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een Tech Ventures Public Company Limited\Green Tech Ventures (United Power) Dec 23\"/>
    </mc:Choice>
  </mc:AlternateContent>
  <xr:revisionPtr revIDLastSave="0" documentId="13_ncr:1_{6886D31D-1899-4BB3-9449-58C7D5F6D1A3}" xr6:coauthVersionLast="47" xr6:coauthVersionMax="47" xr10:uidLastSave="{00000000-0000-0000-0000-000000000000}"/>
  <bookViews>
    <workbookView xWindow="14295" yWindow="0" windowWidth="14610" windowHeight="15585" activeTab="4" xr2:uid="{CF58EA64-11A6-4CFF-8262-36F2445FD464}"/>
  </bookViews>
  <sheets>
    <sheet name="7-9" sheetId="1" r:id="rId1"/>
    <sheet name="10" sheetId="2" r:id="rId2"/>
    <sheet name="11" sheetId="3" r:id="rId3"/>
    <sheet name="12" sheetId="4" r:id="rId4"/>
    <sheet name="13-1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6" i="5" l="1"/>
  <c r="I106" i="5"/>
  <c r="K106" i="5"/>
  <c r="G106" i="5"/>
  <c r="T35" i="3"/>
  <c r="P33" i="3"/>
  <c r="R33" i="3" s="1"/>
  <c r="V33" i="3" s="1"/>
  <c r="E24" i="1" l="1"/>
  <c r="M93" i="5"/>
  <c r="K93" i="5"/>
  <c r="I93" i="5"/>
  <c r="G93" i="5"/>
  <c r="A67" i="5"/>
  <c r="I50" i="5"/>
  <c r="I55" i="5" s="1"/>
  <c r="L24" i="4"/>
  <c r="J18" i="4"/>
  <c r="J21" i="4" s="1"/>
  <c r="H18" i="4"/>
  <c r="H21" i="4" s="1"/>
  <c r="H27" i="4" s="1"/>
  <c r="F18" i="4"/>
  <c r="F21" i="4" s="1"/>
  <c r="F27" i="4" s="1"/>
  <c r="D18" i="4"/>
  <c r="D21" i="4" s="1"/>
  <c r="D27" i="4" s="1"/>
  <c r="L16" i="4"/>
  <c r="L15" i="4"/>
  <c r="L14" i="4"/>
  <c r="L11" i="4"/>
  <c r="P35" i="3"/>
  <c r="P34" i="3"/>
  <c r="R34" i="3" s="1"/>
  <c r="V34" i="3" s="1"/>
  <c r="P32" i="3"/>
  <c r="R32" i="3" s="1"/>
  <c r="V32" i="3" s="1"/>
  <c r="T26" i="3"/>
  <c r="T29" i="3" s="1"/>
  <c r="T37" i="3" s="1"/>
  <c r="E155" i="1" s="1"/>
  <c r="N26" i="3"/>
  <c r="N29" i="3" s="1"/>
  <c r="N37" i="3" s="1"/>
  <c r="L26" i="3"/>
  <c r="L29" i="3" s="1"/>
  <c r="L37" i="3" s="1"/>
  <c r="J26" i="3"/>
  <c r="J29" i="3" s="1"/>
  <c r="H26" i="3"/>
  <c r="H29" i="3" s="1"/>
  <c r="H37" i="3" s="1"/>
  <c r="F26" i="3"/>
  <c r="F29" i="3" s="1"/>
  <c r="F37" i="3" s="1"/>
  <c r="D26" i="3"/>
  <c r="D29" i="3" s="1"/>
  <c r="D37" i="3" s="1"/>
  <c r="P24" i="3"/>
  <c r="R24" i="3" s="1"/>
  <c r="V24" i="3" s="1"/>
  <c r="P23" i="3"/>
  <c r="R23" i="3" s="1"/>
  <c r="V23" i="3" s="1"/>
  <c r="P22" i="3"/>
  <c r="R22" i="3" s="1"/>
  <c r="V22" i="3" s="1"/>
  <c r="P21" i="3"/>
  <c r="R21" i="3" s="1"/>
  <c r="V21" i="3" s="1"/>
  <c r="P20" i="3"/>
  <c r="P19" i="3"/>
  <c r="R19" i="3" s="1"/>
  <c r="V19" i="3" s="1"/>
  <c r="P18" i="3"/>
  <c r="V15" i="3"/>
  <c r="K43" i="2"/>
  <c r="I43" i="2"/>
  <c r="G43" i="2"/>
  <c r="E43" i="2"/>
  <c r="K19" i="2"/>
  <c r="I19" i="2"/>
  <c r="G19" i="2"/>
  <c r="E19" i="2"/>
  <c r="K14" i="2"/>
  <c r="I14" i="2"/>
  <c r="G14" i="2"/>
  <c r="E14" i="2"/>
  <c r="A1" i="2"/>
  <c r="A1" i="3" s="1"/>
  <c r="A1" i="4" s="1"/>
  <c r="A1" i="5" s="1"/>
  <c r="A65" i="5" s="1"/>
  <c r="A121" i="5" s="1"/>
  <c r="K150" i="1"/>
  <c r="K153" i="1" s="1"/>
  <c r="K157" i="1" s="1"/>
  <c r="K140" i="1"/>
  <c r="G140" i="1"/>
  <c r="K99" i="1"/>
  <c r="I99" i="1"/>
  <c r="G99" i="1"/>
  <c r="E99" i="1"/>
  <c r="K86" i="1"/>
  <c r="I86" i="1"/>
  <c r="G86" i="1"/>
  <c r="E86" i="1"/>
  <c r="A64" i="1"/>
  <c r="A123" i="1" s="1"/>
  <c r="A62" i="1"/>
  <c r="A121" i="1" s="1"/>
  <c r="K42" i="1"/>
  <c r="I42" i="1"/>
  <c r="G42" i="1"/>
  <c r="E42" i="1"/>
  <c r="K24" i="1"/>
  <c r="I24" i="1"/>
  <c r="G24" i="1"/>
  <c r="G21" i="2" l="1"/>
  <c r="G30" i="2" s="1"/>
  <c r="G33" i="2" s="1"/>
  <c r="I21" i="2"/>
  <c r="I30" i="2" s="1"/>
  <c r="J25" i="4" s="1"/>
  <c r="L25" i="4" s="1"/>
  <c r="L27" i="4" s="1"/>
  <c r="K21" i="2"/>
  <c r="K30" i="2" s="1"/>
  <c r="M12" i="5" s="1"/>
  <c r="M50" i="5" s="1"/>
  <c r="M55" i="5" s="1"/>
  <c r="M108" i="5" s="1"/>
  <c r="M112" i="5" s="1"/>
  <c r="G44" i="1"/>
  <c r="G101" i="1"/>
  <c r="I108" i="5"/>
  <c r="I112" i="5" s="1"/>
  <c r="L18" i="4"/>
  <c r="L21" i="4" s="1"/>
  <c r="I101" i="1"/>
  <c r="K101" i="1"/>
  <c r="K159" i="1" s="1"/>
  <c r="E101" i="1"/>
  <c r="K44" i="1"/>
  <c r="E21" i="2"/>
  <c r="E30" i="2" s="1"/>
  <c r="E33" i="2" s="1"/>
  <c r="E44" i="1"/>
  <c r="P26" i="3"/>
  <c r="P29" i="3" s="1"/>
  <c r="P37" i="3" s="1"/>
  <c r="E151" i="1" s="1"/>
  <c r="I44" i="1"/>
  <c r="G45" i="2"/>
  <c r="G57" i="2" s="1"/>
  <c r="G54" i="2" s="1"/>
  <c r="G51" i="2"/>
  <c r="G48" i="2" s="1"/>
  <c r="K12" i="5"/>
  <c r="K50" i="5" s="1"/>
  <c r="K55" i="5" s="1"/>
  <c r="K108" i="5" s="1"/>
  <c r="K112" i="5" s="1"/>
  <c r="I33" i="2"/>
  <c r="K33" i="2"/>
  <c r="G150" i="1"/>
  <c r="G153" i="1" s="1"/>
  <c r="G157" i="1" s="1"/>
  <c r="R18" i="3"/>
  <c r="J27" i="4" l="1"/>
  <c r="I150" i="1" s="1"/>
  <c r="I153" i="1" s="1"/>
  <c r="I157" i="1" s="1"/>
  <c r="I159" i="1" s="1"/>
  <c r="G159" i="1"/>
  <c r="G12" i="5"/>
  <c r="G50" i="5" s="1"/>
  <c r="G55" i="5" s="1"/>
  <c r="G108" i="5" s="1"/>
  <c r="G112" i="5" s="1"/>
  <c r="K45" i="2"/>
  <c r="K57" i="2" s="1"/>
  <c r="K51" i="2"/>
  <c r="R26" i="3"/>
  <c r="R29" i="3" s="1"/>
  <c r="V18" i="3"/>
  <c r="V26" i="3" s="1"/>
  <c r="V29" i="3" s="1"/>
  <c r="E45" i="2"/>
  <c r="E57" i="2" s="1"/>
  <c r="E54" i="2" s="1"/>
  <c r="E51" i="2"/>
  <c r="I51" i="2"/>
  <c r="I45" i="2"/>
  <c r="I57" i="2" s="1"/>
  <c r="E48" i="2" l="1"/>
  <c r="J35" i="3" s="1"/>
  <c r="R35" i="3" l="1"/>
  <c r="R37" i="3" s="1"/>
  <c r="J37" i="3"/>
  <c r="E150" i="1" s="1"/>
  <c r="E153" i="1" s="1"/>
  <c r="E157" i="1" s="1"/>
  <c r="E159" i="1" s="1"/>
  <c r="V35" i="3" l="1"/>
  <c r="V37" i="3" s="1"/>
</calcChain>
</file>

<file path=xl/sharedStrings.xml><?xml version="1.0" encoding="utf-8"?>
<sst xmlns="http://schemas.openxmlformats.org/spreadsheetml/2006/main" count="418" uniqueCount="271">
  <si>
    <t>Green Tech Ventures Public Company Limited</t>
  </si>
  <si>
    <t>Statements of Financial Position</t>
  </si>
  <si>
    <t>As at 31 December 2023</t>
  </si>
  <si>
    <t>Consolidated 
financial statements</t>
  </si>
  <si>
    <t>Separate 
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</si>
  <si>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</si>
  <si>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</si>
  <si>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</si>
  <si>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</si>
  <si>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</si>
  <si>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</si>
  <si>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</si>
  <si>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Fixed deposits with maturity over 3 months</t>
  </si>
  <si>
    <t>Trade and other receivables, net</t>
  </si>
  <si>
    <t>Short-term loans to related parties</t>
  </si>
  <si>
    <t>32 iv)</t>
  </si>
  <si>
    <t>Current portion of long-term loans</t>
  </si>
  <si>
    <t>to a third party</t>
  </si>
  <si>
    <t>Real estate development cost, net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</si>
  <si>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</si>
  <si>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</si>
  <si>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</si>
  <si>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</si>
  <si>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</si>
  <si>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profit or loss</t>
  </si>
  <si>
    <t>6, 11</t>
  </si>
  <si>
    <t>Advance for investments</t>
  </si>
  <si>
    <t>Investment in an associate and joint ventures</t>
  </si>
  <si>
    <t>Investments in subsidiaries, net</t>
  </si>
  <si>
    <t>Long-term loans to a third party</t>
  </si>
  <si>
    <t>Property, plant and equipment, net</t>
  </si>
  <si>
    <t>Right-of-use assets, net</t>
  </si>
  <si>
    <t>Intangible assets, net</t>
  </si>
  <si>
    <t>Digital assets, net</t>
  </si>
  <si>
    <t>Goodwill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</si>
  <si>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</si>
  <si>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</si>
  <si>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</si>
  <si>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</si>
  <si>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accompanying notes are an integral part of these consolidated and separate financial statements.</t>
  </si>
  <si>
    <t>Liabilities and equity</t>
  </si>
  <si>
    <t>Current liabilities</t>
  </si>
  <si>
    <t>Bank overdrafts</t>
  </si>
  <si>
    <t>Current portion of long-term borrowings from</t>
  </si>
  <si>
    <t>financial institutions, net</t>
  </si>
  <si>
    <t>Short-term borrowings from a related party</t>
  </si>
  <si>
    <t>Trade and other payables</t>
  </si>
  <si>
    <t xml:space="preserve">Current portion of lease liabilities, net </t>
  </si>
  <si>
    <t>Income tax payable</t>
  </si>
  <si>
    <t>Other current liabilities</t>
  </si>
  <si>
    <t>Total current liabilities</t>
  </si>
  <si>
    <t>Non-current liabilities</t>
  </si>
  <si>
    <t>Long-term borrowings from financial</t>
  </si>
  <si>
    <t>institutions, net</t>
  </si>
  <si>
    <t>-</t>
  </si>
  <si>
    <t>Lease liabilities, net</t>
  </si>
  <si>
    <t>Deferred tax liabilities</t>
  </si>
  <si>
    <t>Provision for minimum payments under rights</t>
  </si>
  <si>
    <t>to sell electricity agreement</t>
  </si>
  <si>
    <t>Employee benefit obligations</t>
  </si>
  <si>
    <t>Provision for assets retirement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</si>
  <si>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</si>
  <si>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</si>
  <si>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</si>
  <si>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</si>
  <si>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</si>
  <si>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</si>
  <si>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</si>
  <si>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shares, 13,130,956,245 shares</t>
  </si>
  <si>
    <t xml:space="preserve">      of par Baht 0.5 each </t>
  </si>
  <si>
    <t xml:space="preserve">   (2022: 15,156,411,510 shares</t>
  </si>
  <si>
    <t xml:space="preserve">      of par Baht 0.5 each)</t>
  </si>
  <si>
    <t xml:space="preserve">   </t>
  </si>
  <si>
    <t>Issued and paid-up share capital</t>
  </si>
  <si>
    <t xml:space="preserve">      of fully-paid</t>
  </si>
  <si>
    <t xml:space="preserve">   (2022: 13,130,783,361 shares</t>
  </si>
  <si>
    <t xml:space="preserve">      of fully-paid)</t>
  </si>
  <si>
    <t>Discount on paid-up capital</t>
  </si>
  <si>
    <t>Retained earnings (deficits)</t>
  </si>
  <si>
    <t>Appropriated - legal reserve</t>
  </si>
  <si>
    <t>Deficits</t>
  </si>
  <si>
    <t>Other components of equity</t>
  </si>
  <si>
    <t>Equity attributable to the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</si>
  <si>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</si>
  <si>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</si>
  <si>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</si>
  <si>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</si>
  <si>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2023</t>
  </si>
  <si>
    <t>Revenues from electricity generating</t>
  </si>
  <si>
    <t>Revenues from cryptocurrency mining</t>
  </si>
  <si>
    <t>Total revenues</t>
  </si>
  <si>
    <t>Cost of electricity generating</t>
  </si>
  <si>
    <t>Cost of cryptocurrency mining</t>
  </si>
  <si>
    <t>Total cost of sales</t>
  </si>
  <si>
    <t>Gross profit (loss)</t>
  </si>
  <si>
    <t>Other income</t>
  </si>
  <si>
    <t>Administrative expenses</t>
  </si>
  <si>
    <t>Gain (loss) on exchange rate, net</t>
  </si>
  <si>
    <t>Gain on exchange of digital asset, net</t>
  </si>
  <si>
    <t>Finance costs</t>
  </si>
  <si>
    <t>Share of profit (loss) from an associate and joint ventures</t>
  </si>
  <si>
    <t xml:space="preserve">Loss before income tax </t>
  </si>
  <si>
    <t>Net loss for the year</t>
  </si>
  <si>
    <t>Other comprehensive income (expense)</t>
  </si>
  <si>
    <t xml:space="preserve">Items that will not be reclassified subsequently </t>
  </si>
  <si>
    <t>to profit or loss:</t>
  </si>
  <si>
    <t>Remeasurements of retirement benefit obligations</t>
  </si>
  <si>
    <t xml:space="preserve">Items that will be reclassified subsequently </t>
  </si>
  <si>
    <t>Currency translation differences</t>
  </si>
  <si>
    <t>Profit (loss) attributable to :</t>
  </si>
  <si>
    <t>Owners of the parent</t>
  </si>
  <si>
    <t>Total comprehensive income (expense) attributable to :</t>
  </si>
  <si>
    <t xml:space="preserve">Owners of the parent </t>
  </si>
  <si>
    <t>Loss per share</t>
  </si>
  <si>
    <t>Basic loss per share</t>
  </si>
  <si>
    <t>Statements of Changes in Equity</t>
  </si>
  <si>
    <t>Consolidated financial statements</t>
  </si>
  <si>
    <t>Attributable to the owners of the parent</t>
  </si>
  <si>
    <t xml:space="preserve"> Other compre-</t>
  </si>
  <si>
    <t>Change in</t>
  </si>
  <si>
    <t>ownership</t>
  </si>
  <si>
    <t xml:space="preserve">  parent's</t>
  </si>
  <si>
    <t>Issued</t>
  </si>
  <si>
    <t>Discount</t>
  </si>
  <si>
    <t xml:space="preserve">Currency </t>
  </si>
  <si>
    <t>Total other</t>
  </si>
  <si>
    <t>Non-</t>
  </si>
  <si>
    <t>and paid-up</t>
  </si>
  <si>
    <t>on paid-up</t>
  </si>
  <si>
    <t>Appropriated-</t>
  </si>
  <si>
    <t>transalation</t>
  </si>
  <si>
    <t xml:space="preserve">  interests</t>
  </si>
  <si>
    <t>components</t>
  </si>
  <si>
    <t>Total owners</t>
  </si>
  <si>
    <t>controlling</t>
  </si>
  <si>
    <t>share capital</t>
  </si>
  <si>
    <t>capital</t>
  </si>
  <si>
    <t>legal reserve</t>
  </si>
  <si>
    <t>differences</t>
  </si>
  <si>
    <t xml:space="preserve"> in subsidiary</t>
  </si>
  <si>
    <t>of equity</t>
  </si>
  <si>
    <t>of the parent</t>
  </si>
  <si>
    <t>interests</t>
  </si>
  <si>
    <t>Total</t>
  </si>
  <si>
    <t>Opening balance at 1 January 2022</t>
  </si>
  <si>
    <t>Transactions with the owners during the year</t>
  </si>
  <si>
    <t>Issuance of the ordinary shares</t>
  </si>
  <si>
    <t>Exercise of warrants</t>
  </si>
  <si>
    <t>Changes in parent's ownership</t>
  </si>
  <si>
    <t xml:space="preserve">     interests in subsidiaries</t>
  </si>
  <si>
    <t>Acquisition of a subsidiary</t>
  </si>
  <si>
    <t>Disposal of subsidiaries</t>
  </si>
  <si>
    <t>Comprehensive income (expense) for the year</t>
  </si>
  <si>
    <t>Closing balance at 31 December 2022</t>
  </si>
  <si>
    <t>Opening balance at 1 January 2023</t>
  </si>
  <si>
    <t>Dividend paid of a subsidiary</t>
  </si>
  <si>
    <t>Closing balance at 31 December 2023</t>
  </si>
  <si>
    <t xml:space="preserve">                                                                                                   Director   _______________________________         </t>
  </si>
  <si>
    <t xml:space="preserve">Director   _______________________________         </t>
  </si>
  <si>
    <t>Separate financial statements</t>
  </si>
  <si>
    <t>Comprehensive expense for the year</t>
  </si>
  <si>
    <t xml:space="preserve">Director   _______________________________                 Director   _______________________________ </t>
  </si>
  <si>
    <t>Statements of Cash Flows</t>
  </si>
  <si>
    <t>Cash flows from operating activities</t>
  </si>
  <si>
    <t>Loss before income tax</t>
  </si>
  <si>
    <t>Adjustments for:</t>
  </si>
  <si>
    <t>Depreciation and amortisation</t>
  </si>
  <si>
    <t>17, 18, 19</t>
  </si>
  <si>
    <t xml:space="preserve">Loss from change in fair value of financial assets </t>
  </si>
  <si>
    <t>measured at fair value through profit or loss</t>
  </si>
  <si>
    <t>Impairment loss on investment in a subsidiary</t>
  </si>
  <si>
    <t>Impairment loss on digital assets</t>
  </si>
  <si>
    <t>Employee benefits expense</t>
  </si>
  <si>
    <t>Gain from disposals of equipment and vehicles</t>
  </si>
  <si>
    <t>Loss from written off of buildings, equipment and vehicles</t>
  </si>
  <si>
    <t>Gain from disposals of right-of-use assets and lease liabilities</t>
  </si>
  <si>
    <t>Unrealised gain from exchange differences</t>
  </si>
  <si>
    <t>Impairment loss from value of digital assets</t>
  </si>
  <si>
    <t>Share of (profit) loss from an associate and joint ventures</t>
  </si>
  <si>
    <t>Gain on bargain purchase</t>
  </si>
  <si>
    <t>Gain (loss) from disposal of investment in subsidiaries</t>
  </si>
  <si>
    <t>Loss from other receivables and loan forgiveness</t>
  </si>
  <si>
    <t>to subsidiaries</t>
  </si>
  <si>
    <t>Interest income</t>
  </si>
  <si>
    <t>Interest expense</t>
  </si>
  <si>
    <t>Change in operating assets and liabilities</t>
  </si>
  <si>
    <t xml:space="preserve">  (Increase) decrease in operating assets :</t>
  </si>
  <si>
    <t>-  Trade and other receivables, net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</si>
  <si>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</si>
  <si>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</si>
  <si>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</si>
  <si>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</si>
  <si>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Provision for minimum payments</t>
  </si>
  <si>
    <t>under rights to sell electricity agreement</t>
  </si>
  <si>
    <t>-  Other current liabilities</t>
  </si>
  <si>
    <t>-  Employee benefit obligations</t>
  </si>
  <si>
    <t>Interest received</t>
  </si>
  <si>
    <t>Interest paid</t>
  </si>
  <si>
    <t>Income tax paid</t>
  </si>
  <si>
    <t>Net cash generated from (used in) operating activities</t>
  </si>
  <si>
    <t xml:space="preserve">Director   _______________________________   Director   _______________________________           </t>
  </si>
  <si>
    <t>Cash flows from investing activities</t>
  </si>
  <si>
    <t>Cash receipt from refund of deposits for investments</t>
  </si>
  <si>
    <t>Cash payment for advance for investments</t>
  </si>
  <si>
    <t>Cash payment for capital increase of subsidiary</t>
  </si>
  <si>
    <t>Cash payment for investment in a subsidiary</t>
  </si>
  <si>
    <t>Cash payment from disposals of investments in subsidiaries, net</t>
  </si>
  <si>
    <t>of cash in subsidiaries</t>
  </si>
  <si>
    <t>Cash receipt (payment) from acquisition of subsidiaries, net</t>
  </si>
  <si>
    <t>of cash acquired</t>
  </si>
  <si>
    <t>Cash payment for purchases of property, plant and equipment</t>
  </si>
  <si>
    <t>Cash receipt from disposals of property, plant and equiptment</t>
  </si>
  <si>
    <t>Cash payment for purchases of intangible asset</t>
  </si>
  <si>
    <t>Cash payment for short-term loans to related parties</t>
  </si>
  <si>
    <t>Cash receipt from repayment of short-term loans to related parties</t>
  </si>
  <si>
    <t xml:space="preserve">Cash receipt from repayment of long-term loans to </t>
  </si>
  <si>
    <t>Cash payment for share subscriptions payable</t>
  </si>
  <si>
    <t>Net cash generated from (used in) investing activities</t>
  </si>
  <si>
    <t>Cash flows from financing activities</t>
  </si>
  <si>
    <t>Cash payment for lease liabilities</t>
  </si>
  <si>
    <t>Cash payment for short-term borrowings from a third party</t>
  </si>
  <si>
    <t>Cash receipt from short-term borrowings from a related party</t>
  </si>
  <si>
    <t xml:space="preserve">Cash payment for long-term borrowings </t>
  </si>
  <si>
    <t>from financial institutions</t>
  </si>
  <si>
    <t>Cash receipt from issuance of ordinary shares</t>
  </si>
  <si>
    <t>Cash receipt from warrants exercised</t>
  </si>
  <si>
    <t>Net cash generated from (used in) financing activities</t>
  </si>
  <si>
    <t>Net increase (decrease) in cash and cash equivalents</t>
  </si>
  <si>
    <t>Cash and cash equivalents at the beginning of the year</t>
  </si>
  <si>
    <t>Exchange gain (loss) on cash and cash equivalents</t>
  </si>
  <si>
    <t>Cash and cash equivalents at the end of the year</t>
  </si>
  <si>
    <t xml:space="preserve">Significant non-cash items  
</t>
  </si>
  <si>
    <t xml:space="preserve">in a subsidiary </t>
  </si>
  <si>
    <t>Settlement of advance received for investment to</t>
  </si>
  <si>
    <t xml:space="preserve"> disposal of investment in a subsidiary</t>
  </si>
  <si>
    <t>Deposits for investments transferred to investment</t>
  </si>
  <si>
    <t>in a subsidiary of the Group</t>
  </si>
  <si>
    <t>Deposits for investments transferred to short-term loans</t>
  </si>
  <si>
    <t>to a related party</t>
  </si>
  <si>
    <t xml:space="preserve">Deposits for investments transferred to advance  </t>
  </si>
  <si>
    <t>for investments</t>
  </si>
  <si>
    <t>Increase on provision for assets retirement obligations</t>
  </si>
  <si>
    <t xml:space="preserve">Settlement of share subscriptions payable against
</t>
  </si>
  <si>
    <t>- short-term loan to related party</t>
  </si>
  <si>
    <t>- accrued interest to related party</t>
  </si>
  <si>
    <t>Short-term and long-term loans forgiveness to a subsidiary</t>
  </si>
  <si>
    <t>-  Digital assets, net</t>
  </si>
  <si>
    <t>Acquisition of non-controlling interests from a new subsidiary</t>
  </si>
  <si>
    <t xml:space="preserve">Share subscriptions payables arising from investment </t>
  </si>
  <si>
    <t xml:space="preserve">Share subscriptions receivable arising from investment </t>
  </si>
  <si>
    <t>Impairment loss on right-of-use assets</t>
  </si>
  <si>
    <t>32 v)</t>
  </si>
  <si>
    <t>Expected credit loss from other receivables - subsidiaries</t>
  </si>
  <si>
    <t>Expected credit loss from other receivables - third parties</t>
  </si>
  <si>
    <t>32 vii)</t>
  </si>
  <si>
    <t>28, 32 vi)</t>
  </si>
  <si>
    <t xml:space="preserve">Advance for investments transferred to long-term </t>
  </si>
  <si>
    <t>loans to a subsidiary</t>
  </si>
  <si>
    <t xml:space="preserve">Advance for investments converted to long-term </t>
  </si>
  <si>
    <t>loans to a third party</t>
  </si>
  <si>
    <t>28, 32 iv)</t>
  </si>
  <si>
    <t>Expected credit loss from long-term loans to a subsidiary</t>
  </si>
  <si>
    <t>Income tax benefits</t>
  </si>
  <si>
    <t>Short-term borrowings from a third party</t>
  </si>
  <si>
    <t>Other comprehensive expense for the year</t>
  </si>
  <si>
    <t>Total comprehensive expense for the year</t>
  </si>
  <si>
    <t>Decrease (increase) in fixed deposits with maturity over 3 months</t>
  </si>
  <si>
    <t>a related party</t>
  </si>
  <si>
    <t>Dividends paid to non-controlling interests</t>
  </si>
  <si>
    <t>Impairment loss on goodwill</t>
  </si>
  <si>
    <t>Overdraft from financial institutions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</si>
</sst>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&quot;$&quot;#,##0_);\(&quot;$&quot;#,##0\)"/>
    <numFmt numFmtId="169" formatCode="_(* #,##0_);_(* \(#,##0\);_(* &quot;-&quot;??_);_(@_)"/>
    <numFmt numFmtId="170" formatCode="#,##0;\(#,##0\);\-"/>
    <numFmt numFmtId="171" formatCode="_(* #,##0.0000_);_(* \(#,##0.0000\);_(* &quot;-&quot;??_);_(@_)"/>
    <numFmt numFmtId="172" formatCode="_(* #,##0.000_);_(* \(#,##0.0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&quot;฿&quot;* #,##0_-;\-&quot;฿&quot;* #,##0_-;_-&quot;฿&quot;* &quot;-&quot;_-;_-@_-"/>
    <numFmt numFmtId="176" formatCode="_([$THB]\ * #,##0.00_);_([$THB]\ * \(#,##0.00\);_([$THB]\ * &quot;-&quot;??_);_(@_)"/>
    <numFmt numFmtId="177" formatCode="[$-409]d\-mmm\-yy;@"/>
    <numFmt numFmtId="178" formatCode="0.0000"/>
    <numFmt numFmtId="179" formatCode="0.00000"/>
    <numFmt numFmtId="180" formatCode="#,##0.0000_);\(#,##0.0000\)"/>
    <numFmt numFmtId="181" formatCode="0.0%"/>
    <numFmt numFmtId="182" formatCode="#,##0\ &quot;₫&quot;;\-#,##0\ &quot;₫&quot;"/>
    <numFmt numFmtId="183" formatCode="#,##0\ &quot;₫&quot;;[Red]\-#,##0\ &quot;₫&quot;"/>
    <numFmt numFmtId="184" formatCode="#,##0.00\ &quot;₫&quot;;\-#,##0.00\ &quot;₫&quot;"/>
    <numFmt numFmtId="185" formatCode="#,##0.00\ &quot;₫&quot;;[Red]\-#,##0.00\ &quot;₫&quot;"/>
    <numFmt numFmtId="186" formatCode="_-* #,##0\ &quot;₫&quot;_-;\-* #,##0\ &quot;₫&quot;_-;_-* &quot;-&quot;\ &quot;₫&quot;_-;_-@_-"/>
    <numFmt numFmtId="187" formatCode="_-* #,##0.00\ &quot;₫&quot;_-;\-* #,##0.00\ &quot;₫&quot;_-;_-* &quot;-&quot;??\ &quot;₫&quot;_-;_-@_-"/>
    <numFmt numFmtId="188" formatCode="#,##0.0;[Red]\-#,##0.0"/>
    <numFmt numFmtId="189" formatCode="&quot;\&quot;#,##0.00;[Red]&quot;\&quot;&quot;\&quot;&quot;\&quot;&quot;\&quot;&quot;\&quot;&quot;\&quot;\-#,##0.00"/>
    <numFmt numFmtId="190" formatCode="&quot;\&quot;#,##0;[Red]&quot;\&quot;&quot;\&quot;\-#,##0"/>
    <numFmt numFmtId="191" formatCode="_-* #,##0\ _F_-;\-* #,##0\ _F_-;_-* &quot;-&quot;\ _F_-;_-@_-"/>
    <numFmt numFmtId="192" formatCode="_ &quot;\&quot;* #,##0_ ;_ &quot;\&quot;* \-#,##0_ ;_ &quot;\&quot;* &quot;-&quot;_ ;_ @_ "/>
    <numFmt numFmtId="193" formatCode="#.\ \ "/>
    <numFmt numFmtId="194" formatCode="##.\ \ "/>
    <numFmt numFmtId="195" formatCode="_ &quot;\&quot;* #,##0.00_ ;_ &quot;\&quot;* \-#,##0.00_ ;_ &quot;\&quot;* &quot;-&quot;??_ ;_ @_ "/>
    <numFmt numFmtId="196" formatCode="_-&quot;\&quot;* #,##0_-;\-&quot;\&quot;* #,##0_-;_-&quot;\&quot;* &quot;-&quot;_-;_-@_-"/>
    <numFmt numFmtId="197" formatCode="_ * #,##0_ ;_ * \-#,##0_ ;_ * &quot;-&quot;_ ;_ @_ "/>
    <numFmt numFmtId="198" formatCode="_ * #,##0.00_ ;_ * \-#,##0.00_ ;_ * &quot;-&quot;??_ ;_ @_ "/>
    <numFmt numFmtId="199" formatCode="###0_);[Red]\(###0\)"/>
    <numFmt numFmtId="200" formatCode="_-* #,##0.00\ &quot;F&quot;_-;\-* #,##0.00\ &quot;F&quot;_-;_-* &quot;-&quot;??\ &quot;F&quot;_-;_-@_-"/>
    <numFmt numFmtId="201" formatCode="#,##0.0000_);[Red]\(#,##0.0000\)"/>
    <numFmt numFmtId="202" formatCode="#,###;\(#,###\)"/>
    <numFmt numFmtId="203" formatCode="#,##0.00;[Red]\(\ #,##0.00\ \)"/>
    <numFmt numFmtId="204" formatCode="&quot;฿&quot;#,##0_);\(&quot;฿&quot;#,##0\)"/>
    <numFmt numFmtId="205" formatCode="#,###;\-#,###"/>
    <numFmt numFmtId="206" formatCode="\t&quot;฿&quot;#,##0.00_);[Red]\(\t&quot;฿&quot;#,##0.00\)"/>
    <numFmt numFmtId="207" formatCode="#,##0.00\ &quot;FB&quot;;[Red]\-#,##0.00\ &quot;FB&quot;"/>
    <numFmt numFmtId="208" formatCode="#,##0.0,"/>
    <numFmt numFmtId="209" formatCode="* \(#,##0\);* #,##0_);&quot;-&quot;??_);@"/>
    <numFmt numFmtId="210" formatCode="_(&quot;฿&quot;* #,##0_);_(&quot;฿&quot;* \(#,##0\);_(&quot;฿&quot;* &quot;-&quot;_);_(@_)"/>
    <numFmt numFmtId="211" formatCode="_(&quot;฿&quot;* #,##0.00_);_(&quot;฿&quot;* \(#,##0.00\);_(&quot;฿&quot;* &quot;-&quot;??_);_(@_)"/>
    <numFmt numFmtId="212" formatCode="_-&quot;฿&quot;* #,##0.00_-;\-&quot;฿&quot;* #,##0.00_-;_-&quot;฿&quot;* &quot;-&quot;??_-;_-@_-"/>
    <numFmt numFmtId="213" formatCode="&quot;₫&quot;#,##0\ ;\(&quot;₫&quot;#,##0\)"/>
    <numFmt numFmtId="214" formatCode="dd\-mmm\-yy_)"/>
    <numFmt numFmtId="215" formatCode="d\ \ด\ด\ด\ด\ \b\b\b\b"/>
    <numFmt numFmtId="216" formatCode="d\.m\.yy"/>
    <numFmt numFmtId="217" formatCode="* #,##0_);* \(#,##0\);&quot;-&quot;??_);@"/>
    <numFmt numFmtId="218" formatCode="#,##0\ ;\(#,##0\)"/>
    <numFmt numFmtId="219" formatCode="\ช\:\น\น"/>
    <numFmt numFmtId="220" formatCode="_-* #,##0\ _к_._-;\-* #,##0\ _к_._-;_-* &quot;-&quot;\ _к_._-;_-@_-"/>
    <numFmt numFmtId="221" formatCode="_-&quot;VND&quot;* #,##0_-;\-&quot;VND&quot;* #,##0_-;_-&quot;VND&quot;* &quot;-&quot;_-;_-@_-"/>
    <numFmt numFmtId="222" formatCode="_(&quot;Rp&quot;* #,##0.00_);_(&quot;Rp&quot;* \(#,##0.00\);_(&quot;Rp&quot;* &quot;-&quot;??_);_(@_)"/>
    <numFmt numFmtId="223" formatCode="_-* #,##0\ _₫_-;\-* #,##0\ _₫_-;_-* &quot;-&quot;\ _₫_-;_-@_-"/>
    <numFmt numFmtId="224" formatCode="#,##0.00&quot; &quot;;[Red]\-#,##0.00&quot; &quot;"/>
    <numFmt numFmtId="225" formatCode="0.000"/>
    <numFmt numFmtId="226" formatCode="[White]#,##0&quot; &quot;;[Red]\-#,##0&quot; &quot;"/>
    <numFmt numFmtId="227" formatCode="\(0.0\)"/>
    <numFmt numFmtId="228" formatCode="#,##0\ &quot;Än÷&quot;;[Red]\-#,##0\ &quot;Än÷&quot;"/>
    <numFmt numFmtId="229" formatCode="_-* #,##0.00\ _к_._-;\-* #,##0.00\ _к_._-;_-* &quot;-&quot;??\ _к_._-;_-@_-"/>
    <numFmt numFmtId="230" formatCode="_-* #,##0\ _F_B_-;\-* #,##0\ _F_B_-;_-* &quot;-&quot;\ _F_B_-;_-@_-"/>
    <numFmt numFmtId="231" formatCode="_-* #,##0.00\ _₫_-;\-* #,##0.00\ _₫_-;_-* &quot;-&quot;??\ _₫_-;_-@_-"/>
    <numFmt numFmtId="232" formatCode="0.0"/>
    <numFmt numFmtId="233" formatCode="#,##0.0"/>
    <numFmt numFmtId="234" formatCode="#,##0\ &quot;zl&quot;;[Red]\-#,##0\ &quot;zl&quot;"/>
    <numFmt numFmtId="235" formatCode="#,##0.00\ &quot;Än÷&quot;;[Red]\-#,##0.00\ &quot;Än÷&quot;"/>
    <numFmt numFmtId="236" formatCode="_-[$€]* #,##0.00_-;\-[$€]* #,##0.00_-;_-[$€]* &quot;-&quot;??_-;_-@_-"/>
    <numFmt numFmtId="237" formatCode="_([$€-2]* #,##0.00_);_([$€-2]* \(#,##0.00\);_([$€-2]* &quot;-&quot;??_)"/>
    <numFmt numFmtId="238" formatCode="_-* #,##0\ _D_M_-;\-* #,##0\ _D_M_-;_-* &quot;-&quot;\ _D_M_-;_-@_-"/>
    <numFmt numFmtId="239" formatCode="_-* #,##0.00\ _D_M_-;\-* #,##0.00\ _D_M_-;_-* &quot;-&quot;??\ _D_M_-;_-@_-"/>
    <numFmt numFmtId="240" formatCode="#,##0\ \ ;\(#,##0\)\ ;\—\ \ \ \ "/>
    <numFmt numFmtId="241" formatCode="0_ "/>
    <numFmt numFmtId="242" formatCode="&quot;0&quot;#.0"/>
    <numFmt numFmtId="243" formatCode="000\-000"/>
    <numFmt numFmtId="244" formatCode="&quot;0&quot;#"/>
    <numFmt numFmtId="245" formatCode="#,##0\ &quot;₫&quot;_);\(#,##0\ &quot;₫&quot;\)"/>
    <numFmt numFmtId="246" formatCode="#,##0.0_);\(#,##0.0\)"/>
    <numFmt numFmtId="247" formatCode="&quot;฿&quot;\t#,##0_);[Red]\(&quot;฿&quot;\t#,##0\)"/>
    <numFmt numFmtId="248" formatCode="#,##0\ &quot;₫&quot;_);[Red]\(#,##0\ &quot;₫&quot;\)"/>
    <numFmt numFmtId="249" formatCode="&quot;₫&quot;###,0&quot;.&quot;00_);[Red]\(&quot;₫&quot;###,0&quot;.&quot;00\)"/>
    <numFmt numFmtId="250" formatCode="#,##0&quot; F&quot;;[Red]\-#,##0&quot; F&quot;"/>
    <numFmt numFmtId="251" formatCode="0_)"/>
    <numFmt numFmtId="252" formatCode="#,##0\ &quot;FB&quot;;\-#,##0\ &quot;FB&quot;"/>
    <numFmt numFmtId="253" formatCode="0.00_)"/>
    <numFmt numFmtId="254" formatCode="General_)"/>
    <numFmt numFmtId="255" formatCode="_-* #,##0\ &quot;DM&quot;_-;\-* #,##0\ &quot;DM&quot;_-;_-* &quot;-&quot;\ &quot;DM&quot;_-;_-@_-"/>
    <numFmt numFmtId="256" formatCode="_-* #,##0.00\ &quot;DM&quot;_-;\-* #,##0.00\ &quot;DM&quot;_-;_-* &quot;-&quot;??\ &quot;DM&quot;_-;_-@_-"/>
    <numFmt numFmtId="257" formatCode="0%_);\(0%\)"/>
    <numFmt numFmtId="258" formatCode="#,##0&quot;₫&quot;_);[Red]\(#,##0&quot;₫&quot;\)"/>
    <numFmt numFmtId="259" formatCode="#,##0.00\ &quot;F&quot;;[Red]\-#,##0.00\ &quot;F&quot;"/>
    <numFmt numFmtId="260" formatCode="#,##0.00\ \ "/>
    <numFmt numFmtId="261" formatCode="#,##0.00\ "/>
    <numFmt numFmtId="262" formatCode="_-* #,##0.00\ &quot;Kи&quot;_-;\-* #,##0.00\ &quot;Kи&quot;_-;_-* &quot;-&quot;??\ &quot;Kи&quot;_-;_-@_-"/>
    <numFmt numFmtId="263" formatCode="#,##0\ &quot;Kиs&quot;;\-#,##0\ &quot;Kиs&quot;"/>
    <numFmt numFmtId="264" formatCode="_-* #,##0\ &quot;р.&quot;_-;\-* #,##0\ &quot;р.&quot;_-;_-* &quot;-&quot;\ &quot;р.&quot;_-;_-@_-"/>
    <numFmt numFmtId="265" formatCode="_-* #,##0.00\ &quot;р.&quot;_-;\-* #,##0.00\ &quot;р.&quot;_-;_-* &quot;-&quot;??\ &quot;р.&quot;_-;_-@_-"/>
    <numFmt numFmtId="266" formatCode="_-* #,##0&quot;р.&quot;_-;\-* #,##0&quot;р.&quot;_-;_-* &quot;-&quot;&quot;р.&quot;_-;_-@_-"/>
    <numFmt numFmtId="267" formatCode="_-* #,##0.00&quot;р.&quot;_-;\-* #,##0.00&quot;р.&quot;_-;_-* &quot;-&quot;??&quot;р.&quot;_-;_-@_-"/>
    <numFmt numFmtId="268" formatCode="_-* #,##0\ _р_._-;\-* #,##0\ _р_._-;_-* &quot;-&quot;\ _р_._-;_-@_-"/>
    <numFmt numFmtId="269" formatCode="_-* #,##0.00\ _р_._-;\-* #,##0.00\ _р_._-;_-* &quot;-&quot;??\ _р_._-;_-@_-"/>
    <numFmt numFmtId="270" formatCode="_-* #,##0_р_._-;\-* #,##0_р_._-;_-* &quot;-&quot;_р_._-;_-@_-"/>
    <numFmt numFmtId="271" formatCode="_-* #,##0.00_р_._-;\-* #,##0.00_р_._-;_-* &quot;-&quot;??_р_._-;_-@_-"/>
    <numFmt numFmtId="272" formatCode="#,##0.000_);\(#,##0.000\)"/>
    <numFmt numFmtId="273" formatCode="#,##0.000_);[Red]\(#,##0.000\)"/>
    <numFmt numFmtId="274" formatCode="\ \ \ \ #0"/>
    <numFmt numFmtId="275" formatCode="_(* #,##0.0_);_(* \(#,##0.0\);_(* &quot;-&quot;?_);@_)"/>
    <numFmt numFmtId="276" formatCode="_(* #,##0_);_(* \(#,##0\);_(* &quot;-&quot;_);@_)"/>
  </numFmts>
  <fonts count="3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u/>
      <sz val="9"/>
      <name val="Arial"/>
      <family val="2"/>
    </font>
    <font>
      <sz val="12"/>
      <name val="Helv"/>
      <charset val="22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1"/>
      <color indexed="8"/>
      <name val="Tahoma"/>
      <family val="2"/>
      <charset val="222"/>
    </font>
    <font>
      <sz val="20"/>
      <color theme="1"/>
      <name val="Angsana New"/>
      <family val="2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b/>
      <sz val="12"/>
      <name val="Arial"/>
      <family val="2"/>
    </font>
    <font>
      <sz val="12"/>
      <name val="Arial"/>
      <family val="2"/>
    </font>
    <font>
      <u/>
      <sz val="9"/>
      <color theme="10"/>
      <name val="Arial"/>
      <family val="2"/>
    </font>
    <font>
      <u/>
      <sz val="14"/>
      <color theme="10"/>
      <name val="AngsanaUPC"/>
      <family val="1"/>
    </font>
    <font>
      <sz val="8"/>
      <name val="Arial"/>
      <family val="2"/>
    </font>
    <font>
      <b/>
      <sz val="8"/>
      <name val="Arial"/>
      <family val="2"/>
    </font>
    <font>
      <sz val="11"/>
      <color indexed="19"/>
      <name val="Calibri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6"/>
      <name val="Angsana New"/>
      <family val="1"/>
    </font>
    <font>
      <sz val="11"/>
      <color indexed="17"/>
      <name val="Calibri"/>
      <family val="2"/>
    </font>
    <font>
      <sz val="14"/>
      <name val="AngsanaUPC"/>
      <family val="1"/>
      <charset val="222"/>
    </font>
    <font>
      <b/>
      <sz val="11"/>
      <name val="Arial"/>
      <family val="2"/>
    </font>
    <font>
      <sz val="12"/>
      <color indexed="8"/>
      <name val="Arial"/>
      <family val="2"/>
    </font>
    <font>
      <sz val="16"/>
      <name val="AngsanaUPC"/>
      <family val="1"/>
      <charset val="222"/>
    </font>
    <font>
      <b/>
      <sz val="12"/>
      <color indexed="8"/>
      <name val="Arial"/>
      <family val="2"/>
    </font>
    <font>
      <sz val="15"/>
      <name val="AngsanaUPC"/>
      <family val="1"/>
    </font>
    <font>
      <sz val="8"/>
      <color rgb="FF00000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sz val="12"/>
      <name val="VNtimes new roman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.VnTime"/>
      <family val="2"/>
    </font>
    <font>
      <sz val="10"/>
      <name val="VNI-Times"/>
    </font>
    <font>
      <sz val="10"/>
      <name val=".VnTime"/>
      <family val="2"/>
    </font>
    <font>
      <sz val="11"/>
      <name val="Helv"/>
      <charset val="222"/>
    </font>
    <font>
      <sz val="12"/>
      <name val="VNI-Times"/>
    </font>
    <font>
      <sz val="10"/>
      <name val="Helv"/>
      <family val="2"/>
    </font>
    <font>
      <sz val="12"/>
      <name val="???"/>
    </font>
    <font>
      <sz val="12"/>
      <name val="·s²Ó©úÅé"/>
      <family val="1"/>
    </font>
    <font>
      <b/>
      <i/>
      <sz val="10"/>
      <name val=".VnTimeH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Calibri"/>
      <family val="2"/>
    </font>
    <font>
      <b/>
      <u/>
      <sz val="12"/>
      <name val="Helv"/>
    </font>
    <font>
      <sz val="14"/>
      <color indexed="12"/>
      <name val="AngsanaUPC"/>
      <family val="1"/>
    </font>
    <font>
      <b/>
      <sz val="12"/>
      <name val="Helv"/>
    </font>
    <font>
      <sz val="10"/>
      <name val="Tms Rmn"/>
      <family val="1"/>
    </font>
    <font>
      <sz val="11"/>
      <name val="µ¸¿ò"/>
      <charset val="129"/>
    </font>
    <font>
      <sz val="10"/>
      <name val="±¼¸²A¼"/>
      <family val="3"/>
      <charset val="129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</font>
    <font>
      <b/>
      <sz val="11"/>
      <color indexed="10"/>
      <name val="Calibri"/>
      <family val="2"/>
    </font>
    <font>
      <sz val="10"/>
      <name val="Verdana"/>
      <family val="2"/>
    </font>
    <font>
      <b/>
      <sz val="10"/>
      <name val="Helv"/>
      <family val="2"/>
    </font>
    <font>
      <sz val="10"/>
      <color indexed="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0"/>
      <name val=".VnArial"/>
      <family val="2"/>
    </font>
    <font>
      <sz val="10"/>
      <name val="VNI-Aptima"/>
    </font>
    <font>
      <sz val="10"/>
      <name val="Courier"/>
      <family val="3"/>
    </font>
    <font>
      <sz val="11"/>
      <name val="VNI-Times"/>
    </font>
    <font>
      <sz val="12"/>
      <name val="VNarial"/>
      <family val="2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EucrosiaUPC"/>
      <family val="1"/>
      <charset val="222"/>
    </font>
    <font>
      <sz val="14"/>
      <name val="CordiaUPC"/>
      <family val="2"/>
    </font>
    <font>
      <sz val="12"/>
      <name val="BrowalliaUPC"/>
      <family val="2"/>
    </font>
    <font>
      <sz val="16"/>
      <name val="CordiaUPC"/>
      <family val="2"/>
    </font>
    <font>
      <sz val="10"/>
      <name val="Footlight MT Light"/>
      <family val="1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1"/>
      <color indexed="8"/>
      <name val="Arial"/>
      <family val="2"/>
    </font>
    <font>
      <sz val="10"/>
      <color indexed="8"/>
      <name val="Tahoma"/>
      <family val="2"/>
    </font>
    <font>
      <sz val="12"/>
      <name val="EucrosiaUPC"/>
      <family val="1"/>
    </font>
    <font>
      <sz val="10"/>
      <name val="Cordia New"/>
      <family val="2"/>
    </font>
    <font>
      <sz val="6"/>
      <name val="Arial"/>
      <family val="2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2"/>
      <name val="Tms Rmn"/>
    </font>
    <font>
      <sz val="10"/>
      <name val="Helv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sz val="10"/>
      <color indexed="14"/>
      <name val="Times New Roman"/>
      <family val="1"/>
    </font>
    <font>
      <b/>
      <sz val="12"/>
      <name val="VNTimeH"/>
      <family val="2"/>
    </font>
    <font>
      <b/>
      <sz val="14"/>
      <color indexed="10"/>
      <name val="Arial"/>
      <family val="2"/>
    </font>
    <font>
      <sz val="10"/>
      <name val="Arial CE"/>
      <charset val="238"/>
    </font>
    <font>
      <sz val="12"/>
      <name val="Helv"/>
      <charset val="204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</font>
    <font>
      <i/>
      <sz val="11"/>
      <color indexed="23"/>
      <name val="Calibri"/>
      <family val="2"/>
    </font>
    <font>
      <sz val="10"/>
      <name val="TimesNewRomanPS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</font>
    <font>
      <sz val="14"/>
      <color indexed="17"/>
      <name val="AngsanaUPC"/>
      <family val="1"/>
    </font>
    <font>
      <b/>
      <sz val="12"/>
      <name val=".VnBook-AntiquaH"/>
      <family val="2"/>
    </font>
    <font>
      <sz val="15.25"/>
      <name val="隸書"/>
      <family val="1"/>
      <charset val="136"/>
    </font>
    <font>
      <b/>
      <sz val="12"/>
      <name val="Helv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b/>
      <sz val="11"/>
      <color indexed="62"/>
      <name val="Calibri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0"/>
      <color theme="10"/>
      <name val="Arial"/>
      <family val="2"/>
    </font>
    <font>
      <u/>
      <sz val="12.1"/>
      <color theme="10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u/>
      <sz val="10"/>
      <color rgb="FF0000FF"/>
      <name val="Georgia"/>
      <family val="1"/>
    </font>
    <font>
      <u/>
      <sz val="14"/>
      <color theme="10"/>
      <name val="Cordia New"/>
      <family val="2"/>
    </font>
    <font>
      <u/>
      <sz val="9.9"/>
      <color theme="10"/>
      <name val="Arial"/>
      <family val="2"/>
    </font>
    <font>
      <sz val="12"/>
      <name val="±¼¸²Ã¼"/>
      <family val="3"/>
      <charset val="129"/>
    </font>
    <font>
      <sz val="10"/>
      <name val="Arial Cyr"/>
      <charset val="204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</font>
    <font>
      <sz val="12"/>
      <name val="Helv"/>
      <family val="2"/>
    </font>
    <font>
      <sz val="10"/>
      <name val=".VnArial Narrow"/>
      <family val="2"/>
    </font>
    <font>
      <sz val="10"/>
      <name val="VNTime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Courier"/>
      <family val="3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2"/>
      <color indexed="9"/>
      <name val="Helv"/>
      <family val="2"/>
    </font>
    <font>
      <sz val="10"/>
      <name val="Geneva"/>
    </font>
    <font>
      <b/>
      <sz val="11"/>
      <name val="Helv"/>
      <family val="2"/>
    </font>
    <font>
      <sz val="14"/>
      <name val=".VnTime"/>
      <family val="2"/>
    </font>
    <font>
      <sz val="10"/>
      <name val="Geneva"/>
      <family val="2"/>
    </font>
    <font>
      <sz val="12"/>
      <color indexed="14"/>
      <name val="VNTime"/>
      <family val="2"/>
    </font>
    <font>
      <sz val="10"/>
      <name val="MS Sans Serif"/>
      <family val="2"/>
      <charset val="22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  <charset val="129"/>
    </font>
    <font>
      <sz val="11"/>
      <color rgb="FF000000"/>
      <name val="Calibri"/>
      <family val="2"/>
    </font>
    <font>
      <sz val="10"/>
      <color indexed="8"/>
      <name val="MS Sans Serif"/>
      <family val="2"/>
      <charset val="222"/>
    </font>
    <font>
      <sz val="9"/>
      <color theme="1"/>
      <name val="Cambria"/>
      <family val="2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</font>
    <font>
      <b/>
      <sz val="10"/>
      <name val="MS Sans Serif"/>
      <family val="2"/>
    </font>
    <font>
      <b/>
      <sz val="11"/>
      <color rgb="FF800080"/>
      <name val="Arial"/>
      <family val="2"/>
    </font>
    <font>
      <b/>
      <i/>
      <sz val="12"/>
      <color indexed="8"/>
      <name val="Arial"/>
      <family val="2"/>
    </font>
    <font>
      <b/>
      <sz val="10"/>
      <color indexed="39"/>
      <name val="Arial"/>
      <family val="2"/>
    </font>
    <font>
      <i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18"/>
      <color indexed="62"/>
      <name val="Cambria"/>
      <family val="2"/>
    </font>
    <font>
      <sz val="12"/>
      <name val="Helv"/>
    </font>
    <font>
      <sz val="14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6"/>
      <color indexed="12"/>
      <name val="Times New Roman"/>
      <family val="1"/>
    </font>
    <font>
      <b/>
      <u/>
      <sz val="16"/>
      <color indexed="12"/>
      <name val="Times New Roman"/>
      <family val="1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sz val="13"/>
      <name val=".VnTime"/>
      <family val="2"/>
    </font>
    <font>
      <sz val="10"/>
      <name val="VNI-Univer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1"/>
      <color indexed="8"/>
      <name val="Tahoma"/>
      <family val="2"/>
    </font>
    <font>
      <sz val="10"/>
      <name val="VNtimes new roman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8"/>
      <name val="VN Helvetica"/>
    </font>
    <font>
      <sz val="11"/>
      <color indexed="10"/>
      <name val="Tahoma"/>
      <family val="2"/>
    </font>
    <font>
      <sz val="14"/>
      <name val=".VnArial"/>
      <family val="2"/>
    </font>
    <font>
      <u/>
      <sz val="16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6"/>
      <color indexed="36"/>
      <name val="CordiaUPC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color indexed="8"/>
      <name val="바탕체"/>
      <family val="1"/>
      <charset val="129"/>
    </font>
    <font>
      <sz val="12"/>
      <name val="뼻뮝"/>
      <family val="1"/>
      <charset val="129"/>
    </font>
    <font>
      <sz val="12"/>
      <name val="바탕체"/>
      <family val="1"/>
    </font>
    <font>
      <sz val="12"/>
      <name val="¹ÙÅÁÃ¼"/>
      <family val="1"/>
    </font>
    <font>
      <sz val="10"/>
      <name val="굴림체"/>
      <family val="3"/>
      <charset val="129"/>
    </font>
    <font>
      <sz val="10"/>
      <name val="돋움체"/>
      <family val="3"/>
      <charset val="129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0"/>
      <color indexed="36"/>
      <name val="Times New Roman"/>
      <family val="1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color indexed="12"/>
      <name val="Arial Narrow"/>
      <family val="2"/>
    </font>
    <font>
      <sz val="9"/>
      <color indexed="8"/>
      <name val="ＭＳ Ｐゴシック"/>
      <family val="3"/>
      <charset val="128"/>
    </font>
    <font>
      <sz val="12"/>
      <name val="ＭＳ 明朝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0"/>
      <color indexed="12"/>
      <name val="Times New Roman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u/>
      <sz val="12"/>
      <color theme="10"/>
      <name val="Times New Roman"/>
      <family val="1"/>
    </font>
    <font>
      <sz val="9"/>
      <color theme="1"/>
      <name val="Verdana"/>
      <family val="2"/>
    </font>
    <font>
      <sz val="14"/>
      <name val="Cordia New"/>
      <family val="2"/>
      <charset val="222"/>
    </font>
    <font>
      <sz val="11"/>
      <color theme="1"/>
      <name val="Calibri"/>
      <family val="2"/>
      <charset val="163"/>
      <scheme val="minor"/>
    </font>
    <font>
      <b/>
      <sz val="9"/>
      <color theme="3"/>
      <name val="Calibri"/>
      <family val="2"/>
      <scheme val="minor"/>
    </font>
    <font>
      <sz val="10"/>
      <name val="ApFont"/>
      <charset val="222"/>
    </font>
    <font>
      <u/>
      <sz val="9"/>
      <color theme="11"/>
      <name val="Calibri"/>
      <family val="2"/>
      <scheme val="minor"/>
    </font>
    <font>
      <sz val="13"/>
      <name val="Arial"/>
      <family val="2"/>
    </font>
    <font>
      <sz val="13"/>
      <color theme="1"/>
      <name val="Arial"/>
      <family val="2"/>
    </font>
  </fonts>
  <fills count="15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56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rgb="FFFFC7CE"/>
        <bgColor indexed="64"/>
      </patternFill>
    </fill>
    <fill>
      <patternFill patternType="solid">
        <fgColor indexed="22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51840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7" fillId="0" borderId="0"/>
    <xf numFmtId="165" fontId="7" fillId="0" borderId="0" applyFont="0" applyFill="0" applyBorder="0" applyAlignment="0" applyProtection="0"/>
    <xf numFmtId="39" fontId="9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2" fillId="0" borderId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31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9" borderId="13" applyNumberFormat="0" applyFont="0" applyAlignment="0" applyProtection="0"/>
    <xf numFmtId="0" fontId="7" fillId="0" borderId="0"/>
    <xf numFmtId="0" fontId="32" fillId="0" borderId="0"/>
    <xf numFmtId="0" fontId="31" fillId="0" borderId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/>
    <xf numFmtId="0" fontId="34" fillId="0" borderId="15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1" fillId="0" borderId="0">
      <protection locked="0"/>
    </xf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2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" fillId="0" borderId="16" applyNumberFormat="0" applyFill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" fillId="0" borderId="0">
      <alignment vertical="center"/>
    </xf>
    <xf numFmtId="0" fontId="3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3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0" fontId="34" fillId="0" borderId="15" applyNumberFormat="0" applyFill="0" applyAlignment="0">
      <protection locked="0"/>
    </xf>
    <xf numFmtId="0" fontId="3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39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15" applyNumberFormat="0" applyFill="0" applyAlignment="0">
      <protection locked="0"/>
    </xf>
    <xf numFmtId="0" fontId="31" fillId="0" borderId="0"/>
    <xf numFmtId="0" fontId="33" fillId="0" borderId="0" applyNumberForma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9" fontId="31" fillId="0" borderId="0" applyFont="0" applyFill="0" applyBorder="0" applyAlignment="0" applyProtection="0"/>
    <xf numFmtId="0" fontId="31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15" applyNumberFormat="0" applyFill="0" applyAlignment="0">
      <protection locked="0"/>
    </xf>
    <xf numFmtId="0" fontId="2" fillId="0" borderId="0"/>
    <xf numFmtId="0" fontId="34" fillId="0" borderId="15" applyNumberFormat="0" applyFill="0" applyAlignment="0">
      <alignment wrapText="1"/>
      <protection locked="0"/>
    </xf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15" applyNumberFormat="0" applyFill="0" applyAlignment="0">
      <protection locked="0"/>
    </xf>
    <xf numFmtId="43" fontId="37" fillId="0" borderId="0" applyFont="0" applyFill="0" applyBorder="0" applyAlignment="0" applyProtection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>
      <alignment vertical="top"/>
    </xf>
    <xf numFmtId="43" fontId="1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31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0" fontId="41" fillId="0" borderId="0"/>
    <xf numFmtId="43" fontId="12" fillId="0" borderId="0" applyFont="0" applyFill="0" applyBorder="0" applyAlignment="0" applyProtection="0"/>
    <xf numFmtId="0" fontId="4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6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protection locked="0"/>
    </xf>
    <xf numFmtId="0" fontId="32" fillId="0" borderId="0"/>
    <xf numFmtId="0" fontId="33" fillId="0" borderId="0" applyNumberFormat="0" applyFill="0" applyBorder="0" applyAlignment="0" applyProtection="0"/>
    <xf numFmtId="0" fontId="39" fillId="0" borderId="0"/>
    <xf numFmtId="0" fontId="41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>
      <protection locked="0"/>
    </xf>
    <xf numFmtId="0" fontId="41" fillId="0" borderId="0"/>
    <xf numFmtId="0" fontId="41" fillId="0" borderId="0"/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0" fontId="7" fillId="0" borderId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0" fontId="7" fillId="0" borderId="0"/>
    <xf numFmtId="43" fontId="7" fillId="0" borderId="0" applyFont="0" applyFill="0" applyBorder="0" applyAlignment="0" applyProtection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7" fillId="0" borderId="0"/>
    <xf numFmtId="0" fontId="7" fillId="0" borderId="0"/>
    <xf numFmtId="0" fontId="32" fillId="0" borderId="0"/>
    <xf numFmtId="0" fontId="39" fillId="0" borderId="0"/>
    <xf numFmtId="0" fontId="41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6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4" fillId="0" borderId="0"/>
    <xf numFmtId="176" fontId="4" fillId="0" borderId="0"/>
    <xf numFmtId="176" fontId="4" fillId="0" borderId="0"/>
    <xf numFmtId="175" fontId="4" fillId="0" borderId="0" applyFont="0" applyFill="0" applyBorder="0" applyAlignment="0" applyProtection="0"/>
    <xf numFmtId="176" fontId="4" fillId="0" borderId="0"/>
    <xf numFmtId="9" fontId="3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 applyNumberFormat="0" applyFill="0" applyBorder="0" applyAlignment="0">
      <protection locked="0"/>
    </xf>
    <xf numFmtId="0" fontId="31" fillId="0" borderId="0"/>
    <xf numFmtId="0" fontId="32" fillId="0" borderId="0"/>
    <xf numFmtId="0" fontId="35" fillId="0" borderId="0" applyNumberFormat="0" applyFill="0" applyBorder="0" applyAlignment="0" applyProtection="0"/>
    <xf numFmtId="0" fontId="39" fillId="0" borderId="0"/>
    <xf numFmtId="0" fontId="12" fillId="0" borderId="0"/>
    <xf numFmtId="0" fontId="4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1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15" applyNumberFormat="0" applyFill="0" applyBorder="0" applyAlignment="0">
      <alignment wrapText="1"/>
      <protection locked="0"/>
    </xf>
    <xf numFmtId="0" fontId="7" fillId="0" borderId="0">
      <protection locked="0"/>
    </xf>
    <xf numFmtId="0" fontId="2" fillId="0" borderId="0"/>
    <xf numFmtId="0" fontId="34" fillId="0" borderId="15" applyNumberFormat="0" applyFill="0" applyAlignment="0">
      <protection locked="0"/>
    </xf>
    <xf numFmtId="0" fontId="35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35" fillId="0" borderId="15" applyNumberFormat="0" applyFill="0" applyBorder="0" applyAlignment="0">
      <protection locked="0"/>
    </xf>
    <xf numFmtId="0" fontId="41" fillId="0" borderId="0"/>
    <xf numFmtId="9" fontId="2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41" fillId="0" borderId="0"/>
    <xf numFmtId="43" fontId="36" fillId="0" borderId="0" applyFont="0" applyFill="0" applyBorder="0" applyAlignment="0" applyProtection="0"/>
    <xf numFmtId="0" fontId="2" fillId="0" borderId="0">
      <alignment vertical="center"/>
    </xf>
    <xf numFmtId="0" fontId="36" fillId="0" borderId="0"/>
    <xf numFmtId="0" fontId="51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41" fillId="0" borderId="0"/>
    <xf numFmtId="43" fontId="12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15" applyNumberFormat="0" applyFill="0" applyBorder="0" applyAlignment="0">
      <alignment wrapText="1"/>
      <protection locked="0"/>
    </xf>
    <xf numFmtId="0" fontId="7" fillId="0" borderId="0">
      <protection locked="0"/>
    </xf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34" fillId="0" borderId="15" applyNumberFormat="0" applyFill="0" applyAlignment="0">
      <protection locked="0"/>
    </xf>
    <xf numFmtId="0" fontId="35" fillId="0" borderId="15" applyNumberFormat="0" applyFill="0" applyBorder="0" applyAlignment="0">
      <alignment wrapText="1"/>
      <protection locked="0"/>
    </xf>
    <xf numFmtId="0" fontId="34" fillId="0" borderId="15" applyNumberFormat="0" applyFill="0" applyAlignment="0">
      <protection locked="0"/>
    </xf>
    <xf numFmtId="9" fontId="1" fillId="0" borderId="0" applyFont="0" applyFill="0" applyBorder="0" applyAlignment="0" applyProtection="0"/>
    <xf numFmtId="0" fontId="1" fillId="0" borderId="0"/>
    <xf numFmtId="0" fontId="32" fillId="0" borderId="0"/>
    <xf numFmtId="43" fontId="39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0" fontId="31" fillId="0" borderId="0">
      <protection locked="0"/>
    </xf>
    <xf numFmtId="0" fontId="1" fillId="0" borderId="0"/>
    <xf numFmtId="43" fontId="7" fillId="0" borderId="0" applyFont="0" applyFill="0" applyBorder="0" applyAlignment="0" applyProtection="0"/>
    <xf numFmtId="0" fontId="12" fillId="0" borderId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0" fillId="0" borderId="0"/>
    <xf numFmtId="3" fontId="81" fillId="0" borderId="17"/>
    <xf numFmtId="169" fontId="82" fillId="0" borderId="31" applyFont="0" applyBorder="0"/>
    <xf numFmtId="189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3" fontId="86" fillId="0" borderId="0" applyFont="0" applyFill="0" applyBorder="0" applyAlignment="0" applyProtection="0"/>
    <xf numFmtId="0" fontId="78" fillId="0" borderId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7" fillId="0" borderId="0"/>
    <xf numFmtId="0" fontId="7" fillId="0" borderId="0" applyNumberFormat="0" applyFill="0" applyBorder="0" applyAlignment="0" applyProtection="0"/>
    <xf numFmtId="41" fontId="88" fillId="0" borderId="0" applyFont="0" applyFill="0" applyBorder="0" applyAlignment="0" applyProtection="0"/>
    <xf numFmtId="0" fontId="80" fillId="0" borderId="0"/>
    <xf numFmtId="191" fontId="88" fillId="0" borderId="0" applyFont="0" applyFill="0" applyBorder="0" applyAlignment="0" applyProtection="0"/>
    <xf numFmtId="186" fontId="8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86" fontId="89" fillId="0" borderId="0" applyFont="0" applyFill="0" applyBorder="0" applyAlignment="0" applyProtection="0"/>
    <xf numFmtId="3" fontId="80" fillId="0" borderId="17"/>
    <xf numFmtId="0" fontId="7" fillId="0" borderId="0"/>
    <xf numFmtId="0" fontId="80" fillId="0" borderId="0"/>
    <xf numFmtId="37" fontId="91" fillId="0" borderId="0"/>
    <xf numFmtId="186" fontId="8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92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9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0" fillId="0" borderId="0"/>
    <xf numFmtId="0" fontId="80" fillId="0" borderId="0"/>
    <xf numFmtId="0" fontId="93" fillId="0" borderId="0"/>
    <xf numFmtId="0" fontId="7" fillId="44" borderId="0"/>
    <xf numFmtId="41" fontId="92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192" fontId="94" fillId="0" borderId="0" applyFont="0" applyFill="0" applyBorder="0" applyAlignment="0" applyProtection="0"/>
    <xf numFmtId="0" fontId="95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8" fillId="0" borderId="0"/>
    <xf numFmtId="192" fontId="94" fillId="0" borderId="0" applyFont="0" applyFill="0" applyBorder="0" applyAlignment="0" applyProtection="0"/>
    <xf numFmtId="169" fontId="96" fillId="0" borderId="0">
      <alignment horizontal="centerContinuous"/>
    </xf>
    <xf numFmtId="9" fontId="97" fillId="0" borderId="0" applyBorder="0" applyAlignment="0" applyProtection="0"/>
    <xf numFmtId="0" fontId="98" fillId="44" borderId="0"/>
    <xf numFmtId="0" fontId="99" fillId="49" borderId="0"/>
    <xf numFmtId="0" fontId="99" fillId="49" borderId="0"/>
    <xf numFmtId="0" fontId="99" fillId="49" borderId="0"/>
    <xf numFmtId="0" fontId="99" fillId="49" borderId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50" borderId="0" applyNumberFormat="0" applyBorder="0" applyAlignment="0" applyProtection="0"/>
    <xf numFmtId="0" fontId="1" fillId="51" borderId="0"/>
    <xf numFmtId="0" fontId="1" fillId="5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52" borderId="0" applyNumberFormat="0" applyBorder="0" applyAlignment="0" applyProtection="0"/>
    <xf numFmtId="0" fontId="46" fillId="50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49" borderId="0"/>
    <xf numFmtId="0" fontId="99" fillId="49" borderId="0"/>
    <xf numFmtId="0" fontId="46" fillId="50" borderId="0" applyNumberFormat="0" applyBorder="0" applyAlignment="0" applyProtection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11" borderId="0" applyNumberFormat="0" applyBorder="0" applyAlignment="0" applyProtection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11" borderId="0" applyNumberFormat="0" applyBorder="0" applyAlignment="0" applyProtection="0"/>
    <xf numFmtId="0" fontId="46" fillId="50" borderId="0" applyNumberFormat="0" applyBorder="0" applyAlignment="0" applyProtection="0"/>
    <xf numFmtId="0" fontId="37" fillId="11" borderId="0" applyNumberFormat="0" applyBorder="0" applyAlignment="0" applyProtection="0"/>
    <xf numFmtId="0" fontId="1" fillId="51" borderId="0"/>
    <xf numFmtId="0" fontId="1" fillId="51" borderId="0"/>
    <xf numFmtId="0" fontId="1" fillId="51" borderId="0"/>
    <xf numFmtId="0" fontId="1" fillId="51" borderId="0"/>
    <xf numFmtId="0" fontId="37" fillId="11" borderId="0" applyNumberFormat="0" applyBorder="0" applyAlignment="0" applyProtection="0"/>
    <xf numFmtId="0" fontId="1" fillId="51" borderId="0"/>
    <xf numFmtId="0" fontId="1" fillId="51" borderId="0"/>
    <xf numFmtId="0" fontId="1" fillId="51" borderId="0"/>
    <xf numFmtId="0" fontId="1" fillId="51" borderId="0"/>
    <xf numFmtId="0" fontId="1" fillId="11" borderId="0" applyNumberFormat="0" applyBorder="0" applyAlignment="0" applyProtection="0"/>
    <xf numFmtId="0" fontId="1" fillId="5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37" fillId="11" borderId="0" applyNumberFormat="0" applyBorder="0" applyAlignment="0" applyProtection="0"/>
    <xf numFmtId="0" fontId="99" fillId="49" borderId="0"/>
    <xf numFmtId="0" fontId="99" fillId="49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3" borderId="0" applyNumberFormat="0" applyBorder="0" applyAlignment="0" applyProtection="0"/>
    <xf numFmtId="0" fontId="99" fillId="49" borderId="0"/>
    <xf numFmtId="0" fontId="99" fillId="49" borderId="0"/>
    <xf numFmtId="0" fontId="99" fillId="54" borderId="0"/>
    <xf numFmtId="0" fontId="99" fillId="54" borderId="0"/>
    <xf numFmtId="0" fontId="99" fillId="54" borderId="0"/>
    <xf numFmtId="0" fontId="99" fillId="54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55" borderId="0" applyNumberFormat="0" applyBorder="0" applyAlignment="0" applyProtection="0"/>
    <xf numFmtId="0" fontId="1" fillId="56" borderId="0"/>
    <xf numFmtId="0" fontId="1" fillId="56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57" borderId="0" applyNumberFormat="0" applyBorder="0" applyAlignment="0" applyProtection="0"/>
    <xf numFmtId="0" fontId="46" fillId="55" borderId="0" applyNumberFormat="0" applyBorder="0" applyAlignment="0" applyProtection="0"/>
    <xf numFmtId="0" fontId="99" fillId="57" borderId="0" applyNumberFormat="0" applyBorder="0" applyAlignment="0" applyProtection="0"/>
    <xf numFmtId="0" fontId="99" fillId="57" borderId="0" applyNumberFormat="0" applyBorder="0" applyAlignment="0" applyProtection="0"/>
    <xf numFmtId="0" fontId="99" fillId="54" borderId="0"/>
    <xf numFmtId="0" fontId="99" fillId="54" borderId="0"/>
    <xf numFmtId="0" fontId="46" fillId="55" borderId="0" applyNumberFormat="0" applyBorder="0" applyAlignment="0" applyProtection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15" borderId="0" applyNumberFormat="0" applyBorder="0" applyAlignment="0" applyProtection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15" borderId="0" applyNumberFormat="0" applyBorder="0" applyAlignment="0" applyProtection="0"/>
    <xf numFmtId="0" fontId="1" fillId="56" borderId="0"/>
    <xf numFmtId="0" fontId="37" fillId="15" borderId="0" applyNumberFormat="0" applyBorder="0" applyAlignment="0" applyProtection="0"/>
    <xf numFmtId="0" fontId="1" fillId="56" borderId="0"/>
    <xf numFmtId="0" fontId="1" fillId="56" borderId="0"/>
    <xf numFmtId="0" fontId="1" fillId="56" borderId="0"/>
    <xf numFmtId="0" fontId="1" fillId="56" borderId="0"/>
    <xf numFmtId="0" fontId="37" fillId="15" borderId="0" applyNumberFormat="0" applyBorder="0" applyAlignment="0" applyProtection="0"/>
    <xf numFmtId="0" fontId="1" fillId="56" borderId="0"/>
    <xf numFmtId="0" fontId="1" fillId="56" borderId="0"/>
    <xf numFmtId="0" fontId="1" fillId="56" borderId="0"/>
    <xf numFmtId="0" fontId="1" fillId="56" borderId="0"/>
    <xf numFmtId="0" fontId="1" fillId="15" borderId="0" applyNumberFormat="0" applyBorder="0" applyAlignment="0" applyProtection="0"/>
    <xf numFmtId="0" fontId="1" fillId="56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6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6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6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6" borderId="0"/>
    <xf numFmtId="0" fontId="46" fillId="5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99" fillId="54" borderId="0"/>
    <xf numFmtId="0" fontId="99" fillId="54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55" borderId="0" applyNumberFormat="0" applyBorder="0" applyAlignment="0" applyProtection="0"/>
    <xf numFmtId="0" fontId="99" fillId="54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99" fillId="54" borderId="0"/>
    <xf numFmtId="0" fontId="99" fillId="54" borderId="0"/>
    <xf numFmtId="0" fontId="99" fillId="54" borderId="0"/>
    <xf numFmtId="0" fontId="99" fillId="59" borderId="0"/>
    <xf numFmtId="0" fontId="99" fillId="59" borderId="0"/>
    <xf numFmtId="0" fontId="99" fillId="59" borderId="0"/>
    <xf numFmtId="0" fontId="99" fillId="59" borderId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60" borderId="0" applyNumberFormat="0" applyBorder="0" applyAlignment="0" applyProtection="0"/>
    <xf numFmtId="0" fontId="1" fillId="61" borderId="0"/>
    <xf numFmtId="0" fontId="1" fillId="6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62" borderId="0" applyNumberFormat="0" applyBorder="0" applyAlignment="0" applyProtection="0"/>
    <xf numFmtId="0" fontId="46" fillId="60" borderId="0" applyNumberFormat="0" applyBorder="0" applyAlignment="0" applyProtection="0"/>
    <xf numFmtId="0" fontId="99" fillId="62" borderId="0" applyNumberFormat="0" applyBorder="0" applyAlignment="0" applyProtection="0"/>
    <xf numFmtId="0" fontId="99" fillId="62" borderId="0" applyNumberFormat="0" applyBorder="0" applyAlignment="0" applyProtection="0"/>
    <xf numFmtId="0" fontId="99" fillId="59" borderId="0"/>
    <xf numFmtId="0" fontId="99" fillId="59" borderId="0"/>
    <xf numFmtId="0" fontId="46" fillId="60" borderId="0" applyNumberFormat="0" applyBorder="0" applyAlignment="0" applyProtection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19" borderId="0" applyNumberFormat="0" applyBorder="0" applyAlignment="0" applyProtection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19" borderId="0" applyNumberFormat="0" applyBorder="0" applyAlignment="0" applyProtection="0"/>
    <xf numFmtId="0" fontId="1" fillId="61" borderId="0"/>
    <xf numFmtId="0" fontId="37" fillId="19" borderId="0" applyNumberFormat="0" applyBorder="0" applyAlignment="0" applyProtection="0"/>
    <xf numFmtId="0" fontId="1" fillId="61" borderId="0"/>
    <xf numFmtId="0" fontId="1" fillId="61" borderId="0"/>
    <xf numFmtId="0" fontId="1" fillId="61" borderId="0"/>
    <xf numFmtId="0" fontId="1" fillId="61" borderId="0"/>
    <xf numFmtId="0" fontId="37" fillId="19" borderId="0" applyNumberFormat="0" applyBorder="0" applyAlignment="0" applyProtection="0"/>
    <xf numFmtId="0" fontId="1" fillId="61" borderId="0"/>
    <xf numFmtId="0" fontId="1" fillId="61" borderId="0"/>
    <xf numFmtId="0" fontId="1" fillId="61" borderId="0"/>
    <xf numFmtId="0" fontId="1" fillId="61" borderId="0"/>
    <xf numFmtId="0" fontId="1" fillId="19" borderId="0" applyNumberFormat="0" applyBorder="0" applyAlignment="0" applyProtection="0"/>
    <xf numFmtId="0" fontId="1" fillId="6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1" borderId="0"/>
    <xf numFmtId="0" fontId="46" fillId="6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99" fillId="59" borderId="0"/>
    <xf numFmtId="0" fontId="99" fillId="59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60" borderId="0" applyNumberFormat="0" applyBorder="0" applyAlignment="0" applyProtection="0"/>
    <xf numFmtId="0" fontId="99" fillId="59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60" borderId="0" applyNumberFormat="0" applyBorder="0" applyAlignment="0" applyProtection="0"/>
    <xf numFmtId="0" fontId="46" fillId="63" borderId="0" applyNumberFormat="0" applyBorder="0" applyAlignment="0" applyProtection="0"/>
    <xf numFmtId="0" fontId="99" fillId="59" borderId="0"/>
    <xf numFmtId="0" fontId="99" fillId="59" borderId="0"/>
    <xf numFmtId="0" fontId="99" fillId="59" borderId="0"/>
    <xf numFmtId="0" fontId="99" fillId="64" borderId="0"/>
    <xf numFmtId="0" fontId="99" fillId="64" borderId="0"/>
    <xf numFmtId="0" fontId="99" fillId="64" borderId="0"/>
    <xf numFmtId="0" fontId="99" fillId="64" borderId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65" borderId="0" applyNumberFormat="0" applyBorder="0" applyAlignment="0" applyProtection="0"/>
    <xf numFmtId="0" fontId="1" fillId="66" borderId="0"/>
    <xf numFmtId="0" fontId="1" fillId="6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67" borderId="0" applyNumberFormat="0" applyBorder="0" applyAlignment="0" applyProtection="0"/>
    <xf numFmtId="0" fontId="46" fillId="65" borderId="0" applyNumberFormat="0" applyBorder="0" applyAlignment="0" applyProtection="0"/>
    <xf numFmtId="0" fontId="99" fillId="67" borderId="0" applyNumberFormat="0" applyBorder="0" applyAlignment="0" applyProtection="0"/>
    <xf numFmtId="0" fontId="99" fillId="67" borderId="0" applyNumberFormat="0" applyBorder="0" applyAlignment="0" applyProtection="0"/>
    <xf numFmtId="0" fontId="99" fillId="64" borderId="0"/>
    <xf numFmtId="0" fontId="99" fillId="64" borderId="0"/>
    <xf numFmtId="0" fontId="46" fillId="65" borderId="0" applyNumberFormat="0" applyBorder="0" applyAlignment="0" applyProtection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23" borderId="0" applyNumberFormat="0" applyBorder="0" applyAlignment="0" applyProtection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23" borderId="0" applyNumberFormat="0" applyBorder="0" applyAlignment="0" applyProtection="0"/>
    <xf numFmtId="0" fontId="1" fillId="66" borderId="0"/>
    <xf numFmtId="0" fontId="37" fillId="23" borderId="0" applyNumberFormat="0" applyBorder="0" applyAlignment="0" applyProtection="0"/>
    <xf numFmtId="0" fontId="1" fillId="66" borderId="0"/>
    <xf numFmtId="0" fontId="1" fillId="66" borderId="0"/>
    <xf numFmtId="0" fontId="1" fillId="66" borderId="0"/>
    <xf numFmtId="0" fontId="1" fillId="66" borderId="0"/>
    <xf numFmtId="0" fontId="37" fillId="23" borderId="0" applyNumberFormat="0" applyBorder="0" applyAlignment="0" applyProtection="0"/>
    <xf numFmtId="0" fontId="1" fillId="66" borderId="0"/>
    <xf numFmtId="0" fontId="1" fillId="66" borderId="0"/>
    <xf numFmtId="0" fontId="1" fillId="66" borderId="0"/>
    <xf numFmtId="0" fontId="1" fillId="66" borderId="0"/>
    <xf numFmtId="0" fontId="1" fillId="23" borderId="0" applyNumberFormat="0" applyBorder="0" applyAlignment="0" applyProtection="0"/>
    <xf numFmtId="0" fontId="1" fillId="6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6" borderId="0"/>
    <xf numFmtId="0" fontId="46" fillId="65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99" fillId="64" borderId="0"/>
    <xf numFmtId="0" fontId="99" fillId="64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65" borderId="0" applyNumberFormat="0" applyBorder="0" applyAlignment="0" applyProtection="0"/>
    <xf numFmtId="0" fontId="99" fillId="64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65" borderId="0" applyNumberFormat="0" applyBorder="0" applyAlignment="0" applyProtection="0"/>
    <xf numFmtId="0" fontId="46" fillId="68" borderId="0" applyNumberFormat="0" applyBorder="0" applyAlignment="0" applyProtection="0"/>
    <xf numFmtId="0" fontId="99" fillId="64" borderId="0"/>
    <xf numFmtId="0" fontId="99" fillId="64" borderId="0"/>
    <xf numFmtId="0" fontId="99" fillId="64" borderId="0"/>
    <xf numFmtId="0" fontId="99" fillId="69" borderId="0"/>
    <xf numFmtId="0" fontId="99" fillId="69" borderId="0"/>
    <xf numFmtId="0" fontId="99" fillId="69" borderId="0"/>
    <xf numFmtId="0" fontId="99" fillId="69" borderId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70" borderId="0" applyNumberFormat="0" applyBorder="0" applyAlignment="0" applyProtection="0"/>
    <xf numFmtId="0" fontId="1" fillId="45" borderId="0"/>
    <xf numFmtId="0" fontId="1" fillId="4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71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99" fillId="71" borderId="0" applyNumberFormat="0" applyBorder="0" applyAlignment="0" applyProtection="0"/>
    <xf numFmtId="0" fontId="99" fillId="69" borderId="0"/>
    <xf numFmtId="0" fontId="99" fillId="69" borderId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27" borderId="0" applyNumberFormat="0" applyBorder="0" applyAlignment="0" applyProtection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27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1" fillId="45" borderId="0"/>
    <xf numFmtId="0" fontId="1" fillId="45" borderId="0"/>
    <xf numFmtId="0" fontId="1" fillId="45" borderId="0"/>
    <xf numFmtId="0" fontId="1" fillId="45" borderId="0"/>
    <xf numFmtId="0" fontId="37" fillId="27" borderId="0" applyNumberFormat="0" applyBorder="0" applyAlignment="0" applyProtection="0"/>
    <xf numFmtId="0" fontId="1" fillId="45" borderId="0"/>
    <xf numFmtId="0" fontId="1" fillId="45" borderId="0"/>
    <xf numFmtId="0" fontId="1" fillId="45" borderId="0"/>
    <xf numFmtId="0" fontId="1" fillId="45" borderId="0"/>
    <xf numFmtId="0" fontId="46" fillId="70" borderId="0" applyNumberFormat="0" applyBorder="0" applyAlignment="0" applyProtection="0"/>
    <xf numFmtId="0" fontId="1" fillId="4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5" borderId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99" fillId="69" borderId="0"/>
    <xf numFmtId="0" fontId="46" fillId="7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69" borderId="0" applyNumberFormat="0" applyBorder="0" applyAlignment="0" applyProtection="0"/>
    <xf numFmtId="0" fontId="99" fillId="69" borderId="0"/>
    <xf numFmtId="0" fontId="99" fillId="69" borderId="0"/>
    <xf numFmtId="0" fontId="99" fillId="69" borderId="0"/>
    <xf numFmtId="0" fontId="99" fillId="68" borderId="0"/>
    <xf numFmtId="0" fontId="99" fillId="68" borderId="0"/>
    <xf numFmtId="0" fontId="99" fillId="68" borderId="0"/>
    <xf numFmtId="0" fontId="99" fillId="68" borderId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72" borderId="0" applyNumberFormat="0" applyBorder="0" applyAlignment="0" applyProtection="0"/>
    <xf numFmtId="0" fontId="1" fillId="73" borderId="0"/>
    <xf numFmtId="0" fontId="1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74" borderId="0" applyNumberFormat="0" applyBorder="0" applyAlignment="0" applyProtection="0"/>
    <xf numFmtId="0" fontId="46" fillId="72" borderId="0" applyNumberFormat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0" fontId="99" fillId="68" borderId="0"/>
    <xf numFmtId="0" fontId="99" fillId="68" borderId="0"/>
    <xf numFmtId="0" fontId="46" fillId="72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31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31" borderId="0" applyNumberFormat="0" applyBorder="0" applyAlignment="0" applyProtection="0"/>
    <xf numFmtId="0" fontId="1" fillId="73" borderId="0"/>
    <xf numFmtId="0" fontId="37" fillId="31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37" fillId="31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31" borderId="0" applyNumberFormat="0" applyBorder="0" applyAlignment="0" applyProtection="0"/>
    <xf numFmtId="0" fontId="1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3" borderId="0"/>
    <xf numFmtId="0" fontId="46" fillId="7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99" fillId="68" borderId="0"/>
    <xf numFmtId="0" fontId="99" fillId="6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72" borderId="0" applyNumberFormat="0" applyBorder="0" applyAlignment="0" applyProtection="0"/>
    <xf numFmtId="0" fontId="99" fillId="6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72" borderId="0" applyNumberFormat="0" applyBorder="0" applyAlignment="0" applyProtection="0"/>
    <xf numFmtId="0" fontId="46" fillId="63" borderId="0" applyNumberFormat="0" applyBorder="0" applyAlignment="0" applyProtection="0"/>
    <xf numFmtId="0" fontId="99" fillId="68" borderId="0"/>
    <xf numFmtId="0" fontId="99" fillId="68" borderId="0"/>
    <xf numFmtId="0" fontId="99" fillId="68" borderId="0"/>
    <xf numFmtId="0" fontId="43" fillId="52" borderId="0" applyNumberFormat="0" applyBorder="0" applyAlignment="0" applyProtection="0"/>
    <xf numFmtId="0" fontId="43" fillId="57" borderId="0" applyNumberFormat="0" applyBorder="0" applyAlignment="0" applyProtection="0"/>
    <xf numFmtId="0" fontId="43" fillId="62" borderId="0" applyNumberFormat="0" applyBorder="0" applyAlignment="0" applyProtection="0"/>
    <xf numFmtId="0" fontId="43" fillId="67" borderId="0" applyNumberFormat="0" applyBorder="0" applyAlignment="0" applyProtection="0"/>
    <xf numFmtId="0" fontId="43" fillId="71" borderId="0" applyNumberFormat="0" applyBorder="0" applyAlignment="0" applyProtection="0"/>
    <xf numFmtId="0" fontId="43" fillId="74" borderId="0" applyNumberFormat="0" applyBorder="0" applyAlignment="0" applyProtection="0"/>
    <xf numFmtId="0" fontId="100" fillId="52" borderId="0" applyNumberFormat="0" applyBorder="0" applyAlignment="0" applyProtection="0">
      <alignment vertical="center"/>
    </xf>
    <xf numFmtId="0" fontId="100" fillId="57" borderId="0" applyNumberFormat="0" applyBorder="0" applyAlignment="0" applyProtection="0">
      <alignment vertical="center"/>
    </xf>
    <xf numFmtId="0" fontId="100" fillId="62" borderId="0" applyNumberFormat="0" applyBorder="0" applyAlignment="0" applyProtection="0">
      <alignment vertical="center"/>
    </xf>
    <xf numFmtId="0" fontId="100" fillId="67" borderId="0" applyNumberFormat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4" borderId="0" applyNumberFormat="0" applyBorder="0" applyAlignment="0" applyProtection="0">
      <alignment vertical="center"/>
    </xf>
    <xf numFmtId="0" fontId="101" fillId="44" borderId="0"/>
    <xf numFmtId="186" fontId="95" fillId="0" borderId="0" applyFont="0" applyFill="0" applyBorder="0" applyAlignment="0" applyProtection="0"/>
    <xf numFmtId="186" fontId="78" fillId="0" borderId="0" applyFont="0" applyFill="0" applyBorder="0" applyAlignment="0" applyProtection="0"/>
    <xf numFmtId="187" fontId="95" fillId="0" borderId="0" applyFont="0" applyFill="0" applyBorder="0" applyAlignment="0" applyProtection="0"/>
    <xf numFmtId="0" fontId="102" fillId="0" borderId="0">
      <alignment wrapText="1"/>
    </xf>
    <xf numFmtId="0" fontId="99" fillId="53" borderId="0"/>
    <xf numFmtId="0" fontId="99" fillId="53" borderId="0"/>
    <xf numFmtId="0" fontId="99" fillId="53" borderId="0"/>
    <xf numFmtId="0" fontId="99" fillId="53" borderId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6" fillId="75" borderId="0" applyNumberFormat="0" applyBorder="0" applyAlignment="0" applyProtection="0"/>
    <xf numFmtId="0" fontId="1" fillId="76" borderId="0"/>
    <xf numFmtId="0" fontId="1" fillId="7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6" fillId="77" borderId="0" applyNumberFormat="0" applyBorder="0" applyAlignment="0" applyProtection="0"/>
    <xf numFmtId="0" fontId="46" fillId="75" borderId="0" applyNumberFormat="0" applyBorder="0" applyAlignment="0" applyProtection="0"/>
    <xf numFmtId="0" fontId="99" fillId="77" borderId="0" applyNumberFormat="0" applyBorder="0" applyAlignment="0" applyProtection="0"/>
    <xf numFmtId="0" fontId="99" fillId="77" borderId="0" applyNumberFormat="0" applyBorder="0" applyAlignment="0" applyProtection="0"/>
    <xf numFmtId="0" fontId="99" fillId="53" borderId="0"/>
    <xf numFmtId="0" fontId="99" fillId="53" borderId="0"/>
    <xf numFmtId="0" fontId="46" fillId="75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12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12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37" fillId="12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12" borderId="0" applyNumberFormat="0" applyBorder="0" applyAlignment="0" applyProtection="0"/>
    <xf numFmtId="0" fontId="1" fillId="7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6" borderId="0"/>
    <xf numFmtId="0" fontId="46" fillId="7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99" fillId="53" borderId="0"/>
    <xf numFmtId="0" fontId="99" fillId="53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6" fillId="75" borderId="0" applyNumberFormat="0" applyBorder="0" applyAlignment="0" applyProtection="0"/>
    <xf numFmtId="0" fontId="99" fillId="53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69" borderId="0" applyNumberFormat="0" applyBorder="0" applyAlignment="0" applyProtection="0"/>
    <xf numFmtId="0" fontId="99" fillId="53" borderId="0"/>
    <xf numFmtId="0" fontId="99" fillId="58" borderId="0"/>
    <xf numFmtId="0" fontId="99" fillId="58" borderId="0"/>
    <xf numFmtId="0" fontId="99" fillId="58" borderId="0"/>
    <xf numFmtId="0" fontId="99" fillId="58" borderId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6" fillId="78" borderId="0" applyNumberFormat="0" applyBorder="0" applyAlignment="0" applyProtection="0"/>
    <xf numFmtId="0" fontId="1" fillId="79" borderId="0"/>
    <xf numFmtId="0" fontId="1" fillId="7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6" fillId="80" borderId="0" applyNumberFormat="0" applyBorder="0" applyAlignment="0" applyProtection="0"/>
    <xf numFmtId="0" fontId="46" fillId="78" borderId="0" applyNumberFormat="0" applyBorder="0" applyAlignment="0" applyProtection="0"/>
    <xf numFmtId="0" fontId="99" fillId="80" borderId="0" applyNumberFormat="0" applyBorder="0" applyAlignment="0" applyProtection="0"/>
    <xf numFmtId="0" fontId="99" fillId="80" borderId="0" applyNumberFormat="0" applyBorder="0" applyAlignment="0" applyProtection="0"/>
    <xf numFmtId="0" fontId="99" fillId="58" borderId="0"/>
    <xf numFmtId="0" fontId="99" fillId="58" borderId="0"/>
    <xf numFmtId="0" fontId="46" fillId="78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16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16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37" fillId="16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16" borderId="0" applyNumberFormat="0" applyBorder="0" applyAlignment="0" applyProtection="0"/>
    <xf numFmtId="0" fontId="1" fillId="7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9" borderId="0"/>
    <xf numFmtId="0" fontId="46" fillId="7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99" fillId="58" borderId="0"/>
    <xf numFmtId="0" fontId="99" fillId="58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6" fillId="78" borderId="0" applyNumberFormat="0" applyBorder="0" applyAlignment="0" applyProtection="0"/>
    <xf numFmtId="0" fontId="99" fillId="58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6" fillId="58" borderId="0" applyNumberFormat="0" applyBorder="0" applyAlignment="0" applyProtection="0"/>
    <xf numFmtId="0" fontId="99" fillId="58" borderId="0"/>
    <xf numFmtId="0" fontId="99" fillId="81" borderId="0"/>
    <xf numFmtId="0" fontId="99" fillId="81" borderId="0"/>
    <xf numFmtId="0" fontId="99" fillId="81" borderId="0"/>
    <xf numFmtId="0" fontId="99" fillId="81" borderId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6" fillId="82" borderId="0" applyNumberFormat="0" applyBorder="0" applyAlignment="0" applyProtection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6" fillId="84" borderId="0" applyNumberFormat="0" applyBorder="0" applyAlignment="0" applyProtection="0"/>
    <xf numFmtId="0" fontId="46" fillId="82" borderId="0" applyNumberFormat="0" applyBorder="0" applyAlignment="0" applyProtection="0"/>
    <xf numFmtId="0" fontId="99" fillId="84" borderId="0" applyNumberFormat="0" applyBorder="0" applyAlignment="0" applyProtection="0"/>
    <xf numFmtId="0" fontId="99" fillId="84" borderId="0" applyNumberFormat="0" applyBorder="0" applyAlignment="0" applyProtection="0"/>
    <xf numFmtId="0" fontId="99" fillId="81" borderId="0"/>
    <xf numFmtId="0" fontId="99" fillId="81" borderId="0"/>
    <xf numFmtId="0" fontId="46" fillId="82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37" fillId="20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46" fillId="82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99" fillId="81" borderId="0"/>
    <xf numFmtId="0" fontId="99" fillId="81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6" fillId="82" borderId="0" applyNumberFormat="0" applyBorder="0" applyAlignment="0" applyProtection="0"/>
    <xf numFmtId="0" fontId="99" fillId="81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5" borderId="0" applyNumberFormat="0" applyBorder="0" applyAlignment="0" applyProtection="0"/>
    <xf numFmtId="0" fontId="99" fillId="81" borderId="0"/>
    <xf numFmtId="0" fontId="99" fillId="64" borderId="0"/>
    <xf numFmtId="0" fontId="99" fillId="64" borderId="0"/>
    <xf numFmtId="0" fontId="99" fillId="64" borderId="0"/>
    <xf numFmtId="0" fontId="99" fillId="64" borderId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6" fillId="86" borderId="0" applyNumberFormat="0" applyBorder="0" applyAlignment="0" applyProtection="0"/>
    <xf numFmtId="0" fontId="1" fillId="87" borderId="0"/>
    <xf numFmtId="0" fontId="1" fillId="87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6" fillId="67" borderId="0" applyNumberFormat="0" applyBorder="0" applyAlignment="0" applyProtection="0"/>
    <xf numFmtId="0" fontId="46" fillId="86" borderId="0" applyNumberFormat="0" applyBorder="0" applyAlignment="0" applyProtection="0"/>
    <xf numFmtId="0" fontId="99" fillId="67" borderId="0" applyNumberFormat="0" applyBorder="0" applyAlignment="0" applyProtection="0"/>
    <xf numFmtId="0" fontId="99" fillId="67" borderId="0" applyNumberFormat="0" applyBorder="0" applyAlignment="0" applyProtection="0"/>
    <xf numFmtId="0" fontId="99" fillId="64" borderId="0"/>
    <xf numFmtId="0" fontId="99" fillId="64" borderId="0"/>
    <xf numFmtId="0" fontId="46" fillId="8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4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4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37" fillId="24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4" borderId="0" applyNumberFormat="0" applyBorder="0" applyAlignment="0" applyProtection="0"/>
    <xf numFmtId="0" fontId="1" fillId="87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7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7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7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7" borderId="0"/>
    <xf numFmtId="0" fontId="46" fillId="8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99" fillId="64" borderId="0"/>
    <xf numFmtId="0" fontId="99" fillId="64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6" fillId="86" borderId="0" applyNumberFormat="0" applyBorder="0" applyAlignment="0" applyProtection="0"/>
    <xf numFmtId="0" fontId="99" fillId="64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54" borderId="0" applyNumberFormat="0" applyBorder="0" applyAlignment="0" applyProtection="0"/>
    <xf numFmtId="0" fontId="99" fillId="64" borderId="0"/>
    <xf numFmtId="0" fontId="99" fillId="53" borderId="0"/>
    <xf numFmtId="0" fontId="99" fillId="53" borderId="0"/>
    <xf numFmtId="0" fontId="99" fillId="53" borderId="0"/>
    <xf numFmtId="0" fontId="99" fillId="53" borderId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6" fillId="88" borderId="0" applyNumberFormat="0" applyBorder="0" applyAlignment="0" applyProtection="0"/>
    <xf numFmtId="0" fontId="1" fillId="89" borderId="0"/>
    <xf numFmtId="0" fontId="1" fillId="89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6" fillId="77" borderId="0" applyNumberFormat="0" applyBorder="0" applyAlignment="0" applyProtection="0"/>
    <xf numFmtId="0" fontId="46" fillId="88" borderId="0" applyNumberFormat="0" applyBorder="0" applyAlignment="0" applyProtection="0"/>
    <xf numFmtId="0" fontId="99" fillId="77" borderId="0" applyNumberFormat="0" applyBorder="0" applyAlignment="0" applyProtection="0"/>
    <xf numFmtId="0" fontId="99" fillId="77" borderId="0" applyNumberFormat="0" applyBorder="0" applyAlignment="0" applyProtection="0"/>
    <xf numFmtId="0" fontId="99" fillId="53" borderId="0"/>
    <xf numFmtId="0" fontId="99" fillId="53" borderId="0"/>
    <xf numFmtId="0" fontId="46" fillId="88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28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28" borderId="0" applyNumberFormat="0" applyBorder="0" applyAlignment="0" applyProtection="0"/>
    <xf numFmtId="0" fontId="46" fillId="88" borderId="0" applyNumberFormat="0" applyBorder="0" applyAlignment="0" applyProtection="0"/>
    <xf numFmtId="0" fontId="46" fillId="88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37" fillId="28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28" borderId="0" applyNumberFormat="0" applyBorder="0" applyAlignment="0" applyProtection="0"/>
    <xf numFmtId="0" fontId="1" fillId="89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9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9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9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9" borderId="0"/>
    <xf numFmtId="0" fontId="4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99" fillId="53" borderId="0"/>
    <xf numFmtId="0" fontId="99" fillId="53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6" fillId="88" borderId="0" applyNumberFormat="0" applyBorder="0" applyAlignment="0" applyProtection="0"/>
    <xf numFmtId="0" fontId="99" fillId="53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6" fillId="88" borderId="0" applyNumberFormat="0" applyBorder="0" applyAlignment="0" applyProtection="0"/>
    <xf numFmtId="0" fontId="46" fillId="88" borderId="0" applyNumberFormat="0" applyBorder="0" applyAlignment="0" applyProtection="0"/>
    <xf numFmtId="0" fontId="46" fillId="88" borderId="0" applyNumberFormat="0" applyBorder="0" applyAlignment="0" applyProtection="0"/>
    <xf numFmtId="0" fontId="46" fillId="69" borderId="0" applyNumberFormat="0" applyBorder="0" applyAlignment="0" applyProtection="0"/>
    <xf numFmtId="0" fontId="99" fillId="53" borderId="0"/>
    <xf numFmtId="0" fontId="99" fillId="90" borderId="0"/>
    <xf numFmtId="0" fontId="99" fillId="90" borderId="0"/>
    <xf numFmtId="0" fontId="99" fillId="90" borderId="0"/>
    <xf numFmtId="0" fontId="99" fillId="90" borderId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6" fillId="91" borderId="0" applyNumberFormat="0" applyBorder="0" applyAlignment="0" applyProtection="0"/>
    <xf numFmtId="0" fontId="1" fillId="92" borderId="0"/>
    <xf numFmtId="0" fontId="1" fillId="92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6" fillId="93" borderId="0" applyNumberFormat="0" applyBorder="0" applyAlignment="0" applyProtection="0"/>
    <xf numFmtId="0" fontId="46" fillId="91" borderId="0" applyNumberFormat="0" applyBorder="0" applyAlignment="0" applyProtection="0"/>
    <xf numFmtId="0" fontId="99" fillId="93" borderId="0" applyNumberFormat="0" applyBorder="0" applyAlignment="0" applyProtection="0"/>
    <xf numFmtId="0" fontId="99" fillId="93" borderId="0" applyNumberFormat="0" applyBorder="0" applyAlignment="0" applyProtection="0"/>
    <xf numFmtId="0" fontId="99" fillId="90" borderId="0"/>
    <xf numFmtId="0" fontId="99" fillId="90" borderId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32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32" borderId="0" applyNumberFormat="0" applyBorder="0" applyAlignment="0" applyProtection="0"/>
    <xf numFmtId="0" fontId="1" fillId="92" borderId="0"/>
    <xf numFmtId="0" fontId="37" fillId="32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37" fillId="32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32" borderId="0" applyNumberFormat="0" applyBorder="0" applyAlignment="0" applyProtection="0"/>
    <xf numFmtId="0" fontId="1" fillId="92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2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2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2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2" borderId="0"/>
    <xf numFmtId="0" fontId="46" fillId="91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99" fillId="90" borderId="0"/>
    <xf numFmtId="0" fontId="99" fillId="9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6" fillId="91" borderId="0" applyNumberFormat="0" applyBorder="0" applyAlignment="0" applyProtection="0"/>
    <xf numFmtId="0" fontId="99" fillId="9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63" borderId="0" applyNumberFormat="0" applyBorder="0" applyAlignment="0" applyProtection="0"/>
    <xf numFmtId="0" fontId="99" fillId="90" borderId="0"/>
    <xf numFmtId="0" fontId="43" fillId="77" borderId="0" applyNumberFormat="0" applyBorder="0" applyAlignment="0" applyProtection="0"/>
    <xf numFmtId="0" fontId="43" fillId="80" borderId="0" applyNumberFormat="0" applyBorder="0" applyAlignment="0" applyProtection="0"/>
    <xf numFmtId="0" fontId="43" fillId="84" borderId="0" applyNumberFormat="0" applyBorder="0" applyAlignment="0" applyProtection="0"/>
    <xf numFmtId="0" fontId="43" fillId="67" borderId="0" applyNumberFormat="0" applyBorder="0" applyAlignment="0" applyProtection="0"/>
    <xf numFmtId="0" fontId="43" fillId="77" borderId="0" applyNumberFormat="0" applyBorder="0" applyAlignment="0" applyProtection="0"/>
    <xf numFmtId="0" fontId="43" fillId="93" borderId="0" applyNumberFormat="0" applyBorder="0" applyAlignment="0" applyProtection="0"/>
    <xf numFmtId="0" fontId="100" fillId="77" borderId="0" applyNumberFormat="0" applyBorder="0" applyAlignment="0" applyProtection="0">
      <alignment vertical="center"/>
    </xf>
    <xf numFmtId="0" fontId="100" fillId="80" borderId="0" applyNumberFormat="0" applyBorder="0" applyAlignment="0" applyProtection="0">
      <alignment vertical="center"/>
    </xf>
    <xf numFmtId="0" fontId="100" fillId="84" borderId="0" applyNumberFormat="0" applyBorder="0" applyAlignment="0" applyProtection="0">
      <alignment vertical="center"/>
    </xf>
    <xf numFmtId="0" fontId="100" fillId="67" borderId="0" applyNumberFormat="0" applyBorder="0" applyAlignment="0" applyProtection="0">
      <alignment vertical="center"/>
    </xf>
    <xf numFmtId="0" fontId="100" fillId="77" borderId="0" applyNumberFormat="0" applyBorder="0" applyAlignment="0" applyProtection="0">
      <alignment vertical="center"/>
    </xf>
    <xf numFmtId="0" fontId="100" fillId="93" borderId="0" applyNumberFormat="0" applyBorder="0" applyAlignment="0" applyProtection="0">
      <alignment vertical="center"/>
    </xf>
    <xf numFmtId="0" fontId="103" fillId="94" borderId="0"/>
    <xf numFmtId="0" fontId="103" fillId="94" borderId="0"/>
    <xf numFmtId="0" fontId="103" fillId="94" borderId="0"/>
    <xf numFmtId="0" fontId="103" fillId="94" borderId="0"/>
    <xf numFmtId="0" fontId="66" fillId="13" borderId="0" applyNumberFormat="0" applyBorder="0" applyAlignment="0" applyProtection="0"/>
    <xf numFmtId="0" fontId="104" fillId="42" borderId="0" applyNumberFormat="0" applyBorder="0" applyAlignment="0" applyProtection="0"/>
    <xf numFmtId="0" fontId="103" fillId="94" borderId="0"/>
    <xf numFmtId="0" fontId="103" fillId="95" borderId="0" applyNumberFormat="0" applyBorder="0" applyAlignment="0" applyProtection="0"/>
    <xf numFmtId="0" fontId="103" fillId="95" borderId="0" applyNumberFormat="0" applyBorder="0" applyAlignment="0" applyProtection="0"/>
    <xf numFmtId="0" fontId="103" fillId="94" borderId="0"/>
    <xf numFmtId="0" fontId="103" fillId="94" borderId="0"/>
    <xf numFmtId="0" fontId="30" fillId="13" borderId="0" applyNumberFormat="0" applyBorder="0" applyAlignment="0" applyProtection="0"/>
    <xf numFmtId="0" fontId="66" fillId="13" borderId="0" applyNumberFormat="0" applyBorder="0" applyAlignment="0" applyProtection="0"/>
    <xf numFmtId="0" fontId="30" fillId="42" borderId="0"/>
    <xf numFmtId="0" fontId="30" fillId="13" borderId="0" applyNumberFormat="0" applyBorder="0" applyAlignment="0" applyProtection="0"/>
    <xf numFmtId="0" fontId="104" fillId="95" borderId="0" applyNumberFormat="0" applyBorder="0" applyAlignment="0" applyProtection="0"/>
    <xf numFmtId="0" fontId="104" fillId="42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103" fillId="94" borderId="0"/>
    <xf numFmtId="0" fontId="103" fillId="94" borderId="0"/>
    <xf numFmtId="0" fontId="30" fillId="13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69" borderId="0" applyNumberFormat="0" applyBorder="0" applyAlignment="0" applyProtection="0"/>
    <xf numFmtId="0" fontId="103" fillId="94" borderId="0"/>
    <xf numFmtId="0" fontId="103" fillId="94" borderId="0"/>
    <xf numFmtId="0" fontId="103" fillId="94" borderId="0"/>
    <xf numFmtId="0" fontId="103" fillId="58" borderId="0"/>
    <xf numFmtId="0" fontId="103" fillId="58" borderId="0"/>
    <xf numFmtId="0" fontId="103" fillId="58" borderId="0"/>
    <xf numFmtId="0" fontId="103" fillId="58" borderId="0"/>
    <xf numFmtId="0" fontId="66" fillId="17" borderId="0" applyNumberFormat="0" applyBorder="0" applyAlignment="0" applyProtection="0"/>
    <xf numFmtId="0" fontId="104" fillId="41" borderId="0" applyNumberFormat="0" applyBorder="0" applyAlignment="0" applyProtection="0"/>
    <xf numFmtId="0" fontId="103" fillId="58" borderId="0"/>
    <xf numFmtId="0" fontId="103" fillId="80" borderId="0" applyNumberFormat="0" applyBorder="0" applyAlignment="0" applyProtection="0"/>
    <xf numFmtId="0" fontId="103" fillId="80" borderId="0" applyNumberFormat="0" applyBorder="0" applyAlignment="0" applyProtection="0"/>
    <xf numFmtId="0" fontId="103" fillId="58" borderId="0"/>
    <xf numFmtId="0" fontId="103" fillId="58" borderId="0"/>
    <xf numFmtId="0" fontId="30" fillId="17" borderId="0" applyNumberFormat="0" applyBorder="0" applyAlignment="0" applyProtection="0"/>
    <xf numFmtId="0" fontId="66" fillId="17" borderId="0" applyNumberFormat="0" applyBorder="0" applyAlignment="0" applyProtection="0"/>
    <xf numFmtId="0" fontId="30" fillId="41" borderId="0"/>
    <xf numFmtId="0" fontId="30" fillId="17" borderId="0" applyNumberFormat="0" applyBorder="0" applyAlignment="0" applyProtection="0"/>
    <xf numFmtId="0" fontId="104" fillId="80" borderId="0" applyNumberFormat="0" applyBorder="0" applyAlignment="0" applyProtection="0"/>
    <xf numFmtId="0" fontId="104" fillId="41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103" fillId="58" borderId="0"/>
    <xf numFmtId="0" fontId="103" fillId="58" borderId="0"/>
    <xf numFmtId="0" fontId="30" fillId="17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96" borderId="0" applyNumberFormat="0" applyBorder="0" applyAlignment="0" applyProtection="0"/>
    <xf numFmtId="0" fontId="103" fillId="58" borderId="0"/>
    <xf numFmtId="0" fontId="103" fillId="58" borderId="0"/>
    <xf numFmtId="0" fontId="103" fillId="58" borderId="0"/>
    <xf numFmtId="0" fontId="103" fillId="81" borderId="0"/>
    <xf numFmtId="0" fontId="103" fillId="81" borderId="0"/>
    <xf numFmtId="0" fontId="103" fillId="81" borderId="0"/>
    <xf numFmtId="0" fontId="103" fillId="81" borderId="0"/>
    <xf numFmtId="0" fontId="66" fillId="21" borderId="0" applyNumberFormat="0" applyBorder="0" applyAlignment="0" applyProtection="0"/>
    <xf numFmtId="0" fontId="104" fillId="38" borderId="0" applyNumberFormat="0" applyBorder="0" applyAlignment="0" applyProtection="0"/>
    <xf numFmtId="0" fontId="103" fillId="81" borderId="0"/>
    <xf numFmtId="0" fontId="103" fillId="84" borderId="0" applyNumberFormat="0" applyBorder="0" applyAlignment="0" applyProtection="0"/>
    <xf numFmtId="0" fontId="103" fillId="84" borderId="0" applyNumberFormat="0" applyBorder="0" applyAlignment="0" applyProtection="0"/>
    <xf numFmtId="0" fontId="103" fillId="81" borderId="0"/>
    <xf numFmtId="0" fontId="103" fillId="81" borderId="0"/>
    <xf numFmtId="0" fontId="30" fillId="21" borderId="0" applyNumberFormat="0" applyBorder="0" applyAlignment="0" applyProtection="0"/>
    <xf numFmtId="0" fontId="66" fillId="21" borderId="0" applyNumberFormat="0" applyBorder="0" applyAlignment="0" applyProtection="0"/>
    <xf numFmtId="0" fontId="30" fillId="38" borderId="0"/>
    <xf numFmtId="0" fontId="30" fillId="21" borderId="0" applyNumberFormat="0" applyBorder="0" applyAlignment="0" applyProtection="0"/>
    <xf numFmtId="0" fontId="104" fillId="84" borderId="0" applyNumberFormat="0" applyBorder="0" applyAlignment="0" applyProtection="0"/>
    <xf numFmtId="0" fontId="104" fillId="38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103" fillId="81" borderId="0"/>
    <xf numFmtId="0" fontId="103" fillId="81" borderId="0"/>
    <xf numFmtId="0" fontId="30" fillId="21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90" borderId="0" applyNumberFormat="0" applyBorder="0" applyAlignment="0" applyProtection="0"/>
    <xf numFmtId="0" fontId="103" fillId="81" borderId="0"/>
    <xf numFmtId="0" fontId="103" fillId="81" borderId="0"/>
    <xf numFmtId="0" fontId="103" fillId="81" borderId="0"/>
    <xf numFmtId="0" fontId="103" fillId="97" borderId="0"/>
    <xf numFmtId="0" fontId="103" fillId="97" borderId="0"/>
    <xf numFmtId="0" fontId="103" fillId="97" borderId="0"/>
    <xf numFmtId="0" fontId="103" fillId="97" borderId="0"/>
    <xf numFmtId="0" fontId="66" fillId="25" borderId="0" applyNumberFormat="0" applyBorder="0" applyAlignment="0" applyProtection="0"/>
    <xf numFmtId="0" fontId="104" fillId="46" borderId="0" applyNumberFormat="0" applyBorder="0" applyAlignment="0" applyProtection="0"/>
    <xf numFmtId="0" fontId="103" fillId="97" borderId="0"/>
    <xf numFmtId="0" fontId="103" fillId="98" borderId="0" applyNumberFormat="0" applyBorder="0" applyAlignment="0" applyProtection="0"/>
    <xf numFmtId="0" fontId="103" fillId="98" borderId="0" applyNumberFormat="0" applyBorder="0" applyAlignment="0" applyProtection="0"/>
    <xf numFmtId="0" fontId="103" fillId="97" borderId="0"/>
    <xf numFmtId="0" fontId="103" fillId="97" borderId="0"/>
    <xf numFmtId="0" fontId="30" fillId="25" borderId="0" applyNumberFormat="0" applyBorder="0" applyAlignment="0" applyProtection="0"/>
    <xf numFmtId="0" fontId="66" fillId="25" borderId="0" applyNumberFormat="0" applyBorder="0" applyAlignment="0" applyProtection="0"/>
    <xf numFmtId="0" fontId="30" fillId="46" borderId="0"/>
    <xf numFmtId="0" fontId="30" fillId="25" borderId="0" applyNumberFormat="0" applyBorder="0" applyAlignment="0" applyProtection="0"/>
    <xf numFmtId="0" fontId="104" fillId="98" borderId="0" applyNumberFormat="0" applyBorder="0" applyAlignment="0" applyProtection="0"/>
    <xf numFmtId="0" fontId="104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103" fillId="97" borderId="0"/>
    <xf numFmtId="0" fontId="103" fillId="97" borderId="0"/>
    <xf numFmtId="0" fontId="30" fillId="2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54" borderId="0" applyNumberFormat="0" applyBorder="0" applyAlignment="0" applyProtection="0"/>
    <xf numFmtId="0" fontId="103" fillId="97" borderId="0"/>
    <xf numFmtId="0" fontId="103" fillId="97" borderId="0"/>
    <xf numFmtId="0" fontId="103" fillId="97" borderId="0"/>
    <xf numFmtId="0" fontId="103" fillId="99" borderId="0"/>
    <xf numFmtId="0" fontId="103" fillId="99" borderId="0"/>
    <xf numFmtId="0" fontId="103" fillId="99" borderId="0"/>
    <xf numFmtId="0" fontId="103" fillId="99" borderId="0"/>
    <xf numFmtId="0" fontId="66" fillId="29" borderId="0" applyNumberFormat="0" applyBorder="0" applyAlignment="0" applyProtection="0"/>
    <xf numFmtId="0" fontId="104" fillId="40" borderId="0" applyNumberFormat="0" applyBorder="0" applyAlignment="0" applyProtection="0"/>
    <xf numFmtId="0" fontId="103" fillId="99" borderId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99" borderId="0"/>
    <xf numFmtId="0" fontId="103" fillId="99" borderId="0"/>
    <xf numFmtId="0" fontId="30" fillId="29" borderId="0" applyNumberFormat="0" applyBorder="0" applyAlignment="0" applyProtection="0"/>
    <xf numFmtId="0" fontId="66" fillId="29" borderId="0" applyNumberFormat="0" applyBorder="0" applyAlignment="0" applyProtection="0"/>
    <xf numFmtId="0" fontId="30" fillId="40" borderId="0"/>
    <xf numFmtId="0" fontId="30" fillId="29" borderId="0" applyNumberFormat="0" applyBorder="0" applyAlignment="0" applyProtection="0"/>
    <xf numFmtId="0" fontId="104" fillId="100" borderId="0" applyNumberFormat="0" applyBorder="0" applyAlignment="0" applyProtection="0"/>
    <xf numFmtId="0" fontId="104" fillId="40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103" fillId="99" borderId="0"/>
    <xf numFmtId="0" fontId="103" fillId="99" borderId="0"/>
    <xf numFmtId="0" fontId="30" fillId="29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69" borderId="0" applyNumberFormat="0" applyBorder="0" applyAlignment="0" applyProtection="0"/>
    <xf numFmtId="0" fontId="103" fillId="99" borderId="0"/>
    <xf numFmtId="0" fontId="103" fillId="99" borderId="0"/>
    <xf numFmtId="0" fontId="103" fillId="99" borderId="0"/>
    <xf numFmtId="0" fontId="103" fillId="101" borderId="0"/>
    <xf numFmtId="0" fontId="103" fillId="101" borderId="0"/>
    <xf numFmtId="0" fontId="103" fillId="101" borderId="0"/>
    <xf numFmtId="0" fontId="103" fillId="101" borderId="0"/>
    <xf numFmtId="0" fontId="66" fillId="33" borderId="0" applyNumberFormat="0" applyBorder="0" applyAlignment="0" applyProtection="0"/>
    <xf numFmtId="0" fontId="104" fillId="37" borderId="0" applyNumberFormat="0" applyBorder="0" applyAlignment="0" applyProtection="0"/>
    <xf numFmtId="0" fontId="103" fillId="101" borderId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1" borderId="0"/>
    <xf numFmtId="0" fontId="103" fillId="101" borderId="0"/>
    <xf numFmtId="0" fontId="30" fillId="33" borderId="0" applyNumberFormat="0" applyBorder="0" applyAlignment="0" applyProtection="0"/>
    <xf numFmtId="0" fontId="66" fillId="33" borderId="0" applyNumberFormat="0" applyBorder="0" applyAlignment="0" applyProtection="0"/>
    <xf numFmtId="0" fontId="30" fillId="37" borderId="0"/>
    <xf numFmtId="0" fontId="30" fillId="33" borderId="0" applyNumberFormat="0" applyBorder="0" applyAlignment="0" applyProtection="0"/>
    <xf numFmtId="0" fontId="104" fillId="102" borderId="0" applyNumberFormat="0" applyBorder="0" applyAlignment="0" applyProtection="0"/>
    <xf numFmtId="0" fontId="104" fillId="37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103" fillId="101" borderId="0"/>
    <xf numFmtId="0" fontId="103" fillId="101" borderId="0"/>
    <xf numFmtId="0" fontId="30" fillId="33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58" borderId="0" applyNumberFormat="0" applyBorder="0" applyAlignment="0" applyProtection="0"/>
    <xf numFmtId="0" fontId="103" fillId="101" borderId="0"/>
    <xf numFmtId="0" fontId="103" fillId="101" borderId="0"/>
    <xf numFmtId="0" fontId="103" fillId="101" borderId="0"/>
    <xf numFmtId="0" fontId="105" fillId="95" borderId="0" applyNumberFormat="0" applyBorder="0" applyAlignment="0" applyProtection="0"/>
    <xf numFmtId="0" fontId="105" fillId="80" borderId="0" applyNumberFormat="0" applyBorder="0" applyAlignment="0" applyProtection="0"/>
    <xf numFmtId="0" fontId="105" fillId="84" borderId="0" applyNumberFormat="0" applyBorder="0" applyAlignment="0" applyProtection="0"/>
    <xf numFmtId="0" fontId="105" fillId="98" borderId="0" applyNumberFormat="0" applyBorder="0" applyAlignment="0" applyProtection="0"/>
    <xf numFmtId="0" fontId="105" fillId="100" borderId="0" applyNumberFormat="0" applyBorder="0" applyAlignment="0" applyProtection="0"/>
    <xf numFmtId="0" fontId="105" fillId="102" borderId="0" applyNumberFormat="0" applyBorder="0" applyAlignment="0" applyProtection="0"/>
    <xf numFmtId="0" fontId="106" fillId="95" borderId="0" applyNumberFormat="0" applyBorder="0" applyAlignment="0" applyProtection="0">
      <alignment vertical="center"/>
    </xf>
    <xf numFmtId="0" fontId="106" fillId="80" borderId="0" applyNumberFormat="0" applyBorder="0" applyAlignment="0" applyProtection="0">
      <alignment vertical="center"/>
    </xf>
    <xf numFmtId="0" fontId="106" fillId="84" borderId="0" applyNumberFormat="0" applyBorder="0" applyAlignment="0" applyProtection="0">
      <alignment vertical="center"/>
    </xf>
    <xf numFmtId="0" fontId="106" fillId="98" borderId="0" applyNumberFormat="0" applyBorder="0" applyAlignment="0" applyProtection="0">
      <alignment vertical="center"/>
    </xf>
    <xf numFmtId="0" fontId="106" fillId="100" borderId="0" applyNumberFormat="0" applyBorder="0" applyAlignment="0" applyProtection="0">
      <alignment vertical="center"/>
    </xf>
    <xf numFmtId="0" fontId="106" fillId="102" borderId="0" applyNumberFormat="0" applyBorder="0" applyAlignment="0" applyProtection="0">
      <alignment vertical="center"/>
    </xf>
    <xf numFmtId="9" fontId="70" fillId="0" borderId="0"/>
    <xf numFmtId="0" fontId="88" fillId="0" borderId="30" applyNumberFormat="0" applyFont="0" applyBorder="0" applyAlignment="0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7" fillId="0" borderId="17">
      <alignment horizontal="center"/>
    </xf>
    <xf numFmtId="0" fontId="108" fillId="0" borderId="0"/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8" fillId="0" borderId="19">
      <alignment horizontal="center"/>
      <protection locked="0"/>
    </xf>
    <xf numFmtId="0" fontId="107" fillId="0" borderId="0">
      <alignment horizontal="center"/>
      <protection locked="0"/>
    </xf>
    <xf numFmtId="0" fontId="107" fillId="103" borderId="0"/>
    <xf numFmtId="0" fontId="107" fillId="0" borderId="0">
      <protection locked="0"/>
    </xf>
    <xf numFmtId="0" fontId="107" fillId="0" borderId="0"/>
    <xf numFmtId="193" fontId="107" fillId="0" borderId="0"/>
    <xf numFmtId="194" fontId="107" fillId="0" borderId="0"/>
    <xf numFmtId="0" fontId="108" fillId="104" borderId="0">
      <alignment horizontal="right"/>
    </xf>
    <xf numFmtId="0" fontId="107" fillId="0" borderId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104" fillId="107" borderId="0" applyNumberFormat="0" applyBorder="0" applyAlignment="0" applyProtection="0"/>
    <xf numFmtId="0" fontId="103" fillId="108" borderId="0"/>
    <xf numFmtId="0" fontId="103" fillId="108" borderId="0"/>
    <xf numFmtId="0" fontId="103" fillId="108" borderId="0"/>
    <xf numFmtId="0" fontId="103" fillId="108" borderId="0"/>
    <xf numFmtId="0" fontId="66" fillId="10" borderId="0" applyNumberFormat="0" applyBorder="0" applyAlignment="0" applyProtection="0"/>
    <xf numFmtId="0" fontId="104" fillId="48" borderId="0" applyNumberFormat="0" applyBorder="0" applyAlignment="0" applyProtection="0"/>
    <xf numFmtId="0" fontId="103" fillId="108" borderId="0"/>
    <xf numFmtId="0" fontId="103" fillId="109" borderId="0" applyNumberFormat="0" applyBorder="0" applyAlignment="0" applyProtection="0"/>
    <xf numFmtId="0" fontId="103" fillId="109" borderId="0" applyNumberFormat="0" applyBorder="0" applyAlignment="0" applyProtection="0"/>
    <xf numFmtId="0" fontId="103" fillId="108" borderId="0"/>
    <xf numFmtId="0" fontId="103" fillId="108" borderId="0"/>
    <xf numFmtId="0" fontId="30" fillId="10" borderId="0" applyNumberFormat="0" applyBorder="0" applyAlignment="0" applyProtection="0"/>
    <xf numFmtId="0" fontId="66" fillId="10" borderId="0" applyNumberFormat="0" applyBorder="0" applyAlignment="0" applyProtection="0"/>
    <xf numFmtId="0" fontId="30" fillId="48" borderId="0"/>
    <xf numFmtId="0" fontId="30" fillId="10" borderId="0" applyNumberFormat="0" applyBorder="0" applyAlignment="0" applyProtection="0"/>
    <xf numFmtId="0" fontId="104" fillId="109" borderId="0" applyNumberFormat="0" applyBorder="0" applyAlignment="0" applyProtection="0"/>
    <xf numFmtId="0" fontId="104" fillId="48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103" fillId="108" borderId="0"/>
    <xf numFmtId="0" fontId="103" fillId="108" borderId="0"/>
    <xf numFmtId="0" fontId="30" fillId="10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110" borderId="0" applyNumberFormat="0" applyBorder="0" applyAlignment="0" applyProtection="0"/>
    <xf numFmtId="0" fontId="103" fillId="108" borderId="0"/>
    <xf numFmtId="0" fontId="103" fillId="108" borderId="0"/>
    <xf numFmtId="0" fontId="103" fillId="108" borderId="0"/>
    <xf numFmtId="0" fontId="46" fillId="111" borderId="0" applyNumberFormat="0" applyBorder="0" applyAlignment="0" applyProtection="0"/>
    <xf numFmtId="0" fontId="46" fillId="112" borderId="0" applyNumberFormat="0" applyBorder="0" applyAlignment="0" applyProtection="0"/>
    <xf numFmtId="0" fontId="104" fillId="113" borderId="0" applyNumberFormat="0" applyBorder="0" applyAlignment="0" applyProtection="0"/>
    <xf numFmtId="0" fontId="103" fillId="114" borderId="0"/>
    <xf numFmtId="0" fontId="103" fillId="114" borderId="0"/>
    <xf numFmtId="0" fontId="103" fillId="114" borderId="0"/>
    <xf numFmtId="0" fontId="103" fillId="114" borderId="0"/>
    <xf numFmtId="0" fontId="66" fillId="14" borderId="0" applyNumberFormat="0" applyBorder="0" applyAlignment="0" applyProtection="0"/>
    <xf numFmtId="0" fontId="104" fillId="115" borderId="0" applyNumberFormat="0" applyBorder="0" applyAlignment="0" applyProtection="0"/>
    <xf numFmtId="0" fontId="103" fillId="114" borderId="0"/>
    <xf numFmtId="0" fontId="103" fillId="116" borderId="0" applyNumberFormat="0" applyBorder="0" applyAlignment="0" applyProtection="0"/>
    <xf numFmtId="0" fontId="103" fillId="116" borderId="0" applyNumberFormat="0" applyBorder="0" applyAlignment="0" applyProtection="0"/>
    <xf numFmtId="0" fontId="103" fillId="114" borderId="0"/>
    <xf numFmtId="0" fontId="103" fillId="114" borderId="0"/>
    <xf numFmtId="0" fontId="30" fillId="14" borderId="0" applyNumberFormat="0" applyBorder="0" applyAlignment="0" applyProtection="0"/>
    <xf numFmtId="0" fontId="66" fillId="14" borderId="0" applyNumberFormat="0" applyBorder="0" applyAlignment="0" applyProtection="0"/>
    <xf numFmtId="0" fontId="30" fillId="115" borderId="0"/>
    <xf numFmtId="0" fontId="30" fillId="14" borderId="0" applyNumberFormat="0" applyBorder="0" applyAlignment="0" applyProtection="0"/>
    <xf numFmtId="0" fontId="104" fillId="116" borderId="0" applyNumberFormat="0" applyBorder="0" applyAlignment="0" applyProtection="0"/>
    <xf numFmtId="0" fontId="104" fillId="115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103" fillId="114" borderId="0"/>
    <xf numFmtId="0" fontId="103" fillId="114" borderId="0"/>
    <xf numFmtId="0" fontId="30" fillId="14" borderId="0" applyNumberFormat="0" applyBorder="0" applyAlignment="0" applyProtection="0"/>
    <xf numFmtId="0" fontId="104" fillId="115" borderId="0" applyNumberFormat="0" applyBorder="0" applyAlignment="0" applyProtection="0"/>
    <xf numFmtId="0" fontId="104" fillId="115" borderId="0" applyNumberFormat="0" applyBorder="0" applyAlignment="0" applyProtection="0"/>
    <xf numFmtId="0" fontId="104" fillId="96" borderId="0" applyNumberFormat="0" applyBorder="0" applyAlignment="0" applyProtection="0"/>
    <xf numFmtId="0" fontId="103" fillId="114" borderId="0"/>
    <xf numFmtId="0" fontId="103" fillId="114" borderId="0"/>
    <xf numFmtId="0" fontId="103" fillId="114" borderId="0"/>
    <xf numFmtId="0" fontId="46" fillId="117" borderId="0" applyNumberFormat="0" applyBorder="0" applyAlignment="0" applyProtection="0"/>
    <xf numFmtId="0" fontId="46" fillId="118" borderId="0" applyNumberFormat="0" applyBorder="0" applyAlignment="0" applyProtection="0"/>
    <xf numFmtId="0" fontId="104" fillId="119" borderId="0" applyNumberFormat="0" applyBorder="0" applyAlignment="0" applyProtection="0"/>
    <xf numFmtId="0" fontId="103" fillId="120" borderId="0"/>
    <xf numFmtId="0" fontId="103" fillId="120" borderId="0"/>
    <xf numFmtId="0" fontId="103" fillId="120" borderId="0"/>
    <xf numFmtId="0" fontId="103" fillId="120" borderId="0"/>
    <xf numFmtId="0" fontId="66" fillId="18" borderId="0" applyNumberFormat="0" applyBorder="0" applyAlignment="0" applyProtection="0"/>
    <xf numFmtId="0" fontId="104" fillId="47" borderId="0" applyNumberFormat="0" applyBorder="0" applyAlignment="0" applyProtection="0"/>
    <xf numFmtId="0" fontId="103" fillId="120" borderId="0"/>
    <xf numFmtId="0" fontId="103" fillId="121" borderId="0" applyNumberFormat="0" applyBorder="0" applyAlignment="0" applyProtection="0"/>
    <xf numFmtId="0" fontId="103" fillId="121" borderId="0" applyNumberFormat="0" applyBorder="0" applyAlignment="0" applyProtection="0"/>
    <xf numFmtId="0" fontId="103" fillId="120" borderId="0"/>
    <xf numFmtId="0" fontId="103" fillId="120" borderId="0"/>
    <xf numFmtId="0" fontId="30" fillId="18" borderId="0" applyNumberFormat="0" applyBorder="0" applyAlignment="0" applyProtection="0"/>
    <xf numFmtId="0" fontId="66" fillId="18" borderId="0" applyNumberFormat="0" applyBorder="0" applyAlignment="0" applyProtection="0"/>
    <xf numFmtId="0" fontId="30" fillId="47" borderId="0"/>
    <xf numFmtId="0" fontId="30" fillId="18" borderId="0" applyNumberFormat="0" applyBorder="0" applyAlignment="0" applyProtection="0"/>
    <xf numFmtId="0" fontId="104" fillId="121" borderId="0" applyNumberFormat="0" applyBorder="0" applyAlignment="0" applyProtection="0"/>
    <xf numFmtId="0" fontId="104" fillId="47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103" fillId="120" borderId="0"/>
    <xf numFmtId="0" fontId="103" fillId="120" borderId="0"/>
    <xf numFmtId="0" fontId="30" fillId="18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90" borderId="0" applyNumberFormat="0" applyBorder="0" applyAlignment="0" applyProtection="0"/>
    <xf numFmtId="0" fontId="103" fillId="120" borderId="0"/>
    <xf numFmtId="0" fontId="103" fillId="120" borderId="0"/>
    <xf numFmtId="0" fontId="103" fillId="120" borderId="0"/>
    <xf numFmtId="0" fontId="46" fillId="118" borderId="0" applyNumberFormat="0" applyBorder="0" applyAlignment="0" applyProtection="0"/>
    <xf numFmtId="0" fontId="46" fillId="119" borderId="0" applyNumberFormat="0" applyBorder="0" applyAlignment="0" applyProtection="0"/>
    <xf numFmtId="0" fontId="104" fillId="119" borderId="0" applyNumberFormat="0" applyBorder="0" applyAlignment="0" applyProtection="0"/>
    <xf numFmtId="0" fontId="103" fillId="97" borderId="0"/>
    <xf numFmtId="0" fontId="103" fillId="97" borderId="0"/>
    <xf numFmtId="0" fontId="103" fillId="97" borderId="0"/>
    <xf numFmtId="0" fontId="103" fillId="97" borderId="0"/>
    <xf numFmtId="0" fontId="66" fillId="22" borderId="0" applyNumberFormat="0" applyBorder="0" applyAlignment="0" applyProtection="0"/>
    <xf numFmtId="0" fontId="104" fillId="34" borderId="0" applyNumberFormat="0" applyBorder="0" applyAlignment="0" applyProtection="0"/>
    <xf numFmtId="0" fontId="103" fillId="97" borderId="0"/>
    <xf numFmtId="0" fontId="103" fillId="98" borderId="0" applyNumberFormat="0" applyBorder="0" applyAlignment="0" applyProtection="0"/>
    <xf numFmtId="0" fontId="103" fillId="98" borderId="0" applyNumberFormat="0" applyBorder="0" applyAlignment="0" applyProtection="0"/>
    <xf numFmtId="0" fontId="103" fillId="97" borderId="0"/>
    <xf numFmtId="0" fontId="103" fillId="97" borderId="0"/>
    <xf numFmtId="0" fontId="30" fillId="22" borderId="0" applyNumberFormat="0" applyBorder="0" applyAlignment="0" applyProtection="0"/>
    <xf numFmtId="0" fontId="66" fillId="22" borderId="0" applyNumberFormat="0" applyBorder="0" applyAlignment="0" applyProtection="0"/>
    <xf numFmtId="0" fontId="30" fillId="34" borderId="0"/>
    <xf numFmtId="0" fontId="30" fillId="22" borderId="0" applyNumberFormat="0" applyBorder="0" applyAlignment="0" applyProtection="0"/>
    <xf numFmtId="0" fontId="66" fillId="22" borderId="0" applyNumberFormat="0" applyBorder="0" applyAlignment="0" applyProtection="0"/>
    <xf numFmtId="0" fontId="104" fillId="98" borderId="0" applyNumberFormat="0" applyBorder="0" applyAlignment="0" applyProtection="0"/>
    <xf numFmtId="0" fontId="104" fillId="34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103" fillId="97" borderId="0"/>
    <xf numFmtId="0" fontId="103" fillId="97" borderId="0"/>
    <xf numFmtId="0" fontId="30" fillId="22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122" borderId="0" applyNumberFormat="0" applyBorder="0" applyAlignment="0" applyProtection="0"/>
    <xf numFmtId="0" fontId="103" fillId="97" borderId="0"/>
    <xf numFmtId="0" fontId="103" fillId="97" borderId="0"/>
    <xf numFmtId="0" fontId="103" fillId="97" borderId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104" fillId="106" borderId="0" applyNumberFormat="0" applyBorder="0" applyAlignment="0" applyProtection="0"/>
    <xf numFmtId="0" fontId="103" fillId="99" borderId="0"/>
    <xf numFmtId="0" fontId="103" fillId="99" borderId="0"/>
    <xf numFmtId="0" fontId="103" fillId="99" borderId="0"/>
    <xf numFmtId="0" fontId="103" fillId="99" borderId="0"/>
    <xf numFmtId="0" fontId="66" fillId="26" borderId="0" applyNumberFormat="0" applyBorder="0" applyAlignment="0" applyProtection="0"/>
    <xf numFmtId="0" fontId="104" fillId="35" borderId="0" applyNumberFormat="0" applyBorder="0" applyAlignment="0" applyProtection="0"/>
    <xf numFmtId="0" fontId="103" fillId="99" borderId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99" borderId="0"/>
    <xf numFmtId="0" fontId="103" fillId="99" borderId="0"/>
    <xf numFmtId="0" fontId="30" fillId="26" borderId="0" applyNumberFormat="0" applyBorder="0" applyAlignment="0" applyProtection="0"/>
    <xf numFmtId="0" fontId="66" fillId="26" borderId="0" applyNumberFormat="0" applyBorder="0" applyAlignment="0" applyProtection="0"/>
    <xf numFmtId="0" fontId="30" fillId="35" borderId="0"/>
    <xf numFmtId="0" fontId="30" fillId="26" borderId="0" applyNumberFormat="0" applyBorder="0" applyAlignment="0" applyProtection="0"/>
    <xf numFmtId="0" fontId="104" fillId="100" borderId="0" applyNumberFormat="0" applyBorder="0" applyAlignment="0" applyProtection="0"/>
    <xf numFmtId="0" fontId="104" fillId="35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103" fillId="99" borderId="0"/>
    <xf numFmtId="0" fontId="103" fillId="99" borderId="0"/>
    <xf numFmtId="0" fontId="30" fillId="26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99" borderId="0" applyNumberFormat="0" applyBorder="0" applyAlignment="0" applyProtection="0"/>
    <xf numFmtId="0" fontId="103" fillId="99" borderId="0"/>
    <xf numFmtId="0" fontId="103" fillId="99" borderId="0"/>
    <xf numFmtId="0" fontId="103" fillId="99" borderId="0"/>
    <xf numFmtId="0" fontId="46" fillId="123" borderId="0" applyNumberFormat="0" applyBorder="0" applyAlignment="0" applyProtection="0"/>
    <xf numFmtId="0" fontId="46" fillId="112" borderId="0" applyNumberFormat="0" applyBorder="0" applyAlignment="0" applyProtection="0"/>
    <xf numFmtId="0" fontId="104" fillId="124" borderId="0" applyNumberFormat="0" applyBorder="0" applyAlignment="0" applyProtection="0"/>
    <xf numFmtId="0" fontId="103" fillId="96" borderId="0"/>
    <xf numFmtId="0" fontId="103" fillId="96" borderId="0"/>
    <xf numFmtId="0" fontId="103" fillId="96" borderId="0"/>
    <xf numFmtId="0" fontId="103" fillId="96" borderId="0"/>
    <xf numFmtId="0" fontId="66" fillId="30" borderId="0" applyNumberFormat="0" applyBorder="0" applyAlignment="0" applyProtection="0"/>
    <xf numFmtId="0" fontId="104" fillId="36" borderId="0" applyNumberFormat="0" applyBorder="0" applyAlignment="0" applyProtection="0"/>
    <xf numFmtId="0" fontId="103" fillId="96" borderId="0"/>
    <xf numFmtId="0" fontId="103" fillId="125" borderId="0" applyNumberFormat="0" applyBorder="0" applyAlignment="0" applyProtection="0"/>
    <xf numFmtId="0" fontId="103" fillId="125" borderId="0" applyNumberFormat="0" applyBorder="0" applyAlignment="0" applyProtection="0"/>
    <xf numFmtId="0" fontId="103" fillId="96" borderId="0"/>
    <xf numFmtId="0" fontId="103" fillId="96" borderId="0"/>
    <xf numFmtId="0" fontId="30" fillId="30" borderId="0" applyNumberFormat="0" applyBorder="0" applyAlignment="0" applyProtection="0"/>
    <xf numFmtId="0" fontId="66" fillId="30" borderId="0" applyNumberFormat="0" applyBorder="0" applyAlignment="0" applyProtection="0"/>
    <xf numFmtId="0" fontId="30" fillId="36" borderId="0"/>
    <xf numFmtId="0" fontId="30" fillId="30" borderId="0" applyNumberFormat="0" applyBorder="0" applyAlignment="0" applyProtection="0"/>
    <xf numFmtId="0" fontId="104" fillId="125" borderId="0" applyNumberFormat="0" applyBorder="0" applyAlignment="0" applyProtection="0"/>
    <xf numFmtId="0" fontId="104" fillId="36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103" fillId="96" borderId="0"/>
    <xf numFmtId="0" fontId="103" fillId="96" borderId="0"/>
    <xf numFmtId="0" fontId="30" fillId="30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114" borderId="0" applyNumberFormat="0" applyBorder="0" applyAlignment="0" applyProtection="0"/>
    <xf numFmtId="0" fontId="103" fillId="96" borderId="0"/>
    <xf numFmtId="0" fontId="103" fillId="96" borderId="0"/>
    <xf numFmtId="0" fontId="103" fillId="96" borderId="0"/>
    <xf numFmtId="192" fontId="109" fillId="0" borderId="0" applyFont="0" applyFill="0" applyBorder="0" applyAlignment="0" applyProtection="0"/>
    <xf numFmtId="0" fontId="110" fillId="0" borderId="0" applyFont="0" applyFill="0" applyBorder="0" applyAlignment="0" applyProtection="0"/>
    <xf numFmtId="192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0" fontId="110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111" fillId="0" borderId="0">
      <alignment horizontal="center" wrapText="1"/>
      <protection locked="0"/>
    </xf>
    <xf numFmtId="0" fontId="88" fillId="0" borderId="0" applyNumberFormat="0" applyFont="0" applyAlignment="0">
      <alignment horizontal="center"/>
    </xf>
    <xf numFmtId="197" fontId="109" fillId="0" borderId="0" applyFont="0" applyFill="0" applyBorder="0" applyAlignment="0" applyProtection="0"/>
    <xf numFmtId="0" fontId="110" fillId="0" borderId="0" applyFont="0" applyFill="0" applyBorder="0" applyAlignment="0" applyProtection="0"/>
    <xf numFmtId="197" fontId="112" fillId="0" borderId="0" applyFont="0" applyFill="0" applyBorder="0" applyAlignment="0" applyProtection="0"/>
    <xf numFmtId="198" fontId="109" fillId="0" borderId="0" applyFont="0" applyFill="0" applyBorder="0" applyAlignment="0" applyProtection="0"/>
    <xf numFmtId="0" fontId="110" fillId="0" borderId="0" applyFont="0" applyFill="0" applyBorder="0" applyAlignment="0" applyProtection="0"/>
    <xf numFmtId="198" fontId="11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54" borderId="0"/>
    <xf numFmtId="0" fontId="113" fillId="54" borderId="0"/>
    <xf numFmtId="0" fontId="113" fillId="54" borderId="0"/>
    <xf numFmtId="0" fontId="113" fillId="54" borderId="0"/>
    <xf numFmtId="0" fontId="114" fillId="4" borderId="0" applyNumberFormat="0" applyBorder="0" applyAlignment="0" applyProtection="0"/>
    <xf numFmtId="0" fontId="115" fillId="126" borderId="0" applyNumberFormat="0" applyBorder="0" applyAlignment="0" applyProtection="0"/>
    <xf numFmtId="0" fontId="113" fillId="54" borderId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4" borderId="0"/>
    <xf numFmtId="0" fontId="113" fillId="54" borderId="0"/>
    <xf numFmtId="0" fontId="20" fillId="4" borderId="0" applyNumberFormat="0" applyBorder="0" applyAlignment="0" applyProtection="0"/>
    <xf numFmtId="0" fontId="114" fillId="4" borderId="0" applyNumberFormat="0" applyBorder="0" applyAlignment="0" applyProtection="0"/>
    <xf numFmtId="0" fontId="20" fillId="126" borderId="0"/>
    <xf numFmtId="0" fontId="20" fillId="4" borderId="0" applyNumberFormat="0" applyBorder="0" applyAlignment="0" applyProtection="0"/>
    <xf numFmtId="0" fontId="116" fillId="57" borderId="0" applyNumberFormat="0" applyBorder="0" applyAlignment="0" applyProtection="0"/>
    <xf numFmtId="0" fontId="115" fillId="126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3" fillId="54" borderId="0"/>
    <xf numFmtId="0" fontId="113" fillId="54" borderId="0"/>
    <xf numFmtId="0" fontId="20" fillId="4" borderId="0" applyNumberFormat="0" applyBorder="0" applyAlignment="0" applyProtection="0"/>
    <xf numFmtId="0" fontId="115" fillId="126" borderId="0" applyNumberFormat="0" applyBorder="0" applyAlignment="0" applyProtection="0"/>
    <xf numFmtId="0" fontId="115" fillId="126" borderId="0" applyNumberFormat="0" applyBorder="0" applyAlignment="0" applyProtection="0"/>
    <xf numFmtId="0" fontId="116" fillId="64" borderId="0" applyNumberFormat="0" applyBorder="0" applyAlignment="0" applyProtection="0"/>
    <xf numFmtId="0" fontId="113" fillId="54" borderId="0"/>
    <xf numFmtId="0" fontId="113" fillId="54" borderId="0"/>
    <xf numFmtId="0" fontId="113" fillId="54" borderId="0"/>
    <xf numFmtId="37" fontId="117" fillId="0" borderId="0"/>
    <xf numFmtId="0" fontId="118" fillId="0" borderId="32">
      <alignment horizontal="left"/>
    </xf>
    <xf numFmtId="37" fontId="119" fillId="0" borderId="0"/>
    <xf numFmtId="37" fontId="119" fillId="0" borderId="0"/>
    <xf numFmtId="182" fontId="120" fillId="0" borderId="0" applyFill="0" applyBorder="0" applyProtection="0">
      <alignment horizontal="right" vertical="top" wrapText="1"/>
    </xf>
    <xf numFmtId="0" fontId="110" fillId="0" borderId="0"/>
    <xf numFmtId="0" fontId="109" fillId="0" borderId="0"/>
    <xf numFmtId="0" fontId="110" fillId="0" borderId="0"/>
    <xf numFmtId="0" fontId="121" fillId="0" borderId="0"/>
    <xf numFmtId="0" fontId="122" fillId="0" borderId="0"/>
    <xf numFmtId="0" fontId="7" fillId="0" borderId="0" applyFill="0" applyBorder="0" applyAlignment="0"/>
    <xf numFmtId="0" fontId="7" fillId="0" borderId="0" applyFill="0" applyBorder="0" applyAlignment="0"/>
    <xf numFmtId="199" fontId="7" fillId="0" borderId="0"/>
    <xf numFmtId="0" fontId="7" fillId="0" borderId="0" applyFill="0" applyBorder="0" applyAlignment="0"/>
    <xf numFmtId="0" fontId="7" fillId="0" borderId="0" applyFill="0" applyBorder="0" applyAlignment="0"/>
    <xf numFmtId="199" fontId="7" fillId="0" borderId="0"/>
    <xf numFmtId="199" fontId="7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4" fillId="7" borderId="9" applyNumberFormat="0" applyAlignment="0" applyProtection="0"/>
    <xf numFmtId="0" fontId="125" fillId="127" borderId="33" applyNumberFormat="0" applyAlignment="0" applyProtection="0"/>
    <xf numFmtId="0" fontId="126" fillId="128" borderId="9" applyNumberFormat="0" applyAlignment="0" applyProtection="0"/>
    <xf numFmtId="0" fontId="123" fillId="44" borderId="33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5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127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24" fillId="7" borderId="9" applyNumberFormat="0" applyAlignment="0" applyProtection="0"/>
    <xf numFmtId="0" fontId="125" fillId="127" borderId="33" applyNumberFormat="0" applyAlignment="0" applyProtection="0"/>
    <xf numFmtId="0" fontId="125" fillId="127" borderId="33" applyNumberFormat="0" applyAlignment="0" applyProtection="0"/>
    <xf numFmtId="0" fontId="125" fillId="127" borderId="33" applyNumberFormat="0" applyAlignment="0" applyProtection="0"/>
    <xf numFmtId="0" fontId="125" fillId="127" borderId="33" applyNumberFormat="0" applyAlignment="0" applyProtection="0"/>
    <xf numFmtId="0" fontId="124" fillId="7" borderId="9" applyNumberFormat="0" applyAlignment="0" applyProtection="0"/>
    <xf numFmtId="0" fontId="125" fillId="127" borderId="33" applyNumberFormat="0" applyAlignment="0" applyProtection="0"/>
    <xf numFmtId="0" fontId="24" fillId="128" borderId="9"/>
    <xf numFmtId="0" fontId="24" fillId="7" borderId="9" applyNumberFormat="0" applyAlignment="0" applyProtection="0"/>
    <xf numFmtId="0" fontId="125" fillId="127" borderId="33" applyNumberFormat="0" applyAlignment="0" applyProtection="0"/>
    <xf numFmtId="0" fontId="125" fillId="127" borderId="33" applyNumberFormat="0" applyAlignment="0" applyProtection="0"/>
    <xf numFmtId="0" fontId="125" fillId="127" borderId="33" applyNumberFormat="0" applyAlignment="0" applyProtection="0"/>
    <xf numFmtId="0" fontId="125" fillId="127" borderId="33" applyNumberFormat="0" applyAlignment="0" applyProtection="0"/>
    <xf numFmtId="0" fontId="126" fillId="128" borderId="9" applyNumberFormat="0" applyAlignment="0" applyProtection="0"/>
    <xf numFmtId="0" fontId="24" fillId="7" borderId="9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4" fillId="7" borderId="9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4" fillId="7" borderId="9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6" fillId="128" borderId="9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6" fillId="128" borderId="9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7" fillId="129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7" fillId="129" borderId="33" applyNumberFormat="0" applyAlignment="0" applyProtection="0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3" fillId="44" borderId="33"/>
    <xf numFmtId="0" fontId="128" fillId="0" borderId="0"/>
    <xf numFmtId="0" fontId="129" fillId="0" borderId="0"/>
    <xf numFmtId="200" fontId="89" fillId="0" borderId="0" applyFont="0" applyFill="0" applyBorder="0" applyAlignment="0" applyProtection="0"/>
    <xf numFmtId="3" fontId="80" fillId="0" borderId="17"/>
    <xf numFmtId="3" fontId="130" fillId="0" borderId="17"/>
    <xf numFmtId="3" fontId="130" fillId="0" borderId="17"/>
    <xf numFmtId="0" fontId="131" fillId="130" borderId="34"/>
    <xf numFmtId="0" fontId="131" fillId="130" borderId="34"/>
    <xf numFmtId="0" fontId="131" fillId="130" borderId="34"/>
    <xf numFmtId="0" fontId="131" fillId="130" borderId="34"/>
    <xf numFmtId="0" fontId="67" fillId="8" borderId="12" applyNumberFormat="0" applyAlignment="0" applyProtection="0"/>
    <xf numFmtId="0" fontId="132" fillId="131" borderId="12" applyNumberFormat="0" applyAlignment="0" applyProtection="0"/>
    <xf numFmtId="0" fontId="131" fillId="130" borderId="34"/>
    <xf numFmtId="0" fontId="131" fillId="132" borderId="34" applyNumberFormat="0" applyAlignment="0" applyProtection="0"/>
    <xf numFmtId="0" fontId="131" fillId="132" borderId="34" applyNumberFormat="0" applyAlignment="0" applyProtection="0"/>
    <xf numFmtId="0" fontId="131" fillId="130" borderId="34"/>
    <xf numFmtId="0" fontId="131" fillId="130" borderId="34"/>
    <xf numFmtId="0" fontId="26" fillId="8" borderId="12" applyNumberFormat="0" applyAlignment="0" applyProtection="0"/>
    <xf numFmtId="0" fontId="67" fillId="8" borderId="12" applyNumberFormat="0" applyAlignment="0" applyProtection="0"/>
    <xf numFmtId="0" fontId="26" fillId="131" borderId="12"/>
    <xf numFmtId="0" fontId="26" fillId="8" borderId="12" applyNumberFormat="0" applyAlignment="0" applyProtection="0"/>
    <xf numFmtId="0" fontId="132" fillId="132" borderId="34" applyNumberFormat="0" applyAlignment="0" applyProtection="0"/>
    <xf numFmtId="0" fontId="132" fillId="131" borderId="12" applyNumberFormat="0" applyAlignment="0" applyProtection="0"/>
    <xf numFmtId="0" fontId="67" fillId="8" borderId="12" applyNumberFormat="0" applyAlignment="0" applyProtection="0"/>
    <xf numFmtId="0" fontId="67" fillId="8" borderId="12" applyNumberFormat="0" applyAlignment="0" applyProtection="0"/>
    <xf numFmtId="0" fontId="131" fillId="130" borderId="34"/>
    <xf numFmtId="0" fontId="131" fillId="130" borderId="34"/>
    <xf numFmtId="0" fontId="26" fillId="8" borderId="12" applyNumberFormat="0" applyAlignment="0" applyProtection="0"/>
    <xf numFmtId="0" fontId="132" fillId="131" borderId="12" applyNumberFormat="0" applyAlignment="0" applyProtection="0"/>
    <xf numFmtId="0" fontId="132" fillId="131" borderId="12" applyNumberFormat="0" applyAlignment="0" applyProtection="0"/>
    <xf numFmtId="0" fontId="132" fillId="130" borderId="34" applyNumberFormat="0" applyAlignment="0" applyProtection="0"/>
    <xf numFmtId="0" fontId="131" fillId="130" borderId="34"/>
    <xf numFmtId="0" fontId="131" fillId="130" borderId="34"/>
    <xf numFmtId="0" fontId="131" fillId="130" borderId="34"/>
    <xf numFmtId="169" fontId="133" fillId="0" borderId="0" applyFont="0" applyFill="0" applyBorder="0" applyAlignment="0" applyProtection="0"/>
    <xf numFmtId="1" fontId="134" fillId="0" borderId="25" applyBorder="0"/>
    <xf numFmtId="0" fontId="61" fillId="0" borderId="22">
      <alignment horizontal="center"/>
    </xf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7" fillId="0" borderId="0"/>
    <xf numFmtId="0" fontId="135" fillId="0" borderId="0"/>
    <xf numFmtId="0" fontId="7" fillId="0" borderId="0"/>
    <xf numFmtId="0" fontId="7" fillId="0" borderId="0"/>
    <xf numFmtId="0" fontId="135" fillId="0" borderId="0"/>
    <xf numFmtId="0" fontId="135" fillId="0" borderId="0"/>
    <xf numFmtId="0" fontId="136" fillId="0" borderId="17"/>
    <xf numFmtId="41" fontId="7" fillId="0" borderId="0" applyFont="0" applyFill="0" applyBorder="0" applyAlignment="0" applyProtection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7" fillId="0" borderId="0">
      <alignment horizontal="center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201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201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0" fontId="139" fillId="0" borderId="0" applyFont="0" applyFill="0" applyBorder="0" applyAlignment="0" applyProtection="0"/>
    <xf numFmtId="201" fontId="1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202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202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141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4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203" fontId="138" fillId="0" borderId="0" applyFont="0" applyFill="0" applyBorder="0" applyAlignment="0" applyProtection="0"/>
    <xf numFmtId="43" fontId="99" fillId="0" borderId="0"/>
    <xf numFmtId="203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0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0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0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0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9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9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9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9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0" fontId="13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0" fontId="139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43" fontId="1" fillId="0" borderId="0"/>
    <xf numFmtId="43" fontId="78" fillId="0" borderId="0" applyFont="0" applyFill="0" applyBorder="0" applyAlignment="0" applyProtection="0"/>
    <xf numFmtId="43" fontId="1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0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38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8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3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7" fillId="0" borderId="0" applyFont="0" applyFill="0" applyBorder="0" applyAlignment="0" applyProtection="0"/>
    <xf numFmtId="43" fontId="7" fillId="0" borderId="0"/>
    <xf numFmtId="43" fontId="3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7" fillId="0" borderId="0" applyFont="0" applyFill="0" applyBorder="0" applyAlignment="0" applyProtection="0"/>
    <xf numFmtId="43" fontId="7" fillId="0" borderId="0"/>
    <xf numFmtId="43" fontId="3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8" fillId="0" borderId="0" applyFont="0" applyFill="0" applyBorder="0" applyAlignment="0" applyProtection="0"/>
    <xf numFmtId="43" fontId="7" fillId="0" borderId="0"/>
    <xf numFmtId="204" fontId="7" fillId="0" borderId="0"/>
    <xf numFmtId="43" fontId="81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39" fillId="0" borderId="0" applyFont="0" applyFill="0" applyBorder="0" applyAlignment="0" applyProtection="0"/>
    <xf numFmtId="43" fontId="81" fillId="0" borderId="0"/>
    <xf numFmtId="43" fontId="81" fillId="0" borderId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/>
    <xf numFmtId="43" fontId="99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99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1" fillId="0" borderId="0"/>
    <xf numFmtId="43" fontId="99" fillId="0" borderId="0" applyFont="0" applyFill="0" applyBorder="0" applyAlignment="0" applyProtection="0"/>
    <xf numFmtId="43" fontId="81" fillId="0" borderId="0"/>
    <xf numFmtId="43" fontId="81" fillId="0" borderId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/>
    <xf numFmtId="43" fontId="7" fillId="0" borderId="0" applyFont="0" applyFill="0" applyBorder="0" applyAlignment="0" applyProtection="0"/>
    <xf numFmtId="43" fontId="81" fillId="0" borderId="0"/>
    <xf numFmtId="43" fontId="99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205" fontId="138" fillId="0" borderId="0" applyFont="0" applyFill="0" applyBorder="0" applyAlignment="0" applyProtection="0"/>
    <xf numFmtId="205" fontId="138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138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203" fontId="138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0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99" fillId="0" borderId="0" applyFont="0" applyFill="0" applyBorder="0" applyAlignment="0" applyProtection="0"/>
    <xf numFmtId="43" fontId="39" fillId="0" borderId="0"/>
    <xf numFmtId="43" fontId="99" fillId="0" borderId="0" applyFont="0" applyFill="0" applyBorder="0" applyAlignment="0" applyProtection="0"/>
    <xf numFmtId="43" fontId="39" fillId="0" borderId="0"/>
    <xf numFmtId="43" fontId="39" fillId="0" borderId="0"/>
    <xf numFmtId="43" fontId="99" fillId="0" borderId="0" applyFont="0" applyFill="0" applyBorder="0" applyAlignment="0" applyProtection="0"/>
    <xf numFmtId="43" fontId="39" fillId="0" borderId="0"/>
    <xf numFmtId="43" fontId="9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/>
    <xf numFmtId="43" fontId="99" fillId="0" borderId="0" applyFont="0" applyFill="0" applyBorder="0" applyAlignment="0" applyProtection="0"/>
    <xf numFmtId="43" fontId="39" fillId="0" borderId="0"/>
    <xf numFmtId="43" fontId="39" fillId="0" borderId="0"/>
    <xf numFmtId="43" fontId="99" fillId="0" borderId="0" applyFont="0" applyFill="0" applyBorder="0" applyAlignment="0" applyProtection="0"/>
    <xf numFmtId="43" fontId="3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/>
    <xf numFmtId="43" fontId="31" fillId="0" borderId="0" applyFont="0" applyFill="0" applyBorder="0" applyAlignment="0" applyProtection="0"/>
    <xf numFmtId="43" fontId="4" fillId="0" borderId="0"/>
    <xf numFmtId="43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9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/>
    <xf numFmtId="43" fontId="5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5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5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57" fillId="0" borderId="0" applyFont="0" applyFill="0" applyBorder="0" applyAlignment="0" applyProtection="0"/>
    <xf numFmtId="43" fontId="99" fillId="0" borderId="0"/>
    <xf numFmtId="43" fontId="5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1" fillId="0" borderId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/>
    <xf numFmtId="43" fontId="138" fillId="0" borderId="0" applyFont="0" applyFill="0" applyBorder="0" applyAlignment="0" applyProtection="0"/>
    <xf numFmtId="43" fontId="39" fillId="0" borderId="0"/>
    <xf numFmtId="43" fontId="1" fillId="0" borderId="0" applyFont="0" applyFill="0" applyBorder="0" applyAlignment="0" applyProtection="0"/>
    <xf numFmtId="43" fontId="39" fillId="0" borderId="0"/>
    <xf numFmtId="43" fontId="39" fillId="0" borderId="0"/>
    <xf numFmtId="43" fontId="1" fillId="0" borderId="0" applyFont="0" applyFill="0" applyBorder="0" applyAlignment="0" applyProtection="0"/>
    <xf numFmtId="43" fontId="39" fillId="0" borderId="0"/>
    <xf numFmtId="43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7" fillId="0" borderId="0" applyFont="0" applyFill="0" applyBorder="0" applyAlignment="0" applyProtection="0"/>
    <xf numFmtId="43" fontId="39" fillId="0" borderId="0"/>
    <xf numFmtId="43" fontId="39" fillId="0" borderId="0"/>
    <xf numFmtId="43" fontId="1" fillId="0" borderId="0" applyFont="0" applyFill="0" applyBorder="0" applyAlignment="0" applyProtection="0"/>
    <xf numFmtId="43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31" fillId="0" borderId="0"/>
    <xf numFmtId="43" fontId="31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0" fontId="139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0" fontId="139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0" fontId="13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>
      <alignment vertical="top"/>
    </xf>
    <xf numFmtId="43" fontId="99" fillId="0" borderId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0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99" fillId="0" borderId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3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3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/>
    <xf numFmtId="43" fontId="7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>
      <alignment vertical="top"/>
    </xf>
    <xf numFmtId="43" fontId="99" fillId="0" borderId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0" fontId="149" fillId="0" borderId="0" applyFont="0" applyFill="0" applyBorder="0" applyAlignment="0" applyProtection="0"/>
    <xf numFmtId="43" fontId="99" fillId="0" borderId="0"/>
    <xf numFmtId="40" fontId="149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3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0" fontId="149" fillId="0" borderId="0" applyFont="0" applyFill="0" applyBorder="0" applyAlignment="0" applyProtection="0"/>
    <xf numFmtId="43" fontId="99" fillId="0" borderId="0"/>
    <xf numFmtId="40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38" fillId="0" borderId="0" applyFont="0" applyFill="0" applyBorder="0" applyAlignment="0" applyProtection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201" fontId="138" fillId="0" borderId="0" applyFont="0" applyFill="0" applyBorder="0" applyAlignment="0" applyProtection="0"/>
    <xf numFmtId="43" fontId="99" fillId="0" borderId="0"/>
    <xf numFmtId="201" fontId="138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9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9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138" fillId="0" borderId="0"/>
    <xf numFmtId="208" fontId="70" fillId="0" borderId="0"/>
    <xf numFmtId="207" fontId="138" fillId="0" borderId="0"/>
    <xf numFmtId="3" fontId="151" fillId="0" borderId="0" applyFont="0" applyFill="0" applyBorder="0" applyAlignment="0" applyProtection="0"/>
    <xf numFmtId="3" fontId="7" fillId="0" borderId="0"/>
    <xf numFmtId="3" fontId="151" fillId="0" borderId="0" applyFont="0" applyFill="0" applyBorder="0" applyAlignment="0" applyProtection="0"/>
    <xf numFmtId="0" fontId="152" fillId="0" borderId="0">
      <alignment horizontal="center"/>
    </xf>
    <xf numFmtId="0" fontId="153" fillId="0" borderId="0" applyNumberFormat="0" applyFill="0" applyBorder="0" applyProtection="0">
      <alignment horizontal="left" vertical="top" wrapText="1"/>
    </xf>
    <xf numFmtId="0" fontId="154" fillId="0" borderId="0">
      <alignment horizontal="left"/>
    </xf>
    <xf numFmtId="0" fontId="154" fillId="0" borderId="0">
      <alignment horizontal="left"/>
    </xf>
    <xf numFmtId="0" fontId="135" fillId="0" borderId="0" applyNumberFormat="0" applyAlignment="0"/>
    <xf numFmtId="209" fontId="81" fillId="0" borderId="0" applyFill="0" applyBorder="0" applyProtection="0"/>
    <xf numFmtId="209" fontId="81" fillId="0" borderId="3" applyFill="0" applyProtection="0"/>
    <xf numFmtId="209" fontId="81" fillId="0" borderId="3" applyFill="0" applyProtection="0"/>
    <xf numFmtId="209" fontId="81" fillId="0" borderId="21" applyFill="0" applyProtection="0"/>
    <xf numFmtId="209" fontId="81" fillId="0" borderId="21" applyFill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7" fillId="0" borderId="19" applyNumberFormat="0" applyFont="0" applyFill="0" applyProtection="0"/>
    <xf numFmtId="0" fontId="7" fillId="0" borderId="19" applyNumberFormat="0" applyFont="0" applyFill="0" applyProtection="0"/>
    <xf numFmtId="0" fontId="7" fillId="0" borderId="20" applyNumberFormat="0" applyFont="0" applyFill="0" applyProtection="0"/>
    <xf numFmtId="185" fontId="155" fillId="0" borderId="17"/>
    <xf numFmtId="186" fontId="7" fillId="0" borderId="0" applyFont="0" applyFill="0" applyBorder="0" applyAlignment="0" applyProtection="0"/>
    <xf numFmtId="210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175" fontId="7" fillId="0" borderId="0"/>
    <xf numFmtId="210" fontId="7" fillId="0" borderId="0"/>
    <xf numFmtId="210" fontId="7" fillId="0" borderId="0"/>
    <xf numFmtId="210" fontId="7" fillId="0" borderId="0"/>
    <xf numFmtId="210" fontId="7" fillId="0" borderId="0"/>
    <xf numFmtId="175" fontId="7" fillId="0" borderId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68" fillId="0" borderId="0"/>
    <xf numFmtId="187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7" fontId="68" fillId="0" borderId="0"/>
    <xf numFmtId="187" fontId="68" fillId="0" borderId="0"/>
    <xf numFmtId="17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7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0" fillId="0" borderId="0" applyFont="0" applyFill="0" applyBorder="0" applyAlignment="0" applyProtection="0"/>
    <xf numFmtId="17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68" fillId="0" borderId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68" fillId="0" borderId="0"/>
    <xf numFmtId="187" fontId="68" fillId="0" borderId="0"/>
    <xf numFmtId="187" fontId="68" fillId="0" borderId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68" fillId="0" borderId="0"/>
    <xf numFmtId="187" fontId="68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1" fontId="7" fillId="0" borderId="0"/>
    <xf numFmtId="212" fontId="7" fillId="0" borderId="0"/>
    <xf numFmtId="186" fontId="7" fillId="0" borderId="0" applyFont="0" applyFill="0" applyBorder="0" applyAlignment="0" applyProtection="0"/>
    <xf numFmtId="211" fontId="7" fillId="0" borderId="0"/>
    <xf numFmtId="186" fontId="7" fillId="0" borderId="0" applyFont="0" applyFill="0" applyBorder="0" applyAlignment="0" applyProtection="0"/>
    <xf numFmtId="211" fontId="7" fillId="0" borderId="0"/>
    <xf numFmtId="212" fontId="7" fillId="0" borderId="0"/>
    <xf numFmtId="211" fontId="7" fillId="0" borderId="0"/>
    <xf numFmtId="211" fontId="7" fillId="0" borderId="0"/>
    <xf numFmtId="212" fontId="7" fillId="0" borderId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151" fillId="0" borderId="0" applyFont="0" applyFill="0" applyBorder="0" applyAlignment="0" applyProtection="0"/>
    <xf numFmtId="213" fontId="7" fillId="0" borderId="0"/>
    <xf numFmtId="0" fontId="151" fillId="0" borderId="0" applyFont="0" applyFill="0" applyBorder="0" applyAlignment="0" applyProtection="0"/>
    <xf numFmtId="214" fontId="70" fillId="0" borderId="0"/>
    <xf numFmtId="215" fontId="135" fillId="0" borderId="0"/>
    <xf numFmtId="214" fontId="70" fillId="0" borderId="0"/>
    <xf numFmtId="0" fontId="156" fillId="0" borderId="0"/>
    <xf numFmtId="0" fontId="63" fillId="44" borderId="0" applyNumberFormat="0" applyFont="0" applyFill="0" applyBorder="0" applyProtection="0">
      <alignment horizontal="left"/>
    </xf>
    <xf numFmtId="0" fontId="156" fillId="0" borderId="35"/>
    <xf numFmtId="164" fontId="157" fillId="0" borderId="24">
      <protection locked="0"/>
    </xf>
    <xf numFmtId="164" fontId="157" fillId="0" borderId="24">
      <protection locked="0"/>
    </xf>
    <xf numFmtId="164" fontId="158" fillId="0" borderId="24"/>
    <xf numFmtId="164" fontId="158" fillId="0" borderId="24"/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157" fillId="0" borderId="36">
      <protection locked="0"/>
    </xf>
    <xf numFmtId="0" fontId="57" fillId="0" borderId="0"/>
    <xf numFmtId="0" fontId="57" fillId="0" borderId="0"/>
    <xf numFmtId="14" fontId="40" fillId="0" borderId="0" applyFill="0" applyBorder="0" applyAlignment="0"/>
    <xf numFmtId="14" fontId="40" fillId="0" borderId="0"/>
    <xf numFmtId="216" fontId="7" fillId="0" borderId="0" applyFill="0" applyBorder="0" applyProtection="0"/>
    <xf numFmtId="0" fontId="159" fillId="0" borderId="0"/>
    <xf numFmtId="3" fontId="160" fillId="0" borderId="24">
      <alignment horizontal="left" vertical="top" wrapText="1"/>
    </xf>
    <xf numFmtId="217" fontId="81" fillId="0" borderId="0" applyFill="0" applyBorder="0" applyProtection="0"/>
    <xf numFmtId="217" fontId="81" fillId="0" borderId="3" applyFill="0" applyProtection="0"/>
    <xf numFmtId="217" fontId="81" fillId="0" borderId="21" applyFill="0" applyProtection="0"/>
    <xf numFmtId="217" fontId="81" fillId="0" borderId="21" applyFill="0" applyProtection="0"/>
    <xf numFmtId="0" fontId="7" fillId="0" borderId="0"/>
    <xf numFmtId="0" fontId="7" fillId="0" borderId="0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218" fontId="161" fillId="0" borderId="17"/>
    <xf numFmtId="181" fontId="70" fillId="0" borderId="0"/>
    <xf numFmtId="219" fontId="135" fillId="0" borderId="0"/>
    <xf numFmtId="181" fontId="70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20" fontId="163" fillId="0" borderId="0" applyFont="0" applyFill="0" applyBorder="0" applyAlignment="0" applyProtection="0"/>
    <xf numFmtId="41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1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23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22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7" fontId="57" fillId="0" borderId="0" applyFont="0" applyFill="0" applyBorder="0" applyAlignment="0" applyProtection="0"/>
    <xf numFmtId="228" fontId="5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9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230" fontId="88" fillId="0" borderId="0" applyFont="0" applyFill="0" applyBorder="0" applyAlignment="0" applyProtection="0"/>
    <xf numFmtId="230" fontId="88" fillId="0" borderId="0" applyFont="0" applyFill="0" applyBorder="0" applyAlignment="0" applyProtection="0"/>
    <xf numFmtId="231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23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26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235" fontId="5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64" fillId="133" borderId="0" applyNumberFormat="0" applyBorder="0" applyAlignment="0" applyProtection="0"/>
    <xf numFmtId="0" fontId="164" fillId="134" borderId="0" applyNumberFormat="0" applyBorder="0" applyAlignment="0" applyProtection="0"/>
    <xf numFmtId="0" fontId="164" fillId="135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65" fillId="0" borderId="0">
      <alignment horizontal="left"/>
    </xf>
    <xf numFmtId="0" fontId="165" fillId="0" borderId="0">
      <alignment horizontal="left"/>
    </xf>
    <xf numFmtId="174" fontId="7" fillId="0" borderId="0" applyFont="0" applyFill="0" applyBorder="0" applyAlignment="0" applyProtection="0"/>
    <xf numFmtId="236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/>
    <xf numFmtId="0" fontId="166" fillId="0" borderId="0"/>
    <xf numFmtId="0" fontId="2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/>
    <xf numFmtId="0" fontId="166" fillId="0" borderId="0"/>
    <xf numFmtId="0" fontId="2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238" fontId="170" fillId="0" borderId="0" applyFont="0" applyFill="0" applyBorder="0" applyAlignment="0" applyProtection="0"/>
    <xf numFmtId="239" fontId="170" fillId="0" borderId="0" applyFont="0" applyFill="0" applyBorder="0" applyAlignment="0" applyProtection="0"/>
    <xf numFmtId="2" fontId="57" fillId="0" borderId="0"/>
    <xf numFmtId="2" fontId="57" fillId="0" borderId="0"/>
    <xf numFmtId="0" fontId="33" fillId="0" borderId="0" applyNumberFormat="0" applyFill="0" applyBorder="0" applyAlignment="0" applyProtection="0"/>
    <xf numFmtId="240" fontId="171" fillId="0" borderId="0">
      <alignment horizontal="right"/>
    </xf>
    <xf numFmtId="0" fontId="172" fillId="0" borderId="0">
      <alignment vertical="top" wrapText="1"/>
    </xf>
    <xf numFmtId="0" fontId="173" fillId="59" borderId="0"/>
    <xf numFmtId="0" fontId="173" fillId="59" borderId="0"/>
    <xf numFmtId="0" fontId="173" fillId="59" borderId="0"/>
    <xf numFmtId="0" fontId="173" fillId="59" borderId="0"/>
    <xf numFmtId="0" fontId="174" fillId="3" borderId="0" applyNumberFormat="0" applyBorder="0" applyAlignment="0" applyProtection="0"/>
    <xf numFmtId="0" fontId="175" fillId="136" borderId="0" applyNumberFormat="0" applyBorder="0" applyAlignment="0" applyProtection="0"/>
    <xf numFmtId="0" fontId="173" fillId="59" borderId="0"/>
    <xf numFmtId="0" fontId="173" fillId="62" borderId="0" applyNumberFormat="0" applyBorder="0" applyAlignment="0" applyProtection="0"/>
    <xf numFmtId="0" fontId="173" fillId="62" borderId="0" applyNumberFormat="0" applyBorder="0" applyAlignment="0" applyProtection="0"/>
    <xf numFmtId="0" fontId="173" fillId="59" borderId="0"/>
    <xf numFmtId="0" fontId="173" fillId="59" borderId="0"/>
    <xf numFmtId="0" fontId="19" fillId="3" borderId="0" applyNumberFormat="0" applyBorder="0" applyAlignment="0" applyProtection="0"/>
    <xf numFmtId="0" fontId="174" fillId="3" borderId="0" applyNumberFormat="0" applyBorder="0" applyAlignment="0" applyProtection="0"/>
    <xf numFmtId="0" fontId="19" fillId="136" borderId="0"/>
    <xf numFmtId="0" fontId="19" fillId="3" borderId="0" applyNumberFormat="0" applyBorder="0" applyAlignment="0" applyProtection="0"/>
    <xf numFmtId="0" fontId="69" fillId="62" borderId="0" applyNumberFormat="0" applyBorder="0" applyAlignment="0" applyProtection="0"/>
    <xf numFmtId="0" fontId="175" fillId="136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3" fillId="59" borderId="0"/>
    <xf numFmtId="0" fontId="173" fillId="59" borderId="0"/>
    <xf numFmtId="0" fontId="19" fillId="3" borderId="0" applyNumberFormat="0" applyBorder="0" applyAlignment="0" applyProtection="0"/>
    <xf numFmtId="0" fontId="175" fillId="136" borderId="0" applyNumberFormat="0" applyBorder="0" applyAlignment="0" applyProtection="0"/>
    <xf numFmtId="0" fontId="175" fillId="136" borderId="0" applyNumberFormat="0" applyBorder="0" applyAlignment="0" applyProtection="0"/>
    <xf numFmtId="0" fontId="69" fillId="69" borderId="0" applyNumberFormat="0" applyBorder="0" applyAlignment="0" applyProtection="0"/>
    <xf numFmtId="0" fontId="173" fillId="59" borderId="0"/>
    <xf numFmtId="0" fontId="173" fillId="59" borderId="0"/>
    <xf numFmtId="0" fontId="173" fillId="59" borderId="0"/>
    <xf numFmtId="0" fontId="176" fillId="0" borderId="32">
      <alignment horizontal="left"/>
    </xf>
    <xf numFmtId="38" fontId="60" fillId="44" borderId="0" applyNumberFormat="0" applyBorder="0" applyAlignment="0" applyProtection="0"/>
    <xf numFmtId="38" fontId="60" fillId="44" borderId="0" applyNumberFormat="0" applyBorder="0" applyAlignment="0" applyProtection="0"/>
    <xf numFmtId="38" fontId="60" fillId="44" borderId="0"/>
    <xf numFmtId="0" fontId="7" fillId="0" borderId="0"/>
    <xf numFmtId="0" fontId="177" fillId="0" borderId="0" applyNumberFormat="0" applyFont="0" applyBorder="0" applyAlignment="0">
      <alignment horizontal="left" vertical="center"/>
    </xf>
    <xf numFmtId="0" fontId="178" fillId="0" borderId="0" applyNumberFormat="0" applyProtection="0">
      <alignment horizontal="center"/>
    </xf>
    <xf numFmtId="0" fontId="179" fillId="0" borderId="0">
      <alignment horizontal="left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18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14" fontId="63" fillId="69" borderId="19">
      <alignment horizontal="center" vertical="center" wrapText="1"/>
    </xf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2" fillId="0" borderId="6" applyNumberFormat="0" applyFill="0" applyAlignment="0" applyProtection="0"/>
    <xf numFmtId="0" fontId="180" fillId="0" borderId="37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6" fillId="0" borderId="6"/>
    <xf numFmtId="0" fontId="16" fillId="0" borderId="6"/>
    <xf numFmtId="0" fontId="181" fillId="0" borderId="37" applyNumberFormat="0" applyFill="0" applyAlignment="0" applyProtection="0"/>
    <xf numFmtId="0" fontId="182" fillId="0" borderId="6" applyNumberFormat="0" applyFill="0" applyAlignment="0" applyProtection="0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2" fillId="0" borderId="6" applyNumberFormat="0" applyFill="0" applyAlignment="0" applyProtection="0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2" fillId="0" borderId="6" applyNumberFormat="0" applyFill="0" applyAlignment="0" applyProtection="0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3" fillId="0" borderId="38" applyNumberFormat="0" applyFill="0" applyAlignment="0" applyProtection="0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0" fillId="0" borderId="37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6" fillId="0" borderId="40" applyNumberFormat="0" applyFill="0" applyAlignment="0" applyProtection="0"/>
    <xf numFmtId="0" fontId="184" fillId="0" borderId="39" applyNumberFormat="0" applyFill="0" applyAlignment="0" applyProtection="0"/>
    <xf numFmtId="0" fontId="17" fillId="0" borderId="41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6" fillId="0" borderId="40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6" fillId="0" borderId="40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6" fillId="0" borderId="40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6" fillId="0" borderId="40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6" fillId="0" borderId="40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7" fillId="0" borderId="42" applyNumberFormat="0" applyFill="0" applyAlignment="0" applyProtection="0"/>
    <xf numFmtId="0" fontId="184" fillId="0" borderId="39"/>
    <xf numFmtId="0" fontId="184" fillId="0" borderId="39"/>
    <xf numFmtId="0" fontId="184" fillId="0" borderId="39"/>
    <xf numFmtId="0" fontId="184" fillId="0" borderId="39"/>
    <xf numFmtId="0" fontId="184" fillId="0" borderId="39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9" fillId="0" borderId="43" applyNumberFormat="0" applyFill="0" applyAlignment="0" applyProtection="0"/>
    <xf numFmtId="0" fontId="190" fillId="0" borderId="8" applyNumberFormat="0" applyFill="0" applyAlignment="0" applyProtection="0"/>
    <xf numFmtId="0" fontId="188" fillId="0" borderId="43"/>
    <xf numFmtId="0" fontId="18" fillId="0" borderId="8" applyNumberFormat="0" applyFill="0" applyAlignment="0" applyProtection="0"/>
    <xf numFmtId="0" fontId="188" fillId="0" borderId="43"/>
    <xf numFmtId="0" fontId="18" fillId="0" borderId="8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8" fillId="0" borderId="8"/>
    <xf numFmtId="0" fontId="18" fillId="0" borderId="8"/>
    <xf numFmtId="0" fontId="189" fillId="0" borderId="43" applyNumberFormat="0" applyFill="0" applyAlignment="0" applyProtection="0"/>
    <xf numFmtId="0" fontId="190" fillId="0" borderId="8" applyNumberFormat="0" applyFill="0" applyAlignment="0" applyProtection="0"/>
    <xf numFmtId="0" fontId="188" fillId="0" borderId="43"/>
    <xf numFmtId="0" fontId="190" fillId="0" borderId="8" applyNumberFormat="0" applyFill="0" applyAlignment="0" applyProtection="0"/>
    <xf numFmtId="0" fontId="188" fillId="0" borderId="43"/>
    <xf numFmtId="0" fontId="190" fillId="0" borderId="8" applyNumberFormat="0" applyFill="0" applyAlignment="0" applyProtection="0"/>
    <xf numFmtId="0" fontId="188" fillId="0" borderId="43"/>
    <xf numFmtId="0" fontId="191" fillId="0" borderId="44" applyNumberFormat="0" applyFill="0" applyAlignment="0" applyProtection="0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43"/>
    <xf numFmtId="0" fontId="188" fillId="0" borderId="0"/>
    <xf numFmtId="0" fontId="188" fillId="0" borderId="0"/>
    <xf numFmtId="0" fontId="188" fillId="0" borderId="0"/>
    <xf numFmtId="0" fontId="188" fillId="0" borderId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8" fillId="0" borderId="0"/>
    <xf numFmtId="0" fontId="188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" fillId="0" borderId="0"/>
    <xf numFmtId="0" fontId="18" fillId="0" borderId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8" fillId="0" borderId="0"/>
    <xf numFmtId="0" fontId="188" fillId="0" borderId="0"/>
    <xf numFmtId="0" fontId="188" fillId="0" borderId="0"/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14" fontId="63" fillId="69" borderId="19">
      <alignment horizontal="center" vertical="center" wrapText="1"/>
    </xf>
    <xf numFmtId="241" fontId="78" fillId="0" borderId="45">
      <alignment horizontal="left"/>
    </xf>
    <xf numFmtId="241" fontId="78" fillId="0" borderId="45">
      <alignment horizontal="left"/>
    </xf>
    <xf numFmtId="242" fontId="119" fillId="0" borderId="45">
      <alignment horizontal="left"/>
    </xf>
    <xf numFmtId="242" fontId="119" fillId="0" borderId="45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4" fontId="192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243" fontId="78" fillId="0" borderId="23">
      <alignment horizontal="left"/>
    </xf>
    <xf numFmtId="0" fontId="193" fillId="0" borderId="46">
      <alignment horizontal="righ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19" fillId="1" borderId="23">
      <alignment horizontal="left"/>
    </xf>
    <xf numFmtId="0" fontId="194" fillId="0" borderId="0"/>
    <xf numFmtId="0" fontId="194" fillId="0" borderId="0"/>
    <xf numFmtId="0" fontId="56" fillId="0" borderId="0"/>
    <xf numFmtId="0" fontId="56" fillId="0" borderId="0"/>
    <xf numFmtId="182" fontId="195" fillId="137" borderId="17" applyNumberFormat="0" applyAlignment="0">
      <alignment horizontal="left" vertical="top"/>
    </xf>
    <xf numFmtId="49" fontId="196" fillId="0" borderId="17">
      <alignment vertical="center"/>
    </xf>
    <xf numFmtId="0" fontId="35" fillId="0" borderId="0" applyNumberFormat="0" applyFill="0" applyBorder="0" applyAlignment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4" fillId="0" borderId="15" applyNumberFormat="0" applyFill="0" applyAlignment="0">
      <alignment wrapText="1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55" fillId="0" borderId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>
      <alignment vertical="top"/>
      <protection locked="0"/>
    </xf>
    <xf numFmtId="0" fontId="201" fillId="0" borderId="15" applyNumberFormat="0" applyFill="0" applyAlignment="0">
      <alignment wrapText="1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88" fillId="0" borderId="0" applyFont="0" applyFill="0" applyBorder="0" applyAlignment="0" applyProtection="0"/>
    <xf numFmtId="38" fontId="80" fillId="0" borderId="0" applyFont="0" applyFill="0" applyBorder="0" applyAlignment="0" applyProtection="0"/>
    <xf numFmtId="245" fontId="204" fillId="0" borderId="0" applyFont="0" applyFill="0" applyBorder="0" applyAlignment="0" applyProtection="0"/>
    <xf numFmtId="0" fontId="205" fillId="0" borderId="0"/>
    <xf numFmtId="0" fontId="77" fillId="63" borderId="0">
      <alignment horizontal="left" wrapText="1" indent="2"/>
    </xf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10" fontId="60" fillId="63" borderId="17" applyNumberFormat="0" applyBorder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8" fillId="74" borderId="33" applyNumberFormat="0" applyAlignment="0" applyProtection="0"/>
    <xf numFmtId="0" fontId="207" fillId="6" borderId="9" applyNumberFormat="0" applyAlignment="0" applyProtection="0"/>
    <xf numFmtId="0" fontId="208" fillId="74" borderId="33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9" fillId="68" borderId="9" applyNumberFormat="0" applyAlignment="0" applyProtection="0"/>
    <xf numFmtId="0" fontId="209" fillId="43" borderId="9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74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9" fillId="68" borderId="9" applyNumberFormat="0" applyAlignment="0" applyProtection="0"/>
    <xf numFmtId="0" fontId="208" fillId="74" borderId="33" applyNumberFormat="0" applyAlignment="0" applyProtection="0"/>
    <xf numFmtId="0" fontId="208" fillId="74" borderId="33" applyNumberFormat="0" applyAlignment="0" applyProtection="0"/>
    <xf numFmtId="0" fontId="208" fillId="74" borderId="33" applyNumberFormat="0" applyAlignment="0" applyProtection="0"/>
    <xf numFmtId="0" fontId="208" fillId="74" borderId="33" applyNumberFormat="0" applyAlignment="0" applyProtection="0"/>
    <xf numFmtId="0" fontId="207" fillId="6" borderId="9" applyNumberFormat="0" applyAlignment="0" applyProtection="0"/>
    <xf numFmtId="0" fontId="208" fillId="74" borderId="33" applyNumberFormat="0" applyAlignment="0" applyProtection="0"/>
    <xf numFmtId="0" fontId="22" fillId="43" borderId="9"/>
    <xf numFmtId="0" fontId="22" fillId="6" borderId="9" applyNumberFormat="0" applyAlignment="0" applyProtection="0"/>
    <xf numFmtId="0" fontId="208" fillId="74" borderId="33" applyNumberFormat="0" applyAlignment="0" applyProtection="0"/>
    <xf numFmtId="0" fontId="208" fillId="74" borderId="33" applyNumberFormat="0" applyAlignment="0" applyProtection="0"/>
    <xf numFmtId="0" fontId="208" fillId="74" borderId="33" applyNumberFormat="0" applyAlignment="0" applyProtection="0"/>
    <xf numFmtId="0" fontId="208" fillId="74" borderId="33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7" fillId="6" borderId="9" applyNumberFormat="0" applyAlignment="0" applyProtection="0"/>
    <xf numFmtId="0" fontId="209" fillId="68" borderId="9" applyNumberFormat="0" applyAlignment="0" applyProtection="0"/>
    <xf numFmtId="0" fontId="22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9" fillId="68" borderId="9" applyNumberFormat="0" applyAlignment="0" applyProtection="0"/>
    <xf numFmtId="0" fontId="22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9" fillId="43" borderId="9" applyNumberFormat="0" applyAlignment="0" applyProtection="0"/>
    <xf numFmtId="0" fontId="206" fillId="68" borderId="33"/>
    <xf numFmtId="0" fontId="209" fillId="68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8" fillId="85" borderId="33" applyNumberFormat="0" applyAlignment="0" applyProtection="0"/>
    <xf numFmtId="0" fontId="206" fillId="68" borderId="33"/>
    <xf numFmtId="0" fontId="208" fillId="85" borderId="33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7" fillId="6" borderId="9" applyNumberFormat="0" applyAlignment="0" applyProtection="0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0" fontId="206" fillId="68" borderId="33"/>
    <xf numFmtId="246" fontId="210" fillId="138" borderId="0"/>
    <xf numFmtId="0" fontId="211" fillId="0" borderId="0" applyBorder="0"/>
    <xf numFmtId="41" fontId="88" fillId="0" borderId="0" applyFont="0" applyFill="0" applyBorder="0" applyAlignment="0" applyProtection="0"/>
    <xf numFmtId="0" fontId="88" fillId="0" borderId="0"/>
    <xf numFmtId="0" fontId="212" fillId="0" borderId="29" applyFont="0" applyAlignment="0">
      <alignment horizontal="center"/>
    </xf>
    <xf numFmtId="38" fontId="213" fillId="0" borderId="0"/>
    <xf numFmtId="38" fontId="214" fillId="0" borderId="0"/>
    <xf numFmtId="38" fontId="215" fillId="0" borderId="0"/>
    <xf numFmtId="38" fontId="216" fillId="0" borderId="0"/>
    <xf numFmtId="0" fontId="171" fillId="0" borderId="0"/>
    <xf numFmtId="0" fontId="171" fillId="0" borderId="0"/>
    <xf numFmtId="0" fontId="217" fillId="139" borderId="35"/>
    <xf numFmtId="0" fontId="80" fillId="0" borderId="0"/>
    <xf numFmtId="0" fontId="81" fillId="0" borderId="0">
      <alignment horizontal="left" vertical="center"/>
    </xf>
    <xf numFmtId="0" fontId="8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18" fillId="0" borderId="47"/>
    <xf numFmtId="0" fontId="218" fillId="0" borderId="47"/>
    <xf numFmtId="0" fontId="218" fillId="0" borderId="47"/>
    <xf numFmtId="0" fontId="218" fillId="0" borderId="47"/>
    <xf numFmtId="0" fontId="219" fillId="0" borderId="11" applyNumberFormat="0" applyFill="0" applyAlignment="0" applyProtection="0"/>
    <xf numFmtId="0" fontId="220" fillId="0" borderId="11" applyNumberFormat="0" applyFill="0" applyAlignment="0" applyProtection="0"/>
    <xf numFmtId="0" fontId="218" fillId="0" borderId="47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/>
    <xf numFmtId="0" fontId="218" fillId="0" borderId="47"/>
    <xf numFmtId="0" fontId="25" fillId="0" borderId="11" applyNumberFormat="0" applyFill="0" applyAlignment="0" applyProtection="0"/>
    <xf numFmtId="0" fontId="219" fillId="0" borderId="11" applyNumberFormat="0" applyFill="0" applyAlignment="0" applyProtection="0"/>
    <xf numFmtId="0" fontId="25" fillId="0" borderId="11"/>
    <xf numFmtId="0" fontId="25" fillId="0" borderId="11" applyNumberFormat="0" applyFill="0" applyAlignment="0" applyProtection="0"/>
    <xf numFmtId="0" fontId="221" fillId="0" borderId="47" applyNumberFormat="0" applyFill="0" applyAlignment="0" applyProtection="0"/>
    <xf numFmtId="0" fontId="220" fillId="0" borderId="11" applyNumberFormat="0" applyFill="0" applyAlignment="0" applyProtection="0"/>
    <xf numFmtId="0" fontId="219" fillId="0" borderId="11" applyNumberFormat="0" applyFill="0" applyAlignment="0" applyProtection="0"/>
    <xf numFmtId="0" fontId="219" fillId="0" borderId="11" applyNumberFormat="0" applyFill="0" applyAlignment="0" applyProtection="0"/>
    <xf numFmtId="0" fontId="218" fillId="0" borderId="47"/>
    <xf numFmtId="0" fontId="218" fillId="0" borderId="47"/>
    <xf numFmtId="0" fontId="25" fillId="0" borderId="11" applyNumberFormat="0" applyFill="0" applyAlignment="0" applyProtection="0"/>
    <xf numFmtId="0" fontId="220" fillId="0" borderId="11" applyNumberFormat="0" applyFill="0" applyAlignment="0" applyProtection="0"/>
    <xf numFmtId="0" fontId="220" fillId="0" borderId="11" applyNumberFormat="0" applyFill="0" applyAlignment="0" applyProtection="0"/>
    <xf numFmtId="0" fontId="222" fillId="0" borderId="48" applyNumberFormat="0" applyFill="0" applyAlignment="0" applyProtection="0"/>
    <xf numFmtId="0" fontId="218" fillId="0" borderId="47"/>
    <xf numFmtId="0" fontId="218" fillId="0" borderId="47"/>
    <xf numFmtId="0" fontId="218" fillId="0" borderId="47"/>
    <xf numFmtId="246" fontId="223" fillId="140" borderId="0"/>
    <xf numFmtId="247" fontId="138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38" fontId="224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225" fillId="0" borderId="19"/>
    <xf numFmtId="178" fontId="226" fillId="0" borderId="28"/>
    <xf numFmtId="248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50" fontId="224" fillId="0" borderId="0" applyFont="0" applyFill="0" applyBorder="0" applyAlignment="0" applyProtection="0"/>
    <xf numFmtId="251" fontId="227" fillId="0" borderId="0" applyFont="0" applyFill="0" applyBorder="0" applyAlignment="0" applyProtection="0"/>
    <xf numFmtId="3" fontId="228" fillId="49" borderId="49" applyBorder="0">
      <alignment horizontal="center" vertical="center" wrapText="1"/>
    </xf>
    <xf numFmtId="0" fontId="57" fillId="0" borderId="0" applyNumberFormat="0" applyFont="0" applyFill="0" applyAlignment="0"/>
    <xf numFmtId="232" fontId="229" fillId="0" borderId="0"/>
    <xf numFmtId="0" fontId="230" fillId="85" borderId="0"/>
    <xf numFmtId="0" fontId="230" fillId="85" borderId="0"/>
    <xf numFmtId="0" fontId="230" fillId="85" borderId="0"/>
    <xf numFmtId="0" fontId="230" fillId="85" borderId="0"/>
    <xf numFmtId="0" fontId="231" fillId="5" borderId="0" applyNumberFormat="0" applyBorder="0" applyAlignment="0" applyProtection="0"/>
    <xf numFmtId="0" fontId="232" fillId="141" borderId="0" applyNumberFormat="0" applyBorder="0" applyAlignment="0" applyProtection="0"/>
    <xf numFmtId="0" fontId="230" fillId="85" borderId="0"/>
    <xf numFmtId="0" fontId="230" fillId="142" borderId="0" applyNumberFormat="0" applyBorder="0" applyAlignment="0" applyProtection="0"/>
    <xf numFmtId="0" fontId="230" fillId="142" borderId="0" applyNumberFormat="0" applyBorder="0" applyAlignment="0" applyProtection="0"/>
    <xf numFmtId="0" fontId="230" fillId="85" borderId="0"/>
    <xf numFmtId="0" fontId="230" fillId="85" borderId="0"/>
    <xf numFmtId="0" fontId="79" fillId="5" borderId="0" applyNumberFormat="0" applyBorder="0" applyAlignment="0" applyProtection="0"/>
    <xf numFmtId="0" fontId="231" fillId="5" borderId="0" applyNumberFormat="0" applyBorder="0" applyAlignment="0" applyProtection="0"/>
    <xf numFmtId="0" fontId="79" fillId="141" borderId="0"/>
    <xf numFmtId="0" fontId="79" fillId="5" borderId="0" applyNumberFormat="0" applyBorder="0" applyAlignment="0" applyProtection="0"/>
    <xf numFmtId="0" fontId="233" fillId="142" borderId="0" applyNumberFormat="0" applyBorder="0" applyAlignment="0" applyProtection="0"/>
    <xf numFmtId="0" fontId="232" fillId="141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230" fillId="85" borderId="0"/>
    <xf numFmtId="0" fontId="230" fillId="85" borderId="0"/>
    <xf numFmtId="0" fontId="79" fillId="5" borderId="0" applyNumberFormat="0" applyBorder="0" applyAlignment="0" applyProtection="0"/>
    <xf numFmtId="0" fontId="232" fillId="141" borderId="0" applyNumberFormat="0" applyBorder="0" applyAlignment="0" applyProtection="0"/>
    <xf numFmtId="0" fontId="232" fillId="141" borderId="0" applyNumberFormat="0" applyBorder="0" applyAlignment="0" applyProtection="0"/>
    <xf numFmtId="0" fontId="62" fillId="85" borderId="0" applyNumberFormat="0" applyBorder="0" applyAlignment="0" applyProtection="0"/>
    <xf numFmtId="0" fontId="230" fillId="85" borderId="0"/>
    <xf numFmtId="0" fontId="230" fillId="85" borderId="0"/>
    <xf numFmtId="0" fontId="230" fillId="85" borderId="0"/>
    <xf numFmtId="0" fontId="81" fillId="0" borderId="0"/>
    <xf numFmtId="37" fontId="234" fillId="0" borderId="0"/>
    <xf numFmtId="0" fontId="235" fillId="0" borderId="17" applyNumberFormat="0" applyFont="0" applyFill="0" applyBorder="0" applyAlignment="0">
      <alignment horizontal="center"/>
    </xf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252" fontId="138" fillId="0" borderId="0"/>
    <xf numFmtId="0" fontId="7" fillId="0" borderId="0"/>
    <xf numFmtId="0" fontId="7" fillId="0" borderId="0"/>
    <xf numFmtId="253" fontId="236" fillId="0" borderId="0"/>
    <xf numFmtId="252" fontId="138" fillId="0" borderId="0"/>
    <xf numFmtId="252" fontId="138" fillId="0" borderId="0"/>
    <xf numFmtId="253" fontId="236" fillId="0" borderId="0"/>
    <xf numFmtId="253" fontId="236" fillId="0" borderId="0"/>
    <xf numFmtId="252" fontId="138" fillId="0" borderId="0"/>
    <xf numFmtId="0" fontId="7" fillId="0" borderId="0"/>
    <xf numFmtId="0" fontId="237" fillId="0" borderId="0"/>
    <xf numFmtId="0" fontId="137" fillId="0" borderId="0">
      <alignment horizontal="center"/>
    </xf>
    <xf numFmtId="0" fontId="156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4" fillId="0" borderId="0"/>
    <xf numFmtId="0" fontId="138" fillId="0" borderId="0"/>
    <xf numFmtId="0" fontId="4" fillId="0" borderId="0"/>
    <xf numFmtId="0" fontId="7" fillId="0" borderId="0"/>
    <xf numFmtId="0" fontId="1" fillId="0" borderId="0"/>
    <xf numFmtId="0" fontId="1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1" fillId="0" borderId="0"/>
    <xf numFmtId="0" fontId="39" fillId="0" borderId="0"/>
    <xf numFmtId="0" fontId="31" fillId="0" borderId="0"/>
    <xf numFmtId="0" fontId="57" fillId="0" borderId="0"/>
    <xf numFmtId="0" fontId="39" fillId="0" borderId="0"/>
    <xf numFmtId="0" fontId="57" fillId="0" borderId="0"/>
    <xf numFmtId="0" fontId="31" fillId="0" borderId="0"/>
    <xf numFmtId="0" fontId="57" fillId="0" borderId="0"/>
    <xf numFmtId="0" fontId="1" fillId="0" borderId="0"/>
    <xf numFmtId="0" fontId="9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139" fillId="0" borderId="0"/>
    <xf numFmtId="0" fontId="138" fillId="0" borderId="0"/>
    <xf numFmtId="254" fontId="156" fillId="0" borderId="0"/>
    <xf numFmtId="0" fontId="4" fillId="0" borderId="0"/>
    <xf numFmtId="0" fontId="139" fillId="0" borderId="0"/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7" fillId="0" borderId="0"/>
    <xf numFmtId="0" fontId="8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5" fillId="0" borderId="0"/>
    <xf numFmtId="0" fontId="1" fillId="0" borderId="0"/>
    <xf numFmtId="0" fontId="81" fillId="0" borderId="0"/>
    <xf numFmtId="0" fontId="1" fillId="0" borderId="0"/>
    <xf numFmtId="0" fontId="81" fillId="0" borderId="0"/>
    <xf numFmtId="0" fontId="1" fillId="0" borderId="0"/>
    <xf numFmtId="0" fontId="8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38" fillId="0" borderId="0"/>
    <xf numFmtId="0" fontId="141" fillId="0" borderId="0"/>
    <xf numFmtId="0" fontId="4" fillId="0" borderId="0"/>
    <xf numFmtId="0" fontId="140" fillId="0" borderId="0"/>
    <xf numFmtId="0" fontId="7" fillId="0" borderId="0"/>
    <xf numFmtId="0" fontId="7" fillId="0" borderId="0"/>
    <xf numFmtId="0" fontId="140" fillId="0" borderId="0"/>
    <xf numFmtId="0" fontId="31" fillId="0" borderId="0">
      <protection locked="0"/>
    </xf>
    <xf numFmtId="0" fontId="31" fillId="0" borderId="0"/>
    <xf numFmtId="0" fontId="1" fillId="0" borderId="0"/>
    <xf numFmtId="0" fontId="31" fillId="0" borderId="0"/>
    <xf numFmtId="0" fontId="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4" fillId="0" borderId="0"/>
    <xf numFmtId="0" fontId="140" fillId="0" borderId="0"/>
    <xf numFmtId="0" fontId="40" fillId="0" borderId="0">
      <alignment vertical="top"/>
    </xf>
    <xf numFmtId="0" fontId="40" fillId="0" borderId="0">
      <alignment vertical="top"/>
    </xf>
    <xf numFmtId="0" fontId="140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139" fillId="0" borderId="0"/>
    <xf numFmtId="0" fontId="139" fillId="0" borderId="0"/>
    <xf numFmtId="0" fontId="1" fillId="0" borderId="0"/>
    <xf numFmtId="0" fontId="99" fillId="0" borderId="0"/>
    <xf numFmtId="0" fontId="99" fillId="0" borderId="0"/>
    <xf numFmtId="0" fontId="31" fillId="0" borderId="0"/>
    <xf numFmtId="0" fontId="70" fillId="0" borderId="0"/>
    <xf numFmtId="0" fontId="70" fillId="0" borderId="0"/>
    <xf numFmtId="0" fontId="40" fillId="0" borderId="0">
      <alignment vertical="top"/>
    </xf>
    <xf numFmtId="0" fontId="40" fillId="0" borderId="0">
      <alignment vertical="top"/>
    </xf>
    <xf numFmtId="0" fontId="70" fillId="0" borderId="0"/>
    <xf numFmtId="0" fontId="1" fillId="0" borderId="0"/>
    <xf numFmtId="0" fontId="70" fillId="0" borderId="0"/>
    <xf numFmtId="0" fontId="141" fillId="0" borderId="0"/>
    <xf numFmtId="0" fontId="1" fillId="0" borderId="0"/>
    <xf numFmtId="0" fontId="142" fillId="0" borderId="0"/>
    <xf numFmtId="0" fontId="1" fillId="0" borderId="0"/>
    <xf numFmtId="0" fontId="31" fillId="0" borderId="0"/>
    <xf numFmtId="0" fontId="31" fillId="0" borderId="0"/>
    <xf numFmtId="0" fontId="32" fillId="0" borderId="0"/>
    <xf numFmtId="0" fontId="81" fillId="0" borderId="0"/>
    <xf numFmtId="0" fontId="1" fillId="0" borderId="0"/>
    <xf numFmtId="0" fontId="142" fillId="0" borderId="0"/>
    <xf numFmtId="0" fontId="99" fillId="0" borderId="0"/>
    <xf numFmtId="0" fontId="70" fillId="0" borderId="0"/>
    <xf numFmtId="0" fontId="70" fillId="0" borderId="0"/>
    <xf numFmtId="0" fontId="99" fillId="0" borderId="0"/>
    <xf numFmtId="0" fontId="99" fillId="0" borderId="0"/>
    <xf numFmtId="0" fontId="31" fillId="0" borderId="0"/>
    <xf numFmtId="0" fontId="7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31" fillId="0" borderId="0">
      <protection locked="0"/>
    </xf>
    <xf numFmtId="0" fontId="1" fillId="0" borderId="0"/>
    <xf numFmtId="0" fontId="32" fillId="0" borderId="0"/>
    <xf numFmtId="0" fontId="143" fillId="0" borderId="0"/>
    <xf numFmtId="0" fontId="238" fillId="0" borderId="0"/>
    <xf numFmtId="0" fontId="144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99" fillId="0" borderId="0"/>
    <xf numFmtId="0" fontId="99" fillId="0" borderId="0"/>
    <xf numFmtId="0" fontId="7" fillId="0" borderId="0"/>
    <xf numFmtId="0" fontId="40" fillId="0" borderId="0">
      <alignment vertical="top"/>
    </xf>
    <xf numFmtId="0" fontId="31" fillId="0" borderId="0"/>
    <xf numFmtId="0" fontId="4" fillId="0" borderId="0"/>
    <xf numFmtId="0" fontId="7" fillId="0" borderId="0"/>
    <xf numFmtId="0" fontId="7" fillId="0" borderId="0"/>
    <xf numFmtId="0" fontId="37" fillId="0" borderId="0"/>
    <xf numFmtId="0" fontId="145" fillId="0" borderId="0"/>
    <xf numFmtId="0" fontId="31" fillId="0" borderId="0">
      <protection locked="0"/>
    </xf>
    <xf numFmtId="0" fontId="31" fillId="0" borderId="0"/>
    <xf numFmtId="0" fontId="7" fillId="0" borderId="0"/>
    <xf numFmtId="0" fontId="1" fillId="0" borderId="0"/>
    <xf numFmtId="0" fontId="1" fillId="0" borderId="0"/>
    <xf numFmtId="0" fontId="138" fillId="0" borderId="0"/>
    <xf numFmtId="0" fontId="37" fillId="0" borderId="0"/>
    <xf numFmtId="0" fontId="145" fillId="0" borderId="0"/>
    <xf numFmtId="0" fontId="7" fillId="0" borderId="0"/>
    <xf numFmtId="0" fontId="31" fillId="0" borderId="0">
      <protection locked="0"/>
    </xf>
    <xf numFmtId="0" fontId="99" fillId="0" borderId="0"/>
    <xf numFmtId="0" fontId="4" fillId="0" borderId="0"/>
    <xf numFmtId="0" fontId="4" fillId="0" borderId="0"/>
    <xf numFmtId="0" fontId="99" fillId="0" borderId="0"/>
    <xf numFmtId="0" fontId="99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40" fillId="0" borderId="0">
      <alignment vertical="top"/>
    </xf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7" fillId="0" borderId="0"/>
    <xf numFmtId="0" fontId="1" fillId="0" borderId="0"/>
    <xf numFmtId="0" fontId="40" fillId="0" borderId="0">
      <alignment vertical="top"/>
    </xf>
    <xf numFmtId="0" fontId="99" fillId="0" borderId="0"/>
    <xf numFmtId="0" fontId="40" fillId="0" borderId="0">
      <alignment vertical="top"/>
    </xf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1" fillId="0" borderId="0"/>
    <xf numFmtId="0" fontId="7" fillId="0" borderId="0"/>
    <xf numFmtId="0" fontId="139" fillId="0" borderId="0"/>
    <xf numFmtId="0" fontId="8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7" fillId="0" borderId="0"/>
    <xf numFmtId="0" fontId="39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78" fillId="0" borderId="0"/>
    <xf numFmtId="0" fontId="4" fillId="0" borderId="0"/>
    <xf numFmtId="0" fontId="139" fillId="0" borderId="0"/>
    <xf numFmtId="0" fontId="7" fillId="0" borderId="0"/>
    <xf numFmtId="0" fontId="40" fillId="0" borderId="0">
      <alignment vertical="top"/>
    </xf>
    <xf numFmtId="0" fontId="99" fillId="0" borderId="0"/>
    <xf numFmtId="0" fontId="99" fillId="0" borderId="0"/>
    <xf numFmtId="0" fontId="81" fillId="0" borderId="0"/>
    <xf numFmtId="0" fontId="39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81" fillId="0" borderId="0"/>
    <xf numFmtId="0" fontId="57" fillId="0" borderId="0"/>
    <xf numFmtId="0" fontId="39" fillId="0" borderId="0"/>
    <xf numFmtId="0" fontId="149" fillId="0" borderId="0"/>
    <xf numFmtId="0" fontId="4" fillId="0" borderId="0"/>
    <xf numFmtId="0" fontId="142" fillId="0" borderId="0"/>
    <xf numFmtId="0" fontId="1" fillId="0" borderId="0"/>
    <xf numFmtId="0" fontId="142" fillId="0" borderId="0"/>
    <xf numFmtId="0" fontId="32" fillId="0" borderId="0"/>
    <xf numFmtId="0" fontId="77" fillId="0" borderId="0"/>
    <xf numFmtId="0" fontId="92" fillId="0" borderId="0"/>
    <xf numFmtId="37" fontId="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78" fillId="0" borderId="0"/>
    <xf numFmtId="0" fontId="1" fillId="0" borderId="0"/>
    <xf numFmtId="0" fontId="39" fillId="0" borderId="0"/>
    <xf numFmtId="0" fontId="36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38" fillId="0" borderId="0"/>
    <xf numFmtId="0" fontId="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7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139" fillId="0" borderId="0"/>
    <xf numFmtId="254" fontId="15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149" fillId="0" borderId="0"/>
    <xf numFmtId="0" fontId="39" fillId="0" borderId="0"/>
    <xf numFmtId="0" fontId="7" fillId="0" borderId="0"/>
    <xf numFmtId="0" fontId="46" fillId="0" borderId="0"/>
    <xf numFmtId="0" fontId="40" fillId="0" borderId="0">
      <alignment vertical="top"/>
    </xf>
    <xf numFmtId="0" fontId="99" fillId="0" borderId="0"/>
    <xf numFmtId="0" fontId="40" fillId="0" borderId="0">
      <alignment vertical="top"/>
    </xf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7" fillId="0" borderId="0"/>
    <xf numFmtId="0" fontId="31" fillId="0" borderId="0">
      <protection locked="0"/>
    </xf>
    <xf numFmtId="0" fontId="40" fillId="0" borderId="0">
      <alignment vertical="top"/>
    </xf>
    <xf numFmtId="0" fontId="99" fillId="0" borderId="0"/>
    <xf numFmtId="0" fontId="7" fillId="0" borderId="0"/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7" fillId="0" borderId="0"/>
    <xf numFmtId="0" fontId="40" fillId="0" borderId="0">
      <alignment vertical="top"/>
    </xf>
    <xf numFmtId="0" fontId="99" fillId="0" borderId="0"/>
    <xf numFmtId="0" fontId="40" fillId="0" borderId="0">
      <alignment vertical="top"/>
    </xf>
    <xf numFmtId="0" fontId="31" fillId="0" borderId="0"/>
    <xf numFmtId="0" fontId="31" fillId="0" borderId="0"/>
    <xf numFmtId="0" fontId="40" fillId="0" borderId="0">
      <alignment vertical="top"/>
    </xf>
    <xf numFmtId="0" fontId="40" fillId="0" borderId="0">
      <alignment vertical="top"/>
    </xf>
    <xf numFmtId="0" fontId="139" fillId="0" borderId="0"/>
    <xf numFmtId="0" fontId="142" fillId="0" borderId="0"/>
    <xf numFmtId="0" fontId="31" fillId="0" borderId="0">
      <protection locked="0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1" fillId="0" borderId="0">
      <protection locked="0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1" fillId="0" borderId="0"/>
    <xf numFmtId="0" fontId="70" fillId="0" borderId="0"/>
    <xf numFmtId="0" fontId="7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14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36" fillId="0" borderId="0"/>
    <xf numFmtId="0" fontId="3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>
      <protection locked="0"/>
    </xf>
    <xf numFmtId="0" fontId="7" fillId="0" borderId="0"/>
    <xf numFmtId="0" fontId="4" fillId="0" borderId="0"/>
    <xf numFmtId="0" fontId="7" fillId="0" borderId="0"/>
    <xf numFmtId="0" fontId="40" fillId="0" borderId="0">
      <alignment vertical="top"/>
    </xf>
    <xf numFmtId="0" fontId="229" fillId="0" borderId="0"/>
    <xf numFmtId="0" fontId="99" fillId="0" borderId="0"/>
    <xf numFmtId="0" fontId="4" fillId="0" borderId="0"/>
    <xf numFmtId="0" fontId="78" fillId="0" borderId="0"/>
    <xf numFmtId="0" fontId="7" fillId="0" borderId="0"/>
    <xf numFmtId="0" fontId="7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45" fillId="0" borderId="0"/>
    <xf numFmtId="0" fontId="7" fillId="0" borderId="0"/>
    <xf numFmtId="0" fontId="7" fillId="0" borderId="0"/>
    <xf numFmtId="0" fontId="14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>
      <alignment vertical="top"/>
    </xf>
    <xf numFmtId="0" fontId="39" fillId="0" borderId="0"/>
    <xf numFmtId="0" fontId="40" fillId="0" borderId="0">
      <alignment vertical="top"/>
    </xf>
    <xf numFmtId="0" fontId="7" fillId="0" borderId="0"/>
    <xf numFmtId="0" fontId="7" fillId="0" borderId="0"/>
    <xf numFmtId="0" fontId="7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0" fillId="0" borderId="0"/>
    <xf numFmtId="0" fontId="70" fillId="0" borderId="0"/>
    <xf numFmtId="0" fontId="31" fillId="0" borderId="0"/>
    <xf numFmtId="0" fontId="31" fillId="0" borderId="0"/>
    <xf numFmtId="0" fontId="7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7" fillId="0" borderId="0"/>
    <xf numFmtId="254" fontId="15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156" fillId="0" borderId="0"/>
    <xf numFmtId="0" fontId="1" fillId="0" borderId="0"/>
    <xf numFmtId="0" fontId="4" fillId="0" borderId="0"/>
    <xf numFmtId="254" fontId="156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0" fillId="0" borderId="0">
      <alignment vertical="top"/>
    </xf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7" fillId="0" borderId="0"/>
    <xf numFmtId="0" fontId="4" fillId="0" borderId="0"/>
    <xf numFmtId="0" fontId="1" fillId="0" borderId="0"/>
    <xf numFmtId="0" fontId="1" fillId="0" borderId="0"/>
    <xf numFmtId="0" fontId="40" fillId="0" borderId="0">
      <alignment vertical="top"/>
    </xf>
    <xf numFmtId="0" fontId="7" fillId="0" borderId="0"/>
    <xf numFmtId="0" fontId="4" fillId="0" borderId="0"/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39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39" fillId="0" borderId="0"/>
    <xf numFmtId="0" fontId="39" fillId="0" borderId="0"/>
    <xf numFmtId="0" fontId="4" fillId="0" borderId="0"/>
    <xf numFmtId="0" fontId="4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6" fillId="0" borderId="0"/>
    <xf numFmtId="0" fontId="39" fillId="0" borderId="0"/>
    <xf numFmtId="0" fontId="4" fillId="0" borderId="0"/>
    <xf numFmtId="0" fontId="7" fillId="0" borderId="0"/>
    <xf numFmtId="0" fontId="1" fillId="0" borderId="0"/>
    <xf numFmtId="0" fontId="36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7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4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1" fillId="0" borderId="0"/>
    <xf numFmtId="0" fontId="7" fillId="0" borderId="0"/>
    <xf numFmtId="0" fontId="149" fillId="0" borderId="0"/>
    <xf numFmtId="0" fontId="40" fillId="0" borderId="0">
      <alignment vertical="top"/>
    </xf>
    <xf numFmtId="0" fontId="2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49" fillId="0" borderId="0"/>
    <xf numFmtId="0" fontId="78" fillId="0" borderId="0"/>
    <xf numFmtId="0" fontId="7" fillId="0" borderId="0"/>
    <xf numFmtId="0" fontId="240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37" fillId="0" borderId="0"/>
    <xf numFmtId="0" fontId="14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37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3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99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6" fillId="0" borderId="0"/>
    <xf numFmtId="0" fontId="99" fillId="0" borderId="0"/>
    <xf numFmtId="0" fontId="149" fillId="0" borderId="0"/>
    <xf numFmtId="0" fontId="149" fillId="0" borderId="0"/>
    <xf numFmtId="0" fontId="99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149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6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139" fillId="0" borderId="0"/>
    <xf numFmtId="0" fontId="139" fillId="0" borderId="0"/>
    <xf numFmtId="0" fontId="99" fillId="0" borderId="0"/>
    <xf numFmtId="0" fontId="1" fillId="0" borderId="0"/>
    <xf numFmtId="0" fontId="99" fillId="0" borderId="0"/>
    <xf numFmtId="0" fontId="1" fillId="0" borderId="0"/>
    <xf numFmtId="0" fontId="31" fillId="0" borderId="0"/>
    <xf numFmtId="254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1" fillId="0" borderId="0"/>
    <xf numFmtId="0" fontId="7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56" fillId="0" borderId="0"/>
    <xf numFmtId="0" fontId="88" fillId="0" borderId="0"/>
    <xf numFmtId="0" fontId="60" fillId="0" borderId="0"/>
    <xf numFmtId="0" fontId="162" fillId="0" borderId="0"/>
    <xf numFmtId="0" fontId="81" fillId="0" borderId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46" fillId="143" borderId="50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63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46" fillId="143" borderId="50" applyNumberFormat="0" applyFont="0" applyAlignment="0" applyProtection="0"/>
    <xf numFmtId="0" fontId="7" fillId="39" borderId="13" applyNumberFormat="0" applyFont="0" applyAlignment="0" applyProtection="0"/>
    <xf numFmtId="0" fontId="1" fillId="9" borderId="13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46" fillId="14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46" fillId="14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46" fillId="14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46" fillId="14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7" fillId="14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63" borderId="13" applyNumberFormat="0" applyFont="0" applyAlignment="0" applyProtection="0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9" borderId="13" applyNumberFormat="0" applyFont="0" applyAlignment="0" applyProtection="0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1" fillId="39" borderId="13"/>
    <xf numFmtId="0" fontId="46" fillId="143" borderId="50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1" fillId="39" borderId="13"/>
    <xf numFmtId="0" fontId="1" fillId="39" borderId="13"/>
    <xf numFmtId="0" fontId="1" fillId="9" borderId="13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39" borderId="13"/>
    <xf numFmtId="0" fontId="1" fillId="9" borderId="13" applyNumberFormat="0" applyFont="0" applyAlignment="0" applyProtection="0"/>
    <xf numFmtId="0" fontId="46" fillId="143" borderId="50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46" fillId="143" borderId="50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46" fillId="143" borderId="50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39" borderId="13"/>
    <xf numFmtId="0" fontId="1" fillId="9" borderId="13" applyNumberFormat="0" applyFont="0" applyAlignment="0" applyProtection="0"/>
    <xf numFmtId="0" fontId="7" fillId="63" borderId="13" applyNumberFormat="0" applyFont="0" applyAlignment="0" applyProtection="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63" borderId="13" applyNumberFormat="0" applyFont="0" applyAlignment="0" applyProtection="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39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7" fillId="63" borderId="13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7" fillId="6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7" fillId="63" borderId="50" applyNumberFormat="0" applyFont="0" applyAlignment="0" applyProtection="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0" fontId="99" fillId="63" borderId="50"/>
    <xf numFmtId="198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1" fillId="0" borderId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2" fillId="7" borderId="10" applyNumberFormat="0" applyAlignment="0" applyProtection="0"/>
    <xf numFmtId="0" fontId="243" fillId="127" borderId="51" applyNumberFormat="0" applyAlignment="0" applyProtection="0"/>
    <xf numFmtId="0" fontId="244" fillId="128" borderId="10" applyNumberFormat="0" applyAlignment="0" applyProtection="0"/>
    <xf numFmtId="0" fontId="241" fillId="44" borderId="51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3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3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3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3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127" borderId="51" applyNumberFormat="0" applyAlignment="0" applyProtection="0"/>
    <xf numFmtId="0" fontId="241" fillId="44" borderId="51"/>
    <xf numFmtId="0" fontId="241" fillId="44" borderId="51"/>
    <xf numFmtId="0" fontId="243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127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3" fillId="7" borderId="10" applyNumberFormat="0" applyAlignment="0" applyProtection="0"/>
    <xf numFmtId="0" fontId="243" fillId="127" borderId="51" applyNumberFormat="0" applyAlignment="0" applyProtection="0"/>
    <xf numFmtId="0" fontId="242" fillId="7" borderId="10" applyNumberFormat="0" applyAlignment="0" applyProtection="0"/>
    <xf numFmtId="0" fontId="243" fillId="127" borderId="51" applyNumberFormat="0" applyAlignment="0" applyProtection="0"/>
    <xf numFmtId="0" fontId="23" fillId="128" borderId="10"/>
    <xf numFmtId="0" fontId="23" fillId="7" borderId="10" applyNumberFormat="0" applyAlignment="0" applyProtection="0"/>
    <xf numFmtId="0" fontId="243" fillId="127" borderId="51" applyNumberFormat="0" applyAlignment="0" applyProtection="0"/>
    <xf numFmtId="0" fontId="243" fillId="127" borderId="51" applyNumberFormat="0" applyAlignment="0" applyProtection="0"/>
    <xf numFmtId="0" fontId="243" fillId="127" borderId="51" applyNumberFormat="0" applyAlignment="0" applyProtection="0"/>
    <xf numFmtId="0" fontId="244" fillId="128" borderId="10" applyNumberFormat="0" applyAlignment="0" applyProtection="0"/>
    <xf numFmtId="0" fontId="23" fillId="7" borderId="10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2" fillId="7" borderId="10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2" fillId="7" borderId="10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4" fillId="128" borderId="10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4" fillId="128" borderId="10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3" fillId="129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3" fillId="129" borderId="51" applyNumberFormat="0" applyAlignment="0" applyProtection="0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0" fontId="241" fillId="44" borderId="51"/>
    <xf numFmtId="40" fontId="40" fillId="129" borderId="0">
      <alignment horizontal="right"/>
    </xf>
    <xf numFmtId="0" fontId="245" fillId="63" borderId="0">
      <alignment horizontal="center"/>
    </xf>
    <xf numFmtId="0" fontId="246" fillId="144" borderId="26"/>
    <xf numFmtId="0" fontId="246" fillId="144" borderId="26"/>
    <xf numFmtId="0" fontId="246" fillId="144" borderId="26"/>
    <xf numFmtId="0" fontId="246" fillId="144" borderId="26"/>
    <xf numFmtId="0" fontId="247" fillId="0" borderId="0">
      <alignment horizontal="centerContinuous"/>
    </xf>
    <xf numFmtId="0" fontId="248" fillId="0" borderId="0">
      <alignment horizontal="centerContinuous"/>
    </xf>
    <xf numFmtId="41" fontId="7" fillId="0" borderId="0" applyFont="0" applyFill="0" applyBorder="0" applyAlignment="0" applyProtection="0"/>
    <xf numFmtId="255" fontId="170" fillId="0" borderId="0" applyFont="0" applyFill="0" applyBorder="0" applyAlignment="0" applyProtection="0"/>
    <xf numFmtId="256" fontId="170" fillId="0" borderId="0" applyFont="0" applyFill="0" applyBorder="0" applyAlignment="0" applyProtection="0"/>
    <xf numFmtId="14" fontId="111" fillId="0" borderId="0">
      <alignment horizontal="center" wrapText="1"/>
      <protection locked="0"/>
    </xf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/>
    <xf numFmtId="9" fontId="4" fillId="0" borderId="0" applyFont="0" applyFill="0" applyBorder="0" applyAlignment="0" applyProtection="0"/>
    <xf numFmtId="9" fontId="46" fillId="0" borderId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99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99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0" fillId="0" borderId="20" applyNumberFormat="0" applyBorder="0"/>
    <xf numFmtId="3" fontId="249" fillId="0" borderId="0"/>
    <xf numFmtId="10" fontId="7" fillId="0" borderId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2" fontId="120" fillId="0" borderId="0"/>
    <xf numFmtId="9" fontId="80" fillId="0" borderId="0" applyFont="0" applyFill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0" fontId="250" fillId="0" borderId="19">
      <alignment horizontal="center"/>
    </xf>
    <xf numFmtId="37" fontId="7" fillId="0" borderId="0" applyFill="0" applyBorder="0" applyAlignment="0" applyProtection="0"/>
    <xf numFmtId="37" fontId="78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24" applyNumberFormat="0" applyFill="0" applyAlignment="0" applyProtection="0">
      <alignment horizontal="center" vertical="center"/>
    </xf>
    <xf numFmtId="1" fontId="7" fillId="0" borderId="24" applyNumberFormat="0" applyFill="0" applyAlignment="0" applyProtection="0">
      <alignment horizontal="center" vertical="center"/>
    </xf>
    <xf numFmtId="1" fontId="7" fillId="0" borderId="24" applyNumberFormat="0" applyFill="0" applyAlignment="0" applyProtection="0">
      <alignment horizontal="center" vertical="center"/>
    </xf>
    <xf numFmtId="1" fontId="7" fillId="0" borderId="24">
      <alignment horizontal="center" vertical="center"/>
    </xf>
    <xf numFmtId="1" fontId="7" fillId="0" borderId="24">
      <alignment horizontal="center" vertical="center"/>
    </xf>
    <xf numFmtId="0" fontId="156" fillId="0" borderId="0"/>
    <xf numFmtId="258" fontId="7" fillId="0" borderId="0">
      <alignment horizontal="left"/>
    </xf>
    <xf numFmtId="258" fontId="7" fillId="0" borderId="0">
      <alignment horizontal="left"/>
    </xf>
    <xf numFmtId="0" fontId="251" fillId="0" borderId="0"/>
    <xf numFmtId="0" fontId="76" fillId="0" borderId="0"/>
    <xf numFmtId="0" fontId="76" fillId="0" borderId="0"/>
    <xf numFmtId="4" fontId="74" fillId="85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158" fillId="142" borderId="52" applyNumberFormat="0" applyProtection="0">
      <alignment vertical="center"/>
    </xf>
    <xf numFmtId="4" fontId="252" fillId="85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253" fillId="142" borderId="52" applyNumberFormat="0" applyProtection="0">
      <alignment vertical="center"/>
    </xf>
    <xf numFmtId="4" fontId="72" fillId="85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4" fontId="158" fillId="142" borderId="52" applyNumberFormat="0" applyProtection="0">
      <alignment horizontal="left" vertical="center" indent="1"/>
    </xf>
    <xf numFmtId="0" fontId="158" fillId="142" borderId="52" applyNumberFormat="0" applyProtection="0">
      <alignment horizontal="left" vertical="top" indent="1"/>
    </xf>
    <xf numFmtId="0" fontId="158" fillId="142" borderId="52" applyNumberFormat="0" applyProtection="0">
      <alignment horizontal="left" vertical="top" indent="1"/>
    </xf>
    <xf numFmtId="0" fontId="158" fillId="142" borderId="52" applyNumberFormat="0" applyProtection="0">
      <alignment horizontal="left" vertical="top" indent="1"/>
    </xf>
    <xf numFmtId="0" fontId="158" fillId="142" borderId="52" applyNumberFormat="0" applyProtection="0">
      <alignment horizontal="left" vertical="top" indent="1"/>
    </xf>
    <xf numFmtId="0" fontId="158" fillId="142" borderId="52" applyNumberFormat="0" applyProtection="0">
      <alignment horizontal="left" vertical="top" indent="1"/>
    </xf>
    <xf numFmtId="0" fontId="158" fillId="142" borderId="52" applyNumberFormat="0" applyProtection="0">
      <alignment horizontal="left" vertical="top" indent="1"/>
    </xf>
    <xf numFmtId="0" fontId="158" fillId="142" borderId="52" applyNumberFormat="0" applyProtection="0">
      <alignment horizontal="left" vertical="top" indent="1"/>
    </xf>
    <xf numFmtId="4" fontId="72" fillId="122" borderId="0" applyNumberFormat="0" applyProtection="0">
      <alignment horizontal="left" vertical="center" indent="1"/>
    </xf>
    <xf numFmtId="4" fontId="158" fillId="145" borderId="0" applyNumberFormat="0" applyProtection="0">
      <alignment horizontal="left" vertical="center" indent="1"/>
    </xf>
    <xf numFmtId="4" fontId="72" fillId="114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40" fillId="57" borderId="52" applyNumberFormat="0" applyProtection="0">
      <alignment horizontal="right" vertical="center"/>
    </xf>
    <xf numFmtId="4" fontId="72" fillId="54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40" fillId="80" borderId="52" applyNumberFormat="0" applyProtection="0">
      <alignment horizontal="right" vertical="center"/>
    </xf>
    <xf numFmtId="4" fontId="72" fillId="58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40" fillId="116" borderId="52" applyNumberFormat="0" applyProtection="0">
      <alignment horizontal="right" vertical="center"/>
    </xf>
    <xf numFmtId="4" fontId="72" fillId="59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40" fillId="93" borderId="52" applyNumberFormat="0" applyProtection="0">
      <alignment horizontal="right" vertical="center"/>
    </xf>
    <xf numFmtId="4" fontId="72" fillId="90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40" fillId="102" borderId="52" applyNumberFormat="0" applyProtection="0">
      <alignment horizontal="right" vertical="center"/>
    </xf>
    <xf numFmtId="4" fontId="72" fillId="68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40" fillId="125" borderId="52" applyNumberFormat="0" applyProtection="0">
      <alignment horizontal="right" vertical="center"/>
    </xf>
    <xf numFmtId="4" fontId="72" fillId="146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40" fillId="121" borderId="52" applyNumberFormat="0" applyProtection="0">
      <alignment horizontal="right" vertical="center"/>
    </xf>
    <xf numFmtId="4" fontId="72" fillId="120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40" fillId="147" borderId="52" applyNumberFormat="0" applyProtection="0">
      <alignment horizontal="right" vertical="center"/>
    </xf>
    <xf numFmtId="4" fontId="72" fillId="14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40" fillId="84" borderId="52" applyNumberFormat="0" applyProtection="0">
      <alignment horizontal="right" vertical="center"/>
    </xf>
    <xf numFmtId="4" fontId="74" fillId="148" borderId="53" applyNumberFormat="0" applyProtection="0">
      <alignment horizontal="left" vertical="center" indent="1"/>
    </xf>
    <xf numFmtId="4" fontId="158" fillId="149" borderId="53" applyNumberFormat="0" applyProtection="0">
      <alignment horizontal="left" vertical="center" indent="1"/>
    </xf>
    <xf numFmtId="4" fontId="74" fillId="53" borderId="0" applyNumberFormat="0" applyProtection="0">
      <alignment horizontal="left" vertical="center" indent="1"/>
    </xf>
    <xf numFmtId="4" fontId="40" fillId="150" borderId="0" applyNumberFormat="0" applyProtection="0">
      <alignment horizontal="left" vertical="center" indent="1"/>
    </xf>
    <xf numFmtId="4" fontId="74" fillId="122" borderId="0" applyNumberFormat="0" applyProtection="0">
      <alignment horizontal="left" vertical="center" indent="1"/>
    </xf>
    <xf numFmtId="4" fontId="74" fillId="151" borderId="0" applyNumberFormat="0" applyProtection="0">
      <alignment horizontal="left" vertical="center" indent="1"/>
    </xf>
    <xf numFmtId="4" fontId="72" fillId="53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145" borderId="52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40" fillId="150" borderId="0" applyNumberFormat="0" applyProtection="0">
      <alignment horizontal="left" vertical="center" indent="1"/>
    </xf>
    <xf numFmtId="4" fontId="40" fillId="122" borderId="0" applyNumberFormat="0" applyProtection="0">
      <alignment horizontal="left" vertical="center" indent="1"/>
    </xf>
    <xf numFmtId="4" fontId="40" fillId="145" borderId="0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center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51" borderId="52" applyNumberFormat="0" applyProtection="0">
      <alignment horizontal="left" vertical="top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center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145" borderId="52" applyNumberFormat="0" applyProtection="0">
      <alignment horizontal="left" vertical="top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center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77" borderId="52" applyNumberFormat="0" applyProtection="0">
      <alignment horizontal="left" vertical="top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center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0" borderId="52" applyNumberFormat="0" applyProtection="0">
      <alignment horizontal="left" vertical="top" indent="1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0" fontId="7" fillId="152" borderId="17" applyNumberFormat="0">
      <protection locked="0"/>
    </xf>
    <xf numFmtId="4" fontId="72" fillId="15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40" fillId="143" borderId="52" applyNumberFormat="0" applyProtection="0">
      <alignment vertical="center"/>
    </xf>
    <xf numFmtId="4" fontId="254" fillId="15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255" fillId="143" borderId="52" applyNumberFormat="0" applyProtection="0">
      <alignment vertical="center"/>
    </xf>
    <xf numFmtId="4" fontId="74" fillId="53" borderId="54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4" fontId="40" fillId="143" borderId="52" applyNumberFormat="0" applyProtection="0">
      <alignment horizontal="left" vertical="center" indent="1"/>
    </xf>
    <xf numFmtId="0" fontId="40" fillId="143" borderId="52" applyNumberFormat="0" applyProtection="0">
      <alignment horizontal="left" vertical="top" indent="1"/>
    </xf>
    <xf numFmtId="0" fontId="40" fillId="143" borderId="52" applyNumberFormat="0" applyProtection="0">
      <alignment horizontal="left" vertical="top" indent="1"/>
    </xf>
    <xf numFmtId="0" fontId="40" fillId="143" borderId="52" applyNumberFormat="0" applyProtection="0">
      <alignment horizontal="left" vertical="top" indent="1"/>
    </xf>
    <xf numFmtId="0" fontId="40" fillId="143" borderId="52" applyNumberFormat="0" applyProtection="0">
      <alignment horizontal="left" vertical="top" indent="1"/>
    </xf>
    <xf numFmtId="0" fontId="40" fillId="143" borderId="52" applyNumberFormat="0" applyProtection="0">
      <alignment horizontal="left" vertical="top" indent="1"/>
    </xf>
    <xf numFmtId="0" fontId="40" fillId="143" borderId="52" applyNumberFormat="0" applyProtection="0">
      <alignment horizontal="left" vertical="top" indent="1"/>
    </xf>
    <xf numFmtId="0" fontId="40" fillId="143" borderId="52" applyNumberFormat="0" applyProtection="0">
      <alignment horizontal="left" vertical="top" indent="1"/>
    </xf>
    <xf numFmtId="4" fontId="72" fillId="153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40" fillId="150" borderId="52" applyNumberFormat="0" applyProtection="0">
      <alignment horizontal="right" vertical="center"/>
    </xf>
    <xf numFmtId="4" fontId="254" fillId="153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255" fillId="150" borderId="52" applyNumberFormat="0" applyProtection="0">
      <alignment horizontal="right" vertical="center"/>
    </xf>
    <xf numFmtId="4" fontId="74" fillId="53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4" fontId="40" fillId="145" borderId="52" applyNumberFormat="0" applyProtection="0">
      <alignment horizontal="left" vertical="center" indent="1"/>
    </xf>
    <xf numFmtId="0" fontId="40" fillId="145" borderId="52" applyNumberFormat="0" applyProtection="0">
      <alignment horizontal="left" vertical="top" indent="1"/>
    </xf>
    <xf numFmtId="0" fontId="40" fillId="145" borderId="52" applyNumberFormat="0" applyProtection="0">
      <alignment horizontal="left" vertical="top" indent="1"/>
    </xf>
    <xf numFmtId="0" fontId="40" fillId="145" borderId="52" applyNumberFormat="0" applyProtection="0">
      <alignment horizontal="left" vertical="top" indent="1"/>
    </xf>
    <xf numFmtId="0" fontId="40" fillId="145" borderId="52" applyNumberFormat="0" applyProtection="0">
      <alignment horizontal="left" vertical="top" indent="1"/>
    </xf>
    <xf numFmtId="0" fontId="40" fillId="145" borderId="52" applyNumberFormat="0" applyProtection="0">
      <alignment horizontal="left" vertical="top" indent="1"/>
    </xf>
    <xf numFmtId="0" fontId="40" fillId="145" borderId="52" applyNumberFormat="0" applyProtection="0">
      <alignment horizontal="left" vertical="top" indent="1"/>
    </xf>
    <xf numFmtId="0" fontId="40" fillId="145" borderId="52" applyNumberFormat="0" applyProtection="0">
      <alignment horizontal="left" vertical="top" indent="1"/>
    </xf>
    <xf numFmtId="4" fontId="256" fillId="137" borderId="54" applyNumberFormat="0" applyProtection="0">
      <alignment horizontal="left" vertical="center" indent="1"/>
    </xf>
    <xf numFmtId="4" fontId="256" fillId="138" borderId="0" applyNumberFormat="0" applyProtection="0">
      <alignment horizontal="left" vertical="center" indent="1"/>
    </xf>
    <xf numFmtId="4" fontId="257" fillId="153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4" fontId="258" fillId="150" borderId="52" applyNumberFormat="0" applyProtection="0">
      <alignment horizontal="right" vertical="center"/>
    </xf>
    <xf numFmtId="0" fontId="259" fillId="0" borderId="55"/>
    <xf numFmtId="0" fontId="260" fillId="0" borderId="0">
      <alignment horizontal="left"/>
    </xf>
    <xf numFmtId="0" fontId="261" fillId="0" borderId="0" applyNumberFormat="0" applyFill="0" applyBorder="0" applyAlignment="0" applyProtection="0"/>
    <xf numFmtId="0" fontId="81" fillId="0" borderId="27">
      <alignment horizontal="centerContinuous"/>
    </xf>
    <xf numFmtId="37" fontId="262" fillId="0" borderId="0"/>
    <xf numFmtId="0" fontId="93" fillId="0" borderId="0"/>
    <xf numFmtId="0" fontId="7" fillId="0" borderId="0"/>
    <xf numFmtId="0" fontId="78" fillId="0" borderId="0"/>
    <xf numFmtId="37" fontId="91" fillId="0" borderId="0"/>
    <xf numFmtId="0" fontId="7" fillId="0" borderId="0"/>
    <xf numFmtId="186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86" fontId="89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1" fontId="89" fillId="0" borderId="0" applyFont="0" applyFill="0" applyBorder="0" applyAlignment="0" applyProtection="0"/>
    <xf numFmtId="0" fontId="263" fillId="0" borderId="0" applyNumberFormat="0" applyBorder="0" applyAlignment="0"/>
    <xf numFmtId="0" fontId="263" fillId="0" borderId="0" applyNumberFormat="0" applyBorder="0" applyAlignment="0"/>
    <xf numFmtId="0" fontId="264" fillId="0" borderId="0" applyNumberFormat="0" applyBorder="0" applyAlignment="0"/>
    <xf numFmtId="0" fontId="264" fillId="0" borderId="0" applyNumberFormat="0" applyBorder="0" applyAlignment="0"/>
    <xf numFmtId="0" fontId="265" fillId="0" borderId="0" applyNumberFormat="0" applyBorder="0" applyAlignment="0"/>
    <xf numFmtId="0" fontId="265" fillId="0" borderId="0" applyNumberFormat="0" applyBorder="0" applyAlignment="0"/>
    <xf numFmtId="0" fontId="266" fillId="0" borderId="0" applyNumberFormat="0" applyBorder="0" applyAlignment="0"/>
    <xf numFmtId="0" fontId="266" fillId="0" borderId="0" applyNumberFormat="0" applyBorder="0" applyAlignment="0"/>
    <xf numFmtId="0" fontId="265" fillId="0" borderId="0" applyNumberFormat="0" applyBorder="0" applyAlignment="0"/>
    <xf numFmtId="0" fontId="265" fillId="0" borderId="0" applyNumberFormat="0" applyBorder="0" applyAlignment="0"/>
    <xf numFmtId="0" fontId="267" fillId="0" borderId="0" applyNumberFormat="0" applyBorder="0" applyAlignment="0"/>
    <xf numFmtId="0" fontId="225" fillId="0" borderId="0"/>
    <xf numFmtId="0" fontId="268" fillId="63" borderId="0">
      <alignment wrapText="1"/>
    </xf>
    <xf numFmtId="0" fontId="5" fillId="0" borderId="56"/>
    <xf numFmtId="40" fontId="269" fillId="0" borderId="0">
      <alignment horizontal="right"/>
    </xf>
    <xf numFmtId="40" fontId="269" fillId="0" borderId="0">
      <alignment horizontal="right"/>
    </xf>
    <xf numFmtId="186" fontId="270" fillId="0" borderId="23">
      <alignment horizontal="right" vertical="center"/>
    </xf>
    <xf numFmtId="259" fontId="271" fillId="0" borderId="23">
      <alignment horizontal="right" vertical="center"/>
    </xf>
    <xf numFmtId="186" fontId="270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179" fontId="88" fillId="0" borderId="23">
      <alignment horizontal="right" vertical="center"/>
    </xf>
    <xf numFmtId="260" fontId="89" fillId="0" borderId="23">
      <alignment horizontal="right" vertical="center"/>
    </xf>
    <xf numFmtId="179" fontId="88" fillId="0" borderId="23">
      <alignment horizontal="right" vertical="center"/>
    </xf>
    <xf numFmtId="179" fontId="88" fillId="0" borderId="23">
      <alignment horizontal="right" vertical="center"/>
    </xf>
    <xf numFmtId="260" fontId="89" fillId="0" borderId="23">
      <alignment horizontal="right" vertical="center"/>
    </xf>
    <xf numFmtId="259" fontId="271" fillId="0" borderId="23">
      <alignment horizontal="right" vertical="center"/>
    </xf>
    <xf numFmtId="260" fontId="89" fillId="0" borderId="23">
      <alignment horizontal="right" vertical="center"/>
    </xf>
    <xf numFmtId="259" fontId="271" fillId="0" borderId="23">
      <alignment horizontal="right" vertical="center"/>
    </xf>
    <xf numFmtId="186" fontId="270" fillId="0" borderId="23">
      <alignment horizontal="right" vertical="center"/>
    </xf>
    <xf numFmtId="183" fontId="88" fillId="0" borderId="23">
      <alignment horizontal="right" vertical="center"/>
    </xf>
    <xf numFmtId="186" fontId="270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183" fontId="88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259" fontId="271" fillId="0" borderId="23">
      <alignment horizontal="right" vertical="center"/>
    </xf>
    <xf numFmtId="0" fontId="153" fillId="154" borderId="0" applyNumberFormat="0" applyProtection="0">
      <alignment horizontal="center"/>
    </xf>
    <xf numFmtId="0" fontId="156" fillId="0" borderId="35"/>
    <xf numFmtId="49" fontId="40" fillId="0" borderId="0" applyFill="0" applyBorder="0" applyAlignment="0"/>
    <xf numFmtId="49" fontId="4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7" fontId="7" fillId="0" borderId="0" applyFill="0" applyBorder="0" applyAlignment="0"/>
    <xf numFmtId="197" fontId="7" fillId="0" borderId="0" applyFill="0" applyBorder="0" applyAlignment="0"/>
    <xf numFmtId="197" fontId="7" fillId="0" borderId="0" applyFill="0" applyBorder="0" applyAlignment="0"/>
    <xf numFmtId="261" fontId="272" fillId="0" borderId="23">
      <alignment horizontal="center"/>
    </xf>
    <xf numFmtId="0" fontId="273" fillId="0" borderId="57"/>
    <xf numFmtId="0" fontId="71" fillId="0" borderId="0" applyNumberFormat="0" applyFill="0" applyBorder="0" applyAlignment="0" applyProtection="0"/>
    <xf numFmtId="0" fontId="274" fillId="0" borderId="0" applyFill="0" applyBorder="0" applyProtection="0">
      <alignment horizontal="left" vertical="top"/>
    </xf>
    <xf numFmtId="40" fontId="275" fillId="0" borderId="0"/>
    <xf numFmtId="0" fontId="276" fillId="14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0" fillId="0" borderId="0"/>
    <xf numFmtId="0" fontId="280" fillId="0" borderId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64" fillId="0" borderId="14" applyNumberFormat="0" applyFill="0" applyAlignment="0" applyProtection="0"/>
    <xf numFmtId="0" fontId="164" fillId="0" borderId="58" applyNumberFormat="0" applyFill="0" applyAlignment="0" applyProtection="0"/>
    <xf numFmtId="0" fontId="164" fillId="0" borderId="14" applyNumberFormat="0" applyFill="0" applyAlignment="0" applyProtection="0"/>
    <xf numFmtId="0" fontId="281" fillId="0" borderId="58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164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 applyNumberFormat="0" applyFill="0" applyAlignment="0" applyProtection="0"/>
    <xf numFmtId="0" fontId="281" fillId="0" borderId="58"/>
    <xf numFmtId="0" fontId="281" fillId="0" borderId="58"/>
    <xf numFmtId="0" fontId="164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9" fillId="0" borderId="14" applyNumberFormat="0" applyFill="0" applyAlignment="0" applyProtection="0"/>
    <xf numFmtId="0" fontId="164" fillId="0" borderId="58" applyNumberFormat="0" applyFill="0" applyAlignment="0" applyProtection="0"/>
    <xf numFmtId="0" fontId="64" fillId="0" borderId="14" applyNumberFormat="0" applyFill="0" applyAlignment="0" applyProtection="0"/>
    <xf numFmtId="0" fontId="164" fillId="0" borderId="58" applyNumberFormat="0" applyFill="0" applyAlignment="0" applyProtection="0"/>
    <xf numFmtId="0" fontId="29" fillId="0" borderId="14"/>
    <xf numFmtId="0" fontId="29" fillId="0" borderId="14" applyNumberFormat="0" applyFill="0" applyAlignment="0" applyProtection="0"/>
    <xf numFmtId="0" fontId="164" fillId="0" borderId="58" applyNumberFormat="0" applyFill="0" applyAlignment="0" applyProtection="0"/>
    <xf numFmtId="0" fontId="164" fillId="0" borderId="58" applyNumberFormat="0" applyFill="0" applyAlignment="0" applyProtection="0"/>
    <xf numFmtId="0" fontId="164" fillId="0" borderId="58" applyNumberFormat="0" applyFill="0" applyAlignment="0" applyProtection="0"/>
    <xf numFmtId="0" fontId="164" fillId="0" borderId="14" applyNumberFormat="0" applyFill="0" applyAlignment="0" applyProtection="0"/>
    <xf numFmtId="0" fontId="29" fillId="0" borderId="14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64" fillId="0" borderId="14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64" fillId="0" borderId="14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14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14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59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164" fillId="0" borderId="59" applyNumberFormat="0" applyFill="0" applyAlignment="0" applyProtection="0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81" fillId="0" borderId="58"/>
    <xf numFmtId="0" fontId="217" fillId="0" borderId="60"/>
    <xf numFmtId="0" fontId="217" fillId="0" borderId="35"/>
    <xf numFmtId="0" fontId="211" fillId="0" borderId="61">
      <alignment horizontal="center"/>
    </xf>
    <xf numFmtId="182" fontId="204" fillId="0" borderId="0" applyFont="0" applyFill="0" applyBorder="0" applyAlignment="0" applyProtection="0"/>
    <xf numFmtId="183" fontId="229" fillId="0" borderId="0"/>
    <xf numFmtId="184" fontId="270" fillId="0" borderId="0"/>
    <xf numFmtId="185" fontId="270" fillId="0" borderId="17"/>
    <xf numFmtId="0" fontId="282" fillId="0" borderId="0"/>
    <xf numFmtId="0" fontId="282" fillId="0" borderId="0"/>
    <xf numFmtId="182" fontId="283" fillId="155" borderId="22">
      <alignment vertical="top"/>
    </xf>
    <xf numFmtId="0" fontId="284" fillId="156" borderId="17">
      <alignment horizontal="left" vertical="center"/>
    </xf>
    <xf numFmtId="183" fontId="285" fillId="157" borderId="22"/>
    <xf numFmtId="182" fontId="286" fillId="0" borderId="22">
      <alignment horizontal="left" vertical="top"/>
    </xf>
    <xf numFmtId="0" fontId="287" fillId="158" borderId="0">
      <alignment horizontal="left" vertical="center"/>
    </xf>
    <xf numFmtId="182" fontId="288" fillId="0" borderId="24">
      <alignment horizontal="left" vertical="top"/>
    </xf>
    <xf numFmtId="0" fontId="289" fillId="0" borderId="24">
      <alignment horizontal="left" vertical="center"/>
    </xf>
    <xf numFmtId="0" fontId="7" fillId="0" borderId="0">
      <alignment horizontal="centerContinuous" vertical="center"/>
    </xf>
    <xf numFmtId="262" fontId="163" fillId="0" borderId="0" applyFont="0" applyFill="0" applyBorder="0" applyAlignment="0" applyProtection="0"/>
    <xf numFmtId="263" fontId="163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162" fillId="0" borderId="0" applyFont="0" applyFill="0" applyBorder="0" applyAlignment="0" applyProtection="0"/>
    <xf numFmtId="187" fontId="162" fillId="0" borderId="0" applyFon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90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/>
    <xf numFmtId="0" fontId="290" fillId="0" borderId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90" fillId="0" borderId="0"/>
    <xf numFmtId="0" fontId="290" fillId="0" borderId="0"/>
    <xf numFmtId="0" fontId="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24" fillId="0" borderId="0">
      <alignment horizontal="center" vertical="center" wrapText="1"/>
    </xf>
    <xf numFmtId="264" fontId="205" fillId="0" borderId="0" applyFont="0" applyFill="0" applyBorder="0" applyAlignment="0" applyProtection="0"/>
    <xf numFmtId="265" fontId="205" fillId="0" borderId="0" applyFont="0" applyFill="0" applyBorder="0" applyAlignment="0" applyProtection="0"/>
    <xf numFmtId="0" fontId="7" fillId="0" borderId="0"/>
    <xf numFmtId="0" fontId="7" fillId="0" borderId="0"/>
    <xf numFmtId="0" fontId="291" fillId="0" borderId="0" applyNumberFormat="0" applyFill="0" applyBorder="0" applyAlignment="0" applyProtection="0"/>
    <xf numFmtId="41" fontId="88" fillId="0" borderId="0" applyFont="0" applyFill="0" applyBorder="0" applyAlignment="0" applyProtection="0"/>
    <xf numFmtId="266" fontId="205" fillId="0" borderId="0" applyFont="0" applyFill="0" applyBorder="0" applyAlignment="0" applyProtection="0"/>
    <xf numFmtId="267" fontId="205" fillId="0" borderId="0" applyFont="0" applyFill="0" applyBorder="0" applyAlignment="0" applyProtection="0"/>
    <xf numFmtId="0" fontId="205" fillId="0" borderId="0"/>
    <xf numFmtId="268" fontId="205" fillId="0" borderId="0" applyFont="0" applyFill="0" applyBorder="0" applyAlignment="0" applyProtection="0"/>
    <xf numFmtId="269" fontId="205" fillId="0" borderId="0" applyFont="0" applyFill="0" applyBorder="0" applyAlignment="0" applyProtection="0"/>
    <xf numFmtId="270" fontId="205" fillId="0" borderId="0" applyFont="0" applyFill="0" applyBorder="0" applyAlignment="0" applyProtection="0"/>
    <xf numFmtId="271" fontId="205" fillId="0" borderId="0" applyFont="0" applyFill="0" applyBorder="0" applyAlignment="0" applyProtection="0"/>
    <xf numFmtId="180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272" fontId="73" fillId="0" borderId="0" applyFont="0" applyFill="0" applyBorder="0" applyAlignment="0" applyProtection="0"/>
    <xf numFmtId="273" fontId="73" fillId="0" borderId="0" applyFont="0" applyFill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93" fillId="132" borderId="34" applyNumberFormat="0" applyAlignment="0" applyProtection="0"/>
    <xf numFmtId="0" fontId="294" fillId="0" borderId="47" applyNumberFormat="0" applyFill="0" applyAlignment="0" applyProtection="0"/>
    <xf numFmtId="0" fontId="295" fillId="57" borderId="0" applyNumberFormat="0" applyBorder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6" fillId="127" borderId="51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7" fillId="127" borderId="33" applyNumberFormat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1" fillId="62" borderId="0" applyNumberFormat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9" fontId="303" fillId="0" borderId="0" applyFont="0" applyFill="0" applyBorder="0" applyAlignment="0" applyProtection="0"/>
    <xf numFmtId="0" fontId="4" fillId="0" borderId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4" fillId="74" borderId="33" applyNumberFormat="0" applyAlignment="0" applyProtection="0"/>
    <xf numFmtId="0" fontId="305" fillId="142" borderId="0" applyNumberFormat="0" applyBorder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197" fontId="307" fillId="0" borderId="0" applyFont="0" applyFill="0" applyBorder="0" applyAlignment="0" applyProtection="0"/>
    <xf numFmtId="198" fontId="307" fillId="0" borderId="0" applyFont="0" applyFill="0" applyBorder="0" applyAlignment="0" applyProtection="0"/>
    <xf numFmtId="192" fontId="307" fillId="0" borderId="0" applyFont="0" applyFill="0" applyBorder="0" applyAlignment="0" applyProtection="0"/>
    <xf numFmtId="195" fontId="307" fillId="0" borderId="0" applyFont="0" applyFill="0" applyBorder="0" applyAlignment="0" applyProtection="0"/>
    <xf numFmtId="0" fontId="303" fillId="0" borderId="0"/>
    <xf numFmtId="0" fontId="105" fillId="109" borderId="0" applyNumberFormat="0" applyBorder="0" applyAlignment="0" applyProtection="0"/>
    <xf numFmtId="0" fontId="105" fillId="116" borderId="0" applyNumberFormat="0" applyBorder="0" applyAlignment="0" applyProtection="0"/>
    <xf numFmtId="0" fontId="105" fillId="121" borderId="0" applyNumberFormat="0" applyBorder="0" applyAlignment="0" applyProtection="0"/>
    <xf numFmtId="0" fontId="105" fillId="98" borderId="0" applyNumberFormat="0" applyBorder="0" applyAlignment="0" applyProtection="0"/>
    <xf numFmtId="0" fontId="105" fillId="100" borderId="0" applyNumberFormat="0" applyBorder="0" applyAlignment="0" applyProtection="0"/>
    <xf numFmtId="0" fontId="105" fillId="125" borderId="0" applyNumberFormat="0" applyBorder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7" fillId="143" borderId="50" applyNumberFormat="0" applyFont="0" applyAlignment="0" applyProtection="0"/>
    <xf numFmtId="0" fontId="308" fillId="0" borderId="37" applyNumberFormat="0" applyFill="0" applyAlignment="0" applyProtection="0"/>
    <xf numFmtId="0" fontId="308" fillId="0" borderId="37" applyNumberFormat="0" applyFill="0" applyAlignment="0" applyProtection="0"/>
    <xf numFmtId="0" fontId="308" fillId="0" borderId="37" applyNumberFormat="0" applyFill="0" applyAlignment="0" applyProtection="0"/>
    <xf numFmtId="0" fontId="308" fillId="0" borderId="37" applyNumberFormat="0" applyFill="0" applyAlignment="0" applyProtection="0"/>
    <xf numFmtId="0" fontId="308" fillId="0" borderId="37" applyNumberFormat="0" applyFill="0" applyAlignment="0" applyProtection="0"/>
    <xf numFmtId="0" fontId="308" fillId="0" borderId="37" applyNumberFormat="0" applyFill="0" applyAlignment="0" applyProtection="0"/>
    <xf numFmtId="0" fontId="309" fillId="0" borderId="39" applyNumberFormat="0" applyFill="0" applyAlignment="0" applyProtection="0"/>
    <xf numFmtId="0" fontId="309" fillId="0" borderId="39" applyNumberFormat="0" applyFill="0" applyAlignment="0" applyProtection="0"/>
    <xf numFmtId="0" fontId="309" fillId="0" borderId="39" applyNumberFormat="0" applyFill="0" applyAlignment="0" applyProtection="0"/>
    <xf numFmtId="0" fontId="309" fillId="0" borderId="39" applyNumberFormat="0" applyFill="0" applyAlignment="0" applyProtection="0"/>
    <xf numFmtId="0" fontId="309" fillId="0" borderId="39" applyNumberFormat="0" applyFill="0" applyAlignment="0" applyProtection="0"/>
    <xf numFmtId="0" fontId="309" fillId="0" borderId="39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43" applyNumberFormat="0" applyFill="0" applyAlignment="0" applyProtection="0"/>
    <xf numFmtId="0" fontId="310" fillId="0" borderId="0" applyNumberFormat="0" applyFill="0" applyBorder="0" applyAlignment="0" applyProtection="0"/>
    <xf numFmtId="0" fontId="311" fillId="0" borderId="0" applyFont="0" applyFill="0" applyBorder="0" applyAlignment="0" applyProtection="0"/>
    <xf numFmtId="0" fontId="311" fillId="0" borderId="0" applyFont="0" applyFill="0" applyBorder="0" applyAlignment="0" applyProtection="0"/>
    <xf numFmtId="0" fontId="78" fillId="0" borderId="0">
      <alignment vertical="center"/>
    </xf>
    <xf numFmtId="40" fontId="312" fillId="0" borderId="0" applyFont="0" applyFill="0" applyBorder="0" applyAlignment="0" applyProtection="0"/>
    <xf numFmtId="38" fontId="312" fillId="0" borderId="0" applyFont="0" applyFill="0" applyBorder="0" applyAlignment="0" applyProtection="0"/>
    <xf numFmtId="0" fontId="312" fillId="0" borderId="0" applyFont="0" applyFill="0" applyBorder="0" applyAlignment="0" applyProtection="0"/>
    <xf numFmtId="0" fontId="312" fillId="0" borderId="0" applyFont="0" applyFill="0" applyBorder="0" applyAlignment="0" applyProtection="0"/>
    <xf numFmtId="9" fontId="313" fillId="0" borderId="0" applyBorder="0" applyAlignment="0" applyProtection="0"/>
    <xf numFmtId="0" fontId="314" fillId="0" borderId="0"/>
    <xf numFmtId="197" fontId="237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15" fillId="0" borderId="0" applyFont="0" applyFill="0" applyBorder="0" applyAlignment="0" applyProtection="0"/>
    <xf numFmtId="0" fontId="315" fillId="0" borderId="0" applyFont="0" applyFill="0" applyBorder="0" applyAlignment="0" applyProtection="0"/>
    <xf numFmtId="274" fontId="316" fillId="0" borderId="0" applyFont="0" applyFill="0" applyBorder="0" applyAlignment="0" applyProtection="0"/>
    <xf numFmtId="178" fontId="316" fillId="0" borderId="0" applyFont="0" applyFill="0" applyBorder="0" applyAlignment="0" applyProtection="0"/>
    <xf numFmtId="0" fontId="317" fillId="0" borderId="0"/>
    <xf numFmtId="0" fontId="318" fillId="0" borderId="0"/>
    <xf numFmtId="0" fontId="57" fillId="0" borderId="0"/>
    <xf numFmtId="0" fontId="319" fillId="142" borderId="0" applyNumberFormat="0" applyBorder="0" applyAlignment="0" applyProtection="0">
      <alignment vertical="center"/>
    </xf>
    <xf numFmtId="0" fontId="7" fillId="143" borderId="50" applyNumberFormat="0" applyFont="0" applyAlignment="0" applyProtection="0">
      <alignment vertical="center"/>
    </xf>
    <xf numFmtId="43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0" fillId="0" borderId="58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57" borderId="0" applyNumberFormat="0" applyBorder="0" applyAlignment="0" applyProtection="0">
      <alignment vertical="center"/>
    </xf>
    <xf numFmtId="0" fontId="323" fillId="62" borderId="0" applyNumberFormat="0" applyBorder="0" applyAlignment="0" applyProtection="0">
      <alignment vertical="center"/>
    </xf>
    <xf numFmtId="0" fontId="7" fillId="0" borderId="0"/>
    <xf numFmtId="0" fontId="324" fillId="0" borderId="62" applyNumberFormat="0" applyFill="0" applyBorder="0" applyAlignment="0">
      <alignment horizontal="center" vertical="center"/>
    </xf>
    <xf numFmtId="198" fontId="325" fillId="0" borderId="0" applyFont="0" applyFill="0" applyBorder="0" applyAlignment="0" applyProtection="0"/>
    <xf numFmtId="197" fontId="325" fillId="0" borderId="0" applyFont="0" applyFill="0" applyBorder="0" applyAlignment="0" applyProtection="0"/>
    <xf numFmtId="0" fontId="32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37" applyNumberFormat="0" applyFill="0" applyAlignment="0" applyProtection="0">
      <alignment vertical="center"/>
    </xf>
    <xf numFmtId="0" fontId="329" fillId="0" borderId="39" applyNumberFormat="0" applyFill="0" applyAlignment="0" applyProtection="0">
      <alignment vertical="center"/>
    </xf>
    <xf numFmtId="0" fontId="330" fillId="0" borderId="4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132" borderId="34" applyNumberFormat="0" applyAlignment="0" applyProtection="0">
      <alignment vertical="center"/>
    </xf>
    <xf numFmtId="0" fontId="332" fillId="127" borderId="33" applyNumberFormat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186" fontId="6" fillId="0" borderId="0" applyFont="0" applyFill="0" applyBorder="0" applyAlignment="0" applyProtection="0"/>
    <xf numFmtId="183" fontId="8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106" fillId="109" borderId="0" applyNumberFormat="0" applyBorder="0" applyAlignment="0" applyProtection="0">
      <alignment vertical="center"/>
    </xf>
    <xf numFmtId="0" fontId="106" fillId="116" borderId="0" applyNumberFormat="0" applyBorder="0" applyAlignment="0" applyProtection="0">
      <alignment vertical="center"/>
    </xf>
    <xf numFmtId="0" fontId="106" fillId="121" borderId="0" applyNumberFormat="0" applyBorder="0" applyAlignment="0" applyProtection="0">
      <alignment vertical="center"/>
    </xf>
    <xf numFmtId="0" fontId="106" fillId="98" borderId="0" applyNumberFormat="0" applyBorder="0" applyAlignment="0" applyProtection="0">
      <alignment vertical="center"/>
    </xf>
    <xf numFmtId="0" fontId="106" fillId="100" borderId="0" applyNumberFormat="0" applyBorder="0" applyAlignment="0" applyProtection="0">
      <alignment vertical="center"/>
    </xf>
    <xf numFmtId="0" fontId="106" fillId="125" borderId="0" applyNumberFormat="0" applyBorder="0" applyAlignment="0" applyProtection="0">
      <alignment vertical="center"/>
    </xf>
    <xf numFmtId="0" fontId="336" fillId="74" borderId="33" applyNumberFormat="0" applyAlignment="0" applyProtection="0">
      <alignment vertical="center"/>
    </xf>
    <xf numFmtId="0" fontId="337" fillId="127" borderId="51" applyNumberFormat="0" applyAlignment="0" applyProtection="0">
      <alignment vertical="center"/>
    </xf>
    <xf numFmtId="187" fontId="325" fillId="0" borderId="0" applyFont="0" applyFill="0" applyBorder="0" applyAlignment="0" applyProtection="0"/>
    <xf numFmtId="186" fontId="325" fillId="0" borderId="0" applyFont="0" applyFill="0" applyBorder="0" applyAlignment="0" applyProtection="0"/>
    <xf numFmtId="0" fontId="338" fillId="0" borderId="47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339" fillId="0" borderId="0" applyNumberFormat="0" applyFill="0" applyBorder="0" applyAlignment="0" applyProtection="0"/>
    <xf numFmtId="0" fontId="340" fillId="0" borderId="0"/>
    <xf numFmtId="43" fontId="340" fillId="0" borderId="0" applyFont="0" applyFill="0" applyBorder="0" applyAlignment="0" applyProtection="0"/>
    <xf numFmtId="9" fontId="340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209" fontId="81" fillId="0" borderId="3" applyFill="0" applyProtection="0"/>
    <xf numFmtId="0" fontId="1" fillId="0" borderId="0"/>
    <xf numFmtId="0" fontId="48" fillId="0" borderId="0" applyNumberForma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4" fillId="0" borderId="15" applyNumberFormat="0" applyFill="0" applyAlignment="0">
      <alignment wrapText="1"/>
      <protection locked="0"/>
    </xf>
    <xf numFmtId="0" fontId="1" fillId="0" borderId="0"/>
    <xf numFmtId="0" fontId="32" fillId="0" borderId="0"/>
    <xf numFmtId="0" fontId="6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protection locked="0"/>
    </xf>
    <xf numFmtId="43" fontId="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341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>
      <protection locked="0"/>
    </xf>
    <xf numFmtId="43" fontId="1" fillId="0" borderId="0" applyFont="0" applyFill="0" applyBorder="0" applyAlignment="0" applyProtection="0"/>
    <xf numFmtId="177" fontId="39" fillId="0" borderId="0"/>
    <xf numFmtId="0" fontId="1" fillId="0" borderId="0"/>
    <xf numFmtId="0" fontId="39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31" fillId="0" borderId="0">
      <protection locked="0"/>
    </xf>
    <xf numFmtId="9" fontId="31" fillId="0" borderId="0" applyFont="0" applyFill="0" applyBorder="0" applyAlignment="0" applyProtection="0"/>
    <xf numFmtId="0" fontId="34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41" fillId="0" borderId="0"/>
    <xf numFmtId="0" fontId="36" fillId="0" borderId="0"/>
    <xf numFmtId="0" fontId="7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4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173" fontId="7" fillId="0" borderId="0" applyFont="0" applyFill="0" applyBorder="0" applyAlignment="0" applyProtection="0"/>
    <xf numFmtId="0" fontId="7" fillId="0" borderId="0">
      <protection locked="0"/>
    </xf>
    <xf numFmtId="0" fontId="342" fillId="0" borderId="0"/>
    <xf numFmtId="43" fontId="342" fillId="0" borderId="0" applyFont="0" applyFill="0" applyBorder="0" applyAlignment="0" applyProtection="0"/>
    <xf numFmtId="9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0" fontId="341" fillId="0" borderId="0"/>
    <xf numFmtId="0" fontId="3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2" fillId="0" borderId="0"/>
    <xf numFmtId="0" fontId="41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6" applyNumberFormat="0" applyFill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>
      <protection locked="0"/>
    </xf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9" fillId="0" borderId="0"/>
    <xf numFmtId="0" fontId="4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 applyNumberFormat="0" applyFill="0" applyBorder="0" applyAlignment="0">
      <protection locked="0"/>
    </xf>
    <xf numFmtId="0" fontId="41" fillId="0" borderId="0"/>
    <xf numFmtId="0" fontId="41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36" fillId="0" borderId="0"/>
    <xf numFmtId="43" fontId="7" fillId="0" borderId="0" applyFont="0" applyFill="0" applyBorder="0" applyAlignment="0" applyProtection="0"/>
    <xf numFmtId="0" fontId="36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0" borderId="0"/>
    <xf numFmtId="0" fontId="39" fillId="0" borderId="0"/>
    <xf numFmtId="0" fontId="41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/>
    <xf numFmtId="176" fontId="4" fillId="0" borderId="0"/>
    <xf numFmtId="176" fontId="4" fillId="0" borderId="0"/>
    <xf numFmtId="175" fontId="4" fillId="0" borderId="0" applyFont="0" applyFill="0" applyBorder="0" applyAlignment="0" applyProtection="0"/>
    <xf numFmtId="176" fontId="4" fillId="0" borderId="0"/>
    <xf numFmtId="9" fontId="3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>
      <protection locked="0"/>
    </xf>
    <xf numFmtId="0" fontId="7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 applyNumberFormat="0" applyFill="0" applyBorder="0" applyAlignment="0">
      <protection locked="0"/>
    </xf>
    <xf numFmtId="0" fontId="31" fillId="0" borderId="0"/>
    <xf numFmtId="0" fontId="32" fillId="0" borderId="0"/>
    <xf numFmtId="0" fontId="39" fillId="0" borderId="0"/>
    <xf numFmtId="0" fontId="12" fillId="0" borderId="0"/>
    <xf numFmtId="0" fontId="4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0" fontId="35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1" fillId="0" borderId="0"/>
    <xf numFmtId="43" fontId="3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>
      <protection locked="0"/>
    </xf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1" fillId="0" borderId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36" fillId="0" borderId="0" applyFont="0" applyFill="0" applyBorder="0" applyAlignment="0" applyProtection="0"/>
    <xf numFmtId="0" fontId="31" fillId="0" borderId="0">
      <protection locked="0"/>
    </xf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3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31" fillId="0" borderId="0">
      <protection locked="0"/>
    </xf>
    <xf numFmtId="4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15" applyNumberFormat="0" applyFill="0" applyAlignment="0">
      <protection locked="0"/>
    </xf>
    <xf numFmtId="275" fontId="54" fillId="0" borderId="0"/>
    <xf numFmtId="0" fontId="18" fillId="0" borderId="0" applyAlignment="0" applyProtection="0"/>
    <xf numFmtId="0" fontId="343" fillId="0" borderId="16" applyFill="0" applyProtection="0">
      <alignment horizontal="right" wrapText="1"/>
    </xf>
    <xf numFmtId="0" fontId="344" fillId="0" borderId="0"/>
    <xf numFmtId="10" fontId="54" fillId="0" borderId="0" applyFill="0" applyBorder="0" applyAlignment="0" applyProtection="0"/>
    <xf numFmtId="275" fontId="345" fillId="0" borderId="0" applyNumberFormat="0" applyFill="0" applyBorder="0" applyAlignment="0" applyProtection="0"/>
    <xf numFmtId="0" fontId="53" fillId="0" borderId="63" applyNumberFormat="0" applyFill="0" applyAlignment="0" applyProtection="0"/>
    <xf numFmtId="275" fontId="52" fillId="0" borderId="17" applyNumberFormat="0" applyBorder="0" applyAlignment="0" applyProtection="0"/>
    <xf numFmtId="41" fontId="1" fillId="0" borderId="0" applyFont="0" applyFill="0" applyBorder="0" applyAlignment="0" applyProtection="0"/>
    <xf numFmtId="276" fontId="54" fillId="0" borderId="0"/>
    <xf numFmtId="44" fontId="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33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5" fillId="0" borderId="15" applyNumberFormat="0" applyFill="0" applyBorder="0" applyAlignment="0">
      <alignment wrapText="1"/>
      <protection locked="0"/>
    </xf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2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34" fillId="0" borderId="15" applyNumberFormat="0" applyFill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15" applyNumberFormat="0" applyFill="0" applyBorder="0" applyAlignment="0">
      <alignment wrapText="1"/>
      <protection locked="0"/>
    </xf>
    <xf numFmtId="0" fontId="7" fillId="0" borderId="0">
      <protection locked="0"/>
    </xf>
    <xf numFmtId="0" fontId="1" fillId="0" borderId="0"/>
    <xf numFmtId="0" fontId="1" fillId="0" borderId="0"/>
    <xf numFmtId="0" fontId="34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5" fillId="0" borderId="15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1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1" fillId="0" borderId="0"/>
    <xf numFmtId="0" fontId="1" fillId="0" borderId="0">
      <alignment vertical="center"/>
    </xf>
    <xf numFmtId="0" fontId="36" fillId="0" borderId="0"/>
    <xf numFmtId="0" fontId="5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2">
    <xf numFmtId="0" fontId="0" fillId="0" borderId="0" xfId="0"/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4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164" fontId="5" fillId="0" borderId="1" xfId="3" applyNumberFormat="1" applyFont="1" applyBorder="1" applyAlignment="1">
      <alignment vertical="center"/>
    </xf>
    <xf numFmtId="0" fontId="5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4" fontId="5" fillId="0" borderId="0" xfId="3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vertical="center"/>
    </xf>
    <xf numFmtId="164" fontId="5" fillId="0" borderId="0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4" fontId="5" fillId="0" borderId="0" xfId="2" quotePrefix="1" applyNumberFormat="1" applyFont="1" applyBorder="1" applyAlignment="1">
      <alignment horizontal="right" vertical="center"/>
    </xf>
    <xf numFmtId="166" fontId="5" fillId="0" borderId="0" xfId="2" quotePrefix="1" applyNumberFormat="1" applyFont="1" applyBorder="1" applyAlignment="1">
      <alignment horizontal="right" vertical="center"/>
    </xf>
    <xf numFmtId="0" fontId="5" fillId="0" borderId="2" xfId="4" applyFont="1" applyBorder="1" applyAlignment="1">
      <alignment horizontal="center" vertical="center"/>
    </xf>
    <xf numFmtId="166" fontId="5" fillId="0" borderId="0" xfId="5" quotePrefix="1" applyNumberFormat="1" applyFont="1" applyFill="1" applyBorder="1" applyAlignment="1">
      <alignment horizontal="right" vertical="center"/>
    </xf>
    <xf numFmtId="166" fontId="5" fillId="0" borderId="2" xfId="5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center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5" fillId="2" borderId="0" xfId="2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6" fontId="5" fillId="2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166" fontId="5" fillId="2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0" xfId="2" applyNumberFormat="1" applyFont="1" applyFill="1" applyBorder="1" applyAlignment="1">
      <alignment horizontal="right" vertical="center"/>
    </xf>
    <xf numFmtId="40" fontId="6" fillId="0" borderId="0" xfId="6" applyNumberFormat="1" applyFont="1" applyAlignment="1">
      <alignment vertical="center"/>
    </xf>
    <xf numFmtId="166" fontId="6" fillId="2" borderId="0" xfId="7" applyNumberFormat="1" applyFont="1" applyFill="1" applyBorder="1" applyAlignment="1">
      <alignment horizontal="right" vertical="center"/>
    </xf>
    <xf numFmtId="166" fontId="6" fillId="0" borderId="0" xfId="7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0" fontId="6" fillId="0" borderId="0" xfId="0" applyNumberFormat="1" applyFont="1" applyAlignment="1">
      <alignment vertical="center"/>
    </xf>
    <xf numFmtId="166" fontId="6" fillId="2" borderId="2" xfId="7" applyNumberFormat="1" applyFont="1" applyFill="1" applyBorder="1" applyAlignment="1">
      <alignment horizontal="right" vertical="center"/>
    </xf>
    <xf numFmtId="166" fontId="6" fillId="0" borderId="2" xfId="7" applyNumberFormat="1" applyFont="1" applyFill="1" applyBorder="1" applyAlignment="1">
      <alignment horizontal="right" vertical="center"/>
    </xf>
    <xf numFmtId="166" fontId="6" fillId="2" borderId="2" xfId="2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3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166" fontId="6" fillId="2" borderId="4" xfId="2" applyNumberFormat="1" applyFont="1" applyFill="1" applyBorder="1" applyAlignment="1">
      <alignment horizontal="right" vertical="center"/>
    </xf>
    <xf numFmtId="166" fontId="6" fillId="0" borderId="4" xfId="2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left" vertical="center"/>
    </xf>
    <xf numFmtId="0" fontId="6" fillId="0" borderId="0" xfId="1" quotePrefix="1" applyFont="1" applyAlignment="1">
      <alignment horizontal="justify" vertical="center"/>
    </xf>
    <xf numFmtId="0" fontId="6" fillId="0" borderId="0" xfId="1" quotePrefix="1" applyFont="1" applyAlignment="1">
      <alignment horizontal="center" vertical="center"/>
    </xf>
    <xf numFmtId="164" fontId="6" fillId="0" borderId="0" xfId="1" quotePrefix="1" applyNumberFormat="1" applyFont="1" applyAlignment="1">
      <alignment horizontal="justify" vertical="center"/>
    </xf>
    <xf numFmtId="166" fontId="6" fillId="0" borderId="0" xfId="1" quotePrefix="1" applyNumberFormat="1" applyFont="1" applyAlignment="1">
      <alignment horizontal="justify" vertical="center"/>
    </xf>
    <xf numFmtId="166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0" fontId="5" fillId="0" borderId="2" xfId="1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166" fontId="6" fillId="2" borderId="0" xfId="7" applyNumberFormat="1" applyFont="1" applyFill="1" applyAlignment="1">
      <alignment horizontal="right" vertical="center"/>
    </xf>
    <xf numFmtId="166" fontId="6" fillId="0" borderId="0" xfId="7" applyNumberFormat="1" applyFont="1" applyFill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5" fillId="2" borderId="0" xfId="1" applyFont="1" applyFill="1" applyAlignment="1">
      <alignment vertical="center"/>
    </xf>
    <xf numFmtId="167" fontId="6" fillId="0" borderId="0" xfId="2" applyNumberFormat="1" applyFont="1" applyFill="1" applyAlignment="1">
      <alignment horizontal="right" vertical="center" wrapText="1"/>
    </xf>
    <xf numFmtId="167" fontId="6" fillId="2" borderId="0" xfId="7" applyNumberFormat="1" applyFont="1" applyFill="1" applyAlignment="1">
      <alignment horizontal="right" vertical="center" wrapText="1"/>
    </xf>
    <xf numFmtId="167" fontId="6" fillId="0" borderId="0" xfId="7" applyNumberFormat="1" applyFont="1" applyFill="1" applyAlignment="1">
      <alignment horizontal="right" vertical="center" wrapText="1"/>
    </xf>
    <xf numFmtId="167" fontId="6" fillId="2" borderId="0" xfId="2" applyNumberFormat="1" applyFont="1" applyFill="1" applyAlignment="1">
      <alignment horizontal="right" vertical="center" wrapText="1"/>
    </xf>
    <xf numFmtId="167" fontId="6" fillId="2" borderId="2" xfId="7" applyNumberFormat="1" applyFont="1" applyFill="1" applyBorder="1" applyAlignment="1">
      <alignment horizontal="right" vertical="center" wrapText="1"/>
    </xf>
    <xf numFmtId="167" fontId="6" fillId="0" borderId="2" xfId="7" applyNumberFormat="1" applyFont="1" applyFill="1" applyBorder="1" applyAlignment="1">
      <alignment horizontal="right" vertical="center" wrapText="1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6" fillId="2" borderId="0" xfId="1" applyFont="1" applyFill="1" applyAlignment="1">
      <alignment vertical="center"/>
    </xf>
    <xf numFmtId="3" fontId="6" fillId="0" borderId="0" xfId="1" applyNumberFormat="1" applyFont="1" applyAlignment="1">
      <alignment vertical="center"/>
    </xf>
    <xf numFmtId="3" fontId="6" fillId="2" borderId="0" xfId="8" applyNumberFormat="1" applyFont="1" applyFill="1" applyAlignment="1">
      <alignment vertical="center"/>
    </xf>
    <xf numFmtId="3" fontId="6" fillId="0" borderId="0" xfId="8" applyNumberFormat="1" applyFont="1" applyAlignment="1">
      <alignment vertical="center"/>
    </xf>
    <xf numFmtId="3" fontId="6" fillId="2" borderId="0" xfId="1" applyNumberFormat="1" applyFont="1" applyFill="1" applyAlignment="1">
      <alignment vertical="center"/>
    </xf>
    <xf numFmtId="166" fontId="6" fillId="2" borderId="0" xfId="2" quotePrefix="1" applyNumberFormat="1" applyFont="1" applyFill="1" applyBorder="1" applyAlignment="1">
      <alignment horizontal="right" vertical="center"/>
    </xf>
    <xf numFmtId="166" fontId="6" fillId="0" borderId="0" xfId="2" quotePrefix="1" applyNumberFormat="1" applyFont="1" applyFill="1" applyBorder="1" applyAlignment="1">
      <alignment horizontal="right" vertical="center"/>
    </xf>
    <xf numFmtId="166" fontId="6" fillId="2" borderId="2" xfId="2" quotePrefix="1" applyNumberFormat="1" applyFont="1" applyFill="1" applyBorder="1" applyAlignment="1">
      <alignment horizontal="right" vertical="center"/>
    </xf>
    <xf numFmtId="166" fontId="6" fillId="0" borderId="2" xfId="2" quotePrefix="1" applyNumberFormat="1" applyFont="1" applyFill="1" applyBorder="1" applyAlignment="1">
      <alignment horizontal="right" vertical="center"/>
    </xf>
    <xf numFmtId="0" fontId="6" fillId="2" borderId="0" xfId="1" quotePrefix="1" applyFont="1" applyFill="1" applyAlignment="1">
      <alignment horizontal="right" vertical="center"/>
    </xf>
    <xf numFmtId="0" fontId="6" fillId="0" borderId="0" xfId="1" quotePrefix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quotePrefix="1" applyFont="1" applyAlignment="1">
      <alignment horizontal="justify" vertical="center"/>
    </xf>
    <xf numFmtId="0" fontId="6" fillId="0" borderId="0" xfId="4" quotePrefix="1" applyFont="1" applyAlignment="1">
      <alignment horizontal="center" vertical="center"/>
    </xf>
    <xf numFmtId="166" fontId="6" fillId="0" borderId="0" xfId="4" quotePrefix="1" applyNumberFormat="1" applyFont="1" applyAlignment="1">
      <alignment horizontal="justify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centerContinuous" vertical="center"/>
    </xf>
    <xf numFmtId="166" fontId="5" fillId="0" borderId="0" xfId="5" applyNumberFormat="1" applyFont="1" applyFill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2" xfId="4" applyFont="1" applyBorder="1" applyAlignment="1">
      <alignment horizontal="left" vertical="center"/>
    </xf>
    <xf numFmtId="0" fontId="5" fillId="0" borderId="2" xfId="4" applyFont="1" applyBorder="1" applyAlignment="1">
      <alignment horizontal="centerContinuous" vertical="center"/>
    </xf>
    <xf numFmtId="166" fontId="5" fillId="0" borderId="0" xfId="5" applyNumberFormat="1" applyFont="1" applyFill="1" applyBorder="1" applyAlignment="1">
      <alignment horizontal="center" vertical="center"/>
    </xf>
    <xf numFmtId="0" fontId="6" fillId="0" borderId="0" xfId="4" applyFont="1" applyAlignment="1">
      <alignment horizontal="left" vertical="center"/>
    </xf>
    <xf numFmtId="40" fontId="5" fillId="0" borderId="0" xfId="6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2" borderId="0" xfId="2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40" fontId="6" fillId="0" borderId="0" xfId="6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2" borderId="2" xfId="9" applyNumberFormat="1" applyFont="1" applyFill="1" applyBorder="1" applyAlignment="1">
      <alignment horizontal="right" vertical="center"/>
    </xf>
    <xf numFmtId="166" fontId="6" fillId="0" borderId="2" xfId="9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0" fontId="5" fillId="0" borderId="0" xfId="6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2" borderId="0" xfId="2" applyNumberFormat="1" applyFont="1" applyFill="1" applyBorder="1" applyAlignment="1">
      <alignment horizontal="right" vertical="center" wrapText="1"/>
    </xf>
    <xf numFmtId="166" fontId="6" fillId="2" borderId="0" xfId="9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166" fontId="6" fillId="2" borderId="0" xfId="9" applyNumberFormat="1" applyFont="1" applyFill="1" applyAlignment="1">
      <alignment horizontal="center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0" fontId="6" fillId="0" borderId="0" xfId="10" applyFont="1" applyAlignment="1">
      <alignment vertical="center"/>
    </xf>
    <xf numFmtId="166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169" fontId="6" fillId="2" borderId="0" xfId="7" applyNumberFormat="1" applyFont="1" applyFill="1" applyBorder="1" applyAlignment="1">
      <alignment horizontal="right" vertical="center" wrapText="1"/>
    </xf>
    <xf numFmtId="169" fontId="6" fillId="0" borderId="0" xfId="7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2" borderId="3" xfId="5" applyNumberFormat="1" applyFont="1" applyFill="1" applyBorder="1" applyAlignment="1">
      <alignment horizontal="right" vertical="center"/>
    </xf>
    <xf numFmtId="166" fontId="6" fillId="0" borderId="3" xfId="5" applyNumberFormat="1" applyFont="1" applyFill="1" applyBorder="1" applyAlignment="1">
      <alignment horizontal="right" vertical="center"/>
    </xf>
    <xf numFmtId="166" fontId="6" fillId="2" borderId="3" xfId="9" applyNumberFormat="1" applyFont="1" applyFill="1" applyBorder="1" applyAlignment="1">
      <alignment horizontal="right" vertical="center"/>
    </xf>
    <xf numFmtId="166" fontId="6" fillId="0" borderId="3" xfId="9" applyNumberFormat="1" applyFont="1" applyFill="1" applyBorder="1" applyAlignment="1">
      <alignment horizontal="right" vertical="center"/>
    </xf>
    <xf numFmtId="0" fontId="13" fillId="0" borderId="0" xfId="4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166" fontId="6" fillId="2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14" fillId="0" borderId="0" xfId="4" applyFont="1" applyAlignment="1">
      <alignment horizontal="left" vertical="center"/>
    </xf>
    <xf numFmtId="167" fontId="10" fillId="0" borderId="0" xfId="2" applyNumberFormat="1" applyFont="1" applyFill="1" applyAlignment="1">
      <alignment vertical="center"/>
    </xf>
    <xf numFmtId="167" fontId="10" fillId="2" borderId="0" xfId="2" applyNumberFormat="1" applyFont="1" applyFill="1" applyAlignment="1">
      <alignment vertical="center"/>
    </xf>
    <xf numFmtId="166" fontId="6" fillId="2" borderId="4" xfId="0" applyNumberFormat="1" applyFont="1" applyFill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7" fontId="11" fillId="0" borderId="0" xfId="2" applyNumberFormat="1" applyFont="1" applyFill="1" applyAlignment="1">
      <alignment vertical="center"/>
    </xf>
    <xf numFmtId="167" fontId="11" fillId="2" borderId="0" xfId="2" applyNumberFormat="1" applyFont="1" applyFill="1" applyAlignment="1">
      <alignment vertical="center"/>
    </xf>
    <xf numFmtId="166" fontId="11" fillId="0" borderId="0" xfId="5" applyNumberFormat="1" applyFont="1" applyFill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70" fontId="6" fillId="2" borderId="2" xfId="7" applyNumberFormat="1" applyFont="1" applyFill="1" applyBorder="1" applyAlignment="1">
      <alignment vertical="center"/>
    </xf>
    <xf numFmtId="170" fontId="6" fillId="0" borderId="2" xfId="7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171" fontId="6" fillId="2" borderId="4" xfId="2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1" fontId="6" fillId="0" borderId="4" xfId="2" applyNumberFormat="1" applyFont="1" applyFill="1" applyBorder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1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6" fillId="0" borderId="0" xfId="11" applyNumberFormat="1" applyFont="1" applyFill="1" applyAlignment="1">
      <alignment horizontal="center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11" applyNumberFormat="1" applyFont="1" applyFill="1" applyBorder="1" applyAlignment="1">
      <alignment horizontal="center" vertical="center"/>
    </xf>
    <xf numFmtId="166" fontId="5" fillId="0" borderId="0" xfId="11" applyNumberFormat="1" applyFont="1" applyFill="1" applyAlignment="1">
      <alignment horizontal="right" vertical="center"/>
    </xf>
    <xf numFmtId="166" fontId="5" fillId="0" borderId="0" xfId="11" applyNumberFormat="1" applyFont="1" applyFill="1" applyAlignment="1">
      <alignment vertical="center"/>
    </xf>
    <xf numFmtId="164" fontId="5" fillId="0" borderId="2" xfId="0" applyNumberFormat="1" applyFont="1" applyBorder="1" applyAlignment="1">
      <alignment horizontal="left" vertical="center"/>
    </xf>
    <xf numFmtId="166" fontId="5" fillId="0" borderId="2" xfId="11" applyNumberFormat="1" applyFont="1" applyFill="1" applyBorder="1" applyAlignment="1">
      <alignment horizontal="center" vertical="center"/>
    </xf>
    <xf numFmtId="166" fontId="5" fillId="0" borderId="2" xfId="11" applyNumberFormat="1" applyFont="1" applyFill="1" applyBorder="1" applyAlignment="1">
      <alignment horizontal="right" vertical="center"/>
    </xf>
    <xf numFmtId="166" fontId="5" fillId="0" borderId="2" xfId="11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0" fontId="5" fillId="0" borderId="0" xfId="10" applyFont="1" applyAlignment="1">
      <alignment horizontal="center" vertical="center"/>
    </xf>
    <xf numFmtId="169" fontId="5" fillId="0" borderId="0" xfId="12" applyNumberFormat="1" applyFont="1" applyFill="1" applyBorder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166" fontId="5" fillId="0" borderId="0" xfId="12" applyNumberFormat="1" applyFont="1" applyFill="1" applyAlignment="1">
      <alignment horizontal="right" vertical="center"/>
    </xf>
    <xf numFmtId="166" fontId="5" fillId="0" borderId="0" xfId="12" applyNumberFormat="1" applyFont="1" applyFill="1" applyBorder="1" applyAlignment="1">
      <alignment horizontal="right" vertical="center"/>
    </xf>
    <xf numFmtId="166" fontId="5" fillId="0" borderId="2" xfId="12" applyNumberFormat="1" applyFont="1" applyFill="1" applyBorder="1" applyAlignment="1">
      <alignment vertical="center"/>
    </xf>
    <xf numFmtId="166" fontId="5" fillId="0" borderId="2" xfId="12" applyNumberFormat="1" applyFont="1" applyFill="1" applyBorder="1" applyAlignment="1">
      <alignment horizontal="righ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horizontal="right" vertical="center"/>
    </xf>
    <xf numFmtId="0" fontId="5" fillId="0" borderId="0" xfId="10" applyFont="1" applyAlignment="1">
      <alignment horizontal="right" vertical="center" wrapText="1"/>
    </xf>
    <xf numFmtId="0" fontId="5" fillId="0" borderId="2" xfId="10" applyFont="1" applyBorder="1" applyAlignment="1">
      <alignment horizontal="right" vertical="center"/>
    </xf>
    <xf numFmtId="0" fontId="5" fillId="0" borderId="0" xfId="10" applyFont="1" applyAlignment="1">
      <alignment horizontal="right" vertical="center"/>
    </xf>
    <xf numFmtId="169" fontId="5" fillId="0" borderId="0" xfId="12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9" fontId="6" fillId="0" borderId="0" xfId="12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right" vertical="center"/>
    </xf>
    <xf numFmtId="169" fontId="6" fillId="0" borderId="0" xfId="12" applyNumberFormat="1" applyFont="1" applyFill="1" applyBorder="1" applyAlignment="1">
      <alignment horizontal="right" vertical="center"/>
    </xf>
    <xf numFmtId="166" fontId="6" fillId="0" borderId="0" xfId="12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12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vertical="center"/>
    </xf>
    <xf numFmtId="166" fontId="6" fillId="0" borderId="0" xfId="10" applyNumberFormat="1" applyFont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166" fontId="6" fillId="0" borderId="0" xfId="9" applyNumberFormat="1" applyFont="1" applyFill="1" applyAlignment="1">
      <alignment vertical="center"/>
    </xf>
    <xf numFmtId="169" fontId="6" fillId="0" borderId="0" xfId="2" applyNumberFormat="1" applyFont="1" applyFill="1" applyAlignment="1">
      <alignment horizontal="left" vertical="center" indent="1"/>
    </xf>
    <xf numFmtId="166" fontId="6" fillId="0" borderId="2" xfId="12" applyNumberFormat="1" applyFont="1" applyFill="1" applyBorder="1" applyAlignment="1">
      <alignment vertical="center"/>
    </xf>
    <xf numFmtId="166" fontId="6" fillId="0" borderId="2" xfId="9" applyNumberFormat="1" applyFont="1" applyFill="1" applyBorder="1" applyAlignment="1">
      <alignment vertical="center"/>
    </xf>
    <xf numFmtId="166" fontId="6" fillId="0" borderId="2" xfId="10" applyNumberFormat="1" applyFont="1" applyBorder="1" applyAlignment="1">
      <alignment vertical="center"/>
    </xf>
    <xf numFmtId="166" fontId="6" fillId="0" borderId="4" xfId="12" applyNumberFormat="1" applyFont="1" applyFill="1" applyBorder="1" applyAlignment="1">
      <alignment vertical="center"/>
    </xf>
    <xf numFmtId="165" fontId="6" fillId="0" borderId="0" xfId="2" applyFont="1" applyFill="1" applyAlignment="1">
      <alignment vertical="center"/>
    </xf>
    <xf numFmtId="166" fontId="6" fillId="2" borderId="0" xfId="12" applyNumberFormat="1" applyFont="1" applyFill="1" applyBorder="1" applyAlignment="1">
      <alignment vertical="center"/>
    </xf>
    <xf numFmtId="166" fontId="6" fillId="2" borderId="0" xfId="9" applyNumberFormat="1" applyFont="1" applyFill="1" applyBorder="1" applyAlignment="1">
      <alignment vertical="center"/>
    </xf>
    <xf numFmtId="166" fontId="6" fillId="2" borderId="0" xfId="10" applyNumberFormat="1" applyFont="1" applyFill="1" applyAlignment="1">
      <alignment vertical="center"/>
    </xf>
    <xf numFmtId="0" fontId="6" fillId="2" borderId="0" xfId="10" applyFont="1" applyFill="1" applyAlignment="1">
      <alignment vertical="center"/>
    </xf>
    <xf numFmtId="166" fontId="6" fillId="2" borderId="2" xfId="12" applyNumberFormat="1" applyFont="1" applyFill="1" applyBorder="1" applyAlignment="1">
      <alignment vertical="center"/>
    </xf>
    <xf numFmtId="166" fontId="6" fillId="2" borderId="2" xfId="9" applyNumberFormat="1" applyFont="1" applyFill="1" applyBorder="1" applyAlignment="1">
      <alignment vertical="center"/>
    </xf>
    <xf numFmtId="166" fontId="6" fillId="2" borderId="2" xfId="10" applyNumberFormat="1" applyFont="1" applyFill="1" applyBorder="1" applyAlignment="1">
      <alignment vertical="center"/>
    </xf>
    <xf numFmtId="166" fontId="6" fillId="2" borderId="4" xfId="12" applyNumberFormat="1" applyFont="1" applyFill="1" applyBorder="1" applyAlignment="1">
      <alignment vertical="center"/>
    </xf>
    <xf numFmtId="0" fontId="6" fillId="0" borderId="2" xfId="0" quotePrefix="1" applyFont="1" applyBorder="1" applyAlignment="1">
      <alignment vertical="center"/>
    </xf>
    <xf numFmtId="0" fontId="6" fillId="0" borderId="2" xfId="10" applyFont="1" applyBorder="1" applyAlignment="1">
      <alignment horizontal="center" vertical="center"/>
    </xf>
    <xf numFmtId="0" fontId="6" fillId="0" borderId="2" xfId="10" applyFont="1" applyBorder="1" applyAlignment="1">
      <alignment vertical="center"/>
    </xf>
    <xf numFmtId="0" fontId="5" fillId="0" borderId="0" xfId="10" applyFont="1" applyAlignment="1">
      <alignment horizontal="centerContinuous" vertical="center"/>
    </xf>
    <xf numFmtId="164" fontId="6" fillId="0" borderId="0" xfId="13" applyNumberFormat="1" applyFont="1" applyAlignment="1">
      <alignment horizontal="center" vertical="center"/>
    </xf>
    <xf numFmtId="166" fontId="6" fillId="0" borderId="0" xfId="1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6" fontId="6" fillId="0" borderId="4" xfId="9" applyNumberFormat="1" applyFont="1" applyFill="1" applyBorder="1" applyAlignment="1">
      <alignment horizontal="right" vertical="center"/>
    </xf>
    <xf numFmtId="166" fontId="5" fillId="2" borderId="0" xfId="12" applyNumberFormat="1" applyFont="1" applyFill="1" applyBorder="1" applyAlignment="1">
      <alignment horizontal="right" vertical="center"/>
    </xf>
    <xf numFmtId="166" fontId="6" fillId="2" borderId="4" xfId="9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66" fontId="6" fillId="0" borderId="2" xfId="11" applyNumberFormat="1" applyFont="1" applyFill="1" applyBorder="1" applyAlignment="1">
      <alignment horizontal="right" vertical="center"/>
    </xf>
    <xf numFmtId="166" fontId="5" fillId="2" borderId="0" xfId="5" applyNumberFormat="1" applyFont="1" applyFill="1" applyBorder="1" applyAlignment="1">
      <alignment horizontal="right" vertical="center"/>
    </xf>
    <xf numFmtId="166" fontId="6" fillId="2" borderId="0" xfId="14" applyNumberFormat="1" applyFont="1" applyFill="1" applyAlignment="1">
      <alignment horizontal="right" vertical="top"/>
    </xf>
    <xf numFmtId="166" fontId="6" fillId="0" borderId="0" xfId="14" applyNumberFormat="1" applyFont="1" applyFill="1" applyAlignment="1">
      <alignment horizontal="right" vertical="top"/>
    </xf>
    <xf numFmtId="166" fontId="6" fillId="2" borderId="0" xfId="14" applyNumberFormat="1" applyFont="1" applyFill="1" applyAlignment="1">
      <alignment horizontal="right" vertical="center"/>
    </xf>
    <xf numFmtId="166" fontId="6" fillId="0" borderId="0" xfId="14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0" fontId="6" fillId="0" borderId="0" xfId="16" applyFont="1" applyAlignment="1">
      <alignment vertical="center"/>
    </xf>
    <xf numFmtId="166" fontId="6" fillId="2" borderId="0" xfId="15" applyNumberFormat="1" applyFont="1" applyFill="1" applyAlignment="1">
      <alignment horizontal="right" vertical="center"/>
    </xf>
    <xf numFmtId="0" fontId="5" fillId="0" borderId="0" xfId="3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7" fontId="6" fillId="0" borderId="0" xfId="17" applyNumberFormat="1" applyFont="1" applyFill="1" applyBorder="1" applyAlignment="1">
      <alignment horizontal="right" vertical="center" wrapText="1"/>
    </xf>
    <xf numFmtId="167" fontId="10" fillId="2" borderId="0" xfId="17" applyNumberFormat="1" applyFont="1" applyFill="1" applyAlignment="1">
      <alignment vertical="center"/>
    </xf>
    <xf numFmtId="167" fontId="10" fillId="0" borderId="0" xfId="17" applyNumberFormat="1" applyFont="1" applyFill="1" applyAlignment="1">
      <alignment vertical="center"/>
    </xf>
    <xf numFmtId="166" fontId="6" fillId="2" borderId="0" xfId="15" applyNumberFormat="1" applyFont="1" applyFill="1" applyBorder="1" applyAlignment="1">
      <alignment horizontal="right" vertical="center"/>
    </xf>
    <xf numFmtId="166" fontId="6" fillId="0" borderId="0" xfId="15" applyNumberFormat="1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2" borderId="2" xfId="15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6" fontId="6" fillId="0" borderId="2" xfId="15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17" applyNumberFormat="1" applyFont="1" applyFill="1" applyBorder="1" applyAlignment="1">
      <alignment vertical="center"/>
    </xf>
    <xf numFmtId="164" fontId="6" fillId="0" borderId="0" xfId="17" applyNumberFormat="1" applyFont="1" applyFill="1" applyAlignment="1">
      <alignment vertical="center"/>
    </xf>
    <xf numFmtId="164" fontId="6" fillId="0" borderId="0" xfId="17" applyNumberFormat="1" applyFont="1" applyFill="1" applyBorder="1" applyAlignment="1">
      <alignment vertical="center"/>
    </xf>
    <xf numFmtId="164" fontId="6" fillId="0" borderId="0" xfId="14" applyNumberFormat="1" applyFont="1" applyFill="1" applyAlignment="1">
      <alignment horizontal="right" vertical="center"/>
    </xf>
    <xf numFmtId="164" fontId="10" fillId="0" borderId="0" xfId="17" applyNumberFormat="1" applyFont="1" applyFill="1" applyBorder="1" applyAlignment="1">
      <alignment vertical="center"/>
    </xf>
    <xf numFmtId="169" fontId="10" fillId="2" borderId="0" xfId="17" applyNumberFormat="1" applyFont="1" applyFill="1" applyBorder="1" applyAlignment="1">
      <alignment horizontal="right" vertical="center"/>
    </xf>
    <xf numFmtId="169" fontId="10" fillId="0" borderId="0" xfId="17" applyNumberFormat="1" applyFont="1" applyFill="1" applyBorder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6" fillId="0" borderId="2" xfId="5" applyNumberFormat="1" applyFont="1" applyFill="1" applyBorder="1" applyAlignment="1">
      <alignment horizontal="right" vertical="center"/>
    </xf>
    <xf numFmtId="169" fontId="10" fillId="2" borderId="2" xfId="17" applyNumberFormat="1" applyFont="1" applyFill="1" applyBorder="1" applyAlignment="1">
      <alignment horizontal="right" vertical="center"/>
    </xf>
    <xf numFmtId="164" fontId="10" fillId="0" borderId="0" xfId="17" applyNumberFormat="1" applyFont="1" applyFill="1" applyAlignment="1">
      <alignment vertical="center"/>
    </xf>
    <xf numFmtId="169" fontId="10" fillId="0" borderId="2" xfId="17" applyNumberFormat="1" applyFont="1" applyFill="1" applyBorder="1" applyAlignment="1">
      <alignment horizontal="right" vertical="center"/>
    </xf>
    <xf numFmtId="164" fontId="6" fillId="0" borderId="0" xfId="17" applyNumberFormat="1" applyFont="1" applyFill="1" applyBorder="1" applyAlignment="1">
      <alignment vertical="top"/>
    </xf>
    <xf numFmtId="164" fontId="6" fillId="0" borderId="2" xfId="3" quotePrefix="1" applyNumberFormat="1" applyFont="1" applyBorder="1" applyAlignment="1">
      <alignment horizontal="left" vertical="center"/>
    </xf>
    <xf numFmtId="164" fontId="6" fillId="0" borderId="2" xfId="3" applyNumberFormat="1" applyFont="1" applyBorder="1" applyAlignment="1">
      <alignment horizontal="left" vertical="center"/>
    </xf>
    <xf numFmtId="166" fontId="5" fillId="0" borderId="0" xfId="5" quotePrefix="1" applyNumberFormat="1" applyFont="1" applyFill="1" applyBorder="1" applyAlignment="1">
      <alignment horizontal="left" vertical="center"/>
    </xf>
    <xf numFmtId="166" fontId="5" fillId="0" borderId="2" xfId="5" quotePrefix="1" applyNumberFormat="1" applyFont="1" applyFill="1" applyBorder="1" applyAlignment="1">
      <alignment horizontal="left" vertical="center"/>
    </xf>
    <xf numFmtId="166" fontId="6" fillId="2" borderId="0" xfId="3" applyNumberFormat="1" applyFont="1" applyFill="1" applyAlignment="1">
      <alignment vertical="center"/>
    </xf>
    <xf numFmtId="166" fontId="6" fillId="0" borderId="0" xfId="3" applyNumberFormat="1" applyFont="1" applyAlignment="1">
      <alignment vertical="center"/>
    </xf>
    <xf numFmtId="164" fontId="10" fillId="2" borderId="0" xfId="17" applyNumberFormat="1" applyFont="1" applyFill="1" applyAlignment="1">
      <alignment vertical="center"/>
    </xf>
    <xf numFmtId="164" fontId="6" fillId="0" borderId="0" xfId="17" applyNumberFormat="1" applyFont="1" applyFill="1" applyBorder="1" applyAlignment="1">
      <alignment horizontal="right" vertical="center" wrapText="1"/>
    </xf>
    <xf numFmtId="167" fontId="6" fillId="0" borderId="0" xfId="17" applyNumberFormat="1" applyFont="1" applyFill="1" applyAlignment="1">
      <alignment vertical="center"/>
    </xf>
    <xf numFmtId="0" fontId="6" fillId="0" borderId="0" xfId="3" applyFont="1"/>
    <xf numFmtId="166" fontId="6" fillId="2" borderId="0" xfId="14" applyNumberFormat="1" applyFont="1" applyFill="1" applyBorder="1" applyAlignment="1">
      <alignment horizontal="right" vertical="center"/>
    </xf>
    <xf numFmtId="166" fontId="6" fillId="2" borderId="2" xfId="14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9" fontId="6" fillId="0" borderId="0" xfId="17" applyNumberFormat="1" applyFont="1" applyFill="1" applyAlignment="1">
      <alignment vertical="center"/>
    </xf>
    <xf numFmtId="169" fontId="6" fillId="2" borderId="0" xfId="17" applyNumberFormat="1" applyFont="1" applyFill="1" applyAlignment="1">
      <alignment vertical="center"/>
    </xf>
    <xf numFmtId="166" fontId="6" fillId="2" borderId="2" xfId="17" applyNumberFormat="1" applyFont="1" applyFill="1" applyBorder="1" applyAlignment="1">
      <alignment horizontal="right" vertical="center"/>
    </xf>
    <xf numFmtId="166" fontId="6" fillId="0" borderId="0" xfId="17" applyNumberFormat="1" applyFont="1" applyFill="1" applyBorder="1" applyAlignment="1">
      <alignment horizontal="right" vertical="center"/>
    </xf>
    <xf numFmtId="166" fontId="6" fillId="0" borderId="2" xfId="17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centerContinuous" vertical="center"/>
    </xf>
    <xf numFmtId="166" fontId="6" fillId="2" borderId="0" xfId="17" applyNumberFormat="1" applyFont="1" applyFill="1" applyAlignment="1">
      <alignment horizontal="right" vertical="center"/>
    </xf>
    <xf numFmtId="166" fontId="6" fillId="0" borderId="0" xfId="17" applyNumberFormat="1" applyFont="1" applyFill="1" applyAlignment="1">
      <alignment horizontal="right" vertical="center"/>
    </xf>
    <xf numFmtId="166" fontId="6" fillId="2" borderId="0" xfId="17" applyNumberFormat="1" applyFont="1" applyFill="1" applyBorder="1" applyAlignment="1">
      <alignment horizontal="right" vertical="center"/>
    </xf>
    <xf numFmtId="166" fontId="6" fillId="2" borderId="3" xfId="17" applyNumberFormat="1" applyFont="1" applyFill="1" applyBorder="1" applyAlignment="1">
      <alignment horizontal="right" vertical="center"/>
    </xf>
    <xf numFmtId="166" fontId="6" fillId="0" borderId="3" xfId="17" applyNumberFormat="1" applyFont="1" applyFill="1" applyBorder="1" applyAlignment="1">
      <alignment horizontal="right" vertical="center"/>
    </xf>
    <xf numFmtId="164" fontId="6" fillId="2" borderId="0" xfId="17" applyNumberFormat="1" applyFont="1" applyFill="1" applyAlignment="1">
      <alignment vertical="center"/>
    </xf>
    <xf numFmtId="164" fontId="10" fillId="2" borderId="0" xfId="17" applyNumberFormat="1" applyFont="1" applyFill="1" applyBorder="1" applyAlignment="1">
      <alignment vertical="center"/>
    </xf>
    <xf numFmtId="164" fontId="10" fillId="2" borderId="2" xfId="17" applyNumberFormat="1" applyFont="1" applyFill="1" applyBorder="1" applyAlignment="1">
      <alignment vertical="center"/>
    </xf>
    <xf numFmtId="164" fontId="10" fillId="0" borderId="2" xfId="17" applyNumberFormat="1" applyFont="1" applyFill="1" applyBorder="1" applyAlignment="1">
      <alignment vertical="center"/>
    </xf>
    <xf numFmtId="165" fontId="6" fillId="0" borderId="0" xfId="2" applyFont="1" applyFill="1" applyBorder="1" applyAlignment="1">
      <alignment vertical="center"/>
    </xf>
    <xf numFmtId="165" fontId="10" fillId="0" borderId="0" xfId="2" applyFont="1" applyFill="1" applyAlignment="1">
      <alignment vertical="center"/>
    </xf>
    <xf numFmtId="166" fontId="6" fillId="0" borderId="2" xfId="14" applyNumberFormat="1" applyFont="1" applyFill="1" applyBorder="1" applyAlignment="1">
      <alignment horizontal="right" vertical="center"/>
    </xf>
    <xf numFmtId="166" fontId="6" fillId="2" borderId="4" xfId="17" applyNumberFormat="1" applyFont="1" applyFill="1" applyBorder="1" applyAlignment="1">
      <alignment horizontal="right" vertical="center"/>
    </xf>
    <xf numFmtId="166" fontId="6" fillId="0" borderId="4" xfId="17" applyNumberFormat="1" applyFont="1" applyFill="1" applyBorder="1" applyAlignment="1">
      <alignment horizontal="right" vertical="center"/>
    </xf>
    <xf numFmtId="165" fontId="6" fillId="0" borderId="0" xfId="2" applyFont="1" applyFill="1" applyBorder="1" applyAlignment="1">
      <alignment horizontal="right" vertical="center"/>
    </xf>
    <xf numFmtId="166" fontId="5" fillId="0" borderId="0" xfId="17" quotePrefix="1" applyNumberFormat="1" applyFont="1" applyFill="1" applyBorder="1" applyAlignment="1">
      <alignment horizontal="right" vertical="center"/>
    </xf>
    <xf numFmtId="164" fontId="5" fillId="0" borderId="0" xfId="17" quotePrefix="1" applyNumberFormat="1" applyFont="1" applyFill="1" applyBorder="1" applyAlignment="1">
      <alignment horizontal="right" vertical="center"/>
    </xf>
    <xf numFmtId="166" fontId="6" fillId="0" borderId="0" xfId="5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0" fontId="6" fillId="0" borderId="0" xfId="0" applyFont="1"/>
    <xf numFmtId="10" fontId="5" fillId="0" borderId="0" xfId="5" applyNumberFormat="1" applyFont="1" applyFill="1" applyBorder="1" applyAlignment="1">
      <alignment horizontal="right" vertical="center"/>
    </xf>
    <xf numFmtId="166" fontId="10" fillId="2" borderId="0" xfId="9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5" fillId="0" borderId="2" xfId="4" applyFont="1" applyFill="1" applyBorder="1" applyAlignment="1">
      <alignment horizontal="left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6" fillId="0" borderId="0" xfId="10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0" fontId="6" fillId="0" borderId="0" xfId="16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3" quotePrefix="1" applyFont="1" applyFill="1" applyAlignment="1">
      <alignment vertical="center"/>
    </xf>
    <xf numFmtId="164" fontId="6" fillId="0" borderId="2" xfId="3" applyNumberFormat="1" applyFont="1" applyFill="1" applyBorder="1" applyAlignment="1">
      <alignment horizontal="left" vertical="center"/>
    </xf>
    <xf numFmtId="0" fontId="6" fillId="0" borderId="0" xfId="4" applyFont="1" applyFill="1" applyAlignment="1">
      <alignment horizontal="justify" vertical="center"/>
    </xf>
    <xf numFmtId="0" fontId="6" fillId="0" borderId="0" xfId="3" applyFont="1" applyFill="1" applyAlignment="1">
      <alignment horizontal="center" vertical="center"/>
    </xf>
    <xf numFmtId="0" fontId="6" fillId="0" borderId="2" xfId="4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4" quotePrefix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71" fontId="6" fillId="2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6" fontId="5" fillId="0" borderId="2" xfId="12" applyNumberFormat="1" applyFont="1" applyFill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166" fontId="346" fillId="2" borderId="0" xfId="18" applyNumberFormat="1" applyFont="1" applyFill="1" applyAlignment="1">
      <alignment horizontal="right" vertical="center"/>
    </xf>
    <xf numFmtId="166" fontId="347" fillId="2" borderId="0" xfId="19" applyNumberFormat="1" applyFont="1" applyFill="1" applyAlignment="1">
      <alignment vertical="center"/>
    </xf>
    <xf numFmtId="0" fontId="10" fillId="0" borderId="2" xfId="1" quotePrefix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left" vertical="center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2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6" fontId="5" fillId="0" borderId="0" xfId="5" applyNumberFormat="1" applyFont="1" applyFill="1" applyBorder="1" applyAlignment="1">
      <alignment horizontal="center" vertical="center" wrapText="1"/>
    </xf>
    <xf numFmtId="166" fontId="5" fillId="0" borderId="2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4" quotePrefix="1" applyFont="1" applyBorder="1" applyAlignment="1">
      <alignment horizontal="justify" vertical="center"/>
    </xf>
    <xf numFmtId="166" fontId="5" fillId="0" borderId="2" xfId="12" applyNumberFormat="1" applyFont="1" applyFill="1" applyBorder="1" applyAlignment="1">
      <alignment horizontal="center" vertical="center"/>
    </xf>
    <xf numFmtId="0" fontId="5" fillId="0" borderId="5" xfId="10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169" fontId="5" fillId="0" borderId="2" xfId="12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51840">
    <cellStyle name="_x0001_" xfId="2868" xr:uid="{53FFF673-B33C-41D7-A6D5-1961AA36D3A0}"/>
    <cellStyle name="_x000d__x000a_JournalTemplate=C:\COMFO\CTALK\JOURSTD.TPL_x000d__x000a_LbStateAddress=3 3 0 251 1 89 2 311_x000d__x000a_LbStateJou" xfId="2869" xr:uid="{179EAFEE-2E55-42A5-A0E4-996807FEA88E}"/>
    <cellStyle name="%" xfId="2870" xr:uid="{7AB94BB6-01CB-410C-8792-AF5149EC7085}"/>
    <cellStyle name="." xfId="2871" xr:uid="{FDF5DF7D-F223-4769-A6C1-62F34FD93C51}"/>
    <cellStyle name="??" xfId="2872" xr:uid="{B5CD131E-4D2B-4F12-B561-E420F74618FD}"/>
    <cellStyle name="?? [0.00]_ Att. 1- Cover" xfId="2873" xr:uid="{73AB6C59-C6F1-4A9A-9FEA-98C0CF39693E}"/>
    <cellStyle name="?? [0]" xfId="2874" xr:uid="{7479C02D-B208-41F9-B1A3-DF989F9E1C98}"/>
    <cellStyle name="?_x001d_??%U©÷u&amp;H©÷9_x0008_?_x0009_s_x000a__x0007__x0001__x0001_" xfId="2875" xr:uid="{AA4EC9DF-8372-4650-9A8D-CF049F439CA2}"/>
    <cellStyle name="???? [0.00]_PRODUCT DETAIL Q1" xfId="2876" xr:uid="{25A7F1A3-6931-4C21-BD5F-AADCC955E2AF}"/>
    <cellStyle name="????_PRODUCT DETAIL Q1" xfId="2877" xr:uid="{5F2FA862-1F3B-4219-B972-29646C85EB49}"/>
    <cellStyle name="???[0]_?? DI" xfId="2878" xr:uid="{AFC2E9FF-2DDB-4EC3-A94A-B94DA4D8CE2C}"/>
    <cellStyle name="???_?? DI" xfId="2879" xr:uid="{517ADCBE-2538-4C81-9E6B-FA100B9BED85}"/>
    <cellStyle name="??[0]_BRE" xfId="2880" xr:uid="{0DB6F6EE-06BE-45C2-80D3-88405BB9F338}"/>
    <cellStyle name="??_ Att. 1- Cover" xfId="2881" xr:uid="{A39045A0-B43C-40E4-8D02-BB12FB25BE02}"/>
    <cellStyle name="??A? [0]_ÿÿÿÿÿÿ_1_¢¬???¢â? " xfId="2882" xr:uid="{BBB095B3-6956-496E-B4A6-14128ACFC032}"/>
    <cellStyle name="??A?_ÿÿÿÿÿÿ_1_¢¬???¢â? " xfId="2883" xr:uid="{DF8A9098-F51E-478A-BE6F-7167B263E4DC}"/>
    <cellStyle name="?¡±¢¥?_?¨ù??¢´¢¥_¢¬???¢â? " xfId="2884" xr:uid="{72ADCDFA-2A1F-49FC-BEF6-62ACD1ED16B1}"/>
    <cellStyle name="?ðÇ%U?&amp;H?_x0008_?s_x000a__x0007__x0001__x0001_" xfId="2885" xr:uid="{CC25FC81-2862-42CC-A31D-807C5A1DD78D}"/>
    <cellStyle name="[0]_Chi phÝ kh¸c_V" xfId="2886" xr:uid="{F8FCA434-5CBF-4224-AE71-9522534F2104}"/>
    <cellStyle name="_ADCO-MLS-31.12.2007" xfId="2887" xr:uid="{C4C9628C-DFD8-460B-8ECE-159B7C6C6211}"/>
    <cellStyle name="_Bang Chi tieu (2)" xfId="2888" xr:uid="{AFFFA5B9-0E0A-4DAE-B7D7-E5F8A04B0761}"/>
    <cellStyle name="_Chi phi ho tro sieu thi" xfId="2889" xr:uid="{252DB26A-582A-46D8-BE06-480F8514F043}"/>
    <cellStyle name="_Du chi lai Repo" xfId="2890" xr:uid="{FEAE27ED-8FAD-4999-B0A3-76602E0C9003}"/>
    <cellStyle name="_FA reason test" xfId="2891" xr:uid="{E4114185-B50D-4C4B-BDB0-D85401B24D25}"/>
    <cellStyle name="_Interco disclosure template" xfId="2892" xr:uid="{0211CA22-2A5C-4956-A988-99AD2D3C3295}"/>
    <cellStyle name="_Interco Recon_P10 2010" xfId="2893" xr:uid="{160D8FAA-987B-48FC-B06B-1F3363292E83}"/>
    <cellStyle name="_job allocation 2008" xfId="2894" xr:uid="{D9B52C80-2121-40DA-8D37-7DE2E43DDF8D}"/>
    <cellStyle name="_KPI กล้วยลองทำใหม่ # 13.01.09" xfId="2895" xr:uid="{EBC397B8-B668-4230-BC3B-C97035F09D46}"/>
    <cellStyle name="_KT (2)" xfId="2896" xr:uid="{57CA8D1A-695A-4ACA-A177-13C98F5C04FC}"/>
    <cellStyle name="_KT (2)_1" xfId="2897" xr:uid="{7C208FE9-3246-4A73-9F26-8B97EC09544A}"/>
    <cellStyle name="_KT (2)_2" xfId="2898" xr:uid="{395C64FB-FA85-4D1A-A91D-43A457A30609}"/>
    <cellStyle name="_KT (2)_2_TG-TH" xfId="2899" xr:uid="{63E4F451-2B61-4B2A-BC0B-4E4B1F5E3620}"/>
    <cellStyle name="_KT (2)_3" xfId="2900" xr:uid="{5F58F410-9362-4800-B558-06073B60DADB}"/>
    <cellStyle name="_KT (2)_3_TG-TH" xfId="2901" xr:uid="{6484D146-C707-42A9-9A46-C8E24242D4A9}"/>
    <cellStyle name="_KT (2)_4" xfId="2902" xr:uid="{CA1371F1-6C56-4261-A486-645064AC643C}"/>
    <cellStyle name="_KT (2)_4_TG-TH" xfId="2903" xr:uid="{08ADDB1E-D70D-4C5F-B581-911CA2090C55}"/>
    <cellStyle name="_KT (2)_5" xfId="2904" xr:uid="{40E9BF8F-2E8D-480B-99DE-C9481F67CCD8}"/>
    <cellStyle name="_KT (2)_TG-TH" xfId="2905" xr:uid="{AF00521A-8D02-4B63-B319-519EF555E278}"/>
    <cellStyle name="_KT_TG" xfId="2906" xr:uid="{27F0BE42-B954-40CE-82B6-9969770B364B}"/>
    <cellStyle name="_KT_TG_1" xfId="2907" xr:uid="{A874DBC3-5D5C-4D9B-BE2C-A0FB1AA9B9F1}"/>
    <cellStyle name="_KT_TG_2" xfId="2908" xr:uid="{85922BF2-72DE-475D-BE3E-F46B89D3C31C}"/>
    <cellStyle name="_KT_TG_3" xfId="2909" xr:uid="{AD0DBBD0-B6E3-4C32-A263-FA7A5A7E1D2D}"/>
    <cellStyle name="_KT_TG_4" xfId="2910" xr:uid="{08B91BAE-AFA3-4FDB-BFE1-F745122D8944}"/>
    <cellStyle name="_MAR1062 - 06 - Master Leadsheet - W07may 07" xfId="2911" xr:uid="{037A4BDA-F03B-49A4-B9B3-C389C48F66F9}"/>
    <cellStyle name="_MEK003709-Master leedsheet-07122009-ver1" xfId="2912" xr:uid="{7FA55CD9-09E3-4DDF-9474-3C9C0BBAEF56}"/>
    <cellStyle name="_NTCP vouching 2" xfId="2913" xr:uid="{DF2789F3-ED90-4004-97A2-4A5264A1B3B7}"/>
    <cellStyle name="_Row1" xfId="2914" xr:uid="{D7B58028-6C0C-4BE2-A867-97549B0D7BC2}"/>
    <cellStyle name="_TG-TH" xfId="2915" xr:uid="{B6575B26-BEE3-412D-87D9-2A6C5DF8B9C6}"/>
    <cellStyle name="_TG-TH_1" xfId="2916" xr:uid="{848DA301-D193-44A1-87E0-B117DD64EB56}"/>
    <cellStyle name="_TG-TH_2" xfId="2917" xr:uid="{F1897A06-24E3-4873-8F79-53BD378460CB}"/>
    <cellStyle name="_TG-TH_3" xfId="2918" xr:uid="{7F374CA6-D6B2-4AE3-BBD8-2980017C919D}"/>
    <cellStyle name="_TG-TH_4" xfId="2919" xr:uid="{7CAE7314-3157-4901-B375-5580B77B950F}"/>
    <cellStyle name="~1" xfId="2920" xr:uid="{80A94173-E523-4741-9CFA-472CDBF38EDC}"/>
    <cellStyle name="¤@¯ë_¥Ø¼Ð¶i«×" xfId="2921" xr:uid="{2352DD57-08E2-4C9A-B77C-5FA14812BF48}"/>
    <cellStyle name="¤d¤À¦ì[0]_¥Ø¼Ð¶i«×" xfId="2922" xr:uid="{B08B8B42-83EB-4A54-AF4A-13B76B70C337}"/>
    <cellStyle name="¤d¤À¦ì_¥Ø¼Ð¶i«×" xfId="2923" xr:uid="{8CDC357A-E36F-481E-A528-559946CA6521}"/>
    <cellStyle name="0,0_x000d__x000a_NA_x000d__x000a_" xfId="2924" xr:uid="{D1C14BE4-86C4-410F-A79B-C28BBC540C36}"/>
    <cellStyle name="0,0_x000d__x000a_NA_x000d__x000a_ 2" xfId="2925" xr:uid="{3938257C-E631-4859-8F4D-34F1A1B1FA1D}"/>
    <cellStyle name="1" xfId="2926" xr:uid="{BAF8A8E8-DE41-447C-BCA1-21C907B489EA}"/>
    <cellStyle name="12" xfId="2927" xr:uid="{D896E57B-03A5-4D0E-9D62-D6A5478B2B8D}"/>
    <cellStyle name="¹éºÐÀ²_      " xfId="2928" xr:uid="{0A81BA04-D33F-484F-9E0E-F805A6A3CF17}"/>
    <cellStyle name="2" xfId="2929" xr:uid="{6F773209-43D2-41E5-B445-8818F69718C9}"/>
    <cellStyle name="20% - Accent1" xfId="38" builtinId="30" customBuiltin="1"/>
    <cellStyle name="20% - Accent1 10" xfId="2930" xr:uid="{62E5B624-4A2B-4064-AA31-BC968AB54813}"/>
    <cellStyle name="20% - Accent1 11" xfId="2931" xr:uid="{077BC095-F9FD-43C5-8F92-A8E9359A7DA8}"/>
    <cellStyle name="20% - Accent1 12" xfId="2932" xr:uid="{78081EE5-99DE-41DC-AA93-97580A240EC7}"/>
    <cellStyle name="20% - Accent1 13" xfId="2933" xr:uid="{88F594E6-7F9E-40E1-B138-218432C529A3}"/>
    <cellStyle name="20% - Accent1 14" xfId="2934" xr:uid="{6CB6255D-5902-4044-B578-439512F335CD}"/>
    <cellStyle name="20% - Accent1 15" xfId="2935" xr:uid="{9E79AA1A-A76D-43BC-9E30-252AACDF308F}"/>
    <cellStyle name="20% - Accent1 15 2" xfId="2936" xr:uid="{E3B6B84E-3227-488D-804C-35D152A7F144}"/>
    <cellStyle name="20% - Accent1 16" xfId="2825" xr:uid="{58B96977-AAD3-4F06-AEFC-C350C0C9D43B}"/>
    <cellStyle name="20% - Accent1 17" xfId="45972" xr:uid="{BDC374E5-E767-46F5-8A47-9CBE4B79D89C}"/>
    <cellStyle name="20% - Accent1 18" xfId="47573" xr:uid="{1B0ECC0F-33A3-479A-BBCE-3BD3E0458B45}"/>
    <cellStyle name="20% - Accent1 19" xfId="2442" xr:uid="{6EA0F3BD-18AA-4A55-A21E-54C3268BAF48}"/>
    <cellStyle name="20% - Accent1 2" xfId="309" xr:uid="{35ED47F2-BCD9-425D-BAE3-164A0EC4B599}"/>
    <cellStyle name="20% - Accent1 2 10" xfId="2938" xr:uid="{11D6C045-0A3B-44F3-969F-40045DDDFDB4}"/>
    <cellStyle name="20% - Accent1 2 10 2" xfId="2939" xr:uid="{CC04A0FD-6C15-4D12-81C4-597D7E1AE933}"/>
    <cellStyle name="20% - Accent1 2 11" xfId="2940" xr:uid="{B579870A-E9B3-4FF9-92FA-F98AD5609B86}"/>
    <cellStyle name="20% - Accent1 2 11 2" xfId="2941" xr:uid="{19BD84B0-E4CB-4152-AEA1-84BFAB960F0C}"/>
    <cellStyle name="20% - Accent1 2 12" xfId="2942" xr:uid="{ABE56CFF-EFB0-492B-94DD-186862647093}"/>
    <cellStyle name="20% - Accent1 2 13" xfId="2937" xr:uid="{2DAD99FF-F75B-427B-9EE0-3B57E6AAC8BE}"/>
    <cellStyle name="20% - Accent1 2 14" xfId="46071" xr:uid="{4B7033B6-14C7-4511-B7E7-16D07EE73F4E}"/>
    <cellStyle name="20% - Accent1 2 15" xfId="47657" xr:uid="{273336B3-3A1F-4E56-A0EF-E81E9D8916BE}"/>
    <cellStyle name="20% - Accent1 2 16" xfId="2554" xr:uid="{99154B28-DAD7-4D79-B92A-27DF81AD2167}"/>
    <cellStyle name="20% - Accent1 2 17" xfId="49004" xr:uid="{F7306392-DE5E-4E6B-9B80-3D089BA3DDBF}"/>
    <cellStyle name="20% - Accent1 2 18" xfId="50292" xr:uid="{A212349F-E699-41B3-8B86-773BCCE51310}"/>
    <cellStyle name="20% - Accent1 2 19" xfId="2015" xr:uid="{05BEAAF3-FAAA-4D6F-A008-D228C2E843E6}"/>
    <cellStyle name="20% - Accent1 2 2" xfId="482" xr:uid="{4AEE2B5E-606E-4D91-8F0A-21E2C22267CE}"/>
    <cellStyle name="20% - Accent1 2 2 10" xfId="50436" xr:uid="{0236CCCA-EB6C-4438-8364-F13852B11860}"/>
    <cellStyle name="20% - Accent1 2 2 11" xfId="2126" xr:uid="{63BC4898-55CE-4763-8482-037783E02A3A}"/>
    <cellStyle name="20% - Accent1 2 2 2" xfId="812" xr:uid="{CA48E535-1C32-4A56-B610-90C20A684FF6}"/>
    <cellStyle name="20% - Accent1 2 2 2 2" xfId="2945" xr:uid="{C7D0165A-56BA-44C5-931A-95C1C84A1F1B}"/>
    <cellStyle name="20% - Accent1 2 2 2 3" xfId="2946" xr:uid="{42CFC208-E0E8-4C8F-9206-9606A3DFB481}"/>
    <cellStyle name="20% - Accent1 2 2 2 4" xfId="46538" xr:uid="{65086FCA-D2D2-4E9B-B6E0-92F189D1DEC0}"/>
    <cellStyle name="20% - Accent1 2 2 2 5" xfId="48017" xr:uid="{6CFE1F4F-F2B7-4987-9C4B-2C548A270D6A}"/>
    <cellStyle name="20% - Accent1 2 2 2 6" xfId="2944" xr:uid="{494AB3F4-0D4D-49A5-B18C-C5EEE5773386}"/>
    <cellStyle name="20% - Accent1 2 2 2 7" xfId="49365" xr:uid="{7B681EAC-627E-46D4-9067-F755F3F83D8F}"/>
    <cellStyle name="20% - Accent1 2 2 2 8" xfId="50759" xr:uid="{766719D4-48C9-481A-990F-14DFF04BE139}"/>
    <cellStyle name="20% - Accent1 2 2 2 9" xfId="2374" xr:uid="{B36C0BF9-BC24-4D69-B6D8-3C57DBB5D482}"/>
    <cellStyle name="20% - Accent1 2 2 3" xfId="1139" xr:uid="{E82304D7-EFE2-45C8-9E35-D6654F7B01BB}"/>
    <cellStyle name="20% - Accent1 2 2 3 2" xfId="46862" xr:uid="{FCF60425-EF37-47CC-9D2E-BB1DFD1E380E}"/>
    <cellStyle name="20% - Accent1 2 2 3 3" xfId="48266" xr:uid="{76DE40CA-DA34-4484-B3EB-2D032B0ACBB1}"/>
    <cellStyle name="20% - Accent1 2 2 3 4" xfId="49614" xr:uid="{D5DD699B-6C56-44F6-BBD0-49D51FCDA71B}"/>
    <cellStyle name="20% - Accent1 2 2 3 5" xfId="51086" xr:uid="{5C3600F9-81B2-4E69-BB25-060C0C48B95D}"/>
    <cellStyle name="20% - Accent1 2 2 3 6" xfId="2947" xr:uid="{488C2C06-ED6D-4337-AF8C-77209821FED6}"/>
    <cellStyle name="20% - Accent1 2 2 4" xfId="1462" xr:uid="{D0A1243B-70DB-4383-8A99-CFEFA40B2C2F}"/>
    <cellStyle name="20% - Accent1 2 2 4 2" xfId="47170" xr:uid="{905204B0-37DD-4AA7-B75E-52C4E0CF1F41}"/>
    <cellStyle name="20% - Accent1 2 2 4 3" xfId="48513" xr:uid="{D2BCB038-E65C-464D-9D2F-EFC5DC43F5C5}"/>
    <cellStyle name="20% - Accent1 2 2 4 4" xfId="49862" xr:uid="{B4B2E56C-556D-4B9B-B530-51DF59B5979B}"/>
    <cellStyle name="20% - Accent1 2 2 4 5" xfId="51409" xr:uid="{B2D3F2FB-E522-407F-9112-14C8AF044EDB}"/>
    <cellStyle name="20% - Accent1 2 2 4 6" xfId="45891" xr:uid="{FC78B91A-13DA-4A10-88B1-1903A47FB97B}"/>
    <cellStyle name="20% - Accent1 2 2 5" xfId="1785" xr:uid="{72468039-66C6-4748-B622-F04EE859BE36}"/>
    <cellStyle name="20% - Accent1 2 2 5 2" xfId="47473" xr:uid="{0493A91A-60E8-4BBE-B9C1-CCE604575EEA}"/>
    <cellStyle name="20% - Accent1 2 2 5 3" xfId="48760" xr:uid="{0B186FD4-E2B2-4077-97E5-D8D36270A227}"/>
    <cellStyle name="20% - Accent1 2 2 5 4" xfId="50109" xr:uid="{395043FC-2D88-45E5-A831-8C06F7D644E3}"/>
    <cellStyle name="20% - Accent1 2 2 5 5" xfId="51732" xr:uid="{07BE29AC-058F-4237-9613-A6EE2AFB7191}"/>
    <cellStyle name="20% - Accent1 2 2 5 6" xfId="2943" xr:uid="{AE29B9BB-D67B-4B35-B9C7-25D839FAA7AD}"/>
    <cellStyle name="20% - Accent1 2 2 6" xfId="46215" xr:uid="{3CEADB6B-8AC7-488F-BB38-976F0654140B}"/>
    <cellStyle name="20% - Accent1 2 2 7" xfId="47769" xr:uid="{E4E24A84-7F96-46D1-A504-260DED727D7C}"/>
    <cellStyle name="20% - Accent1 2 2 8" xfId="2699" xr:uid="{33D3896F-388D-4890-B89B-97AE8178C542}"/>
    <cellStyle name="20% - Accent1 2 2 9" xfId="49116" xr:uid="{01E6BA78-1521-467B-81E4-F3B7A244FAE3}"/>
    <cellStyle name="20% - Accent1 2 3" xfId="668" xr:uid="{0268C02F-F713-4822-B040-7613009A2FFD}"/>
    <cellStyle name="20% - Accent1 2 3 10" xfId="47906" xr:uid="{6320B84F-804F-4E13-8BA3-C75B1B36E7C6}"/>
    <cellStyle name="20% - Accent1 2 3 11" xfId="2948" xr:uid="{4848BB92-B8BB-45AE-B5D4-A30593CBCC1F}"/>
    <cellStyle name="20% - Accent1 2 3 12" xfId="49254" xr:uid="{689B0D9E-6B7E-408A-9DF8-DE3D3FC16738}"/>
    <cellStyle name="20% - Accent1 2 3 13" xfId="50615" xr:uid="{8AEC0B59-EF2D-4313-8E54-754C4BAA8180}"/>
    <cellStyle name="20% - Accent1 2 3 14" xfId="2263" xr:uid="{7771B5C9-A50B-4476-BDC4-E2BB82331D8D}"/>
    <cellStyle name="20% - Accent1 2 3 2" xfId="2949" xr:uid="{A66D29EC-8CB3-41D4-B10E-A6F91180845C}"/>
    <cellStyle name="20% - Accent1 2 3 2 2" xfId="2950" xr:uid="{12E18DC8-0380-4E44-A481-E170B9A975AB}"/>
    <cellStyle name="20% - Accent1 2 3 2 2 2" xfId="2951" xr:uid="{00B5D3BC-F131-4108-841F-4D16D28209C0}"/>
    <cellStyle name="20% - Accent1 2 3 2 2 2 2" xfId="2952" xr:uid="{A5E915A6-1EA8-40C6-B507-F3E129BA4E09}"/>
    <cellStyle name="20% - Accent1 2 3 2 2 3" xfId="2953" xr:uid="{4D624BF9-3D76-4624-918D-B9B0F48525EB}"/>
    <cellStyle name="20% - Accent1 2 3 2 3" xfId="2954" xr:uid="{972674A5-EC68-496B-9F21-7962600E7745}"/>
    <cellStyle name="20% - Accent1 2 3 2 3 2" xfId="2955" xr:uid="{AAA52538-0359-478E-B4FD-06F97C948047}"/>
    <cellStyle name="20% - Accent1 2 3 2 4" xfId="2956" xr:uid="{388DB747-4C11-4532-AFFC-559F14FED133}"/>
    <cellStyle name="20% - Accent1 2 3 3" xfId="2957" xr:uid="{12BC375A-1297-42E9-A313-4D950AE6019A}"/>
    <cellStyle name="20% - Accent1 2 3 3 2" xfId="2958" xr:uid="{9D7384FA-CFC2-4539-A00E-9B8AAF34AC12}"/>
    <cellStyle name="20% - Accent1 2 3 3 2 2" xfId="2959" xr:uid="{CCFA2083-4152-437F-B931-002A61B8052C}"/>
    <cellStyle name="20% - Accent1 2 3 3 3" xfId="2960" xr:uid="{870D397C-AD44-4905-846D-4B274CCBDCC6}"/>
    <cellStyle name="20% - Accent1 2 3 4" xfId="2961" xr:uid="{9B87680E-64F2-4D53-8FD4-7218B68CBCEC}"/>
    <cellStyle name="20% - Accent1 2 3 4 2" xfId="2962" xr:uid="{1750BD71-7667-42C6-9EF9-0C41410C30FE}"/>
    <cellStyle name="20% - Accent1 2 3 4 2 2" xfId="2963" xr:uid="{0C21A2EB-ED65-49C8-AE86-6E50AAB7EA67}"/>
    <cellStyle name="20% - Accent1 2 3 4 3" xfId="2964" xr:uid="{9FF053F2-2961-4501-AC8C-4BF39E91031A}"/>
    <cellStyle name="20% - Accent1 2 3 5" xfId="2965" xr:uid="{599C5B06-ECE0-4383-9012-ADC20D2102E6}"/>
    <cellStyle name="20% - Accent1 2 3 5 2" xfId="2966" xr:uid="{140C9E58-10F9-4FB9-AEC3-28D8058832ED}"/>
    <cellStyle name="20% - Accent1 2 3 6" xfId="2967" xr:uid="{C11A8407-5659-4946-9E63-EE7026C6B5AB}"/>
    <cellStyle name="20% - Accent1 2 3 6 2" xfId="2968" xr:uid="{AFCBC975-4475-443D-B190-314994D3A588}"/>
    <cellStyle name="20% - Accent1 2 3 7" xfId="2969" xr:uid="{564860D0-EE99-4897-ADB9-54122B70999D}"/>
    <cellStyle name="20% - Accent1 2 3 8" xfId="2970" xr:uid="{8A7ECA2E-BA07-4E9E-827C-7D3B01C6947F}"/>
    <cellStyle name="20% - Accent1 2 3 9" xfId="46394" xr:uid="{F9313855-A738-44B1-B2EE-36E999C2A28B}"/>
    <cellStyle name="20% - Accent1 2 4" xfId="996" xr:uid="{F9BC0725-F25A-44CD-BE49-24FAD56170C2}"/>
    <cellStyle name="20% - Accent1 2 4 10" xfId="2971" xr:uid="{42D5B51C-4A4E-48A0-94B4-8FB466D249BE}"/>
    <cellStyle name="20% - Accent1 2 4 2" xfId="2972" xr:uid="{AB8F3666-392E-478B-AC50-0FA36F59FA1F}"/>
    <cellStyle name="20% - Accent1 2 4 2 2" xfId="2973" xr:uid="{04D22478-5354-4CED-AE1C-33447F301BA7}"/>
    <cellStyle name="20% - Accent1 2 4 2 2 2" xfId="2974" xr:uid="{3B31353A-1083-4C7C-A255-5DB7CA946677}"/>
    <cellStyle name="20% - Accent1 2 4 2 3" xfId="2975" xr:uid="{7DB8248C-951C-4F06-A091-7279056E7932}"/>
    <cellStyle name="20% - Accent1 2 4 3" xfId="2976" xr:uid="{B202CA48-7CAD-4CF4-9D1B-42DB51099743}"/>
    <cellStyle name="20% - Accent1 2 4 3 2" xfId="2977" xr:uid="{B3B10EB7-8F8A-4435-B77A-E4BEC0657FEF}"/>
    <cellStyle name="20% - Accent1 2 4 3 3" xfId="2978" xr:uid="{2A975196-1D3B-4DC1-B3A5-CEC8AF0B19AC}"/>
    <cellStyle name="20% - Accent1 2 4 4" xfId="2979" xr:uid="{0D8ACB8F-8F5A-4CE4-A357-827A4BBA7B04}"/>
    <cellStyle name="20% - Accent1 2 4 4 2" xfId="2980" xr:uid="{2E3D5DEF-4787-4545-8579-51D57133CC69}"/>
    <cellStyle name="20% - Accent1 2 4 5" xfId="2981" xr:uid="{24145CDB-6AFF-46EC-AD7B-8BF8FDED0533}"/>
    <cellStyle name="20% - Accent1 2 4 6" xfId="46721" xr:uid="{7FDEBA23-5A59-4514-AD3B-B56B16CC7B0E}"/>
    <cellStyle name="20% - Accent1 2 4 7" xfId="48155" xr:uid="{7B55B04C-1935-4A64-94B4-177FE6BCD1CE}"/>
    <cellStyle name="20% - Accent1 2 4 8" xfId="49503" xr:uid="{F184FF3D-E737-441F-A8A2-740FD68494B6}"/>
    <cellStyle name="20% - Accent1 2 4 9" xfId="50942" xr:uid="{924C3EBD-ABB5-42DF-90DC-487C80576537}"/>
    <cellStyle name="20% - Accent1 2 5" xfId="1318" xr:uid="{C7415CF1-B94E-4060-A3DE-D88E53DE0F24}"/>
    <cellStyle name="20% - Accent1 2 5 2" xfId="2983" xr:uid="{60D60B4C-F8CE-485B-9967-39C14C6C64EC}"/>
    <cellStyle name="20% - Accent1 2 5 2 2" xfId="2984" xr:uid="{32021729-D892-4C20-B3EB-601A75391B46}"/>
    <cellStyle name="20% - Accent1 2 5 2 2 2" xfId="2985" xr:uid="{FC0C1FA1-0739-4E9D-8604-6E4C4545C8A0}"/>
    <cellStyle name="20% - Accent1 2 5 2 3" xfId="2986" xr:uid="{2022DF90-7E14-466F-9664-07FE0D268AC9}"/>
    <cellStyle name="20% - Accent1 2 5 3" xfId="2987" xr:uid="{8F50F9C4-DCAE-4F7A-862B-70B0FCF4832A}"/>
    <cellStyle name="20% - Accent1 2 5 3 2" xfId="2988" xr:uid="{5C226A16-DC60-4C89-AD93-0915EC2EC5EE}"/>
    <cellStyle name="20% - Accent1 2 5 4" xfId="2989" xr:uid="{C650896B-F061-4E37-81DC-FDFBD6EDC153}"/>
    <cellStyle name="20% - Accent1 2 5 5" xfId="47034" xr:uid="{86F8335C-6558-460B-82E4-C0AB170274C8}"/>
    <cellStyle name="20% - Accent1 2 5 6" xfId="48402" xr:uid="{5182CB17-CE81-4B91-B9AD-D7B4A9A8921D}"/>
    <cellStyle name="20% - Accent1 2 5 7" xfId="49750" xr:uid="{903D1C02-3B41-47FC-9063-1057C5A5B844}"/>
    <cellStyle name="20% - Accent1 2 5 8" xfId="51265" xr:uid="{28DE6A11-73F2-477A-AF16-B75AAD713DB2}"/>
    <cellStyle name="20% - Accent1 2 5 9" xfId="2982" xr:uid="{92EDEDE6-B217-427B-A403-3FF4FE557F11}"/>
    <cellStyle name="20% - Accent1 2 6" xfId="1641" xr:uid="{454C48B8-28C3-4618-B733-DDC81C89E858}"/>
    <cellStyle name="20% - Accent1 2 6 2" xfId="2991" xr:uid="{F4704067-1200-4E9E-82AB-8FA4D79E9824}"/>
    <cellStyle name="20% - Accent1 2 6 2 2" xfId="2992" xr:uid="{71FE85C5-D13C-4E04-8944-140B2804B381}"/>
    <cellStyle name="20% - Accent1 2 6 2 3" xfId="2993" xr:uid="{48FCBFC4-9196-4EA7-B40B-6F81B21D0668}"/>
    <cellStyle name="20% - Accent1 2 6 3" xfId="2994" xr:uid="{203F0038-09BD-4E08-9177-0B94F2571218}"/>
    <cellStyle name="20% - Accent1 2 6 3 2" xfId="2995" xr:uid="{7A7312D2-E6C4-421B-B39E-0AE2C8D43A41}"/>
    <cellStyle name="20% - Accent1 2 6 4" xfId="2996" xr:uid="{59DE983A-F6E8-4CF2-A554-A3ED3AB21CF4}"/>
    <cellStyle name="20% - Accent1 2 6 5" xfId="47340" xr:uid="{55F25E03-5A60-4D2D-911C-2917AE5B08A5}"/>
    <cellStyle name="20% - Accent1 2 6 6" xfId="48649" xr:uid="{042A7581-59F3-46F7-AECC-6C346BEF5666}"/>
    <cellStyle name="20% - Accent1 2 6 7" xfId="49998" xr:uid="{53886934-77FF-4E8E-AE99-174230146DAB}"/>
    <cellStyle name="20% - Accent1 2 6 8" xfId="51588" xr:uid="{9C44F4B3-73E6-4A20-9A39-17F769415C23}"/>
    <cellStyle name="20% - Accent1 2 6 9" xfId="2990" xr:uid="{2DA7A542-17BF-4FF8-8E50-E0C9B6971ED7}"/>
    <cellStyle name="20% - Accent1 2 7" xfId="2997" xr:uid="{7EBD7B47-609C-4D00-9645-C50979D90DB7}"/>
    <cellStyle name="20% - Accent1 2 7 2" xfId="2998" xr:uid="{3ED5C850-A518-4EAC-A5B5-6684DBA07D3B}"/>
    <cellStyle name="20% - Accent1 2 7 2 2" xfId="2999" xr:uid="{1E38C45C-5AF9-4992-9041-86A4AA03C153}"/>
    <cellStyle name="20% - Accent1 2 7 3" xfId="3000" xr:uid="{860782F7-AC05-4193-BA82-A645F4425382}"/>
    <cellStyle name="20% - Accent1 2 8" xfId="3001" xr:uid="{0D18F2CD-9AEF-4592-9DB7-612CEADD9ED9}"/>
    <cellStyle name="20% - Accent1 2 8 2" xfId="3002" xr:uid="{8CA2A61A-A4C2-4482-8457-BDAD9C4926F6}"/>
    <cellStyle name="20% - Accent1 2 8 2 2" xfId="3003" xr:uid="{6B3ECBEA-A8CC-43DC-9FE0-50F4174D4D1B}"/>
    <cellStyle name="20% - Accent1 2 8 3" xfId="3004" xr:uid="{BF0A46FA-8ECF-464D-8255-9D70A4BD27F6}"/>
    <cellStyle name="20% - Accent1 2 9" xfId="3005" xr:uid="{40E70141-56BB-447B-889D-786ECE0586A8}"/>
    <cellStyle name="20% - Accent1 2 9 2" xfId="3006" xr:uid="{E673FECD-13B5-4A95-997A-2991D4DD24D8}"/>
    <cellStyle name="20% - Accent1 2 9 2 2" xfId="3007" xr:uid="{FF224474-1353-4952-97F7-EB1CB032C62B}"/>
    <cellStyle name="20% - Accent1 2 9 3" xfId="3008" xr:uid="{BC73F705-C79E-48A5-842B-B6C570F7BFF3}"/>
    <cellStyle name="20% - Accent1 20" xfId="48920" xr:uid="{5DEACD3A-064A-4A4B-8BDE-F18E8ED10648}"/>
    <cellStyle name="20% - Accent1 21" xfId="50196" xr:uid="{18AE2D11-BD81-49C9-9C7C-7ECE5017BCD0}"/>
    <cellStyle name="20% - Accent1 22" xfId="1929" xr:uid="{CAB14BDA-8C6D-44D4-97C2-B8F04BBB6F88}"/>
    <cellStyle name="20% - Accent1 3" xfId="403" xr:uid="{1053A37B-96C1-409A-8013-2B97ADB26982}"/>
    <cellStyle name="20% - Accent1 3 10" xfId="3009" xr:uid="{C376D1E2-A0F2-4B1A-88CE-051597B67B10}"/>
    <cellStyle name="20% - Accent1 3 11" xfId="46146" xr:uid="{ADBE0C53-4EEF-4F64-8FE9-3E13E98717CC}"/>
    <cellStyle name="20% - Accent1 3 12" xfId="47713" xr:uid="{17A6B398-4883-4338-A143-75BDE128A706}"/>
    <cellStyle name="20% - Accent1 3 13" xfId="2630" xr:uid="{0963E843-810D-4E22-8380-04C420724D6E}"/>
    <cellStyle name="20% - Accent1 3 14" xfId="49060" xr:uid="{0DEC9D0A-D8CC-42B6-B946-D2F190CB7323}"/>
    <cellStyle name="20% - Accent1 3 15" xfId="50367" xr:uid="{41536F66-9CDC-407C-8A6C-520CD98F8451}"/>
    <cellStyle name="20% - Accent1 3 16" xfId="2070" xr:uid="{9E57E676-536A-4D56-8BE2-39A2F47247BD}"/>
    <cellStyle name="20% - Accent1 3 2" xfId="743" xr:uid="{B051412B-A8BF-4943-90AA-BE6454E9EA94}"/>
    <cellStyle name="20% - Accent1 3 2 2" xfId="3011" xr:uid="{67EFB732-9CA9-43CC-96E9-2A45A24B10C1}"/>
    <cellStyle name="20% - Accent1 3 2 3" xfId="3012" xr:uid="{46F17C90-6A42-4B45-84AC-35B20DDA4495}"/>
    <cellStyle name="20% - Accent1 3 2 4" xfId="46469" xr:uid="{C2A8F311-F037-4034-8F54-1B62F7FFF0DC}"/>
    <cellStyle name="20% - Accent1 3 2 5" xfId="47961" xr:uid="{77BBE91D-7024-4EF0-9AEC-E7E8C6A6B6F8}"/>
    <cellStyle name="20% - Accent1 3 2 6" xfId="3010" xr:uid="{50972AF5-E954-47B9-A149-7839442618BB}"/>
    <cellStyle name="20% - Accent1 3 2 7" xfId="49309" xr:uid="{7B5FBA96-9762-44C0-B96B-AB5C232E5FE3}"/>
    <cellStyle name="20% - Accent1 3 2 8" xfId="50690" xr:uid="{204ACE28-5CDE-4596-A528-872615812E62}"/>
    <cellStyle name="20% - Accent1 3 2 9" xfId="2318" xr:uid="{C81F9732-0BEA-4F21-8117-6EF7681B73A4}"/>
    <cellStyle name="20% - Accent1 3 3" xfId="1071" xr:uid="{9A2EA593-A607-42C7-A2B1-F82B15F37B59}"/>
    <cellStyle name="20% - Accent1 3 3 2" xfId="3014" xr:uid="{8FEDF6C5-310E-401A-B0A6-23B02375AAD8}"/>
    <cellStyle name="20% - Accent1 3 3 2 2" xfId="3015" xr:uid="{DF13216F-B368-4C82-84CD-A4CDB243CA63}"/>
    <cellStyle name="20% - Accent1 3 3 3" xfId="3016" xr:uid="{46E60E6A-0CBF-483E-BE01-FF9330DA1258}"/>
    <cellStyle name="20% - Accent1 3 3 3 2" xfId="3017" xr:uid="{84F8B9D2-13FB-442D-ADAC-65DA696F202B}"/>
    <cellStyle name="20% - Accent1 3 3 4" xfId="3018" xr:uid="{1A8A0789-9469-4783-BC58-4210D41DFFCB}"/>
    <cellStyle name="20% - Accent1 3 3 5" xfId="46795" xr:uid="{F0D8815C-5E63-4746-8CC6-53409DA8373F}"/>
    <cellStyle name="20% - Accent1 3 3 6" xfId="48210" xr:uid="{09F56B2B-77F8-4E99-B5CB-C302DE9793A4}"/>
    <cellStyle name="20% - Accent1 3 3 7" xfId="49558" xr:uid="{59C63C5F-05C7-4CD8-8CE2-AD8596E3DBDD}"/>
    <cellStyle name="20% - Accent1 3 3 8" xfId="51017" xr:uid="{78380901-17A4-4597-9136-3835E2FF505D}"/>
    <cellStyle name="20% - Accent1 3 3 9" xfId="3013" xr:uid="{C12E4B90-1E2C-4210-A43F-6548D5F0DC50}"/>
    <cellStyle name="20% - Accent1 3 4" xfId="1393" xr:uid="{8F461206-8170-4E5E-8015-45B8ECC75F1F}"/>
    <cellStyle name="20% - Accent1 3 4 2" xfId="3020" xr:uid="{0161D4BF-86CF-4F04-83A3-5DB22BAFA3CD}"/>
    <cellStyle name="20% - Accent1 3 4 3" xfId="47103" xr:uid="{F3612729-23E8-4B12-B57F-8827BFDEDCAC}"/>
    <cellStyle name="20% - Accent1 3 4 4" xfId="48457" xr:uid="{86BC67CA-C3F5-4312-8C33-A23A7CBDDEB0}"/>
    <cellStyle name="20% - Accent1 3 4 5" xfId="49806" xr:uid="{BC1DEF2C-E962-4513-8039-94F0D2E364D9}"/>
    <cellStyle name="20% - Accent1 3 4 6" xfId="51340" xr:uid="{723B741B-F5B3-4AC1-823A-54296D87D948}"/>
    <cellStyle name="20% - Accent1 3 4 7" xfId="3019" xr:uid="{A9F10250-ADB7-4CDB-883F-C7B339301D23}"/>
    <cellStyle name="20% - Accent1 3 5" xfId="1716" xr:uid="{983A4C4D-9438-4C9C-AB7B-B44F411C7E43}"/>
    <cellStyle name="20% - Accent1 3 5 2" xfId="3022" xr:uid="{AC1480A0-00C9-4BD8-B69A-E91EDB9B50ED}"/>
    <cellStyle name="20% - Accent1 3 5 3" xfId="47408" xr:uid="{E82E9634-D9E6-4F7C-A966-5BE1F7735559}"/>
    <cellStyle name="20% - Accent1 3 5 4" xfId="48704" xr:uid="{ACF651ED-0DE0-4AAA-86C0-B6FB5BE49D33}"/>
    <cellStyle name="20% - Accent1 3 5 5" xfId="50053" xr:uid="{296915D0-F64D-4A41-ADD8-7C8475232320}"/>
    <cellStyle name="20% - Accent1 3 5 6" xfId="51663" xr:uid="{08FBD2D5-6032-4128-AB4B-C25801441B11}"/>
    <cellStyle name="20% - Accent1 3 5 7" xfId="3021" xr:uid="{3AFF2B1F-56A5-47AA-A190-7756A44FA993}"/>
    <cellStyle name="20% - Accent1 3 6" xfId="3023" xr:uid="{30545A6F-0CF3-414F-8751-5C6ED6B26A55}"/>
    <cellStyle name="20% - Accent1 3 6 2" xfId="3024" xr:uid="{A52AA82B-EAD3-4700-9B92-AA480F518934}"/>
    <cellStyle name="20% - Accent1 3 7" xfId="3025" xr:uid="{B302F05B-2FBD-460C-8B06-B2C8CEE961A3}"/>
    <cellStyle name="20% - Accent1 3 7 2" xfId="3026" xr:uid="{77430CAD-84DA-4D17-9F38-632EF2D583E8}"/>
    <cellStyle name="20% - Accent1 3 8" xfId="3027" xr:uid="{5490D80E-3CF7-4D99-9A26-944F13BEC454}"/>
    <cellStyle name="20% - Accent1 3 8 2" xfId="3028" xr:uid="{7C749084-CF5C-4E96-8766-6A1AF58CD2B5}"/>
    <cellStyle name="20% - Accent1 3 9" xfId="3029" xr:uid="{A6C7E2D5-2254-4A89-B210-4D76A95AFD5A}"/>
    <cellStyle name="20% - Accent1 4" xfId="598" xr:uid="{4BB055AA-8D56-4595-83D1-6AE584A79C2E}"/>
    <cellStyle name="20% - Accent1 4 10" xfId="47848" xr:uid="{4BD5B84A-A7C4-4BCA-9BAF-B8261BEF4425}"/>
    <cellStyle name="20% - Accent1 4 11" xfId="3030" xr:uid="{92EAB7CA-7CBB-4E74-B999-36DB009B9858}"/>
    <cellStyle name="20% - Accent1 4 12" xfId="49196" xr:uid="{542BAC11-3BD6-4C64-A796-E236B066CDFE}"/>
    <cellStyle name="20% - Accent1 4 13" xfId="50545" xr:uid="{8B92ADFA-E361-432D-9101-0551116C28AB}"/>
    <cellStyle name="20% - Accent1 4 14" xfId="2205" xr:uid="{3C470663-D379-4282-ABC8-D83BADDCB90A}"/>
    <cellStyle name="20% - Accent1 4 2" xfId="3031" xr:uid="{0437BF6D-954A-4DCE-A48F-2957C3DFFC6F}"/>
    <cellStyle name="20% - Accent1 4 3" xfId="3032" xr:uid="{755FF2AF-D1E9-41AA-B8BE-69E8F9562E92}"/>
    <cellStyle name="20% - Accent1 4 3 2" xfId="3033" xr:uid="{B0C68008-F13B-4057-A443-F1B2518F37FA}"/>
    <cellStyle name="20% - Accent1 4 3 2 2" xfId="3034" xr:uid="{D1714BE7-5FC1-4977-9873-5E03B0272895}"/>
    <cellStyle name="20% - Accent1 4 3 3" xfId="3035" xr:uid="{BD453F50-8EB9-4288-99F1-8FC2E255AD6B}"/>
    <cellStyle name="20% - Accent1 4 3 3 2" xfId="3036" xr:uid="{C3405EBF-65EE-46AA-BD53-0557FCEE592D}"/>
    <cellStyle name="20% - Accent1 4 3 4" xfId="3037" xr:uid="{A7EBBCE6-9585-4E3D-9340-0978CDDEA6FD}"/>
    <cellStyle name="20% - Accent1 4 4" xfId="3038" xr:uid="{46B1C031-49BF-4986-84A3-42C0B0A54AA3}"/>
    <cellStyle name="20% - Accent1 4 4 2" xfId="3039" xr:uid="{75A1DAA1-D8CC-4260-9F02-0429EF9518BD}"/>
    <cellStyle name="20% - Accent1 4 5" xfId="3040" xr:uid="{3D5F263C-EACC-4D0F-8B63-D95726305D86}"/>
    <cellStyle name="20% - Accent1 4 6" xfId="3041" xr:uid="{18A20F71-8193-4764-83E4-FC9D372434EC}"/>
    <cellStyle name="20% - Accent1 4 6 2" xfId="3042" xr:uid="{5A1F8144-D414-413C-BC82-E2B85F0C98AF}"/>
    <cellStyle name="20% - Accent1 4 7" xfId="3043" xr:uid="{DA75BD9E-1CFC-4293-9474-ADD95EB50406}"/>
    <cellStyle name="20% - Accent1 4 7 2" xfId="3044" xr:uid="{3A3BD19E-CAA1-4A83-9B46-4D6A378600DA}"/>
    <cellStyle name="20% - Accent1 4 8" xfId="3045" xr:uid="{AEE4BFA8-B71C-4209-B40F-92A1C4B3E52D}"/>
    <cellStyle name="20% - Accent1 4 9" xfId="46324" xr:uid="{D1514755-8409-4027-B39A-75458D240AAB}"/>
    <cellStyle name="20% - Accent1 5" xfId="926" xr:uid="{49F7129D-4C9A-46C5-B2DA-E313B52200A0}"/>
    <cellStyle name="20% - Accent1 5 2" xfId="46652" xr:uid="{163A00E2-53F0-483A-AA1F-DAE05DAF5A3B}"/>
    <cellStyle name="20% - Accent1 5 3" xfId="48097" xr:uid="{09B17355-890B-46E8-91E6-F6C0C1BF4D8D}"/>
    <cellStyle name="20% - Accent1 5 4" xfId="49445" xr:uid="{CA7D8727-ACBB-4652-BF2F-9D16D9918338}"/>
    <cellStyle name="20% - Accent1 5 5" xfId="50872" xr:uid="{66FE6709-B1D6-431F-8ABB-4D3D247AC74C}"/>
    <cellStyle name="20% - Accent1 5 6" xfId="3046" xr:uid="{FE13F54B-3500-4E6B-9202-43222F725716}"/>
    <cellStyle name="20% - Accent1 6" xfId="1248" xr:uid="{D9028FB2-BB39-4BEE-B65B-36D8D9F74D09}"/>
    <cellStyle name="20% - Accent1 6 2" xfId="46966" xr:uid="{F1A23834-3521-4EEF-B2C4-D8EB302D5464}"/>
    <cellStyle name="20% - Accent1 6 3" xfId="48344" xr:uid="{0C313356-F3CF-4C67-8DA3-07E8E51875CD}"/>
    <cellStyle name="20% - Accent1 6 4" xfId="49692" xr:uid="{5FBE4DE5-9F30-4E0D-98A6-133AC4EEC1B8}"/>
    <cellStyle name="20% - Accent1 6 5" xfId="51195" xr:uid="{33A71270-4632-47BF-B974-49CAA6E1DFA2}"/>
    <cellStyle name="20% - Accent1 6 6" xfId="3047" xr:uid="{D74284C4-4F62-4AC7-AE60-A54708E32785}"/>
    <cellStyle name="20% - Accent1 7" xfId="1571" xr:uid="{CFF2F088-C9AE-401B-9865-4E469F1A6DBA}"/>
    <cellStyle name="20% - Accent1 7 2" xfId="47273" xr:uid="{13CF2F99-0902-4971-9DE3-458ACFAF3E74}"/>
    <cellStyle name="20% - Accent1 7 3" xfId="48591" xr:uid="{040DD9B7-1B09-42DA-8089-825D205F19CB}"/>
    <cellStyle name="20% - Accent1 7 4" xfId="49940" xr:uid="{6EE1C2F6-1798-4ACC-A66C-E0C5268C4055}"/>
    <cellStyle name="20% - Accent1 7 5" xfId="51518" xr:uid="{535C2B86-B458-4766-9D9E-60B604523E11}"/>
    <cellStyle name="20% - Accent1 7 6" xfId="3048" xr:uid="{80EC7AA5-82FC-4CDE-8B7B-7A7DF9149FC0}"/>
    <cellStyle name="20% - Accent1 8" xfId="3049" xr:uid="{6D6C464B-2605-4088-8E1C-C17083CE8A65}"/>
    <cellStyle name="20% - Accent1 9" xfId="3050" xr:uid="{F0F21245-0711-44B5-9F53-6D9F44D16154}"/>
    <cellStyle name="20% - Accent2" xfId="42" builtinId="34" customBuiltin="1"/>
    <cellStyle name="20% - Accent2 10" xfId="3051" xr:uid="{7F98D36D-644F-44E1-8DD5-8FCF2825683D}"/>
    <cellStyle name="20% - Accent2 11" xfId="3052" xr:uid="{42988B5F-5643-4915-8C36-0290A4762553}"/>
    <cellStyle name="20% - Accent2 12" xfId="3053" xr:uid="{4609B4B2-A2A2-4B73-8916-617BA225B9C5}"/>
    <cellStyle name="20% - Accent2 13" xfId="3054" xr:uid="{6EAD7E5E-BEA9-4FB0-90E1-88938323B315}"/>
    <cellStyle name="20% - Accent2 14" xfId="3055" xr:uid="{91D45983-15AF-4205-9B5F-6027DBAA6FBC}"/>
    <cellStyle name="20% - Accent2 15" xfId="3056" xr:uid="{A4F0EFE7-58C7-4B00-B37C-244CA0634853}"/>
    <cellStyle name="20% - Accent2 15 2" xfId="3057" xr:uid="{C8E49372-2EA9-453D-889E-5309C6CDF164}"/>
    <cellStyle name="20% - Accent2 16" xfId="2828" xr:uid="{DFB5F0B6-839A-4B4B-A7C1-62B21356F770}"/>
    <cellStyle name="20% - Accent2 17" xfId="45975" xr:uid="{74908D06-5DA1-49C8-A26B-323A02293BD7}"/>
    <cellStyle name="20% - Accent2 18" xfId="47576" xr:uid="{263C5E50-5E37-421B-AF09-A8752D9D2F9C}"/>
    <cellStyle name="20% - Accent2 19" xfId="2445" xr:uid="{F153629D-FDE7-4960-9384-8BEECCB94D34}"/>
    <cellStyle name="20% - Accent2 2" xfId="312" xr:uid="{C208206A-5D26-4AAD-8D1A-E04D124E4C25}"/>
    <cellStyle name="20% - Accent2 2 10" xfId="3059" xr:uid="{2ED1964B-C734-4C44-A283-0AC484882883}"/>
    <cellStyle name="20% - Accent2 2 10 2" xfId="3060" xr:uid="{C527D7AF-CA6B-44EF-98C2-63A8A6396B35}"/>
    <cellStyle name="20% - Accent2 2 11" xfId="3061" xr:uid="{2B8CDE09-125C-4A0E-AF22-A378E8DDF14E}"/>
    <cellStyle name="20% - Accent2 2 11 2" xfId="3062" xr:uid="{EFF62E5D-142D-4EA2-AB95-8E97453FEB0B}"/>
    <cellStyle name="20% - Accent2 2 12" xfId="3063" xr:uid="{2A681ACF-1C2A-4562-9561-AB4836EF699C}"/>
    <cellStyle name="20% - Accent2 2 13" xfId="3058" xr:uid="{F8273C70-5C00-47C6-A6D8-AA1FBA893106}"/>
    <cellStyle name="20% - Accent2 2 14" xfId="46074" xr:uid="{22ACAF7A-ED05-462F-8B83-AE1FA3B6B551}"/>
    <cellStyle name="20% - Accent2 2 15" xfId="47660" xr:uid="{94A99EF6-FE14-4647-979C-1F34B1302782}"/>
    <cellStyle name="20% - Accent2 2 16" xfId="2557" xr:uid="{3B2A75E4-7EAA-4259-84D1-30937A27C801}"/>
    <cellStyle name="20% - Accent2 2 17" xfId="49007" xr:uid="{D052A21E-734B-45B3-87C4-5B1FCDC0EDB0}"/>
    <cellStyle name="20% - Accent2 2 18" xfId="50295" xr:uid="{E8A2DC0D-2438-492D-9C56-23E3F7E50B91}"/>
    <cellStyle name="20% - Accent2 2 19" xfId="2018" xr:uid="{9AFE6052-600E-405A-A97D-03DEF23DCC66}"/>
    <cellStyle name="20% - Accent2 2 2" xfId="485" xr:uid="{0E6FF36B-F7B6-4F80-A0F0-962CA5A81CC0}"/>
    <cellStyle name="20% - Accent2 2 2 10" xfId="50439" xr:uid="{053D49E8-BA56-4AAC-A205-E2A8CDB2CF0B}"/>
    <cellStyle name="20% - Accent2 2 2 11" xfId="2129" xr:uid="{7B47D9B1-4963-4231-8118-9A95D0CECDC5}"/>
    <cellStyle name="20% - Accent2 2 2 2" xfId="815" xr:uid="{109AD964-E1D2-425F-8E63-A28F65AE2885}"/>
    <cellStyle name="20% - Accent2 2 2 2 2" xfId="3066" xr:uid="{A5246843-8C2D-4DE6-AED5-B78ACE4B4B80}"/>
    <cellStyle name="20% - Accent2 2 2 2 3" xfId="3067" xr:uid="{F91A7694-D193-4D79-ACC6-3277570330A2}"/>
    <cellStyle name="20% - Accent2 2 2 2 4" xfId="46541" xr:uid="{D0BDCCD2-C28C-4A9F-B94A-A608CD0DEDA3}"/>
    <cellStyle name="20% - Accent2 2 2 2 5" xfId="48020" xr:uid="{22F8F121-F09A-48E9-9DA6-836C4465B8A2}"/>
    <cellStyle name="20% - Accent2 2 2 2 6" xfId="3065" xr:uid="{9271D519-B4CD-4B0D-893C-D78AD54CDC0C}"/>
    <cellStyle name="20% - Accent2 2 2 2 7" xfId="49368" xr:uid="{40909690-2D35-4A3D-9C65-061DF3DE28BF}"/>
    <cellStyle name="20% - Accent2 2 2 2 8" xfId="50762" xr:uid="{E925F39B-2BE7-453B-BCBF-C1BC451F4870}"/>
    <cellStyle name="20% - Accent2 2 2 2 9" xfId="2377" xr:uid="{AEED934A-E7F7-41D3-BBE6-31361A14E4E0}"/>
    <cellStyle name="20% - Accent2 2 2 3" xfId="1142" xr:uid="{EA06415C-69AC-453A-8731-94B4FCE3BE96}"/>
    <cellStyle name="20% - Accent2 2 2 3 2" xfId="46865" xr:uid="{E9AAFA45-2DA2-4879-9203-4801FAD4ABAC}"/>
    <cellStyle name="20% - Accent2 2 2 3 3" xfId="48269" xr:uid="{7F6E3CFD-A484-4790-A8E7-4467603FC8D0}"/>
    <cellStyle name="20% - Accent2 2 2 3 4" xfId="49617" xr:uid="{4D389F27-B5E0-4165-AC29-59E046D77269}"/>
    <cellStyle name="20% - Accent2 2 2 3 5" xfId="51089" xr:uid="{5D74982D-2BE3-4D9E-B9E1-480E484880CC}"/>
    <cellStyle name="20% - Accent2 2 2 3 6" xfId="3068" xr:uid="{8CA4E773-1826-453C-8CEA-A28FB8A9E92C}"/>
    <cellStyle name="20% - Accent2 2 2 4" xfId="1465" xr:uid="{D0FA530D-C2BF-4EAF-8EFB-E34B63C3DE19}"/>
    <cellStyle name="20% - Accent2 2 2 4 2" xfId="47173" xr:uid="{49EFFDE6-65E4-4A95-B05E-8FCEA815F7CD}"/>
    <cellStyle name="20% - Accent2 2 2 4 3" xfId="48516" xr:uid="{EA315634-3313-47B3-A34A-C7017B6192EE}"/>
    <cellStyle name="20% - Accent2 2 2 4 4" xfId="49865" xr:uid="{C75C296A-FFA0-4DB8-8613-3FF80B110004}"/>
    <cellStyle name="20% - Accent2 2 2 4 5" xfId="51412" xr:uid="{688DC7B8-6ADC-4A13-9099-DDC0475A5B4A}"/>
    <cellStyle name="20% - Accent2 2 2 4 6" xfId="45894" xr:uid="{D8608644-B50E-4979-BDEB-FB6FA1DCB193}"/>
    <cellStyle name="20% - Accent2 2 2 5" xfId="1788" xr:uid="{ECB139F7-FA0E-47F8-83ED-BC906530A6CA}"/>
    <cellStyle name="20% - Accent2 2 2 5 2" xfId="47476" xr:uid="{F6BBBC40-4C7C-4E58-97A2-84490FB58ACC}"/>
    <cellStyle name="20% - Accent2 2 2 5 3" xfId="48763" xr:uid="{C3F635A1-F921-4CF1-BB5B-50BF214B10EB}"/>
    <cellStyle name="20% - Accent2 2 2 5 4" xfId="50112" xr:uid="{54A18883-52C8-4775-8380-13A328993B9E}"/>
    <cellStyle name="20% - Accent2 2 2 5 5" xfId="51735" xr:uid="{32F25329-234B-4875-9B0A-53CE9C0D1782}"/>
    <cellStyle name="20% - Accent2 2 2 5 6" xfId="3064" xr:uid="{0E740C4D-52B1-47F9-8256-610E77C4680F}"/>
    <cellStyle name="20% - Accent2 2 2 6" xfId="46218" xr:uid="{9F55BB3F-D960-456E-A20B-C95C4E05FE12}"/>
    <cellStyle name="20% - Accent2 2 2 7" xfId="47772" xr:uid="{AA493179-BEA8-47E9-97E5-A78AB3CF5DE3}"/>
    <cellStyle name="20% - Accent2 2 2 8" xfId="2702" xr:uid="{F64A62D9-6632-4D12-93F1-0A4F1A83E6FD}"/>
    <cellStyle name="20% - Accent2 2 2 9" xfId="49119" xr:uid="{6DCB9F0D-1329-451A-92D2-BB12485C4446}"/>
    <cellStyle name="20% - Accent2 2 3" xfId="671" xr:uid="{2769DD17-CA0E-4291-82F3-C8EA98D280F3}"/>
    <cellStyle name="20% - Accent2 2 3 10" xfId="47909" xr:uid="{6AE6270E-CF61-46A1-B2A4-43D2830E5333}"/>
    <cellStyle name="20% - Accent2 2 3 11" xfId="3069" xr:uid="{7144BC38-6726-4E75-9BC1-D85DD74F5C86}"/>
    <cellStyle name="20% - Accent2 2 3 12" xfId="49257" xr:uid="{5B6ABBC0-1A5C-49F0-8A85-C1A7AED03908}"/>
    <cellStyle name="20% - Accent2 2 3 13" xfId="50618" xr:uid="{C3426F6A-D4E4-400E-B844-9B166BEAFB42}"/>
    <cellStyle name="20% - Accent2 2 3 14" xfId="2266" xr:uid="{FC74DFF8-E847-4763-A36A-1A920A4219FF}"/>
    <cellStyle name="20% - Accent2 2 3 2" xfId="3070" xr:uid="{AF840C62-D354-44B5-8709-85709769FF05}"/>
    <cellStyle name="20% - Accent2 2 3 2 2" xfId="3071" xr:uid="{44E1A975-1800-4295-8837-C9ABDCCF4FFD}"/>
    <cellStyle name="20% - Accent2 2 3 2 2 2" xfId="3072" xr:uid="{D1F5BEF3-CE03-44DC-A34F-939F7D708D9B}"/>
    <cellStyle name="20% - Accent2 2 3 2 2 2 2" xfId="3073" xr:uid="{51F26C47-D403-4A37-9F59-EA36CFDEC08A}"/>
    <cellStyle name="20% - Accent2 2 3 2 2 3" xfId="3074" xr:uid="{C83C650A-3979-4F4A-A873-DA6791AE8C3B}"/>
    <cellStyle name="20% - Accent2 2 3 2 3" xfId="3075" xr:uid="{CF21F7A2-611C-4A3E-A6B1-2AA31DC82896}"/>
    <cellStyle name="20% - Accent2 2 3 2 3 2" xfId="3076" xr:uid="{C26B04EC-9FFB-4AEB-B857-97A55DA97248}"/>
    <cellStyle name="20% - Accent2 2 3 2 4" xfId="3077" xr:uid="{4E057ED3-7383-429C-9E0C-E8563E26180F}"/>
    <cellStyle name="20% - Accent2 2 3 3" xfId="3078" xr:uid="{E431928B-0E9E-48FB-912A-721D66BD56A7}"/>
    <cellStyle name="20% - Accent2 2 3 3 2" xfId="3079" xr:uid="{4D606A7C-9FB1-4770-BC68-06B662F2D86C}"/>
    <cellStyle name="20% - Accent2 2 3 3 2 2" xfId="3080" xr:uid="{BAA32092-927B-4F7B-BA13-F50155D84009}"/>
    <cellStyle name="20% - Accent2 2 3 3 3" xfId="3081" xr:uid="{5C4E3ABD-314C-48D9-AD83-C62CD6B145EF}"/>
    <cellStyle name="20% - Accent2 2 3 4" xfId="3082" xr:uid="{DBA02667-68D5-4C8D-B249-B3BE16D81332}"/>
    <cellStyle name="20% - Accent2 2 3 4 2" xfId="3083" xr:uid="{1945EABB-7BC5-4B95-B19C-7DB650F6BC55}"/>
    <cellStyle name="20% - Accent2 2 3 4 2 2" xfId="3084" xr:uid="{B79A434A-ADB4-44D0-BED9-62F3E494828A}"/>
    <cellStyle name="20% - Accent2 2 3 4 3" xfId="3085" xr:uid="{03EDE9D9-02A8-4876-B77D-BB82A250A6E1}"/>
    <cellStyle name="20% - Accent2 2 3 5" xfId="3086" xr:uid="{92879B5D-1F6E-4D6B-B1F6-167961FEAF56}"/>
    <cellStyle name="20% - Accent2 2 3 5 2" xfId="3087" xr:uid="{78BC9D7C-474B-43D7-ABA9-50098EFD9A06}"/>
    <cellStyle name="20% - Accent2 2 3 6" xfId="3088" xr:uid="{2F4B435C-0271-4C71-B79D-F0B6C4E41FD7}"/>
    <cellStyle name="20% - Accent2 2 3 6 2" xfId="3089" xr:uid="{9B736529-8BA7-41D4-A932-5E54617656AE}"/>
    <cellStyle name="20% - Accent2 2 3 7" xfId="3090" xr:uid="{49534EF3-331D-458B-83E3-D434A4220B91}"/>
    <cellStyle name="20% - Accent2 2 3 8" xfId="3091" xr:uid="{D03A2A5D-C213-4342-8498-CD89A67B472B}"/>
    <cellStyle name="20% - Accent2 2 3 9" xfId="46397" xr:uid="{1AF6B842-9338-461C-A14B-EB6CCA5B69E1}"/>
    <cellStyle name="20% - Accent2 2 4" xfId="999" xr:uid="{38BBC97E-C06F-4078-8BBA-54E7D5A3A1FF}"/>
    <cellStyle name="20% - Accent2 2 4 10" xfId="3092" xr:uid="{4543ED3B-E412-4A91-9E5D-091BEA93AD19}"/>
    <cellStyle name="20% - Accent2 2 4 2" xfId="3093" xr:uid="{85D219B6-1885-4E1F-99EB-0A6D8FBFC697}"/>
    <cellStyle name="20% - Accent2 2 4 2 2" xfId="3094" xr:uid="{6AAC0520-B2D3-4A31-849C-71F8C67F195A}"/>
    <cellStyle name="20% - Accent2 2 4 2 2 2" xfId="3095" xr:uid="{1703D9D8-2AD6-478D-946F-3DFCA112F73B}"/>
    <cellStyle name="20% - Accent2 2 4 2 3" xfId="3096" xr:uid="{A46A3B23-69CC-42F4-B312-2325C379F916}"/>
    <cellStyle name="20% - Accent2 2 4 3" xfId="3097" xr:uid="{2D966665-EB85-45BB-B6F9-643407C91CA4}"/>
    <cellStyle name="20% - Accent2 2 4 3 2" xfId="3098" xr:uid="{2AEB377F-3B92-4997-AB8D-155ABF0F8247}"/>
    <cellStyle name="20% - Accent2 2 4 3 3" xfId="3099" xr:uid="{01FB29B0-B97B-422C-84A8-586C3DF8C1E0}"/>
    <cellStyle name="20% - Accent2 2 4 4" xfId="3100" xr:uid="{7913621C-1209-4307-90EC-5FD4D5513F6F}"/>
    <cellStyle name="20% - Accent2 2 4 4 2" xfId="3101" xr:uid="{C6C61DB6-497C-4418-A7B4-4599E0F832DA}"/>
    <cellStyle name="20% - Accent2 2 4 5" xfId="3102" xr:uid="{06686B46-7A95-4BD6-BB59-25C0DB7489E8}"/>
    <cellStyle name="20% - Accent2 2 4 6" xfId="46724" xr:uid="{79186A9A-B6CA-43DF-8683-3476B69C43AD}"/>
    <cellStyle name="20% - Accent2 2 4 7" xfId="48158" xr:uid="{1C47B8B9-C32C-463A-A4E8-4FCFB5B3A240}"/>
    <cellStyle name="20% - Accent2 2 4 8" xfId="49506" xr:uid="{29EFB2F0-AD4F-4667-9B83-EF5637F03FC0}"/>
    <cellStyle name="20% - Accent2 2 4 9" xfId="50945" xr:uid="{7D5F546F-EC86-4F15-9F55-300D1127C6A4}"/>
    <cellStyle name="20% - Accent2 2 5" xfId="1321" xr:uid="{E13A6C1D-C56B-4B38-8CFA-002CF1695840}"/>
    <cellStyle name="20% - Accent2 2 5 2" xfId="3104" xr:uid="{E446D7FE-EE54-4D39-B237-40029F874B92}"/>
    <cellStyle name="20% - Accent2 2 5 2 2" xfId="3105" xr:uid="{B0D0788D-64F9-4E4F-BA7A-99E5A9F0AA25}"/>
    <cellStyle name="20% - Accent2 2 5 2 2 2" xfId="3106" xr:uid="{C1A90941-40F9-4839-9EA7-F2B77E180FFE}"/>
    <cellStyle name="20% - Accent2 2 5 2 3" xfId="3107" xr:uid="{22411BA7-8DC6-4F5C-8976-71DEF9D5C92F}"/>
    <cellStyle name="20% - Accent2 2 5 3" xfId="3108" xr:uid="{743EE02F-F3C8-4EBE-8DD5-676C4FFA36E6}"/>
    <cellStyle name="20% - Accent2 2 5 3 2" xfId="3109" xr:uid="{C6DAB3B1-D1AA-4103-B9BB-AF609F442108}"/>
    <cellStyle name="20% - Accent2 2 5 4" xfId="3110" xr:uid="{00B62F9E-BE0A-4E8A-BE63-1E71BE25DDFD}"/>
    <cellStyle name="20% - Accent2 2 5 5" xfId="47037" xr:uid="{F8F7D940-08E7-4329-A5AB-13B44FBA5C1A}"/>
    <cellStyle name="20% - Accent2 2 5 6" xfId="48405" xr:uid="{E64145A9-66FA-49EB-AEC4-9D30C9B9A503}"/>
    <cellStyle name="20% - Accent2 2 5 7" xfId="49753" xr:uid="{8318FD8E-23A4-4AAB-9D1B-F2D1813530D4}"/>
    <cellStyle name="20% - Accent2 2 5 8" xfId="51268" xr:uid="{82D230A1-6271-48F4-93EB-28EA34E8B496}"/>
    <cellStyle name="20% - Accent2 2 5 9" xfId="3103" xr:uid="{297FBA31-8AE4-4627-BA57-B08A425E4F35}"/>
    <cellStyle name="20% - Accent2 2 6" xfId="1644" xr:uid="{B9B15A19-B451-4CD9-B5B0-95A132C2F395}"/>
    <cellStyle name="20% - Accent2 2 6 2" xfId="3112" xr:uid="{6D29062C-570B-4E18-9725-42EE1D37DE49}"/>
    <cellStyle name="20% - Accent2 2 6 2 2" xfId="3113" xr:uid="{2B3A82B4-08EC-4F8B-A806-E7ADDFB00A32}"/>
    <cellStyle name="20% - Accent2 2 6 2 3" xfId="3114" xr:uid="{48FC3750-0E81-4A01-9BFF-1C6948563A93}"/>
    <cellStyle name="20% - Accent2 2 6 3" xfId="3115" xr:uid="{F1C07F7D-AF07-4708-ACA1-96E406714CA2}"/>
    <cellStyle name="20% - Accent2 2 6 3 2" xfId="3116" xr:uid="{9287E649-E92D-4D8A-8174-6791F5B4272D}"/>
    <cellStyle name="20% - Accent2 2 6 4" xfId="3117" xr:uid="{C2A20504-21D9-448F-B5B2-C655877BC35A}"/>
    <cellStyle name="20% - Accent2 2 6 5" xfId="47343" xr:uid="{62C46745-8D0E-42B8-AD7A-54C782CBCA07}"/>
    <cellStyle name="20% - Accent2 2 6 6" xfId="48652" xr:uid="{EC6FB353-8A86-478C-95BF-D812FCA45F94}"/>
    <cellStyle name="20% - Accent2 2 6 7" xfId="50001" xr:uid="{62ADABF2-CF9A-4D31-BB69-F817EFFF9019}"/>
    <cellStyle name="20% - Accent2 2 6 8" xfId="51591" xr:uid="{52279C44-548C-466D-A5BD-7E09A2FD98F6}"/>
    <cellStyle name="20% - Accent2 2 6 9" xfId="3111" xr:uid="{4F03D430-1AA7-4B39-A623-2C2269E9B6F9}"/>
    <cellStyle name="20% - Accent2 2 7" xfId="3118" xr:uid="{147E8C7D-6A00-41D9-88D1-CB081F1D1FAB}"/>
    <cellStyle name="20% - Accent2 2 7 2" xfId="3119" xr:uid="{D308B1AB-230C-4A69-8D0B-2206B5716F9C}"/>
    <cellStyle name="20% - Accent2 2 7 2 2" xfId="3120" xr:uid="{4C362FB2-2F3B-421D-ACD4-EEBD6217F86B}"/>
    <cellStyle name="20% - Accent2 2 7 3" xfId="3121" xr:uid="{C8255444-EEDE-41DE-A161-C5EF0D0C7554}"/>
    <cellStyle name="20% - Accent2 2 8" xfId="3122" xr:uid="{D247DC9E-BE65-4DB0-B149-F0871F3C19AD}"/>
    <cellStyle name="20% - Accent2 2 8 2" xfId="3123" xr:uid="{5463C0EF-F556-4599-BC33-30196418ED6E}"/>
    <cellStyle name="20% - Accent2 2 8 2 2" xfId="3124" xr:uid="{54F4A860-661E-4143-B916-3D67AC484BC5}"/>
    <cellStyle name="20% - Accent2 2 8 3" xfId="3125" xr:uid="{D1151D0C-481F-4085-9592-F4D605C84373}"/>
    <cellStyle name="20% - Accent2 2 9" xfId="3126" xr:uid="{72B7EAE5-64BF-435B-BFC2-5B928C2C95C9}"/>
    <cellStyle name="20% - Accent2 2 9 2" xfId="3127" xr:uid="{BEE16F8E-2F21-44DC-9949-C67F796895FB}"/>
    <cellStyle name="20% - Accent2 2 9 2 2" xfId="3128" xr:uid="{F21B0F83-A187-41CA-BF1C-E31A732C2864}"/>
    <cellStyle name="20% - Accent2 2 9 3" xfId="3129" xr:uid="{54791E8B-8E67-42FF-A121-BE3827B94E58}"/>
    <cellStyle name="20% - Accent2 20" xfId="48923" xr:uid="{0DA9E8FA-65D4-4A1F-99B2-8F45D0E0AB6F}"/>
    <cellStyle name="20% - Accent2 21" xfId="50199" xr:uid="{29E529AB-C75C-48F2-985C-EA699BBA1864}"/>
    <cellStyle name="20% - Accent2 22" xfId="1932" xr:uid="{334685CC-86DE-4137-90B1-13CE10102B02}"/>
    <cellStyle name="20% - Accent2 3" xfId="406" xr:uid="{5922A1AB-422D-4705-90AA-42D30FC504D5}"/>
    <cellStyle name="20% - Accent2 3 10" xfId="3130" xr:uid="{7C2A03F5-650C-4B43-BD56-AB33408A0C60}"/>
    <cellStyle name="20% - Accent2 3 11" xfId="46149" xr:uid="{B8193971-347B-4D35-A067-E4A43F119CCA}"/>
    <cellStyle name="20% - Accent2 3 12" xfId="47716" xr:uid="{66724E1D-82DB-4F3F-B67D-8D1232512FE8}"/>
    <cellStyle name="20% - Accent2 3 13" xfId="2633" xr:uid="{E030D191-3C4A-419D-8D1B-6955CADB2C2C}"/>
    <cellStyle name="20% - Accent2 3 14" xfId="49063" xr:uid="{D3938542-70B5-453A-B86A-342CD26AF6FB}"/>
    <cellStyle name="20% - Accent2 3 15" xfId="50370" xr:uid="{917F3AA0-352F-4D98-9365-718FD98B4F6B}"/>
    <cellStyle name="20% - Accent2 3 16" xfId="2073" xr:uid="{DE04D5BB-6E92-4B1E-BC81-6B809954D197}"/>
    <cellStyle name="20% - Accent2 3 2" xfId="746" xr:uid="{94AD83D8-C91F-43BE-B303-1248FBB04F5F}"/>
    <cellStyle name="20% - Accent2 3 2 2" xfId="3132" xr:uid="{F7E0B7EB-123D-43C6-8A77-D6BFB9906CAD}"/>
    <cellStyle name="20% - Accent2 3 2 3" xfId="3133" xr:uid="{3BB67B1B-5589-46C0-91FB-4C5E51D1DDE9}"/>
    <cellStyle name="20% - Accent2 3 2 4" xfId="46472" xr:uid="{55E7ADAF-93B6-4A00-844A-AD256BB6909D}"/>
    <cellStyle name="20% - Accent2 3 2 5" xfId="47964" xr:uid="{29C77EC6-E2D5-46EA-836F-3F4B6EF6F623}"/>
    <cellStyle name="20% - Accent2 3 2 6" xfId="3131" xr:uid="{BC4848DD-35C1-4E35-BC09-36056CC80735}"/>
    <cellStyle name="20% - Accent2 3 2 7" xfId="49312" xr:uid="{3C056A02-D3B8-4413-9CCF-0679AFC7EFF4}"/>
    <cellStyle name="20% - Accent2 3 2 8" xfId="50693" xr:uid="{5FB2E87A-C0F1-421D-8E1F-FE33965CEBD0}"/>
    <cellStyle name="20% - Accent2 3 2 9" xfId="2321" xr:uid="{81164D2A-3A97-4825-AA2A-5DB026415DA7}"/>
    <cellStyle name="20% - Accent2 3 3" xfId="1074" xr:uid="{4D47CAC2-2836-4A71-BC35-1110254AC177}"/>
    <cellStyle name="20% - Accent2 3 3 2" xfId="3135" xr:uid="{D12FCA1F-232A-4EC4-BF76-B9FDFB1A5879}"/>
    <cellStyle name="20% - Accent2 3 3 2 2" xfId="3136" xr:uid="{E4D6983B-A51A-4258-AF41-F438D0D1C5A4}"/>
    <cellStyle name="20% - Accent2 3 3 3" xfId="3137" xr:uid="{32BCF7D1-7A24-40FD-9764-83EE878A503E}"/>
    <cellStyle name="20% - Accent2 3 3 3 2" xfId="3138" xr:uid="{245E8662-FC0B-4C8B-A9DE-99F83F74FDAD}"/>
    <cellStyle name="20% - Accent2 3 3 4" xfId="3139" xr:uid="{D21BC8B3-786C-41D4-8FFC-19BB45F74CB4}"/>
    <cellStyle name="20% - Accent2 3 3 5" xfId="46798" xr:uid="{E86961E8-3502-47A3-AE71-26AAAA050AC9}"/>
    <cellStyle name="20% - Accent2 3 3 6" xfId="48213" xr:uid="{FF8992D5-E607-4717-972B-B85FE7E3E768}"/>
    <cellStyle name="20% - Accent2 3 3 7" xfId="49561" xr:uid="{15F9BC47-A312-494A-A0DB-55E2E52F4680}"/>
    <cellStyle name="20% - Accent2 3 3 8" xfId="51020" xr:uid="{1E533A01-98DF-42B0-B5D7-C8B2F4A7AE52}"/>
    <cellStyle name="20% - Accent2 3 3 9" xfId="3134" xr:uid="{FD790318-7EB3-41EE-8E6C-D5E0208EF2C1}"/>
    <cellStyle name="20% - Accent2 3 4" xfId="1396" xr:uid="{DC04C785-A27B-44C8-9477-7C268603EC9A}"/>
    <cellStyle name="20% - Accent2 3 4 2" xfId="3141" xr:uid="{ABAB03F6-4F7F-4FC8-B97E-1C2AD4B76FEE}"/>
    <cellStyle name="20% - Accent2 3 4 3" xfId="47106" xr:uid="{FDDBE99C-8ED0-4318-9687-C3FD4CB919F0}"/>
    <cellStyle name="20% - Accent2 3 4 4" xfId="48460" xr:uid="{9C1C151D-E624-4029-AF5B-933B9C55336C}"/>
    <cellStyle name="20% - Accent2 3 4 5" xfId="49809" xr:uid="{71CC116C-896E-4572-9F28-1C928500CDA2}"/>
    <cellStyle name="20% - Accent2 3 4 6" xfId="51343" xr:uid="{09EA07D9-0E54-45AA-80BB-CCE9F4DE1D56}"/>
    <cellStyle name="20% - Accent2 3 4 7" xfId="3140" xr:uid="{28D515C6-A96B-41CB-9469-69F8F5FD9FDF}"/>
    <cellStyle name="20% - Accent2 3 5" xfId="1719" xr:uid="{5DA99200-146D-44AA-B506-21FFE63BB584}"/>
    <cellStyle name="20% - Accent2 3 5 2" xfId="3143" xr:uid="{BC6006A5-11E6-4B77-96AD-2B3E725599AD}"/>
    <cellStyle name="20% - Accent2 3 5 3" xfId="47411" xr:uid="{F4876EF0-EA15-4BAB-BD18-61781270FD87}"/>
    <cellStyle name="20% - Accent2 3 5 4" xfId="48707" xr:uid="{DFBC260A-A233-4DD7-8E5F-7178F064CB80}"/>
    <cellStyle name="20% - Accent2 3 5 5" xfId="50056" xr:uid="{BF29BF00-CBA4-4F4B-A525-7C8CD9BD4AE6}"/>
    <cellStyle name="20% - Accent2 3 5 6" xfId="51666" xr:uid="{3EC02AE8-F8BA-4621-B630-B8DF7FFD08BC}"/>
    <cellStyle name="20% - Accent2 3 5 7" xfId="3142" xr:uid="{3DD3191E-139C-47EE-A20B-08B7632658B0}"/>
    <cellStyle name="20% - Accent2 3 6" xfId="3144" xr:uid="{583A968E-C7BF-4DF5-9381-14F88C112D49}"/>
    <cellStyle name="20% - Accent2 3 6 2" xfId="3145" xr:uid="{7D56CC7C-0DCE-497C-B890-C94B66BD78A3}"/>
    <cellStyle name="20% - Accent2 3 7" xfId="3146" xr:uid="{2C2C53BA-C0D7-421B-BAEA-EFC23293CE16}"/>
    <cellStyle name="20% - Accent2 3 7 2" xfId="3147" xr:uid="{574934C2-7A68-4321-9994-0645A7E92AF4}"/>
    <cellStyle name="20% - Accent2 3 8" xfId="3148" xr:uid="{01BE5151-5EF4-40BD-A8CA-1ECFDD81449E}"/>
    <cellStyle name="20% - Accent2 3 8 2" xfId="3149" xr:uid="{A77FFA20-11FA-48CC-AA94-E478FC40DE83}"/>
    <cellStyle name="20% - Accent2 3 9" xfId="3150" xr:uid="{62D5B530-156D-44DE-B766-5AC4ECE03C46}"/>
    <cellStyle name="20% - Accent2 4" xfId="601" xr:uid="{A8C54510-3B90-4ED0-B5FA-E83B3D2BA34B}"/>
    <cellStyle name="20% - Accent2 4 10" xfId="47851" xr:uid="{E433B7FA-F489-49EA-9C7C-A9F52A33AD61}"/>
    <cellStyle name="20% - Accent2 4 11" xfId="3151" xr:uid="{97FAB431-6FD4-4622-ACB0-83E79CAC8BF5}"/>
    <cellStyle name="20% - Accent2 4 12" xfId="49199" xr:uid="{A3824669-3A9D-40FB-B949-75FA053718C5}"/>
    <cellStyle name="20% - Accent2 4 13" xfId="50548" xr:uid="{A3D031A4-8748-45E2-A5F9-8F59FD27EBB8}"/>
    <cellStyle name="20% - Accent2 4 14" xfId="2208" xr:uid="{9D86B286-085C-4256-A178-3981377E5708}"/>
    <cellStyle name="20% - Accent2 4 2" xfId="3152" xr:uid="{80F72A18-A0CB-4AE6-8708-7EC09EBAC865}"/>
    <cellStyle name="20% - Accent2 4 3" xfId="3153" xr:uid="{89A7D81B-D3E0-421E-86DE-2BC67CF06475}"/>
    <cellStyle name="20% - Accent2 4 3 2" xfId="3154" xr:uid="{8BD1BCB9-771A-4297-BE90-1241A820E337}"/>
    <cellStyle name="20% - Accent2 4 3 2 2" xfId="3155" xr:uid="{87FAA1FC-0EFE-47D5-9AFC-1CD604CCD8F8}"/>
    <cellStyle name="20% - Accent2 4 3 3" xfId="3156" xr:uid="{AC96BE77-44D9-4AF2-BEDA-F9BE7440EDEF}"/>
    <cellStyle name="20% - Accent2 4 3 3 2" xfId="3157" xr:uid="{52F694B7-DC2D-426A-A38C-CB214F0935D3}"/>
    <cellStyle name="20% - Accent2 4 3 4" xfId="3158" xr:uid="{7C4BBDD2-566F-4588-8696-6DDF5F5A791C}"/>
    <cellStyle name="20% - Accent2 4 4" xfId="3159" xr:uid="{79772CA8-6C88-42F2-9E04-BCD60D4AC405}"/>
    <cellStyle name="20% - Accent2 4 4 2" xfId="3160" xr:uid="{703FF25E-FB41-4567-8D63-691A89E7EB6E}"/>
    <cellStyle name="20% - Accent2 4 5" xfId="3161" xr:uid="{B6854328-6FB7-463D-AE58-BF84F5C8706D}"/>
    <cellStyle name="20% - Accent2 4 6" xfId="3162" xr:uid="{7A4169EE-E06A-4E97-BF29-81684DB0606A}"/>
    <cellStyle name="20% - Accent2 4 6 2" xfId="3163" xr:uid="{2A22BC1E-5B55-480E-8117-4411F85D3F5A}"/>
    <cellStyle name="20% - Accent2 4 7" xfId="3164" xr:uid="{D78A7E2B-650C-4BF2-B014-C58917A1AA61}"/>
    <cellStyle name="20% - Accent2 4 7 2" xfId="3165" xr:uid="{F05709E8-4569-45D2-97D1-437224B59011}"/>
    <cellStyle name="20% - Accent2 4 8" xfId="3166" xr:uid="{4BC8D8E0-77B3-4A39-8C7A-318D8A257E3B}"/>
    <cellStyle name="20% - Accent2 4 9" xfId="46327" xr:uid="{963BC1B6-D618-4894-B3A0-707C90408824}"/>
    <cellStyle name="20% - Accent2 5" xfId="929" xr:uid="{01FE9693-221E-4045-A303-817289ECE0C7}"/>
    <cellStyle name="20% - Accent2 5 2" xfId="46655" xr:uid="{34346BEC-D477-44B2-83BF-9AD8E68642FE}"/>
    <cellStyle name="20% - Accent2 5 3" xfId="48100" xr:uid="{FAEC0895-B9B3-4562-8652-0BF699A49041}"/>
    <cellStyle name="20% - Accent2 5 4" xfId="49448" xr:uid="{045F951B-FBF3-43EF-9B3D-DDA6F30FC0D0}"/>
    <cellStyle name="20% - Accent2 5 5" xfId="50875" xr:uid="{EB21E4B6-0F74-4B05-917A-E5BE9EB98602}"/>
    <cellStyle name="20% - Accent2 5 6" xfId="3167" xr:uid="{D6BE45E6-5993-49D8-A743-88FF8D3D15CA}"/>
    <cellStyle name="20% - Accent2 6" xfId="1251" xr:uid="{9910D3C4-062F-4F8E-8C7D-2FA66357675A}"/>
    <cellStyle name="20% - Accent2 6 2" xfId="46969" xr:uid="{F690A5F4-9610-43D8-B319-BB376EE1E1A9}"/>
    <cellStyle name="20% - Accent2 6 3" xfId="48347" xr:uid="{1002A3BA-FD87-46F9-A9F3-B9E9FF03A61C}"/>
    <cellStyle name="20% - Accent2 6 4" xfId="49695" xr:uid="{B0E6308E-FBE5-4381-B652-5A96067271AE}"/>
    <cellStyle name="20% - Accent2 6 5" xfId="51198" xr:uid="{09DEE9E5-DF36-4CA9-AA40-A2A70E7E90A6}"/>
    <cellStyle name="20% - Accent2 6 6" xfId="3168" xr:uid="{B0444A5D-E319-4C14-B3E8-97E51D92A398}"/>
    <cellStyle name="20% - Accent2 7" xfId="1574" xr:uid="{4359B039-2A71-49BF-BA22-0E917580C9E0}"/>
    <cellStyle name="20% - Accent2 7 2" xfId="47276" xr:uid="{150C4398-433D-447D-B744-4EA5B932B4D5}"/>
    <cellStyle name="20% - Accent2 7 3" xfId="48594" xr:uid="{BCC32117-3809-489C-987B-E4EDE9932253}"/>
    <cellStyle name="20% - Accent2 7 4" xfId="49943" xr:uid="{AD45A7DF-323B-4542-B69D-4D4C05AC8933}"/>
    <cellStyle name="20% - Accent2 7 5" xfId="51521" xr:uid="{0D081362-024E-4507-B356-7C9292F5548C}"/>
    <cellStyle name="20% - Accent2 7 6" xfId="3169" xr:uid="{617C9CA4-B67A-4E04-A544-F402E28F3BE6}"/>
    <cellStyle name="20% - Accent2 8" xfId="3170" xr:uid="{681497EB-6022-4B6D-8E14-CB480A8FD7FC}"/>
    <cellStyle name="20% - Accent2 9" xfId="3171" xr:uid="{8E0E292B-9D20-4C7C-BF4E-CED6BC30A8D1}"/>
    <cellStyle name="20% - Accent3" xfId="46" builtinId="38" customBuiltin="1"/>
    <cellStyle name="20% - Accent3 10" xfId="3172" xr:uid="{306BFE41-C596-4419-B361-49EAF9C0E2C8}"/>
    <cellStyle name="20% - Accent3 11" xfId="3173" xr:uid="{9E51B720-4E40-4CFF-8513-FF13CDAA0CAA}"/>
    <cellStyle name="20% - Accent3 12" xfId="3174" xr:uid="{8DB16040-B98C-476E-A0A1-F86569727EC2}"/>
    <cellStyle name="20% - Accent3 13" xfId="3175" xr:uid="{F6DC45BA-E57F-4579-844F-340139B47360}"/>
    <cellStyle name="20% - Accent3 14" xfId="3176" xr:uid="{10AEB95E-1F7E-48E0-9594-3999CCE51500}"/>
    <cellStyle name="20% - Accent3 15" xfId="3177" xr:uid="{36CC07A2-FCB7-4E50-94B7-D85595A8A669}"/>
    <cellStyle name="20% - Accent3 15 2" xfId="3178" xr:uid="{10B50ECD-3800-4686-BCA7-CE3AFA98F006}"/>
    <cellStyle name="20% - Accent3 16" xfId="2831" xr:uid="{83DE22D5-519F-429E-875E-9EFD75E13535}"/>
    <cellStyle name="20% - Accent3 17" xfId="45978" xr:uid="{740218BA-43D9-4BEA-A341-7CBD96E33A58}"/>
    <cellStyle name="20% - Accent3 18" xfId="47579" xr:uid="{2177B657-00AF-4DF1-BDA2-EB5F8B40E0AF}"/>
    <cellStyle name="20% - Accent3 19" xfId="2448" xr:uid="{05A76691-6ECE-4E86-BAB8-85F36C315399}"/>
    <cellStyle name="20% - Accent3 2" xfId="315" xr:uid="{620F2262-B079-4A5D-B3F1-54CA3FDD571C}"/>
    <cellStyle name="20% - Accent3 2 10" xfId="3180" xr:uid="{ECC96502-F8E4-495B-B051-3C370CAB7680}"/>
    <cellStyle name="20% - Accent3 2 10 2" xfId="3181" xr:uid="{F095C43B-76C2-49F2-B29D-C9924DBF091E}"/>
    <cellStyle name="20% - Accent3 2 11" xfId="3182" xr:uid="{1D97A20E-589F-41A2-96A8-A60631D1B282}"/>
    <cellStyle name="20% - Accent3 2 11 2" xfId="3183" xr:uid="{1A2F7F5F-606F-4FCA-9E0B-4B25DDD3D729}"/>
    <cellStyle name="20% - Accent3 2 12" xfId="3184" xr:uid="{B48E14C2-3CE0-43C1-9D49-09057D659D16}"/>
    <cellStyle name="20% - Accent3 2 13" xfId="3179" xr:uid="{CB5B2D6C-3D79-48AF-9C38-89F64211AFAE}"/>
    <cellStyle name="20% - Accent3 2 14" xfId="46077" xr:uid="{83AD6BB0-44E2-45AC-BD7D-B5062FAADC86}"/>
    <cellStyle name="20% - Accent3 2 15" xfId="47663" xr:uid="{B51CBAFA-D7D0-4224-B487-20B980625DEC}"/>
    <cellStyle name="20% - Accent3 2 16" xfId="2560" xr:uid="{EAC9480D-73B0-492E-91E9-9BC3BDD6BD35}"/>
    <cellStyle name="20% - Accent3 2 17" xfId="49010" xr:uid="{42EF8D81-B8D8-4F61-A788-1E26EAAC5014}"/>
    <cellStyle name="20% - Accent3 2 18" xfId="50298" xr:uid="{094AA425-6B72-4359-85E0-BFA4D0282FCF}"/>
    <cellStyle name="20% - Accent3 2 19" xfId="2021" xr:uid="{76E2CC00-FEE3-4CD9-8DBE-78E0C6D55F90}"/>
    <cellStyle name="20% - Accent3 2 2" xfId="488" xr:uid="{B21B1689-F684-4E5E-A6D0-1624ADD48015}"/>
    <cellStyle name="20% - Accent3 2 2 10" xfId="50442" xr:uid="{393AFCE7-FAF8-4841-AC8D-7A8460E275DF}"/>
    <cellStyle name="20% - Accent3 2 2 11" xfId="2132" xr:uid="{93FFE9CE-A799-4238-A899-44C78A483871}"/>
    <cellStyle name="20% - Accent3 2 2 2" xfId="818" xr:uid="{C09C038A-BB78-4179-910A-EFFBA7801DDC}"/>
    <cellStyle name="20% - Accent3 2 2 2 2" xfId="3187" xr:uid="{CBA4AC69-ADDA-4095-A5FA-B99799DD9EE7}"/>
    <cellStyle name="20% - Accent3 2 2 2 3" xfId="3188" xr:uid="{ACD5A032-168F-47B8-83E5-BEA5D1380D88}"/>
    <cellStyle name="20% - Accent3 2 2 2 4" xfId="46544" xr:uid="{E29F8323-F896-4A61-90C8-2E4A5223FFCF}"/>
    <cellStyle name="20% - Accent3 2 2 2 5" xfId="48023" xr:uid="{53C94952-6463-4D59-A64C-37DAB998C558}"/>
    <cellStyle name="20% - Accent3 2 2 2 6" xfId="3186" xr:uid="{0EF41A85-6E1B-4C52-97DA-90C5FC6FEE31}"/>
    <cellStyle name="20% - Accent3 2 2 2 7" xfId="49371" xr:uid="{6550CE69-EB40-4C1B-86D8-66BBB8BCEF82}"/>
    <cellStyle name="20% - Accent3 2 2 2 8" xfId="50765" xr:uid="{6EA63046-C1AD-49CB-8271-3C7EA583088F}"/>
    <cellStyle name="20% - Accent3 2 2 2 9" xfId="2380" xr:uid="{1D0BD08E-CB75-4482-A9DA-D462E77B68F7}"/>
    <cellStyle name="20% - Accent3 2 2 3" xfId="1145" xr:uid="{6B1E4B71-182D-4DDA-B071-F26FEDAFEFD5}"/>
    <cellStyle name="20% - Accent3 2 2 3 2" xfId="46868" xr:uid="{AC0458A7-04EE-439A-A1F3-E89C7EE4DE9D}"/>
    <cellStyle name="20% - Accent3 2 2 3 3" xfId="48272" xr:uid="{FFE007F8-1DC5-4652-BF5E-A9CEAC1C27DD}"/>
    <cellStyle name="20% - Accent3 2 2 3 4" xfId="49620" xr:uid="{9A7C3F2B-A85C-405C-9C43-716CE05C36D6}"/>
    <cellStyle name="20% - Accent3 2 2 3 5" xfId="51092" xr:uid="{A6B42725-5B10-4EC0-862D-1571A8DA316C}"/>
    <cellStyle name="20% - Accent3 2 2 3 6" xfId="3189" xr:uid="{26AE426A-F80B-4650-A1C6-19ECE6E15027}"/>
    <cellStyle name="20% - Accent3 2 2 4" xfId="1468" xr:uid="{607C85B1-AD08-4D8B-9DDA-CAB4318502FC}"/>
    <cellStyle name="20% - Accent3 2 2 4 2" xfId="47176" xr:uid="{4B8010E2-6529-4F29-ADA9-F8F328913404}"/>
    <cellStyle name="20% - Accent3 2 2 4 3" xfId="48519" xr:uid="{D00FA9D2-ED99-4E6F-8D2F-8F35BFDD2071}"/>
    <cellStyle name="20% - Accent3 2 2 4 4" xfId="49868" xr:uid="{9A91F9E2-9EE4-4170-BE64-602F3FC572BC}"/>
    <cellStyle name="20% - Accent3 2 2 4 5" xfId="51415" xr:uid="{DF53D5B3-5B70-4A2B-B8AD-8319B10793E4}"/>
    <cellStyle name="20% - Accent3 2 2 4 6" xfId="45897" xr:uid="{8C6505FB-C6E1-47EB-A6B3-45F2BCCA44E6}"/>
    <cellStyle name="20% - Accent3 2 2 5" xfId="1791" xr:uid="{7B4CBB0E-DF63-4B9B-956F-29670E8FDEED}"/>
    <cellStyle name="20% - Accent3 2 2 5 2" xfId="47479" xr:uid="{67247787-C94F-45DF-9F35-408926DFBB4D}"/>
    <cellStyle name="20% - Accent3 2 2 5 3" xfId="48766" xr:uid="{F9FA6FE7-A488-43A1-B10A-9F5D3F949119}"/>
    <cellStyle name="20% - Accent3 2 2 5 4" xfId="50115" xr:uid="{65A10CF1-1FEA-4CAA-B75B-934D5C81E09C}"/>
    <cellStyle name="20% - Accent3 2 2 5 5" xfId="51738" xr:uid="{9052E947-E0F9-4E2B-A825-6A6BEA520844}"/>
    <cellStyle name="20% - Accent3 2 2 5 6" xfId="3185" xr:uid="{1214ECC1-B670-46FF-A80B-E35218D75C4C}"/>
    <cellStyle name="20% - Accent3 2 2 6" xfId="46221" xr:uid="{7DFDAC3D-FCF1-4BC0-8AB8-C1059FDC3E11}"/>
    <cellStyle name="20% - Accent3 2 2 7" xfId="47775" xr:uid="{47E2358D-1D3C-40C4-A77A-F489C8F0D720}"/>
    <cellStyle name="20% - Accent3 2 2 8" xfId="2705" xr:uid="{C27C6772-C811-4540-86EF-BBE108AA28B5}"/>
    <cellStyle name="20% - Accent3 2 2 9" xfId="49122" xr:uid="{31E4D24C-DA30-429A-8058-61466E545B82}"/>
    <cellStyle name="20% - Accent3 2 3" xfId="674" xr:uid="{A9EC6777-07AF-42D3-9FA1-D9CDF8E0B3C5}"/>
    <cellStyle name="20% - Accent3 2 3 10" xfId="47912" xr:uid="{5D8BC599-9EC7-470C-BFA3-92E568B34579}"/>
    <cellStyle name="20% - Accent3 2 3 11" xfId="3190" xr:uid="{294D9456-07D7-4295-AA17-B85EA4F27D33}"/>
    <cellStyle name="20% - Accent3 2 3 12" xfId="49260" xr:uid="{815C85AA-B73C-4B8C-BE50-7DB6F42B0F40}"/>
    <cellStyle name="20% - Accent3 2 3 13" xfId="50621" xr:uid="{1FE7B67C-E768-483B-BC8A-8267F65CE9C8}"/>
    <cellStyle name="20% - Accent3 2 3 14" xfId="2269" xr:uid="{3AA5C388-3C29-4515-BB07-0F4977043648}"/>
    <cellStyle name="20% - Accent3 2 3 2" xfId="3191" xr:uid="{94B0CDD3-CA20-4CB2-8CE5-9C684CE0E87E}"/>
    <cellStyle name="20% - Accent3 2 3 2 2" xfId="3192" xr:uid="{424FE24B-19F9-4EAC-A148-BAB1EE726BC2}"/>
    <cellStyle name="20% - Accent3 2 3 2 2 2" xfId="3193" xr:uid="{3AC02464-732D-4AEF-B9BB-A1C3DFDE1434}"/>
    <cellStyle name="20% - Accent3 2 3 2 2 2 2" xfId="3194" xr:uid="{07020849-C98E-41D7-9531-524C0C88E224}"/>
    <cellStyle name="20% - Accent3 2 3 2 2 3" xfId="3195" xr:uid="{0BAEEB99-3E3B-4634-9B36-6A33D794A36D}"/>
    <cellStyle name="20% - Accent3 2 3 2 3" xfId="3196" xr:uid="{6B593D0F-A71C-48FD-B889-C636A2C8983A}"/>
    <cellStyle name="20% - Accent3 2 3 2 3 2" xfId="3197" xr:uid="{AFF204D9-D099-4FF8-9E9E-7DD5347397DA}"/>
    <cellStyle name="20% - Accent3 2 3 2 4" xfId="3198" xr:uid="{2C2C7C71-8914-4AA6-8826-C3AED1B2FDE1}"/>
    <cellStyle name="20% - Accent3 2 3 3" xfId="3199" xr:uid="{5255CA63-D68C-4A09-92AF-82FBA292A494}"/>
    <cellStyle name="20% - Accent3 2 3 3 2" xfId="3200" xr:uid="{73AFB3D4-74B1-4D06-9678-D92A868D639F}"/>
    <cellStyle name="20% - Accent3 2 3 3 2 2" xfId="3201" xr:uid="{3B866789-38FF-4EF1-AE8A-DE43D60E1FED}"/>
    <cellStyle name="20% - Accent3 2 3 3 3" xfId="3202" xr:uid="{974E2DBE-99F3-4881-90A5-F4E2555D1576}"/>
    <cellStyle name="20% - Accent3 2 3 4" xfId="3203" xr:uid="{CCDE0A7D-8864-4E9F-AD7E-01245C6D1DBD}"/>
    <cellStyle name="20% - Accent3 2 3 4 2" xfId="3204" xr:uid="{38ACA511-3DA0-4936-A189-DD5448C23903}"/>
    <cellStyle name="20% - Accent3 2 3 4 2 2" xfId="3205" xr:uid="{92B5BDA8-E425-4B34-BC7C-62C605F1236E}"/>
    <cellStyle name="20% - Accent3 2 3 4 3" xfId="3206" xr:uid="{3CC93D11-2301-4E65-A9F6-B42E075AA540}"/>
    <cellStyle name="20% - Accent3 2 3 5" xfId="3207" xr:uid="{A72DFBF6-CFB9-40C1-BB00-506F4FE45703}"/>
    <cellStyle name="20% - Accent3 2 3 5 2" xfId="3208" xr:uid="{D3D27F13-EB37-4006-B1E1-EF9D04712A14}"/>
    <cellStyle name="20% - Accent3 2 3 6" xfId="3209" xr:uid="{AB5F7B13-46CA-47E8-AD26-4F9080F71FB3}"/>
    <cellStyle name="20% - Accent3 2 3 6 2" xfId="3210" xr:uid="{022B5FD7-9D24-4AEF-AA33-EC379AED307A}"/>
    <cellStyle name="20% - Accent3 2 3 7" xfId="3211" xr:uid="{BDA5942B-9E9F-4118-87C2-3C6DF6057F2F}"/>
    <cellStyle name="20% - Accent3 2 3 8" xfId="3212" xr:uid="{48290387-BEA6-4243-9901-9CD5B63F9594}"/>
    <cellStyle name="20% - Accent3 2 3 9" xfId="46400" xr:uid="{2C297882-8CC9-40D9-8EE0-6FA4D904CB49}"/>
    <cellStyle name="20% - Accent3 2 4" xfId="1002" xr:uid="{91B10F67-32E7-48A1-ABA1-CA97191D3BF1}"/>
    <cellStyle name="20% - Accent3 2 4 10" xfId="3213" xr:uid="{13E93D87-3DED-4AAB-963B-8DCB92D69120}"/>
    <cellStyle name="20% - Accent3 2 4 2" xfId="3214" xr:uid="{8A99DBA4-5C69-47E7-A7F8-63A0E513157A}"/>
    <cellStyle name="20% - Accent3 2 4 2 2" xfId="3215" xr:uid="{F7400F95-1185-49E7-8186-A3B32674FA7A}"/>
    <cellStyle name="20% - Accent3 2 4 2 2 2" xfId="3216" xr:uid="{E1360F48-977E-43CA-B661-31216A9B1A91}"/>
    <cellStyle name="20% - Accent3 2 4 2 3" xfId="3217" xr:uid="{428A6861-E359-4A70-AAC5-744FEAE1FBED}"/>
    <cellStyle name="20% - Accent3 2 4 3" xfId="3218" xr:uid="{14A5466B-4316-4741-9C29-FA01EB0F8401}"/>
    <cellStyle name="20% - Accent3 2 4 3 2" xfId="3219" xr:uid="{B64993F2-C1AD-4E2D-A544-3CD69A2A9695}"/>
    <cellStyle name="20% - Accent3 2 4 3 3" xfId="3220" xr:uid="{9D082B4D-E4F4-4398-8511-D3A08E3FF993}"/>
    <cellStyle name="20% - Accent3 2 4 4" xfId="3221" xr:uid="{36439BB6-4EAA-41BF-ABC1-CED3BC135CA4}"/>
    <cellStyle name="20% - Accent3 2 4 4 2" xfId="3222" xr:uid="{8A2AE7DB-02AD-4245-AF0D-0D73BB5F497B}"/>
    <cellStyle name="20% - Accent3 2 4 5" xfId="3223" xr:uid="{5A35CE17-D079-49AF-977E-2CE959F634D7}"/>
    <cellStyle name="20% - Accent3 2 4 6" xfId="46727" xr:uid="{B241A040-63BB-4217-8F0B-88A296133FB4}"/>
    <cellStyle name="20% - Accent3 2 4 7" xfId="48161" xr:uid="{CA5B5BD3-15D8-4E35-8EB0-73A19E36358F}"/>
    <cellStyle name="20% - Accent3 2 4 8" xfId="49509" xr:uid="{B34E5975-FD61-450E-9B4F-22CA5F411730}"/>
    <cellStyle name="20% - Accent3 2 4 9" xfId="50948" xr:uid="{0DF963E0-E812-4BB7-B815-AC348F3952A9}"/>
    <cellStyle name="20% - Accent3 2 5" xfId="1324" xr:uid="{D64C4464-FCDC-4C21-860D-C3BFE75AE570}"/>
    <cellStyle name="20% - Accent3 2 5 2" xfId="3225" xr:uid="{B890F600-147E-438C-A809-678AF39395A7}"/>
    <cellStyle name="20% - Accent3 2 5 2 2" xfId="3226" xr:uid="{9F8BA080-805B-4996-8F05-FDAF7E171930}"/>
    <cellStyle name="20% - Accent3 2 5 2 2 2" xfId="3227" xr:uid="{57EB6A30-78B4-4147-9BCD-3BFDB61BDC43}"/>
    <cellStyle name="20% - Accent3 2 5 2 3" xfId="3228" xr:uid="{E8930DD5-7AAE-4B40-A31B-A9DC8B3BD61D}"/>
    <cellStyle name="20% - Accent3 2 5 3" xfId="3229" xr:uid="{25FA88AD-EE4F-400F-B99C-9E4C16202C10}"/>
    <cellStyle name="20% - Accent3 2 5 3 2" xfId="3230" xr:uid="{8471BA71-BF89-4CED-B837-8E5ADC05FC7B}"/>
    <cellStyle name="20% - Accent3 2 5 4" xfId="3231" xr:uid="{2A937FD9-20CA-48B2-8DF7-8BE6FA43BAD7}"/>
    <cellStyle name="20% - Accent3 2 5 5" xfId="47040" xr:uid="{A9965E3B-2F3F-4ABE-98D2-21CF82F31FC9}"/>
    <cellStyle name="20% - Accent3 2 5 6" xfId="48408" xr:uid="{6B173910-7883-49C3-B76B-D40D37E3A619}"/>
    <cellStyle name="20% - Accent3 2 5 7" xfId="49756" xr:uid="{41EFF79B-27C4-4EDE-AC5B-FFA5D34999E5}"/>
    <cellStyle name="20% - Accent3 2 5 8" xfId="51271" xr:uid="{2BA706C2-7F96-496D-BC91-35FF7D3173A4}"/>
    <cellStyle name="20% - Accent3 2 5 9" xfId="3224" xr:uid="{E993ECC0-B8D5-468E-BB85-4F0C6F744C30}"/>
    <cellStyle name="20% - Accent3 2 6" xfId="1647" xr:uid="{D1B430F3-0192-4D48-934A-49EBDE4DBAD8}"/>
    <cellStyle name="20% - Accent3 2 6 2" xfId="3233" xr:uid="{9A643FD5-45C2-4B65-B961-6C88CACC2689}"/>
    <cellStyle name="20% - Accent3 2 6 2 2" xfId="3234" xr:uid="{6C56B77F-0A12-4AFB-BE9C-82D06F9066C2}"/>
    <cellStyle name="20% - Accent3 2 6 2 3" xfId="3235" xr:uid="{4CA278F3-3452-4102-87D3-7702E9499862}"/>
    <cellStyle name="20% - Accent3 2 6 3" xfId="3236" xr:uid="{8C865D50-2F13-4ED0-9B58-2B56E355F4F5}"/>
    <cellStyle name="20% - Accent3 2 6 3 2" xfId="3237" xr:uid="{7D11EF76-D8D6-4CB0-822A-A02E5D727081}"/>
    <cellStyle name="20% - Accent3 2 6 4" xfId="3238" xr:uid="{D89DD1D1-992C-413F-A89E-0A6855AE15BF}"/>
    <cellStyle name="20% - Accent3 2 6 5" xfId="47346" xr:uid="{1FBC3DE2-280D-40F3-89AB-9F7137F75ED3}"/>
    <cellStyle name="20% - Accent3 2 6 6" xfId="48655" xr:uid="{95F781D4-B272-4118-AA7B-67646136F8C1}"/>
    <cellStyle name="20% - Accent3 2 6 7" xfId="50004" xr:uid="{983897C0-9B78-4E3D-B70E-023DBAE6853D}"/>
    <cellStyle name="20% - Accent3 2 6 8" xfId="51594" xr:uid="{E031CF57-D023-4F16-BF9D-D11474FBD539}"/>
    <cellStyle name="20% - Accent3 2 6 9" xfId="3232" xr:uid="{4BDCE3BF-1E48-44B5-91F8-00E7CAB2902A}"/>
    <cellStyle name="20% - Accent3 2 7" xfId="3239" xr:uid="{4C7C2EFD-921C-4B13-A209-F783A570BCF1}"/>
    <cellStyle name="20% - Accent3 2 7 2" xfId="3240" xr:uid="{D5D9068C-967F-4130-A7E5-15E7DC6DE44D}"/>
    <cellStyle name="20% - Accent3 2 7 2 2" xfId="3241" xr:uid="{625AA838-E43B-49E1-A48D-3AE3DCC8ABFC}"/>
    <cellStyle name="20% - Accent3 2 7 3" xfId="3242" xr:uid="{4AB88DFF-5231-45AD-A12E-383737221BB0}"/>
    <cellStyle name="20% - Accent3 2 8" xfId="3243" xr:uid="{4F4295AD-8E0F-4779-985A-F0A39BA82375}"/>
    <cellStyle name="20% - Accent3 2 8 2" xfId="3244" xr:uid="{829F36C8-36C3-4518-9637-AE099B173816}"/>
    <cellStyle name="20% - Accent3 2 8 2 2" xfId="3245" xr:uid="{B630DAFB-BC42-476F-A3C4-393C12D89C97}"/>
    <cellStyle name="20% - Accent3 2 8 3" xfId="3246" xr:uid="{3FB4515E-44E0-4167-88B3-793782082CB5}"/>
    <cellStyle name="20% - Accent3 2 9" xfId="3247" xr:uid="{1FC1ED03-7445-4458-9ABE-8119CFF67637}"/>
    <cellStyle name="20% - Accent3 2 9 2" xfId="3248" xr:uid="{54485B71-406D-43ED-BE11-8BB071A33C16}"/>
    <cellStyle name="20% - Accent3 2 9 2 2" xfId="3249" xr:uid="{A6AD5832-5FCA-42AA-810B-7F1342681F0E}"/>
    <cellStyle name="20% - Accent3 2 9 3" xfId="3250" xr:uid="{E6037E3B-2FF2-4351-B70C-E9B157B83160}"/>
    <cellStyle name="20% - Accent3 20" xfId="48926" xr:uid="{F2AC8115-0F9E-43F6-B78C-0479077039CD}"/>
    <cellStyle name="20% - Accent3 21" xfId="50202" xr:uid="{23720F5B-5E9F-4406-BAA8-A032C94BCFD1}"/>
    <cellStyle name="20% - Accent3 22" xfId="1935" xr:uid="{2F66291F-930A-4FA8-A546-C05DB38F28AD}"/>
    <cellStyle name="20% - Accent3 3" xfId="409" xr:uid="{0DAC677F-B70A-4A8A-8EC4-B2AB2ECA196D}"/>
    <cellStyle name="20% - Accent3 3 10" xfId="3251" xr:uid="{26A3711A-3771-489B-9D72-E1367F42C0E3}"/>
    <cellStyle name="20% - Accent3 3 11" xfId="46152" xr:uid="{D55708DD-5550-42B2-BFA4-9188F45CDBFE}"/>
    <cellStyle name="20% - Accent3 3 12" xfId="47719" xr:uid="{70BF3DDE-D2A2-4A1D-8EDF-23395BCE0C82}"/>
    <cellStyle name="20% - Accent3 3 13" xfId="2636" xr:uid="{718080F8-6544-4436-BA93-0ACBFC2E15C2}"/>
    <cellStyle name="20% - Accent3 3 14" xfId="49066" xr:uid="{F12357DC-5936-4049-A92E-24C150BAE900}"/>
    <cellStyle name="20% - Accent3 3 15" xfId="50373" xr:uid="{F875D963-25FE-4425-AF77-DB83ABE69785}"/>
    <cellStyle name="20% - Accent3 3 16" xfId="2076" xr:uid="{241B9C6A-DD8A-401B-B4B0-7F3BDB6199E0}"/>
    <cellStyle name="20% - Accent3 3 2" xfId="749" xr:uid="{762E1511-86FB-4E56-AD58-979A79D5FE4A}"/>
    <cellStyle name="20% - Accent3 3 2 2" xfId="3253" xr:uid="{4E0655FE-D63C-4B01-AB76-628D4AE9EDA3}"/>
    <cellStyle name="20% - Accent3 3 2 3" xfId="3254" xr:uid="{1AB9597A-E40F-4C2E-A8C2-320C374D963D}"/>
    <cellStyle name="20% - Accent3 3 2 4" xfId="46475" xr:uid="{50E7A365-A81A-4A41-91F1-5EDEC7D9E6F3}"/>
    <cellStyle name="20% - Accent3 3 2 5" xfId="47967" xr:uid="{88B3F6DE-AB6A-4445-AF45-96522569C9F5}"/>
    <cellStyle name="20% - Accent3 3 2 6" xfId="3252" xr:uid="{81E76742-30A3-45B9-AE22-FE0F93140BA9}"/>
    <cellStyle name="20% - Accent3 3 2 7" xfId="49315" xr:uid="{6770C7F8-702A-4366-9E70-FDD67519BE9C}"/>
    <cellStyle name="20% - Accent3 3 2 8" xfId="50696" xr:uid="{8285A00A-3388-433E-B2BD-D808CD8262A0}"/>
    <cellStyle name="20% - Accent3 3 2 9" xfId="2324" xr:uid="{3DEF4A86-724F-44C8-A9FB-2DD9E8DDCFBD}"/>
    <cellStyle name="20% - Accent3 3 3" xfId="1077" xr:uid="{D8D4B479-F324-45FF-BA8E-1D9AC8D43EFF}"/>
    <cellStyle name="20% - Accent3 3 3 2" xfId="3256" xr:uid="{B75D003E-D246-46D8-8F86-0D62C8374110}"/>
    <cellStyle name="20% - Accent3 3 3 2 2" xfId="3257" xr:uid="{73D489B8-7206-43AC-BC5B-1640670A8CAD}"/>
    <cellStyle name="20% - Accent3 3 3 3" xfId="3258" xr:uid="{37372308-3A1D-4A41-9937-9B2F09E601B1}"/>
    <cellStyle name="20% - Accent3 3 3 3 2" xfId="3259" xr:uid="{ABB714FA-9C62-4335-AD51-70C56EF92D3F}"/>
    <cellStyle name="20% - Accent3 3 3 4" xfId="3260" xr:uid="{B6B56D5B-0AFE-4748-BA66-5BA322E9A320}"/>
    <cellStyle name="20% - Accent3 3 3 5" xfId="46801" xr:uid="{9F9FA984-77F0-48CE-B970-8FED3EC38EF3}"/>
    <cellStyle name="20% - Accent3 3 3 6" xfId="48216" xr:uid="{0BFF7557-EEE0-4497-BE47-4EB3D1993DD6}"/>
    <cellStyle name="20% - Accent3 3 3 7" xfId="49564" xr:uid="{583BD952-0EEB-4E5C-835B-997477DD9F1F}"/>
    <cellStyle name="20% - Accent3 3 3 8" xfId="51023" xr:uid="{E89B1158-9C1C-48BC-BC5F-E85391EA4B25}"/>
    <cellStyle name="20% - Accent3 3 3 9" xfId="3255" xr:uid="{AB066D96-FD30-42B2-8CD1-F34EBDD439CB}"/>
    <cellStyle name="20% - Accent3 3 4" xfId="1399" xr:uid="{AB8D6791-8108-4CF8-8C2C-8D895AB974A2}"/>
    <cellStyle name="20% - Accent3 3 4 2" xfId="3262" xr:uid="{F385D030-0244-4123-B958-756CEC53B10E}"/>
    <cellStyle name="20% - Accent3 3 4 3" xfId="47109" xr:uid="{B698EE25-31D9-4838-BC11-8014195DDEED}"/>
    <cellStyle name="20% - Accent3 3 4 4" xfId="48463" xr:uid="{F1FF0C97-4D21-4073-A81C-1A734DB67347}"/>
    <cellStyle name="20% - Accent3 3 4 5" xfId="49812" xr:uid="{059FB6A0-B508-46C8-BC91-4C7949698B1B}"/>
    <cellStyle name="20% - Accent3 3 4 6" xfId="51346" xr:uid="{E60DDB0B-1113-4D3B-9527-08AB1B91EFEA}"/>
    <cellStyle name="20% - Accent3 3 4 7" xfId="3261" xr:uid="{1DB65025-3ABD-439B-B184-72CB1B929C72}"/>
    <cellStyle name="20% - Accent3 3 5" xfId="1722" xr:uid="{F8279F84-A40F-42FF-9747-31B650E7339D}"/>
    <cellStyle name="20% - Accent3 3 5 2" xfId="3264" xr:uid="{58FAF208-EEC2-43C9-B4DA-11F54AFE8118}"/>
    <cellStyle name="20% - Accent3 3 5 3" xfId="47414" xr:uid="{AE755F10-D95F-4629-9027-C07221059EE9}"/>
    <cellStyle name="20% - Accent3 3 5 4" xfId="48710" xr:uid="{81D8E0D3-9732-43D2-856E-1FFE564D0BB3}"/>
    <cellStyle name="20% - Accent3 3 5 5" xfId="50059" xr:uid="{C9BF4FA5-AF3A-4C97-895E-FCE5155C37B7}"/>
    <cellStyle name="20% - Accent3 3 5 6" xfId="51669" xr:uid="{0137DC8C-056C-4B92-90D3-CDADC69ACBA4}"/>
    <cellStyle name="20% - Accent3 3 5 7" xfId="3263" xr:uid="{0188855E-5BE2-4769-A2CC-99F5B83A9BB1}"/>
    <cellStyle name="20% - Accent3 3 6" xfId="3265" xr:uid="{DAA664BF-45CB-4022-988E-71766CB53909}"/>
    <cellStyle name="20% - Accent3 3 6 2" xfId="3266" xr:uid="{2D748EBD-846A-430F-993A-525D8576ECEB}"/>
    <cellStyle name="20% - Accent3 3 7" xfId="3267" xr:uid="{959F8635-F9C1-43FF-898D-84EDA21C028A}"/>
    <cellStyle name="20% - Accent3 3 7 2" xfId="3268" xr:uid="{153F10CF-CEB5-409C-A79A-19B4BAA13CE0}"/>
    <cellStyle name="20% - Accent3 3 8" xfId="3269" xr:uid="{1C7B39B6-772D-4F00-B25B-467BEC266201}"/>
    <cellStyle name="20% - Accent3 3 8 2" xfId="3270" xr:uid="{719DC119-A38C-4DA6-B02B-AA66834DFE45}"/>
    <cellStyle name="20% - Accent3 3 9" xfId="3271" xr:uid="{8F9209D1-3DAC-4555-AF35-646763A033B1}"/>
    <cellStyle name="20% - Accent3 4" xfId="604" xr:uid="{775F4839-B1C8-4DD7-9F40-CE41B19A9272}"/>
    <cellStyle name="20% - Accent3 4 10" xfId="47854" xr:uid="{A8263143-CB27-471A-B55D-2247A5405A2B}"/>
    <cellStyle name="20% - Accent3 4 11" xfId="3272" xr:uid="{0A26522E-824F-4077-B924-2E123A403E90}"/>
    <cellStyle name="20% - Accent3 4 12" xfId="49202" xr:uid="{4C727622-D735-410E-8FD7-4519AE4893A3}"/>
    <cellStyle name="20% - Accent3 4 13" xfId="50551" xr:uid="{35658170-806B-47A7-BF36-E4108DBBED68}"/>
    <cellStyle name="20% - Accent3 4 14" xfId="2211" xr:uid="{70CDA029-8FF7-4F64-9372-C52B930B00FB}"/>
    <cellStyle name="20% - Accent3 4 2" xfId="3273" xr:uid="{D9399E7A-F665-4A9A-8618-8C2020CC0296}"/>
    <cellStyle name="20% - Accent3 4 3" xfId="3274" xr:uid="{9195A84B-8850-434D-B348-3E9D8AF3F200}"/>
    <cellStyle name="20% - Accent3 4 3 2" xfId="3275" xr:uid="{A6031353-D97C-4396-8A68-5F070C7CD5A2}"/>
    <cellStyle name="20% - Accent3 4 3 2 2" xfId="3276" xr:uid="{AE4877EB-46E8-40DD-969C-32EA82D3619C}"/>
    <cellStyle name="20% - Accent3 4 3 3" xfId="3277" xr:uid="{B422257E-2B5E-4E35-A818-56A078768AA7}"/>
    <cellStyle name="20% - Accent3 4 3 3 2" xfId="3278" xr:uid="{EA4445F0-8E33-4D16-8F46-50DF082ECE5D}"/>
    <cellStyle name="20% - Accent3 4 3 4" xfId="3279" xr:uid="{E85AE52D-F72D-42CA-9764-1CD4015AB0DB}"/>
    <cellStyle name="20% - Accent3 4 4" xfId="3280" xr:uid="{6708F4F3-D9AA-4A65-81E1-B0E2DB75543E}"/>
    <cellStyle name="20% - Accent3 4 4 2" xfId="3281" xr:uid="{C8EC5386-FED3-435F-8A2E-E3FE30EA9A3D}"/>
    <cellStyle name="20% - Accent3 4 5" xfId="3282" xr:uid="{B4C06D5A-856D-4201-B044-2AB36EB9DB47}"/>
    <cellStyle name="20% - Accent3 4 6" xfId="3283" xr:uid="{9D69B936-7DA0-47C7-9830-70EE2C44BDC2}"/>
    <cellStyle name="20% - Accent3 4 6 2" xfId="3284" xr:uid="{4CDA8017-A6D5-4850-953C-182E560EC5F8}"/>
    <cellStyle name="20% - Accent3 4 7" xfId="3285" xr:uid="{EF5DE58B-601E-458F-881D-54C29BCE7DA2}"/>
    <cellStyle name="20% - Accent3 4 7 2" xfId="3286" xr:uid="{EE670052-7013-45BA-B360-33ACCAA43052}"/>
    <cellStyle name="20% - Accent3 4 8" xfId="3287" xr:uid="{5DC9AA7F-97E0-49B5-A1E7-D0E78DE09433}"/>
    <cellStyle name="20% - Accent3 4 9" xfId="46330" xr:uid="{6C04798D-D58C-458F-90F6-BF7427B4DB72}"/>
    <cellStyle name="20% - Accent3 5" xfId="932" xr:uid="{59D2D311-291F-4B11-BAB9-0BC2C5BFD91C}"/>
    <cellStyle name="20% - Accent3 5 2" xfId="46658" xr:uid="{4323C9B9-FD1C-45D5-AA65-83F998A71BFA}"/>
    <cellStyle name="20% - Accent3 5 3" xfId="48103" xr:uid="{E4169705-F390-4E82-9C08-400244519952}"/>
    <cellStyle name="20% - Accent3 5 4" xfId="49451" xr:uid="{319C53CA-1651-4AF6-9F8C-B235020D3683}"/>
    <cellStyle name="20% - Accent3 5 5" xfId="50878" xr:uid="{D4A46614-25F6-4AA6-A5F1-9C9FC8E06202}"/>
    <cellStyle name="20% - Accent3 5 6" xfId="3288" xr:uid="{27F2FD62-FF98-4B5E-B981-0C9F3A284397}"/>
    <cellStyle name="20% - Accent3 6" xfId="1254" xr:uid="{88D6B291-C5F4-4048-83C4-17AC1E5630A5}"/>
    <cellStyle name="20% - Accent3 6 2" xfId="46972" xr:uid="{85C76913-1B6D-4E8C-B444-DA25A0D4A3EC}"/>
    <cellStyle name="20% - Accent3 6 3" xfId="48350" xr:uid="{2B1EA8D8-2888-4567-B52C-AEAD4C6801DE}"/>
    <cellStyle name="20% - Accent3 6 4" xfId="49698" xr:uid="{CDE66DE1-7A54-476D-8AE9-7D3DA07900C9}"/>
    <cellStyle name="20% - Accent3 6 5" xfId="51201" xr:uid="{18F4A1B3-3792-461A-B7EE-822617F852F3}"/>
    <cellStyle name="20% - Accent3 6 6" xfId="3289" xr:uid="{88A9B58B-66A1-4B21-B63E-4A33D2428394}"/>
    <cellStyle name="20% - Accent3 7" xfId="1577" xr:uid="{F182322A-7D47-4200-9E88-47E8D6C0C68B}"/>
    <cellStyle name="20% - Accent3 7 2" xfId="47279" xr:uid="{1C77F21A-DE37-43FF-9C35-B10A335AC7B0}"/>
    <cellStyle name="20% - Accent3 7 3" xfId="48597" xr:uid="{74E693C4-57F6-47DF-8374-CE6C837609FB}"/>
    <cellStyle name="20% - Accent3 7 4" xfId="49946" xr:uid="{892F1910-DDDF-4510-A317-B7F6F15D745E}"/>
    <cellStyle name="20% - Accent3 7 5" xfId="51524" xr:uid="{EBAD6771-D3E0-4E79-863D-7A9BDAAE1E79}"/>
    <cellStyle name="20% - Accent3 7 6" xfId="3290" xr:uid="{FF509D69-83BA-4550-9F5A-83DB4FA961E9}"/>
    <cellStyle name="20% - Accent3 8" xfId="3291" xr:uid="{14BBD70A-E1A2-45BC-B0CB-A8BCEDA8AEBA}"/>
    <cellStyle name="20% - Accent3 9" xfId="3292" xr:uid="{20A0B657-C93C-42A8-8529-9C2910495801}"/>
    <cellStyle name="20% - Accent4" xfId="50" builtinId="42" customBuiltin="1"/>
    <cellStyle name="20% - Accent4 10" xfId="3293" xr:uid="{1C7DAF82-90EC-4A87-B24C-73A28A4F7134}"/>
    <cellStyle name="20% - Accent4 11" xfId="3294" xr:uid="{2CA15BFA-7413-45C7-A73D-C8BC929A0F68}"/>
    <cellStyle name="20% - Accent4 12" xfId="3295" xr:uid="{F94ADFBA-1AC4-4D19-A66C-DF126E90A8A9}"/>
    <cellStyle name="20% - Accent4 13" xfId="3296" xr:uid="{343D1C06-65E8-41C0-B415-639EE66C2B5D}"/>
    <cellStyle name="20% - Accent4 14" xfId="3297" xr:uid="{676631E4-CECC-4393-9AFF-7EC18EAF476B}"/>
    <cellStyle name="20% - Accent4 15" xfId="3298" xr:uid="{4C7C24BA-D0A5-4A24-B77F-34741608FA3C}"/>
    <cellStyle name="20% - Accent4 15 2" xfId="3299" xr:uid="{0A67DE62-0858-43B9-BC2E-0F5DFA1E15C9}"/>
    <cellStyle name="20% - Accent4 16" xfId="2834" xr:uid="{C276C513-FA43-42C4-903E-FC3E242596E7}"/>
    <cellStyle name="20% - Accent4 17" xfId="45981" xr:uid="{C19D22BC-0EA9-4233-9BB4-3028272F0A3D}"/>
    <cellStyle name="20% - Accent4 18" xfId="47582" xr:uid="{2ED64D75-B789-4134-8704-019AD5C00892}"/>
    <cellStyle name="20% - Accent4 19" xfId="2451" xr:uid="{F3C41535-A2D4-4E30-A9D1-51427BF29112}"/>
    <cellStyle name="20% - Accent4 2" xfId="318" xr:uid="{29B1FA59-2000-4BF6-86A8-22402DD5C897}"/>
    <cellStyle name="20% - Accent4 2 10" xfId="3301" xr:uid="{D31E662C-AFCC-43C0-BA18-A6DFC1B8E21A}"/>
    <cellStyle name="20% - Accent4 2 10 2" xfId="3302" xr:uid="{E1CC36A2-C2F4-47E9-AFFD-16331C328408}"/>
    <cellStyle name="20% - Accent4 2 11" xfId="3303" xr:uid="{903C0076-57D9-44C4-87D2-1A8E216D1DAF}"/>
    <cellStyle name="20% - Accent4 2 11 2" xfId="3304" xr:uid="{E8E2E9B5-47FE-4207-91EF-FD2BB78B5AD5}"/>
    <cellStyle name="20% - Accent4 2 12" xfId="3305" xr:uid="{CD3C1CE2-FECF-41A5-A305-0B640CC7DFEE}"/>
    <cellStyle name="20% - Accent4 2 13" xfId="3300" xr:uid="{43D56BC5-044F-4B3F-897E-B11F16DFB91C}"/>
    <cellStyle name="20% - Accent4 2 14" xfId="46080" xr:uid="{0DBB1187-B0D2-49E3-8D3D-B7A09E508926}"/>
    <cellStyle name="20% - Accent4 2 15" xfId="47666" xr:uid="{59C951AC-BB07-45C0-9F64-CFC8F34F2E94}"/>
    <cellStyle name="20% - Accent4 2 16" xfId="2563" xr:uid="{7DB55883-57C5-48F8-973E-3914AFD6ECA3}"/>
    <cellStyle name="20% - Accent4 2 17" xfId="49013" xr:uid="{93965FDF-53FC-4185-BC10-C5588119A702}"/>
    <cellStyle name="20% - Accent4 2 18" xfId="50301" xr:uid="{C792C2F0-9C17-456C-A6AA-A92D0B19FBB3}"/>
    <cellStyle name="20% - Accent4 2 19" xfId="2024" xr:uid="{A7605252-85B2-4535-9B7F-67CCB32F1059}"/>
    <cellStyle name="20% - Accent4 2 2" xfId="491" xr:uid="{5E1338B3-BE9B-4371-94D2-85C34D3E9431}"/>
    <cellStyle name="20% - Accent4 2 2 10" xfId="50445" xr:uid="{892618EF-AF7E-4ECC-A786-0A39D5E5FCAF}"/>
    <cellStyle name="20% - Accent4 2 2 11" xfId="2135" xr:uid="{32059264-599C-4A08-BCF0-46F91D0E03EC}"/>
    <cellStyle name="20% - Accent4 2 2 2" xfId="821" xr:uid="{0FA803CC-541D-4DDC-A42A-00415E310D4B}"/>
    <cellStyle name="20% - Accent4 2 2 2 2" xfId="3308" xr:uid="{3B9B8942-F5B7-40DF-BB04-BEDFC091DEA2}"/>
    <cellStyle name="20% - Accent4 2 2 2 3" xfId="3309" xr:uid="{0BD510A0-F3F4-4D01-9CA4-EB01686CC8C3}"/>
    <cellStyle name="20% - Accent4 2 2 2 4" xfId="46547" xr:uid="{D664FEEC-47EB-49E5-9BC3-F968DBA474E1}"/>
    <cellStyle name="20% - Accent4 2 2 2 5" xfId="48026" xr:uid="{664673EF-70FA-4D56-9E35-B5E23171A36D}"/>
    <cellStyle name="20% - Accent4 2 2 2 6" xfId="3307" xr:uid="{621E5176-C1DD-4B57-B6D2-89E342D97D4D}"/>
    <cellStyle name="20% - Accent4 2 2 2 7" xfId="49374" xr:uid="{8E60401B-E0AE-4BB4-8D1F-F33A85B82C2F}"/>
    <cellStyle name="20% - Accent4 2 2 2 8" xfId="50768" xr:uid="{FCC00C36-F67E-4F99-8AF9-C59AB7FD0256}"/>
    <cellStyle name="20% - Accent4 2 2 2 9" xfId="2383" xr:uid="{8DE3BCC6-BAFD-4AC7-987A-0E3454F6D77C}"/>
    <cellStyle name="20% - Accent4 2 2 3" xfId="1148" xr:uid="{7FC3A7A2-6210-4D42-957C-CD2B6F952E8F}"/>
    <cellStyle name="20% - Accent4 2 2 3 2" xfId="46871" xr:uid="{0447BA86-E687-4FA0-A9D6-BD45F9BB6809}"/>
    <cellStyle name="20% - Accent4 2 2 3 3" xfId="48275" xr:uid="{FFB125B6-052F-4B24-B179-5D102A44DEE4}"/>
    <cellStyle name="20% - Accent4 2 2 3 4" xfId="49623" xr:uid="{38B869BB-9FA3-4680-A5C3-3DF7C1DF768D}"/>
    <cellStyle name="20% - Accent4 2 2 3 5" xfId="51095" xr:uid="{BC4E6B1B-B73A-485A-94E8-7C99788513CE}"/>
    <cellStyle name="20% - Accent4 2 2 3 6" xfId="3310" xr:uid="{7807EF6E-C23C-45BA-8A4D-6CDF90A5AFAC}"/>
    <cellStyle name="20% - Accent4 2 2 4" xfId="1471" xr:uid="{F894FE8C-5BE9-422B-93C7-9F032EC2FC36}"/>
    <cellStyle name="20% - Accent4 2 2 4 2" xfId="47179" xr:uid="{D42DB7A3-3C0C-4FD3-BAD0-22B146C8AE5F}"/>
    <cellStyle name="20% - Accent4 2 2 4 3" xfId="48522" xr:uid="{B054C965-5EAD-41B3-B53E-49E2C234F79F}"/>
    <cellStyle name="20% - Accent4 2 2 4 4" xfId="49871" xr:uid="{E5420D94-E780-4797-A63A-50F762318551}"/>
    <cellStyle name="20% - Accent4 2 2 4 5" xfId="51418" xr:uid="{80128A3C-50ED-4843-8874-8655D59660D9}"/>
    <cellStyle name="20% - Accent4 2 2 4 6" xfId="45900" xr:uid="{728EFA5F-C873-47FA-9044-DDA66C69CA65}"/>
    <cellStyle name="20% - Accent4 2 2 5" xfId="1794" xr:uid="{B066C4DA-7EED-42E2-818E-2C042FF6F1BF}"/>
    <cellStyle name="20% - Accent4 2 2 5 2" xfId="47482" xr:uid="{8E6E512D-3F48-44B2-B4EB-9A7A8A0F0071}"/>
    <cellStyle name="20% - Accent4 2 2 5 3" xfId="48769" xr:uid="{1B77B8E2-39CA-4BB6-9DF3-989C6EB6FCBC}"/>
    <cellStyle name="20% - Accent4 2 2 5 4" xfId="50118" xr:uid="{97CDF27B-8704-4039-B951-BB3F1A507161}"/>
    <cellStyle name="20% - Accent4 2 2 5 5" xfId="51741" xr:uid="{DB9DD39E-2DAF-4F4D-8502-6B4FDE274AA8}"/>
    <cellStyle name="20% - Accent4 2 2 5 6" xfId="3306" xr:uid="{C592E919-6C16-489F-9136-2A5D27B5B54A}"/>
    <cellStyle name="20% - Accent4 2 2 6" xfId="46224" xr:uid="{ADDCBAEB-E52A-47F6-A469-C8605059DCE7}"/>
    <cellStyle name="20% - Accent4 2 2 7" xfId="47778" xr:uid="{AC75AAF9-C73A-4AA1-945D-709228CABB43}"/>
    <cellStyle name="20% - Accent4 2 2 8" xfId="2708" xr:uid="{F7827A68-319A-4C54-BDB1-5E05A4018540}"/>
    <cellStyle name="20% - Accent4 2 2 9" xfId="49125" xr:uid="{B9CBE077-C741-4DCB-8F2A-3D6C452EFC4B}"/>
    <cellStyle name="20% - Accent4 2 3" xfId="677" xr:uid="{26FA4F92-AA59-4C6F-9A91-7BAC309A21F6}"/>
    <cellStyle name="20% - Accent4 2 3 10" xfId="47915" xr:uid="{0BCCC532-6C12-4D61-9956-4AD5FA74B54B}"/>
    <cellStyle name="20% - Accent4 2 3 11" xfId="3311" xr:uid="{2F25C5AE-70B7-4AE5-8E42-3A0F142A30D7}"/>
    <cellStyle name="20% - Accent4 2 3 12" xfId="49263" xr:uid="{B9250EFB-255C-4787-A5CC-8A1CB8BBAA68}"/>
    <cellStyle name="20% - Accent4 2 3 13" xfId="50624" xr:uid="{753E1FB7-522D-49D0-A02F-53CAED5BE876}"/>
    <cellStyle name="20% - Accent4 2 3 14" xfId="2272" xr:uid="{95E99F53-35EE-48CC-8640-22F88A1554B8}"/>
    <cellStyle name="20% - Accent4 2 3 2" xfId="3312" xr:uid="{04EBF737-1285-4C3E-BE57-1C721D1F05BC}"/>
    <cellStyle name="20% - Accent4 2 3 2 2" xfId="3313" xr:uid="{76D7EC2C-49A4-47AC-A1DC-19BC43EFAD5B}"/>
    <cellStyle name="20% - Accent4 2 3 2 2 2" xfId="3314" xr:uid="{9F049791-DC2F-4253-8CBD-508774DF79C3}"/>
    <cellStyle name="20% - Accent4 2 3 2 2 2 2" xfId="3315" xr:uid="{C36176E4-00C4-4CCF-B23F-5CEB364C6563}"/>
    <cellStyle name="20% - Accent4 2 3 2 2 3" xfId="3316" xr:uid="{15464D7F-D490-4785-B44A-77507B87F9B9}"/>
    <cellStyle name="20% - Accent4 2 3 2 3" xfId="3317" xr:uid="{55496B51-9EFA-4E29-B87F-12A134EC32D3}"/>
    <cellStyle name="20% - Accent4 2 3 2 3 2" xfId="3318" xr:uid="{22D7CF4E-9F08-4916-95EE-EB44873104AD}"/>
    <cellStyle name="20% - Accent4 2 3 2 4" xfId="3319" xr:uid="{23DDDC29-9F5B-42B3-9D6D-4E60A95E7CCE}"/>
    <cellStyle name="20% - Accent4 2 3 3" xfId="3320" xr:uid="{568D3E4E-22DB-43B8-83FF-BDF2C5428FE3}"/>
    <cellStyle name="20% - Accent4 2 3 3 2" xfId="3321" xr:uid="{5DA387FC-3D5F-48F0-B2A1-AD5EBC96713F}"/>
    <cellStyle name="20% - Accent4 2 3 3 2 2" xfId="3322" xr:uid="{92D2BD12-174A-4C22-AAC9-7F6AA9CFCACC}"/>
    <cellStyle name="20% - Accent4 2 3 3 3" xfId="3323" xr:uid="{E1A944B1-E724-48E1-992E-A6606003F568}"/>
    <cellStyle name="20% - Accent4 2 3 4" xfId="3324" xr:uid="{A19B03CB-1B02-42F5-B60A-3C2EF14F9D2F}"/>
    <cellStyle name="20% - Accent4 2 3 4 2" xfId="3325" xr:uid="{B027DB87-237F-44D7-AAD2-67856ABFC8EE}"/>
    <cellStyle name="20% - Accent4 2 3 4 2 2" xfId="3326" xr:uid="{68E3B452-B7F9-4AD6-8D88-137C4F1C5179}"/>
    <cellStyle name="20% - Accent4 2 3 4 3" xfId="3327" xr:uid="{2FB50006-5A7C-4D8A-8211-8981DAEED9C7}"/>
    <cellStyle name="20% - Accent4 2 3 5" xfId="3328" xr:uid="{E5DCABF0-A080-4147-894B-494B64A86C46}"/>
    <cellStyle name="20% - Accent4 2 3 5 2" xfId="3329" xr:uid="{C5AE448B-D957-4D79-B6B4-1403BB18B542}"/>
    <cellStyle name="20% - Accent4 2 3 6" xfId="3330" xr:uid="{7EFD4D63-A692-477D-8EE1-6327EA6A1924}"/>
    <cellStyle name="20% - Accent4 2 3 6 2" xfId="3331" xr:uid="{E7FBA30D-03B0-47CA-B7D3-70CD1CDC386A}"/>
    <cellStyle name="20% - Accent4 2 3 7" xfId="3332" xr:uid="{E0C6D14D-A8B0-46C5-8AC3-0E0967E9EB33}"/>
    <cellStyle name="20% - Accent4 2 3 8" xfId="3333" xr:uid="{BEC44D54-5148-4662-8939-9B01D7B1A753}"/>
    <cellStyle name="20% - Accent4 2 3 9" xfId="46403" xr:uid="{75C7F59B-123A-477F-BF40-09E626F05EB2}"/>
    <cellStyle name="20% - Accent4 2 4" xfId="1005" xr:uid="{D0BF07EE-3A13-4A52-92F0-E861AA77B3AD}"/>
    <cellStyle name="20% - Accent4 2 4 10" xfId="3334" xr:uid="{4935322F-AB98-4AD7-B800-393EC5A26C22}"/>
    <cellStyle name="20% - Accent4 2 4 2" xfId="3335" xr:uid="{F018CCD6-1D2F-447A-AC51-751BDE0FC6EE}"/>
    <cellStyle name="20% - Accent4 2 4 2 2" xfId="3336" xr:uid="{EC2EA887-DC39-4916-8763-92C80E9ED04B}"/>
    <cellStyle name="20% - Accent4 2 4 2 2 2" xfId="3337" xr:uid="{14DD18A9-80CA-45EE-9C86-877E1509A4D1}"/>
    <cellStyle name="20% - Accent4 2 4 2 3" xfId="3338" xr:uid="{5A56F11F-ECD2-43A9-9F03-C24D605F870A}"/>
    <cellStyle name="20% - Accent4 2 4 3" xfId="3339" xr:uid="{81381CB4-A726-450F-AA6E-CD9A87C3FD00}"/>
    <cellStyle name="20% - Accent4 2 4 3 2" xfId="3340" xr:uid="{3569B2FF-1F91-48B1-B3EB-0309DA968CA5}"/>
    <cellStyle name="20% - Accent4 2 4 3 3" xfId="3341" xr:uid="{9E3C000D-FBF0-4AD2-9BCD-B5A509C4372F}"/>
    <cellStyle name="20% - Accent4 2 4 4" xfId="3342" xr:uid="{DCB57720-4293-45D2-8718-5517CB45A9B6}"/>
    <cellStyle name="20% - Accent4 2 4 4 2" xfId="3343" xr:uid="{BA19DE73-D15B-4E19-8421-0A44D505213C}"/>
    <cellStyle name="20% - Accent4 2 4 5" xfId="3344" xr:uid="{1426A821-E633-432A-AC67-6BD04F265EFB}"/>
    <cellStyle name="20% - Accent4 2 4 6" xfId="46730" xr:uid="{15605E79-21AF-45B7-819E-A96647E7827D}"/>
    <cellStyle name="20% - Accent4 2 4 7" xfId="48164" xr:uid="{E03E802A-DE62-4ECB-BDF9-4B864A0E8CB1}"/>
    <cellStyle name="20% - Accent4 2 4 8" xfId="49512" xr:uid="{2F0946B5-19AF-441A-B574-DB97271C7B13}"/>
    <cellStyle name="20% - Accent4 2 4 9" xfId="50951" xr:uid="{6BCDCAFF-2173-497E-9A90-BE663DBA9F91}"/>
    <cellStyle name="20% - Accent4 2 5" xfId="1327" xr:uid="{21D07D05-78E0-4498-8E06-129538670948}"/>
    <cellStyle name="20% - Accent4 2 5 2" xfId="3346" xr:uid="{8AAA5A83-B9DD-4E7C-BA78-E8549AC46A9F}"/>
    <cellStyle name="20% - Accent4 2 5 2 2" xfId="3347" xr:uid="{B5826670-68C9-40EB-AD0E-8725F2F1FC77}"/>
    <cellStyle name="20% - Accent4 2 5 2 2 2" xfId="3348" xr:uid="{728E61A5-72B3-4D6D-A068-8A964AC70402}"/>
    <cellStyle name="20% - Accent4 2 5 2 3" xfId="3349" xr:uid="{F1536009-0907-4DF5-BC5E-F159887544B2}"/>
    <cellStyle name="20% - Accent4 2 5 3" xfId="3350" xr:uid="{6D8BB871-FCF9-404A-8438-5E0F3DEAF8FD}"/>
    <cellStyle name="20% - Accent4 2 5 3 2" xfId="3351" xr:uid="{8A9AA6CA-9A15-49AB-8E84-62952FDF4BBE}"/>
    <cellStyle name="20% - Accent4 2 5 4" xfId="3352" xr:uid="{7A96D761-3DFC-4006-BFA4-04FBD127AA35}"/>
    <cellStyle name="20% - Accent4 2 5 5" xfId="47043" xr:uid="{6CD2BEC0-1611-4A39-AE27-47EB45F306C0}"/>
    <cellStyle name="20% - Accent4 2 5 6" xfId="48411" xr:uid="{55DF3A6B-7D4A-40B8-B726-E96281F9C071}"/>
    <cellStyle name="20% - Accent4 2 5 7" xfId="49759" xr:uid="{D63837A7-B679-4FFE-BA9D-D7ED8406A52E}"/>
    <cellStyle name="20% - Accent4 2 5 8" xfId="51274" xr:uid="{E4921B38-1A2D-44D7-AD74-EE360215BAE8}"/>
    <cellStyle name="20% - Accent4 2 5 9" xfId="3345" xr:uid="{4F73AAB9-B4DD-4DAB-9976-FDF098EB461C}"/>
    <cellStyle name="20% - Accent4 2 6" xfId="1650" xr:uid="{81E21F3B-193E-4235-99D9-C2E99E94C5C4}"/>
    <cellStyle name="20% - Accent4 2 6 2" xfId="3354" xr:uid="{CAF5FF5B-63C2-42F0-A7B0-179B993F4A05}"/>
    <cellStyle name="20% - Accent4 2 6 2 2" xfId="3355" xr:uid="{C81D703D-DAC0-4DB6-89C6-46F0BA7CB568}"/>
    <cellStyle name="20% - Accent4 2 6 2 3" xfId="3356" xr:uid="{AF5C80F3-EBF4-4909-B54E-FAFD0298F7FD}"/>
    <cellStyle name="20% - Accent4 2 6 3" xfId="3357" xr:uid="{0ABBE048-DD3D-4811-9BDF-38723810C4B6}"/>
    <cellStyle name="20% - Accent4 2 6 3 2" xfId="3358" xr:uid="{8EF0D76E-0418-4B44-876D-82A2D0DD4E7F}"/>
    <cellStyle name="20% - Accent4 2 6 4" xfId="3359" xr:uid="{A0BDC59F-BAFF-4AEA-9059-A11D06FFA61A}"/>
    <cellStyle name="20% - Accent4 2 6 5" xfId="47349" xr:uid="{87A8BD8F-5220-4EDA-A703-8A6287930973}"/>
    <cellStyle name="20% - Accent4 2 6 6" xfId="48658" xr:uid="{A194D72E-5AC8-4DEA-ADE9-DB4B9214253E}"/>
    <cellStyle name="20% - Accent4 2 6 7" xfId="50007" xr:uid="{888BD6BD-415C-4FA4-B34C-A5DF584CAC4E}"/>
    <cellStyle name="20% - Accent4 2 6 8" xfId="51597" xr:uid="{031AD864-D251-4CAE-8A33-828B7A11223D}"/>
    <cellStyle name="20% - Accent4 2 6 9" xfId="3353" xr:uid="{8AC06BF6-CFFA-4C1D-8FE3-29595337B5F6}"/>
    <cellStyle name="20% - Accent4 2 7" xfId="3360" xr:uid="{3E5722FC-5D92-42C1-9308-0E06F6DF51B9}"/>
    <cellStyle name="20% - Accent4 2 7 2" xfId="3361" xr:uid="{094D039C-A2B5-44E7-8233-5E62FCB256CD}"/>
    <cellStyle name="20% - Accent4 2 7 2 2" xfId="3362" xr:uid="{C3FD6726-991F-4E42-A454-F48CFCC0F7CB}"/>
    <cellStyle name="20% - Accent4 2 7 3" xfId="3363" xr:uid="{4732AA1D-B065-4399-8E53-A55A695EE68F}"/>
    <cellStyle name="20% - Accent4 2 8" xfId="3364" xr:uid="{3DF268AE-1004-4B70-A645-481C287C2E36}"/>
    <cellStyle name="20% - Accent4 2 8 2" xfId="3365" xr:uid="{3FA3DF61-329A-4A22-B151-4DE7F9A9DDBC}"/>
    <cellStyle name="20% - Accent4 2 8 2 2" xfId="3366" xr:uid="{49AA72B5-DC55-4A69-AC0C-A173D62E4258}"/>
    <cellStyle name="20% - Accent4 2 8 3" xfId="3367" xr:uid="{B9040DA1-1AE2-4943-8C12-3DBC91E0C4ED}"/>
    <cellStyle name="20% - Accent4 2 9" xfId="3368" xr:uid="{534D99ED-C887-4AB0-AD55-7DF6C27AF862}"/>
    <cellStyle name="20% - Accent4 2 9 2" xfId="3369" xr:uid="{7F775D7E-4ABA-4808-B2BF-159474A3986C}"/>
    <cellStyle name="20% - Accent4 2 9 2 2" xfId="3370" xr:uid="{E805304E-8CEA-49BF-8FBF-398F5B1586D9}"/>
    <cellStyle name="20% - Accent4 2 9 3" xfId="3371" xr:uid="{7E60BD5D-DA0D-425C-9807-4E28540F238E}"/>
    <cellStyle name="20% - Accent4 20" xfId="48929" xr:uid="{AFDA42AD-F5BC-45DD-840B-751DFE2A5EF2}"/>
    <cellStyle name="20% - Accent4 21" xfId="50205" xr:uid="{CE0A8024-D2F0-4BB3-B082-0BEE79FF9732}"/>
    <cellStyle name="20% - Accent4 22" xfId="1938" xr:uid="{C5E0D9DB-3C62-47A1-807A-0FD689E7ECDA}"/>
    <cellStyle name="20% - Accent4 3" xfId="412" xr:uid="{FBB1DE84-93E6-4DD2-BEEB-F8E601851226}"/>
    <cellStyle name="20% - Accent4 3 10" xfId="3372" xr:uid="{B23CC726-4D23-4FB1-9B82-D58DE73BAFF2}"/>
    <cellStyle name="20% - Accent4 3 11" xfId="46155" xr:uid="{5F3A04E2-98A8-4DDF-BA0B-FC8752528940}"/>
    <cellStyle name="20% - Accent4 3 12" xfId="47722" xr:uid="{1D53A38C-7F55-498D-BD97-6122E20C70F4}"/>
    <cellStyle name="20% - Accent4 3 13" xfId="2639" xr:uid="{FC245A53-46A0-41B1-92E0-B8D0E5FFC317}"/>
    <cellStyle name="20% - Accent4 3 14" xfId="49069" xr:uid="{1CD344FB-6A78-4B7E-A269-82904B1B37BD}"/>
    <cellStyle name="20% - Accent4 3 15" xfId="50376" xr:uid="{476E891A-01AE-4543-85E6-A62B1B4CDAF4}"/>
    <cellStyle name="20% - Accent4 3 16" xfId="2079" xr:uid="{82EAD1AE-DA49-4B7B-8944-188DE616D935}"/>
    <cellStyle name="20% - Accent4 3 2" xfId="752" xr:uid="{CE7E4C74-C538-48E2-9341-8DC97AE9054B}"/>
    <cellStyle name="20% - Accent4 3 2 2" xfId="3374" xr:uid="{DA1243BC-B238-4ED8-9E6D-CE896E799A90}"/>
    <cellStyle name="20% - Accent4 3 2 3" xfId="3375" xr:uid="{733A80D2-35B9-4549-8AB4-88F83E3A0080}"/>
    <cellStyle name="20% - Accent4 3 2 4" xfId="46478" xr:uid="{667EE484-00C0-486D-B269-5B8354F94E8F}"/>
    <cellStyle name="20% - Accent4 3 2 5" xfId="47970" xr:uid="{D4BB198E-45C5-4D05-9F74-3E7126038573}"/>
    <cellStyle name="20% - Accent4 3 2 6" xfId="3373" xr:uid="{7ADAF677-44EC-4F6D-A36F-9DEB541C06FE}"/>
    <cellStyle name="20% - Accent4 3 2 7" xfId="49318" xr:uid="{91FA921E-A3B5-4CED-B5A5-28BF69313052}"/>
    <cellStyle name="20% - Accent4 3 2 8" xfId="50699" xr:uid="{7E22EC1E-5B97-4767-9861-E574F69E5D69}"/>
    <cellStyle name="20% - Accent4 3 2 9" xfId="2327" xr:uid="{1D299DA0-8E69-4868-AD89-50F690E1F4C0}"/>
    <cellStyle name="20% - Accent4 3 3" xfId="1080" xr:uid="{90BBFA26-2004-4C9B-91BE-1DBD026AF513}"/>
    <cellStyle name="20% - Accent4 3 3 2" xfId="3377" xr:uid="{A010FEEA-76AF-4E76-94CD-0F0CFD4700A1}"/>
    <cellStyle name="20% - Accent4 3 3 2 2" xfId="3378" xr:uid="{AF9BC694-1D45-4522-BA28-5FB83E7E7911}"/>
    <cellStyle name="20% - Accent4 3 3 3" xfId="3379" xr:uid="{79794B11-AA20-4F4A-B29A-CE88D04352C0}"/>
    <cellStyle name="20% - Accent4 3 3 3 2" xfId="3380" xr:uid="{471921D4-D9F3-47E9-B38F-E79414A8CA9B}"/>
    <cellStyle name="20% - Accent4 3 3 4" xfId="3381" xr:uid="{7AB377DD-4ECC-4934-A7F0-DA4E51068F61}"/>
    <cellStyle name="20% - Accent4 3 3 5" xfId="46804" xr:uid="{65E3F774-375E-4FD7-8FB8-6EE82A5A7EB4}"/>
    <cellStyle name="20% - Accent4 3 3 6" xfId="48219" xr:uid="{C5A9BCE7-6C3D-4226-A376-0C34FC4715F1}"/>
    <cellStyle name="20% - Accent4 3 3 7" xfId="49567" xr:uid="{D138FDCA-5B81-42A7-AEF2-0C4E84A5B5E9}"/>
    <cellStyle name="20% - Accent4 3 3 8" xfId="51026" xr:uid="{0FC4096D-301F-470A-A8D5-983DDE7166F5}"/>
    <cellStyle name="20% - Accent4 3 3 9" xfId="3376" xr:uid="{68EE6231-34F4-4E1F-89DA-8783C807AEB9}"/>
    <cellStyle name="20% - Accent4 3 4" xfId="1402" xr:uid="{409F195D-77E4-4C0B-89D6-2EEBCBCF8EF8}"/>
    <cellStyle name="20% - Accent4 3 4 2" xfId="3383" xr:uid="{AE247FD6-CE41-4BC9-B68F-40BB08853423}"/>
    <cellStyle name="20% - Accent4 3 4 3" xfId="47112" xr:uid="{EB181482-C3FE-4BCA-8AAD-818D323C6F91}"/>
    <cellStyle name="20% - Accent4 3 4 4" xfId="48466" xr:uid="{7DF79E22-E41B-48B4-8F80-32AE74E67635}"/>
    <cellStyle name="20% - Accent4 3 4 5" xfId="49815" xr:uid="{128722DE-C6AB-4B94-AF78-1BE772B9B720}"/>
    <cellStyle name="20% - Accent4 3 4 6" xfId="51349" xr:uid="{27084B5F-98A2-4468-9BB4-35CD49CFECF6}"/>
    <cellStyle name="20% - Accent4 3 4 7" xfId="3382" xr:uid="{306F1BCB-24B0-4B5B-8217-6263046F94A0}"/>
    <cellStyle name="20% - Accent4 3 5" xfId="1725" xr:uid="{C46C5285-427E-430C-8E93-6CB6B2D4B746}"/>
    <cellStyle name="20% - Accent4 3 5 2" xfId="3385" xr:uid="{228E0F23-BD81-4AF9-92B2-E420BCFA6020}"/>
    <cellStyle name="20% - Accent4 3 5 3" xfId="47417" xr:uid="{EAA376D3-A2A4-479D-8729-88A32BF4EBBD}"/>
    <cellStyle name="20% - Accent4 3 5 4" xfId="48713" xr:uid="{2368A1DB-9C88-4F8F-B78E-894517370F52}"/>
    <cellStyle name="20% - Accent4 3 5 5" xfId="50062" xr:uid="{9B87180A-91E8-48F3-A436-A1D980601E0C}"/>
    <cellStyle name="20% - Accent4 3 5 6" xfId="51672" xr:uid="{1237FA99-A061-4B98-B9AE-A377965A10E1}"/>
    <cellStyle name="20% - Accent4 3 5 7" xfId="3384" xr:uid="{74628AC5-D61B-41E0-9091-BFA14F124CB8}"/>
    <cellStyle name="20% - Accent4 3 6" xfId="3386" xr:uid="{EF2651B2-B644-49A6-A115-99327A213D00}"/>
    <cellStyle name="20% - Accent4 3 6 2" xfId="3387" xr:uid="{31112A96-51E7-4236-94E4-6BCB74C30AE4}"/>
    <cellStyle name="20% - Accent4 3 7" xfId="3388" xr:uid="{EB0A0046-7BC1-43E1-A282-43EA14429E92}"/>
    <cellStyle name="20% - Accent4 3 7 2" xfId="3389" xr:uid="{A103074C-87A4-445D-A203-C26CC3DA23CA}"/>
    <cellStyle name="20% - Accent4 3 8" xfId="3390" xr:uid="{C68BBC0E-76C7-4EF3-9AC1-A496BE208D37}"/>
    <cellStyle name="20% - Accent4 3 8 2" xfId="3391" xr:uid="{31F31FFA-3B1D-4AD4-97D5-880BC9B5C3C2}"/>
    <cellStyle name="20% - Accent4 3 9" xfId="3392" xr:uid="{F724154C-0BA8-4BCD-B848-D4203A700A63}"/>
    <cellStyle name="20% - Accent4 4" xfId="607" xr:uid="{C2E5CC25-E5B6-439E-8DCB-CB56EF81EF0A}"/>
    <cellStyle name="20% - Accent4 4 10" xfId="47857" xr:uid="{9537E80A-5A28-482C-936E-452F0A9BCD9F}"/>
    <cellStyle name="20% - Accent4 4 11" xfId="3393" xr:uid="{C08D2B07-181E-4210-8304-A2970ED1FA97}"/>
    <cellStyle name="20% - Accent4 4 12" xfId="49205" xr:uid="{3F3223EA-655F-4D0F-A5F4-276DB8B588CE}"/>
    <cellStyle name="20% - Accent4 4 13" xfId="50554" xr:uid="{8E21E088-54FC-471E-955F-8B75BA97B255}"/>
    <cellStyle name="20% - Accent4 4 14" xfId="2214" xr:uid="{2BF89992-FFEC-4B81-B1B1-C5F346FA0FC1}"/>
    <cellStyle name="20% - Accent4 4 2" xfId="3394" xr:uid="{2AC9EFB5-E058-4CA1-B445-3B1E8365DA69}"/>
    <cellStyle name="20% - Accent4 4 3" xfId="3395" xr:uid="{F509A44F-B300-4C9E-B158-4A1B97474379}"/>
    <cellStyle name="20% - Accent4 4 3 2" xfId="3396" xr:uid="{66E3E4D8-81C1-46DE-A55F-2F98D8558F61}"/>
    <cellStyle name="20% - Accent4 4 3 2 2" xfId="3397" xr:uid="{B18764EA-754F-4A4B-972F-3746C425499A}"/>
    <cellStyle name="20% - Accent4 4 3 3" xfId="3398" xr:uid="{D78A1E91-BB85-4E98-876A-C30AA8770D38}"/>
    <cellStyle name="20% - Accent4 4 3 3 2" xfId="3399" xr:uid="{2AC304AD-D5A8-457C-83BA-9B60F1BE0EB4}"/>
    <cellStyle name="20% - Accent4 4 3 4" xfId="3400" xr:uid="{B7AAE794-7874-4BC2-8041-D7B611CA7CD4}"/>
    <cellStyle name="20% - Accent4 4 4" xfId="3401" xr:uid="{0CFA2529-E479-4158-8349-E5AA2818F122}"/>
    <cellStyle name="20% - Accent4 4 4 2" xfId="3402" xr:uid="{54672990-9D69-4F0B-8796-75AC070D349B}"/>
    <cellStyle name="20% - Accent4 4 5" xfId="3403" xr:uid="{34A16DFE-1DFF-4538-AD0B-2B8DAB5C49C1}"/>
    <cellStyle name="20% - Accent4 4 6" xfId="3404" xr:uid="{8D657544-7169-4A07-B7F8-7391F48A3B39}"/>
    <cellStyle name="20% - Accent4 4 6 2" xfId="3405" xr:uid="{2AFA8160-3B6B-493E-B473-C2AA4C30F258}"/>
    <cellStyle name="20% - Accent4 4 7" xfId="3406" xr:uid="{BA46A483-7510-4B4B-B6F2-6A8C020F72B8}"/>
    <cellStyle name="20% - Accent4 4 7 2" xfId="3407" xr:uid="{F0F9C1D4-B629-451E-A1A3-96F7348BBF57}"/>
    <cellStyle name="20% - Accent4 4 8" xfId="3408" xr:uid="{D03FDF1D-C584-4B2D-9AD7-F219C4B85C8B}"/>
    <cellStyle name="20% - Accent4 4 9" xfId="46333" xr:uid="{787C3DE2-F4A5-4C68-8EDF-2BC325D1EDEB}"/>
    <cellStyle name="20% - Accent4 5" xfId="935" xr:uid="{1990EA09-3BD5-4AD8-882E-EDB4982698FE}"/>
    <cellStyle name="20% - Accent4 5 2" xfId="46661" xr:uid="{B63B048B-F400-48CB-ABEA-9579D97F1BA5}"/>
    <cellStyle name="20% - Accent4 5 3" xfId="48106" xr:uid="{2DC0C968-84BC-438E-93AC-597480AB033C}"/>
    <cellStyle name="20% - Accent4 5 4" xfId="49454" xr:uid="{8A057A9A-FB92-4A3C-9625-0BA8AC30F100}"/>
    <cellStyle name="20% - Accent4 5 5" xfId="50881" xr:uid="{79D9EB52-4056-4026-9750-5F3D18E644EB}"/>
    <cellStyle name="20% - Accent4 5 6" xfId="3409" xr:uid="{1FE723A3-1B0D-434F-B6E7-19D4D7EB0D68}"/>
    <cellStyle name="20% - Accent4 6" xfId="1257" xr:uid="{BB3E18F8-EEA9-4244-9F28-EB273CFE21C8}"/>
    <cellStyle name="20% - Accent4 6 2" xfId="46975" xr:uid="{5D097F26-5F5E-4757-BE57-933B55BA53B8}"/>
    <cellStyle name="20% - Accent4 6 3" xfId="48353" xr:uid="{9A49B56E-15E3-4497-8FE9-6E5C14B4F865}"/>
    <cellStyle name="20% - Accent4 6 4" xfId="49701" xr:uid="{43445173-8AC3-4D98-B577-6C79271A26F1}"/>
    <cellStyle name="20% - Accent4 6 5" xfId="51204" xr:uid="{54E0FBE2-D564-4BDE-835E-B49185A1ECA7}"/>
    <cellStyle name="20% - Accent4 6 6" xfId="3410" xr:uid="{C0B065A7-0E36-4C61-B8C9-B00E911D58F0}"/>
    <cellStyle name="20% - Accent4 7" xfId="1580" xr:uid="{F59A0C73-3DB1-4585-AF1C-DD1BC7335E24}"/>
    <cellStyle name="20% - Accent4 7 2" xfId="47282" xr:uid="{54F94E7B-F501-4988-AA7B-688393963585}"/>
    <cellStyle name="20% - Accent4 7 3" xfId="48600" xr:uid="{83792991-BD5E-4F5A-B492-6F3C87C63AB3}"/>
    <cellStyle name="20% - Accent4 7 4" xfId="49949" xr:uid="{3BB288A8-8319-480B-8A76-BFCC8871D238}"/>
    <cellStyle name="20% - Accent4 7 5" xfId="51527" xr:uid="{504CB533-04FB-4186-AD8D-794BDAC8E038}"/>
    <cellStyle name="20% - Accent4 7 6" xfId="3411" xr:uid="{A2141FB7-77D9-4292-A89B-5CBB77795877}"/>
    <cellStyle name="20% - Accent4 8" xfId="3412" xr:uid="{A98E4E6C-8B40-4B25-B1FF-7F1773F76CF1}"/>
    <cellStyle name="20% - Accent4 9" xfId="3413" xr:uid="{1A627A5F-B30D-4959-976B-793FC0975084}"/>
    <cellStyle name="20% - Accent5" xfId="54" builtinId="46" customBuiltin="1"/>
    <cellStyle name="20% - Accent5 10" xfId="3414" xr:uid="{CEFA1271-646E-4931-BF0F-EC5968F89CB2}"/>
    <cellStyle name="20% - Accent5 11" xfId="3415" xr:uid="{74D70E2B-2DE8-4B0D-B3E3-A788E7148FD9}"/>
    <cellStyle name="20% - Accent5 12" xfId="3416" xr:uid="{458E1E8F-56E8-44C0-8B0C-4A2ED6F7EAAC}"/>
    <cellStyle name="20% - Accent5 13" xfId="3417" xr:uid="{F905ACA0-3D55-4234-9695-F591ED41C287}"/>
    <cellStyle name="20% - Accent5 14" xfId="3418" xr:uid="{6D14C15A-C556-48F2-B881-8703E730AA8A}"/>
    <cellStyle name="20% - Accent5 15" xfId="3419" xr:uid="{BA5769E8-BF0F-4707-80B1-492B21F50EC7}"/>
    <cellStyle name="20% - Accent5 15 2" xfId="3420" xr:uid="{6EE8BE22-1E73-48FF-B80D-9E18D3F06DA3}"/>
    <cellStyle name="20% - Accent5 16" xfId="2837" xr:uid="{B0D5D0F3-A2D6-4BDA-9394-7E094C33E817}"/>
    <cellStyle name="20% - Accent5 17" xfId="45984" xr:uid="{2E3884F7-F51D-4832-8101-5D1BA19102B6}"/>
    <cellStyle name="20% - Accent5 18" xfId="47585" xr:uid="{81B27A63-98DE-4F0D-A35B-0101FFB9AD05}"/>
    <cellStyle name="20% - Accent5 19" xfId="2454" xr:uid="{3895CB8C-7C8A-4D6B-A5C1-492D5D083725}"/>
    <cellStyle name="20% - Accent5 2" xfId="321" xr:uid="{FA261C91-9FEE-4FF4-A91E-673F9C02298F}"/>
    <cellStyle name="20% - Accent5 2 10" xfId="3422" xr:uid="{A4D3FFDD-1758-4745-B6F9-DD930B3D6BBD}"/>
    <cellStyle name="20% - Accent5 2 10 2" xfId="3423" xr:uid="{B6AF67AE-17FF-4DC4-A632-4DB3B570BC91}"/>
    <cellStyle name="20% - Accent5 2 11" xfId="3424" xr:uid="{57DB56B3-DD0F-4D66-BD6C-8BC283A89CA9}"/>
    <cellStyle name="20% - Accent5 2 11 2" xfId="3425" xr:uid="{9DF139D9-7BFE-430A-8BF2-7A477B791910}"/>
    <cellStyle name="20% - Accent5 2 12" xfId="3426" xr:uid="{809EA1A6-EE90-41EA-BEA7-B77386C1BB03}"/>
    <cellStyle name="20% - Accent5 2 13" xfId="3421" xr:uid="{4D5D8C1F-5121-4094-B899-B23146D31FED}"/>
    <cellStyle name="20% - Accent5 2 14" xfId="46083" xr:uid="{779208AE-C90F-4940-BEA7-6EE9E298991F}"/>
    <cellStyle name="20% - Accent5 2 15" xfId="47669" xr:uid="{1678C251-CFA0-4E80-822C-89DBCFF42AE8}"/>
    <cellStyle name="20% - Accent5 2 16" xfId="2566" xr:uid="{1D070AF4-0D7B-40BB-A403-65B9C19839CF}"/>
    <cellStyle name="20% - Accent5 2 17" xfId="49016" xr:uid="{F088FE4A-0DE1-495E-B203-CF5AD4718121}"/>
    <cellStyle name="20% - Accent5 2 18" xfId="50304" xr:uid="{45256BE1-7D90-42F9-A717-6384E5CCA1A8}"/>
    <cellStyle name="20% - Accent5 2 19" xfId="2027" xr:uid="{1C64F99E-2251-47EB-BBA7-ADD092D9DD29}"/>
    <cellStyle name="20% - Accent5 2 2" xfId="494" xr:uid="{10D8A513-E7CE-4501-BB84-03FA03DB447B}"/>
    <cellStyle name="20% - Accent5 2 2 10" xfId="50448" xr:uid="{EDA5A675-BFC1-4F61-8309-DA4980D541A6}"/>
    <cellStyle name="20% - Accent5 2 2 11" xfId="2138" xr:uid="{EDE2D5F7-2503-4C43-96B3-20DDCC565B81}"/>
    <cellStyle name="20% - Accent5 2 2 2" xfId="824" xr:uid="{E16C9079-EFE9-4077-8B78-9A12B9CE9950}"/>
    <cellStyle name="20% - Accent5 2 2 2 2" xfId="3429" xr:uid="{1FA3BB07-3C46-44E0-ADF6-C1C7FB04546C}"/>
    <cellStyle name="20% - Accent5 2 2 2 3" xfId="3430" xr:uid="{DEF07F70-8595-42A3-B007-F825080B6BF6}"/>
    <cellStyle name="20% - Accent5 2 2 2 4" xfId="46550" xr:uid="{5526B326-65C9-44E9-A3E1-305EDBA69DAF}"/>
    <cellStyle name="20% - Accent5 2 2 2 5" xfId="48029" xr:uid="{AB02518A-BCA0-4309-9159-536B22ECB3F7}"/>
    <cellStyle name="20% - Accent5 2 2 2 6" xfId="3428" xr:uid="{A10950EF-72BA-4103-A22D-5A7AA55FC56D}"/>
    <cellStyle name="20% - Accent5 2 2 2 7" xfId="49377" xr:uid="{364F83E9-50C4-46C4-A832-50557C9F2A37}"/>
    <cellStyle name="20% - Accent5 2 2 2 8" xfId="50771" xr:uid="{DFE7D9E0-8EAD-42A7-9B2F-FDB8955C00FA}"/>
    <cellStyle name="20% - Accent5 2 2 2 9" xfId="2386" xr:uid="{C350EBA0-5953-4071-A194-24AC17FCAE4B}"/>
    <cellStyle name="20% - Accent5 2 2 3" xfId="1151" xr:uid="{C8EC2264-CC53-473F-B66E-94E89199A1E8}"/>
    <cellStyle name="20% - Accent5 2 2 3 2" xfId="46874" xr:uid="{BE374DA9-33F9-400A-B972-4A69AF1E5E1A}"/>
    <cellStyle name="20% - Accent5 2 2 3 3" xfId="48278" xr:uid="{D1C3D92F-9D12-42A9-8F2B-4CF9C1FDD6BC}"/>
    <cellStyle name="20% - Accent5 2 2 3 4" xfId="49626" xr:uid="{687C6715-9208-4511-AE39-D98BE42C960E}"/>
    <cellStyle name="20% - Accent5 2 2 3 5" xfId="51098" xr:uid="{B50001E5-98E7-4D7C-AE8B-454B1BA0E145}"/>
    <cellStyle name="20% - Accent5 2 2 3 6" xfId="3431" xr:uid="{514FFFE8-5B38-4368-8D75-691C026A9795}"/>
    <cellStyle name="20% - Accent5 2 2 4" xfId="1474" xr:uid="{14DA9791-82B0-4B01-BA7C-F2B777953272}"/>
    <cellStyle name="20% - Accent5 2 2 4 2" xfId="47182" xr:uid="{651510E3-A8BF-4FBE-9880-28C360C8A7F9}"/>
    <cellStyle name="20% - Accent5 2 2 4 3" xfId="48525" xr:uid="{A683C367-D3AE-4EE6-9B3C-6084B8247FFD}"/>
    <cellStyle name="20% - Accent5 2 2 4 4" xfId="49874" xr:uid="{67F871D1-9FE8-4FA8-A097-332FF723D227}"/>
    <cellStyle name="20% - Accent5 2 2 4 5" xfId="51421" xr:uid="{489CA486-46D5-49E8-B942-61B8AE55927C}"/>
    <cellStyle name="20% - Accent5 2 2 4 6" xfId="45903" xr:uid="{5462CCCA-D85A-4CF7-B61D-46F425440850}"/>
    <cellStyle name="20% - Accent5 2 2 5" xfId="1797" xr:uid="{E33640E9-F457-463B-8821-650D03AC1AA3}"/>
    <cellStyle name="20% - Accent5 2 2 5 2" xfId="47485" xr:uid="{FABEC9B5-6BEE-4D2A-95EA-0A4E3EBB17BA}"/>
    <cellStyle name="20% - Accent5 2 2 5 3" xfId="48772" xr:uid="{A8ED521F-59AD-4914-BE0D-EED11AE8A095}"/>
    <cellStyle name="20% - Accent5 2 2 5 4" xfId="50121" xr:uid="{DB86A672-F8D3-4884-9664-9F008DFB5B2F}"/>
    <cellStyle name="20% - Accent5 2 2 5 5" xfId="51744" xr:uid="{118C48EF-5328-4689-8BAB-DCD1BCFD3903}"/>
    <cellStyle name="20% - Accent5 2 2 5 6" xfId="3427" xr:uid="{7EDB2361-9901-448E-AA55-7E61918A47F8}"/>
    <cellStyle name="20% - Accent5 2 2 6" xfId="46227" xr:uid="{22DBA086-6828-4F7E-9AD5-DF3886678883}"/>
    <cellStyle name="20% - Accent5 2 2 7" xfId="47781" xr:uid="{7AC5EBAA-C802-4647-B1B5-3766DA3D61B7}"/>
    <cellStyle name="20% - Accent5 2 2 8" xfId="2711" xr:uid="{C603F4D8-3C87-4EFF-95E0-49206E53BD31}"/>
    <cellStyle name="20% - Accent5 2 2 9" xfId="49128" xr:uid="{A5063B3B-8DD2-4061-8587-DED5CE993AEB}"/>
    <cellStyle name="20% - Accent5 2 3" xfId="680" xr:uid="{2E4AB0B8-076C-4D66-9E9E-FC61259FF55A}"/>
    <cellStyle name="20% - Accent5 2 3 10" xfId="47918" xr:uid="{4C8A5A11-590E-4FAF-A53B-AAE41B72DFCD}"/>
    <cellStyle name="20% - Accent5 2 3 11" xfId="3432" xr:uid="{40ACC9ED-91F3-4082-8616-C0E2D9816853}"/>
    <cellStyle name="20% - Accent5 2 3 12" xfId="49266" xr:uid="{EDF8CA8F-A2C5-4AA0-A863-38E43DD8E206}"/>
    <cellStyle name="20% - Accent5 2 3 13" xfId="50627" xr:uid="{8677E721-BF33-44CF-962A-BF88A84F90F6}"/>
    <cellStyle name="20% - Accent5 2 3 14" xfId="2275" xr:uid="{6F96618D-3BAD-446F-8B75-37BF97A2803E}"/>
    <cellStyle name="20% - Accent5 2 3 2" xfId="3433" xr:uid="{443BCA9D-CFD5-46E3-952E-7BD8740F0FBB}"/>
    <cellStyle name="20% - Accent5 2 3 2 2" xfId="3434" xr:uid="{FBCFD452-A1F1-409E-A090-87D1F42B7A55}"/>
    <cellStyle name="20% - Accent5 2 3 2 2 2" xfId="3435" xr:uid="{45EB0BBC-1694-445E-8D14-255D79F7A468}"/>
    <cellStyle name="20% - Accent5 2 3 2 2 2 2" xfId="3436" xr:uid="{1A51A8D4-08DE-4F8E-A5A5-1399F2F3CCA0}"/>
    <cellStyle name="20% - Accent5 2 3 2 2 3" xfId="3437" xr:uid="{71098A81-4068-4EAF-8FB9-E88A1ECFFC99}"/>
    <cellStyle name="20% - Accent5 2 3 2 3" xfId="3438" xr:uid="{E5549114-152F-428E-9A85-DF6C8D743025}"/>
    <cellStyle name="20% - Accent5 2 3 2 3 2" xfId="3439" xr:uid="{2E3C4CB8-7696-4147-989E-E187109B0818}"/>
    <cellStyle name="20% - Accent5 2 3 2 4" xfId="3440" xr:uid="{98747F37-164E-477C-8E52-1DA3BCB746C5}"/>
    <cellStyle name="20% - Accent5 2 3 3" xfId="3441" xr:uid="{C2DB9A70-AB60-4E3C-9C8B-6A02FF91D71B}"/>
    <cellStyle name="20% - Accent5 2 3 3 2" xfId="3442" xr:uid="{2C42D598-A110-4ADD-BE91-A2E368A4E027}"/>
    <cellStyle name="20% - Accent5 2 3 3 2 2" xfId="3443" xr:uid="{5B9C6AFA-5F20-4F19-BBCA-2FC4B4A82F31}"/>
    <cellStyle name="20% - Accent5 2 3 3 3" xfId="3444" xr:uid="{67EA53B7-76E3-457E-8CE6-9F4D9B72481C}"/>
    <cellStyle name="20% - Accent5 2 3 4" xfId="3445" xr:uid="{741034E3-7EA2-4564-A189-D69464B0E143}"/>
    <cellStyle name="20% - Accent5 2 3 4 2" xfId="3446" xr:uid="{0EF98982-A8E9-41F5-B491-D0822F14D5A1}"/>
    <cellStyle name="20% - Accent5 2 3 4 2 2" xfId="3447" xr:uid="{CDA6130F-7FC3-4515-97BE-4119D194616B}"/>
    <cellStyle name="20% - Accent5 2 3 4 3" xfId="3448" xr:uid="{4F80DBCD-5682-42FE-958E-0C702D14874E}"/>
    <cellStyle name="20% - Accent5 2 3 5" xfId="3449" xr:uid="{1C1237C3-7036-4A89-9FB9-A2222892D6EA}"/>
    <cellStyle name="20% - Accent5 2 3 5 2" xfId="3450" xr:uid="{C319B0D9-9C24-4A42-B97D-F6E938C24ECC}"/>
    <cellStyle name="20% - Accent5 2 3 6" xfId="3451" xr:uid="{C0899FC7-EEC5-4426-9BDC-25C3B8562827}"/>
    <cellStyle name="20% - Accent5 2 3 6 2" xfId="3452" xr:uid="{9AD69B79-BF4E-4CCD-8E70-C2830A89766F}"/>
    <cellStyle name="20% - Accent5 2 3 7" xfId="3453" xr:uid="{3821C095-466B-4AEF-8813-CCBC22CD0FEA}"/>
    <cellStyle name="20% - Accent5 2 3 8" xfId="3454" xr:uid="{6E35FE2E-EE4B-40DD-B9B0-22888EDE275F}"/>
    <cellStyle name="20% - Accent5 2 3 9" xfId="46406" xr:uid="{FFE7EB6B-F007-470E-8377-EF1D8F891C72}"/>
    <cellStyle name="20% - Accent5 2 4" xfId="1008" xr:uid="{224A19C9-ECDF-47E2-BDE9-AFD5CABE05AE}"/>
    <cellStyle name="20% - Accent5 2 4 10" xfId="3455" xr:uid="{D5587E1B-9CD4-4A6B-97D3-AD73A43B5939}"/>
    <cellStyle name="20% - Accent5 2 4 2" xfId="3456" xr:uid="{58D4E9CE-DABA-4990-9AAB-0E9A236F9419}"/>
    <cellStyle name="20% - Accent5 2 4 2 2" xfId="3457" xr:uid="{B76A46DF-4A09-4249-8DAB-34588D037785}"/>
    <cellStyle name="20% - Accent5 2 4 2 2 2" xfId="3458" xr:uid="{1B3550A6-FB12-44F3-8CD9-139D77BFD4BC}"/>
    <cellStyle name="20% - Accent5 2 4 2 3" xfId="3459" xr:uid="{3ED38FCC-F33C-4375-9F9E-5DAE77FF5BF3}"/>
    <cellStyle name="20% - Accent5 2 4 3" xfId="3460" xr:uid="{95CD14C3-C8C0-479A-A535-08B4DE23A2DF}"/>
    <cellStyle name="20% - Accent5 2 4 3 2" xfId="3461" xr:uid="{8D4CDC27-00DF-4B23-BA5D-EEAF38106489}"/>
    <cellStyle name="20% - Accent5 2 4 3 3" xfId="3462" xr:uid="{3FD02794-B84D-4D04-B24F-D8F8472F84FE}"/>
    <cellStyle name="20% - Accent5 2 4 4" xfId="3463" xr:uid="{E36264D1-48D4-4B0C-BA74-69225785F6F7}"/>
    <cellStyle name="20% - Accent5 2 4 4 2" xfId="3464" xr:uid="{6E9CFE13-7629-463C-AFA0-A29D9DD08242}"/>
    <cellStyle name="20% - Accent5 2 4 5" xfId="3465" xr:uid="{0E4C5AB2-0904-40B1-975E-3A69F0DF27BD}"/>
    <cellStyle name="20% - Accent5 2 4 6" xfId="46733" xr:uid="{7369311F-A327-4D80-B27B-54BF62190469}"/>
    <cellStyle name="20% - Accent5 2 4 7" xfId="48167" xr:uid="{9EDD3E24-807E-4420-A074-F4003EF043F7}"/>
    <cellStyle name="20% - Accent5 2 4 8" xfId="49515" xr:uid="{DC9C069C-3E40-41A4-A6A4-DA850F81D354}"/>
    <cellStyle name="20% - Accent5 2 4 9" xfId="50954" xr:uid="{279610F3-8591-4522-A9BD-7C071689339E}"/>
    <cellStyle name="20% - Accent5 2 5" xfId="1330" xr:uid="{F443D7BC-AC4D-4548-AA22-3AE44034CC49}"/>
    <cellStyle name="20% - Accent5 2 5 2" xfId="3467" xr:uid="{36552FD7-22CD-4A0A-AF43-0B78A873270C}"/>
    <cellStyle name="20% - Accent5 2 5 2 2" xfId="3468" xr:uid="{F0D793EC-FE1F-4865-85A5-C6D1C10CF0AE}"/>
    <cellStyle name="20% - Accent5 2 5 2 2 2" xfId="3469" xr:uid="{36A11107-8C8D-4617-8D74-F7C6C4A52206}"/>
    <cellStyle name="20% - Accent5 2 5 2 3" xfId="3470" xr:uid="{1A9C733F-13F3-4033-A453-B24C0EE76E10}"/>
    <cellStyle name="20% - Accent5 2 5 3" xfId="3471" xr:uid="{036EAD39-C6AE-4726-8471-4C2D1F07E87E}"/>
    <cellStyle name="20% - Accent5 2 5 3 2" xfId="3472" xr:uid="{69B15648-E00C-470E-A71F-857C98E7D942}"/>
    <cellStyle name="20% - Accent5 2 5 4" xfId="3473" xr:uid="{FE7C0E8E-25B0-412E-8892-83CA6BFC1FCB}"/>
    <cellStyle name="20% - Accent5 2 5 5" xfId="47046" xr:uid="{E8E13F7C-8AB8-4F7C-8CB5-F94F1A032DF9}"/>
    <cellStyle name="20% - Accent5 2 5 6" xfId="48414" xr:uid="{C6BA5556-88A9-44E9-BAF0-2592BF28676D}"/>
    <cellStyle name="20% - Accent5 2 5 7" xfId="49762" xr:uid="{8406714B-1FCD-4F43-AD4E-26071EED4597}"/>
    <cellStyle name="20% - Accent5 2 5 8" xfId="51277" xr:uid="{BD63039A-E446-4F68-BBEC-9AF5AF54BD37}"/>
    <cellStyle name="20% - Accent5 2 5 9" xfId="3466" xr:uid="{E3683158-6E1F-4780-B336-CEC335B6B9F4}"/>
    <cellStyle name="20% - Accent5 2 6" xfId="1653" xr:uid="{9B2F8E48-9D23-4D92-9F2F-355624B53A54}"/>
    <cellStyle name="20% - Accent5 2 6 2" xfId="3475" xr:uid="{B55E2CBB-6B01-4F99-91CD-BCDF750E3A0B}"/>
    <cellStyle name="20% - Accent5 2 6 2 2" xfId="3476" xr:uid="{4176BD43-5338-4DB5-9047-5BA4894ED130}"/>
    <cellStyle name="20% - Accent5 2 6 2 3" xfId="3477" xr:uid="{1E8BB927-BFC0-4BE3-8B95-8885AD0F9FE2}"/>
    <cellStyle name="20% - Accent5 2 6 3" xfId="3478" xr:uid="{BA7A77CB-7A98-4CC3-BF8C-D3C4339A0BFC}"/>
    <cellStyle name="20% - Accent5 2 6 3 2" xfId="3479" xr:uid="{CB039B4E-69A7-40AC-9928-68B651A864FC}"/>
    <cellStyle name="20% - Accent5 2 6 4" xfId="3480" xr:uid="{50373281-C11B-446B-9A17-67DEF104DAAE}"/>
    <cellStyle name="20% - Accent5 2 6 5" xfId="47352" xr:uid="{428F20D0-502D-4338-ADD2-62E1FE486D17}"/>
    <cellStyle name="20% - Accent5 2 6 6" xfId="48661" xr:uid="{9776DDA0-9E46-4FC1-A2F1-D2D3A3803B38}"/>
    <cellStyle name="20% - Accent5 2 6 7" xfId="50010" xr:uid="{2B640B8C-1F5F-4400-AC5D-F5E265B63DBA}"/>
    <cellStyle name="20% - Accent5 2 6 8" xfId="51600" xr:uid="{7A9993B3-0100-4E77-A9E1-7A0EEE02F02E}"/>
    <cellStyle name="20% - Accent5 2 6 9" xfId="3474" xr:uid="{453D22BB-BE44-4C1B-BF3F-43C5B7D43C96}"/>
    <cellStyle name="20% - Accent5 2 7" xfId="3481" xr:uid="{4E9C908D-8C0E-4E60-B9B7-57B123B43A7D}"/>
    <cellStyle name="20% - Accent5 2 7 2" xfId="3482" xr:uid="{8B3E0A84-1D09-4D25-9C99-5C983134BCE9}"/>
    <cellStyle name="20% - Accent5 2 7 2 2" xfId="3483" xr:uid="{E5409985-2F53-4E4B-B748-02C5ABEAC528}"/>
    <cellStyle name="20% - Accent5 2 7 3" xfId="3484" xr:uid="{1103EB81-5B14-4B11-8472-00E7C4999A11}"/>
    <cellStyle name="20% - Accent5 2 8" xfId="3485" xr:uid="{81CB7360-61D0-4174-9C49-5656C985D3AB}"/>
    <cellStyle name="20% - Accent5 2 8 2" xfId="3486" xr:uid="{B5C46F6F-A208-407F-AB0B-E726F79EE262}"/>
    <cellStyle name="20% - Accent5 2 8 2 2" xfId="3487" xr:uid="{E99D2978-EFE3-488E-9BB3-46D06E51C5F2}"/>
    <cellStyle name="20% - Accent5 2 8 3" xfId="3488" xr:uid="{E0C6567D-5F1B-40A0-A87A-D65DB7F8D5C1}"/>
    <cellStyle name="20% - Accent5 2 9" xfId="3489" xr:uid="{B0A37040-6593-497C-A0CB-D8AD7CE9DEFC}"/>
    <cellStyle name="20% - Accent5 2 9 2" xfId="3490" xr:uid="{DE333C8D-DD62-40B5-9C3B-77882F71CD02}"/>
    <cellStyle name="20% - Accent5 2 9 2 2" xfId="3491" xr:uid="{00E72AD4-6A6A-417A-B468-271FE5E324CD}"/>
    <cellStyle name="20% - Accent5 2 9 3" xfId="3492" xr:uid="{C5E15195-C2D1-4021-B81D-B099057943EE}"/>
    <cellStyle name="20% - Accent5 20" xfId="48932" xr:uid="{4976C9D7-DB49-4A36-9375-812559485654}"/>
    <cellStyle name="20% - Accent5 21" xfId="50208" xr:uid="{EE572DFA-28AE-4D5A-9783-899D1921F7D3}"/>
    <cellStyle name="20% - Accent5 22" xfId="1941" xr:uid="{65C5A85E-73C7-4DAA-85BC-861537CC376D}"/>
    <cellStyle name="20% - Accent5 3" xfId="415" xr:uid="{577F8ACA-3C29-4510-852D-1D6F2AFF7821}"/>
    <cellStyle name="20% - Accent5 3 10" xfId="3493" xr:uid="{64AE608E-E530-4FA8-AB15-17A8A28DB389}"/>
    <cellStyle name="20% - Accent5 3 11" xfId="46158" xr:uid="{4D8B2104-F7AB-4D22-9274-CE43AE498214}"/>
    <cellStyle name="20% - Accent5 3 12" xfId="47725" xr:uid="{01D7090B-D770-4990-938A-3975B6526E85}"/>
    <cellStyle name="20% - Accent5 3 13" xfId="2642" xr:uid="{30F203EB-14AF-4916-8584-541DF24C5474}"/>
    <cellStyle name="20% - Accent5 3 14" xfId="49072" xr:uid="{903C205E-7185-4501-91B8-3ADFBDD439BA}"/>
    <cellStyle name="20% - Accent5 3 15" xfId="50379" xr:uid="{CEEDC5BB-081F-4D9B-B204-81DAE5DC6D40}"/>
    <cellStyle name="20% - Accent5 3 16" xfId="2082" xr:uid="{702EF60F-9385-4160-9D9F-3AB2D5A8DE5C}"/>
    <cellStyle name="20% - Accent5 3 2" xfId="755" xr:uid="{DD9FFEB1-A23A-46F0-91D7-3B3D7A93D94B}"/>
    <cellStyle name="20% - Accent5 3 2 2" xfId="3495" xr:uid="{100A08C1-5333-45B0-BDED-E63D1C8255DA}"/>
    <cellStyle name="20% - Accent5 3 2 3" xfId="3496" xr:uid="{F55BE771-180E-4E75-9E15-18F35FE48A46}"/>
    <cellStyle name="20% - Accent5 3 2 4" xfId="46481" xr:uid="{22912C0F-D269-468B-A718-8C1B20335ADC}"/>
    <cellStyle name="20% - Accent5 3 2 5" xfId="47973" xr:uid="{E2EF7473-DC43-474E-A2C6-A2ECB0F19BBF}"/>
    <cellStyle name="20% - Accent5 3 2 6" xfId="3494" xr:uid="{8DFAE8AA-F606-489D-8CC6-367D5972718D}"/>
    <cellStyle name="20% - Accent5 3 2 7" xfId="49321" xr:uid="{BFA2C711-4191-4B65-88D6-7E63B411D61D}"/>
    <cellStyle name="20% - Accent5 3 2 8" xfId="50702" xr:uid="{3AF1B282-8B16-4596-BB11-4E8DD4F9CC0F}"/>
    <cellStyle name="20% - Accent5 3 2 9" xfId="2330" xr:uid="{47BC9350-2D9C-4A1F-A33C-471C3117B8B8}"/>
    <cellStyle name="20% - Accent5 3 3" xfId="1083" xr:uid="{34927A35-824F-45A6-90D1-9E12FA07985A}"/>
    <cellStyle name="20% - Accent5 3 3 2" xfId="3498" xr:uid="{F7BBC451-6AED-4300-AA0A-BC2C2BA2676C}"/>
    <cellStyle name="20% - Accent5 3 3 2 2" xfId="3499" xr:uid="{4C8A4BE2-364E-4CDA-A7F7-43B5B52B28CF}"/>
    <cellStyle name="20% - Accent5 3 3 3" xfId="3500" xr:uid="{F133FF11-E61C-4A17-9A1D-1CA961822598}"/>
    <cellStyle name="20% - Accent5 3 3 3 2" xfId="3501" xr:uid="{296C0B86-1360-4D07-968F-8644CFB402B4}"/>
    <cellStyle name="20% - Accent5 3 3 4" xfId="3502" xr:uid="{CFCA8E67-736F-4E39-9BF1-D03B5C597EBD}"/>
    <cellStyle name="20% - Accent5 3 3 5" xfId="46807" xr:uid="{33F3F1E6-9C87-4F35-831B-01E23C96848F}"/>
    <cellStyle name="20% - Accent5 3 3 6" xfId="48222" xr:uid="{FE4880C5-64F4-48E1-86EC-1C07490DA716}"/>
    <cellStyle name="20% - Accent5 3 3 7" xfId="49570" xr:uid="{2C8E722D-420D-4589-BEAE-9E9B72F42B80}"/>
    <cellStyle name="20% - Accent5 3 3 8" xfId="51029" xr:uid="{EC5A45F7-C0CE-4607-A530-8944AD5505D8}"/>
    <cellStyle name="20% - Accent5 3 3 9" xfId="3497" xr:uid="{36FAA6A0-27C1-4859-817C-31F988E7CB61}"/>
    <cellStyle name="20% - Accent5 3 4" xfId="1405" xr:uid="{3CA826C0-40F1-4003-8F46-9F28EA5929F8}"/>
    <cellStyle name="20% - Accent5 3 4 2" xfId="3504" xr:uid="{BCD85A4E-527B-4B8F-833A-CDEB926E4426}"/>
    <cellStyle name="20% - Accent5 3 4 3" xfId="47115" xr:uid="{ECF34A6C-7E19-4249-AD16-B5D56D284A1D}"/>
    <cellStyle name="20% - Accent5 3 4 4" xfId="48469" xr:uid="{3ABADC84-D466-4976-849C-2E135B53E0B9}"/>
    <cellStyle name="20% - Accent5 3 4 5" xfId="49818" xr:uid="{B48A5EB9-4822-422C-B013-C54223F03C9C}"/>
    <cellStyle name="20% - Accent5 3 4 6" xfId="51352" xr:uid="{911D23ED-E8CC-442E-8944-AB426B6E2B51}"/>
    <cellStyle name="20% - Accent5 3 4 7" xfId="3503" xr:uid="{71581530-629D-4E8D-AEF1-611229F017D0}"/>
    <cellStyle name="20% - Accent5 3 5" xfId="1728" xr:uid="{BCA80D51-544A-4944-A7D7-DB7A69CF0FFC}"/>
    <cellStyle name="20% - Accent5 3 5 2" xfId="3506" xr:uid="{D5CAB8A8-CC9A-4F2A-9238-E67501DBD43C}"/>
    <cellStyle name="20% - Accent5 3 5 3" xfId="47420" xr:uid="{82B7FDE5-BC0B-4423-BFE9-8974A1E17002}"/>
    <cellStyle name="20% - Accent5 3 5 4" xfId="48716" xr:uid="{F051F001-3DEB-4507-AC65-1B9D7F9D433C}"/>
    <cellStyle name="20% - Accent5 3 5 5" xfId="50065" xr:uid="{19D60850-FB7E-4742-A6FB-A3747CE409EC}"/>
    <cellStyle name="20% - Accent5 3 5 6" xfId="51675" xr:uid="{E9A9EA88-56DC-4EBC-A534-4AF92E2FA748}"/>
    <cellStyle name="20% - Accent5 3 5 7" xfId="3505" xr:uid="{79A17B28-A2D1-4085-A7D6-921A1D771969}"/>
    <cellStyle name="20% - Accent5 3 6" xfId="3507" xr:uid="{316169DF-F265-4EAE-B9D9-71E4A0F8B5C1}"/>
    <cellStyle name="20% - Accent5 3 6 2" xfId="3508" xr:uid="{A5BAB0AC-D2D8-4EA7-A3BC-C392A2CE8F87}"/>
    <cellStyle name="20% - Accent5 3 7" xfId="3509" xr:uid="{77E6FB32-08EE-436A-8367-9F5331E16396}"/>
    <cellStyle name="20% - Accent5 3 7 2" xfId="3510" xr:uid="{D8F2A934-7AFE-4571-AB4B-2691CD6B840A}"/>
    <cellStyle name="20% - Accent5 3 8" xfId="3511" xr:uid="{39F44AB5-736F-4521-9CE9-E7C6D0A3FD84}"/>
    <cellStyle name="20% - Accent5 3 8 2" xfId="3512" xr:uid="{3B961CC6-97C3-4418-B838-7559AAF52321}"/>
    <cellStyle name="20% - Accent5 3 9" xfId="3513" xr:uid="{9DD41D74-043A-40AE-AA90-2D4845EE7631}"/>
    <cellStyle name="20% - Accent5 4" xfId="610" xr:uid="{28501098-7DFE-43F8-B168-0C8C023F4B4D}"/>
    <cellStyle name="20% - Accent5 4 10" xfId="47860" xr:uid="{B030D129-AE69-491F-B924-744222D67155}"/>
    <cellStyle name="20% - Accent5 4 11" xfId="3514" xr:uid="{D39F9F0F-675B-4464-BC86-90B4A7BC7139}"/>
    <cellStyle name="20% - Accent5 4 12" xfId="49208" xr:uid="{D0448038-3374-431A-8211-BE418072C456}"/>
    <cellStyle name="20% - Accent5 4 13" xfId="50557" xr:uid="{E10BFC9A-CA63-451B-A53D-2741FF043D00}"/>
    <cellStyle name="20% - Accent5 4 14" xfId="2217" xr:uid="{B09B942C-BB77-4BA3-8C13-D2A4E5939EB9}"/>
    <cellStyle name="20% - Accent5 4 2" xfId="3515" xr:uid="{2C27D938-3F4F-4978-818B-34C926538F9F}"/>
    <cellStyle name="20% - Accent5 4 2 2" xfId="3516" xr:uid="{0B4EB7E2-576E-4497-A7DA-F404F99EE9D8}"/>
    <cellStyle name="20% - Accent5 4 3" xfId="3517" xr:uid="{2161105D-3AFB-478F-A33D-F89455C7D235}"/>
    <cellStyle name="20% - Accent5 4 3 2" xfId="3518" xr:uid="{6713741A-97EB-493D-AF8C-D2BC1847375B}"/>
    <cellStyle name="20% - Accent5 4 3 2 2" xfId="3519" xr:uid="{3669700A-BBF9-438D-B98C-D7339B103CCF}"/>
    <cellStyle name="20% - Accent5 4 3 3" xfId="3520" xr:uid="{91315593-A4EE-4E0B-B847-A5670F317A90}"/>
    <cellStyle name="20% - Accent5 4 3 3 2" xfId="3521" xr:uid="{E4B509E2-DED2-4497-B7A5-77A28D867FD9}"/>
    <cellStyle name="20% - Accent5 4 3 4" xfId="3522" xr:uid="{CCE1F0F2-A5DF-4E37-8C9D-6421D0AD6400}"/>
    <cellStyle name="20% - Accent5 4 4" xfId="3523" xr:uid="{670C3C31-940F-4A24-9A31-33CDB15DB7B8}"/>
    <cellStyle name="20% - Accent5 4 4 2" xfId="3524" xr:uid="{442155C4-B739-4846-8473-FB193C938233}"/>
    <cellStyle name="20% - Accent5 4 5" xfId="3525" xr:uid="{F5170009-DBD9-4CA4-96C0-D77BC6AD759D}"/>
    <cellStyle name="20% - Accent5 4 6" xfId="3526" xr:uid="{C0E73DD5-F830-494C-A968-DFB6398ACA89}"/>
    <cellStyle name="20% - Accent5 4 6 2" xfId="3527" xr:uid="{527C980D-7DEF-4D06-B662-A39C017C03EE}"/>
    <cellStyle name="20% - Accent5 4 7" xfId="3528" xr:uid="{F7A2230B-EACA-46C2-AF59-2FC1EA3BDE06}"/>
    <cellStyle name="20% - Accent5 4 7 2" xfId="3529" xr:uid="{655D4298-364C-44AD-9A8A-541A4CE49225}"/>
    <cellStyle name="20% - Accent5 4 8" xfId="3530" xr:uid="{678B4F85-562B-4680-B928-059C071E8BB5}"/>
    <cellStyle name="20% - Accent5 4 9" xfId="46336" xr:uid="{BE38D4F9-47B5-41BF-9B91-8734F9CEEE89}"/>
    <cellStyle name="20% - Accent5 5" xfId="938" xr:uid="{2A6D1548-5722-43C3-A010-710AB2EBFC23}"/>
    <cellStyle name="20% - Accent5 5 2" xfId="3532" xr:uid="{0FB2FBF6-10E8-44AB-A21F-90C88F0BDE56}"/>
    <cellStyle name="20% - Accent5 5 2 2" xfId="3533" xr:uid="{D075C63C-63B3-4837-9CFA-E5475B032401}"/>
    <cellStyle name="20% - Accent5 5 3" xfId="3534" xr:uid="{598BF52D-B39A-408A-AC37-A819FBCFB835}"/>
    <cellStyle name="20% - Accent5 5 4" xfId="46664" xr:uid="{AB381282-A0D0-454E-86C2-83BD9072BE3D}"/>
    <cellStyle name="20% - Accent5 5 5" xfId="48109" xr:uid="{E78D4BB1-AE88-4246-8B39-26E124AC8D19}"/>
    <cellStyle name="20% - Accent5 5 6" xfId="49457" xr:uid="{5C810AD5-74BE-44ED-B225-1DE6E71F02B2}"/>
    <cellStyle name="20% - Accent5 5 7" xfId="50884" xr:uid="{8738B9CE-1FDB-4484-A9E9-3D69152B3F38}"/>
    <cellStyle name="20% - Accent5 5 8" xfId="3531" xr:uid="{B2CFC861-BAB6-4DC5-ADD6-E08B8CEA0AAF}"/>
    <cellStyle name="20% - Accent5 6" xfId="1260" xr:uid="{49F38D5D-5E38-43E9-927A-DD02D8F218EA}"/>
    <cellStyle name="20% - Accent5 6 2" xfId="46978" xr:uid="{7E7E25D9-9B36-4974-9705-74929C6EBD71}"/>
    <cellStyle name="20% - Accent5 6 3" xfId="48356" xr:uid="{FDFB651A-5468-46CB-BC7D-4A1A49F51F34}"/>
    <cellStyle name="20% - Accent5 6 4" xfId="49704" xr:uid="{36F8F926-DE59-437A-8B76-DD92AA976186}"/>
    <cellStyle name="20% - Accent5 6 5" xfId="51207" xr:uid="{33A1E97A-014D-43D3-8C9E-6339B3D8509C}"/>
    <cellStyle name="20% - Accent5 6 6" xfId="3535" xr:uid="{CC149865-C584-4A4A-B961-18C6CEDE0EF6}"/>
    <cellStyle name="20% - Accent5 7" xfId="1583" xr:uid="{81AFA7F5-A4BA-45E5-A081-BFD3016BEA3F}"/>
    <cellStyle name="20% - Accent5 7 2" xfId="47285" xr:uid="{67470172-D300-47EA-8C3F-6F0EE1E74AE2}"/>
    <cellStyle name="20% - Accent5 7 3" xfId="48603" xr:uid="{7EFE2319-49E6-4EBF-B27F-EDA61D3CE78F}"/>
    <cellStyle name="20% - Accent5 7 4" xfId="49952" xr:uid="{08DC599B-2C3F-4A01-836B-D3F8DC587E26}"/>
    <cellStyle name="20% - Accent5 7 5" xfId="51530" xr:uid="{FB6A5ACE-77B2-4093-9CD9-FFF6D006BD7F}"/>
    <cellStyle name="20% - Accent5 7 6" xfId="3536" xr:uid="{15D936ED-BA67-4A58-A1D1-8EC1A1E247AD}"/>
    <cellStyle name="20% - Accent5 8" xfId="3537" xr:uid="{5B0E5E91-05EF-4E5A-9E2F-0550BA1289D6}"/>
    <cellStyle name="20% - Accent5 9" xfId="3538" xr:uid="{18526EF2-C8AB-43BB-84F7-C1D80FF180BC}"/>
    <cellStyle name="20% - Accent6" xfId="58" builtinId="50" customBuiltin="1"/>
    <cellStyle name="20% - Accent6 10" xfId="3539" xr:uid="{BFEC3A78-A034-492E-9928-AB8BEF5C6375}"/>
    <cellStyle name="20% - Accent6 11" xfId="3540" xr:uid="{14AA7855-76FE-40B3-9D75-2CAE5B2FC4FE}"/>
    <cellStyle name="20% - Accent6 12" xfId="3541" xr:uid="{E050BCEA-A60E-446A-90FB-04F3A6091E96}"/>
    <cellStyle name="20% - Accent6 13" xfId="3542" xr:uid="{5B4B954A-88B4-4C46-A2F5-76745F009154}"/>
    <cellStyle name="20% - Accent6 14" xfId="3543" xr:uid="{C69FE179-9531-446B-BCEF-A508407D89D7}"/>
    <cellStyle name="20% - Accent6 15" xfId="3544" xr:uid="{26353DB2-F445-4AB5-98FB-6930D45494C1}"/>
    <cellStyle name="20% - Accent6 15 2" xfId="3545" xr:uid="{02DD9F70-35EF-4FCE-9C7C-0B3606B832D3}"/>
    <cellStyle name="20% - Accent6 16" xfId="2840" xr:uid="{3B131B36-1221-48E0-BBE3-C43487F6EB6F}"/>
    <cellStyle name="20% - Accent6 17" xfId="45987" xr:uid="{374370A4-1D9B-4D12-BBAA-A0A566237535}"/>
    <cellStyle name="20% - Accent6 18" xfId="47588" xr:uid="{484DD9BF-B630-42DB-99DD-5C219E708D32}"/>
    <cellStyle name="20% - Accent6 19" xfId="2457" xr:uid="{4EA3F4C0-B363-41D5-BD5C-2322D13DDB40}"/>
    <cellStyle name="20% - Accent6 2" xfId="324" xr:uid="{C12CDEB0-4D2C-43C0-AA71-14C38AD2B660}"/>
    <cellStyle name="20% - Accent6 2 10" xfId="3547" xr:uid="{9F5B1672-4884-44A4-A18E-A4344214D1A8}"/>
    <cellStyle name="20% - Accent6 2 10 2" xfId="3548" xr:uid="{FFB89947-2830-41DD-923F-FA69521844AF}"/>
    <cellStyle name="20% - Accent6 2 11" xfId="3549" xr:uid="{B6528392-8075-4905-93B1-D5D235CEDDD8}"/>
    <cellStyle name="20% - Accent6 2 11 2" xfId="3550" xr:uid="{6F1480F0-A8FE-4F55-B1FC-D32B06154B65}"/>
    <cellStyle name="20% - Accent6 2 12" xfId="3551" xr:uid="{176A3E82-87A2-43A4-817D-025A7541A538}"/>
    <cellStyle name="20% - Accent6 2 13" xfId="3546" xr:uid="{56D29C94-055D-46C6-ACFE-643102C260EA}"/>
    <cellStyle name="20% - Accent6 2 14" xfId="46086" xr:uid="{F23DB6E6-05DC-469D-AC2A-F5096E9CD662}"/>
    <cellStyle name="20% - Accent6 2 15" xfId="47672" xr:uid="{47FA0413-D83A-4EC3-976E-47E900C5C26F}"/>
    <cellStyle name="20% - Accent6 2 16" xfId="2569" xr:uid="{2837F505-BD07-45ED-A74E-AF0134024D59}"/>
    <cellStyle name="20% - Accent6 2 17" xfId="49019" xr:uid="{CE2E0699-B77A-4956-A204-78472F1931EB}"/>
    <cellStyle name="20% - Accent6 2 18" xfId="50307" xr:uid="{99696CCC-49C1-4FA3-AAA6-8DF6B5B3C4D0}"/>
    <cellStyle name="20% - Accent6 2 19" xfId="2030" xr:uid="{D9BEE1E7-0D51-4402-9B5B-FA431E752AD1}"/>
    <cellStyle name="20% - Accent6 2 2" xfId="497" xr:uid="{57D14B85-FF15-47CE-95FB-8982BBF711A5}"/>
    <cellStyle name="20% - Accent6 2 2 10" xfId="50451" xr:uid="{8C8051E9-F4D5-4A66-929E-2B3C017EFB29}"/>
    <cellStyle name="20% - Accent6 2 2 11" xfId="2141" xr:uid="{08C359EC-BF7A-47CA-876C-BFEC0565DA00}"/>
    <cellStyle name="20% - Accent6 2 2 2" xfId="827" xr:uid="{5EC428E6-0F54-4172-BFA0-968862EE8F5E}"/>
    <cellStyle name="20% - Accent6 2 2 2 2" xfId="3554" xr:uid="{96D0718B-B8F1-465E-9046-08CB2D4908EE}"/>
    <cellStyle name="20% - Accent6 2 2 2 3" xfId="3555" xr:uid="{47ADA8BB-B7D6-4840-8320-671E3FABFBA8}"/>
    <cellStyle name="20% - Accent6 2 2 2 4" xfId="46553" xr:uid="{8ADDBBE1-835A-458D-ABBD-3BAF953CC681}"/>
    <cellStyle name="20% - Accent6 2 2 2 5" xfId="48032" xr:uid="{9EC4543A-96DE-4CF8-9F71-8AA70B02F186}"/>
    <cellStyle name="20% - Accent6 2 2 2 6" xfId="3553" xr:uid="{A2ED8BD3-FD95-4659-B079-EB9CED48FEE7}"/>
    <cellStyle name="20% - Accent6 2 2 2 7" xfId="49380" xr:uid="{3A6357C6-6353-41B8-9A63-C57137FA2CA2}"/>
    <cellStyle name="20% - Accent6 2 2 2 8" xfId="50774" xr:uid="{19BC9C78-21BD-4108-A556-1757345E6607}"/>
    <cellStyle name="20% - Accent6 2 2 2 9" xfId="2389" xr:uid="{69177CA1-679C-4F6A-B701-EF5ABD71550A}"/>
    <cellStyle name="20% - Accent6 2 2 3" xfId="1154" xr:uid="{25050CFE-FF2D-4191-8BE9-696B1A1D5744}"/>
    <cellStyle name="20% - Accent6 2 2 3 2" xfId="46877" xr:uid="{810A0104-C247-4259-96CA-F1D691722287}"/>
    <cellStyle name="20% - Accent6 2 2 3 3" xfId="48281" xr:uid="{447DE9F9-D44C-4779-9277-AF33A7418AB4}"/>
    <cellStyle name="20% - Accent6 2 2 3 4" xfId="49629" xr:uid="{4B0F6184-82B9-45CC-ACA3-DBE557A4659B}"/>
    <cellStyle name="20% - Accent6 2 2 3 5" xfId="51101" xr:uid="{7AE977D0-AD19-407C-B540-A1C61FDBB5DC}"/>
    <cellStyle name="20% - Accent6 2 2 3 6" xfId="3556" xr:uid="{0825E4A5-E86C-46A4-9E30-F54C3AE97A19}"/>
    <cellStyle name="20% - Accent6 2 2 4" xfId="1477" xr:uid="{42CFBA81-7BFB-4B43-BAA8-086054606D4F}"/>
    <cellStyle name="20% - Accent6 2 2 4 2" xfId="47185" xr:uid="{86646E44-E2B9-4DEA-8729-93982CD44AF7}"/>
    <cellStyle name="20% - Accent6 2 2 4 3" xfId="48528" xr:uid="{9247F8FB-AF54-46FD-A0C5-EA32C075EFE4}"/>
    <cellStyle name="20% - Accent6 2 2 4 4" xfId="49877" xr:uid="{5E938675-582C-4FD8-951E-0AD39AD10D7E}"/>
    <cellStyle name="20% - Accent6 2 2 4 5" xfId="51424" xr:uid="{B7BB4510-BBA9-4461-B494-0D7AAABD863E}"/>
    <cellStyle name="20% - Accent6 2 2 4 6" xfId="45906" xr:uid="{DF8A5011-9A43-42AA-AB94-E681863F63F2}"/>
    <cellStyle name="20% - Accent6 2 2 5" xfId="1800" xr:uid="{D1D86BFD-C87C-499B-BE98-82A23A66C22F}"/>
    <cellStyle name="20% - Accent6 2 2 5 2" xfId="47488" xr:uid="{D0D65C8C-AAF5-49D2-8D9E-0E84F514EC91}"/>
    <cellStyle name="20% - Accent6 2 2 5 3" xfId="48775" xr:uid="{37FD5904-FBBE-494D-A757-F3914E09323C}"/>
    <cellStyle name="20% - Accent6 2 2 5 4" xfId="50124" xr:uid="{11926E48-7CF4-4698-AEF9-5F96365D515E}"/>
    <cellStyle name="20% - Accent6 2 2 5 5" xfId="51747" xr:uid="{0FFB4861-C5DC-4AE2-9532-A5C8AC060060}"/>
    <cellStyle name="20% - Accent6 2 2 5 6" xfId="3552" xr:uid="{F7C92C73-3D0B-4F1B-B6D2-10904C2FCDAE}"/>
    <cellStyle name="20% - Accent6 2 2 6" xfId="46230" xr:uid="{4DE2AC19-E017-410B-9B93-A7DBB46CEBEF}"/>
    <cellStyle name="20% - Accent6 2 2 7" xfId="47784" xr:uid="{577086D1-5D6A-45A5-8C30-4EE18151B27B}"/>
    <cellStyle name="20% - Accent6 2 2 8" xfId="2714" xr:uid="{87FB0D9E-C42E-4970-AC64-A99D83374AFE}"/>
    <cellStyle name="20% - Accent6 2 2 9" xfId="49131" xr:uid="{4B317339-82E9-4E9F-8320-C69165901754}"/>
    <cellStyle name="20% - Accent6 2 3" xfId="683" xr:uid="{FFC55386-FE88-4EC1-9F18-6856472B4BFF}"/>
    <cellStyle name="20% - Accent6 2 3 10" xfId="47921" xr:uid="{343EB08D-6DCF-4EBE-B706-DD7C6F194FE6}"/>
    <cellStyle name="20% - Accent6 2 3 11" xfId="3557" xr:uid="{BB5595F3-3C44-4CAC-A624-5FA0606C0546}"/>
    <cellStyle name="20% - Accent6 2 3 12" xfId="49269" xr:uid="{AA7F4C3C-6993-4B22-8EAF-9BDFB0C6AF60}"/>
    <cellStyle name="20% - Accent6 2 3 13" xfId="50630" xr:uid="{691D818E-A74B-4D6B-A96F-E311912660AD}"/>
    <cellStyle name="20% - Accent6 2 3 14" xfId="2278" xr:uid="{F1BB1510-0947-48BC-B9AF-48E42466C089}"/>
    <cellStyle name="20% - Accent6 2 3 2" xfId="3558" xr:uid="{5FBBAB64-59C7-4BED-A90A-16BC0859E956}"/>
    <cellStyle name="20% - Accent6 2 3 2 2" xfId="3559" xr:uid="{61F42383-3E25-43C5-8006-265004CDD985}"/>
    <cellStyle name="20% - Accent6 2 3 2 2 2" xfId="3560" xr:uid="{EEC9F2EB-CED2-4A8D-9588-3C6E6D9ABAA9}"/>
    <cellStyle name="20% - Accent6 2 3 2 2 2 2" xfId="3561" xr:uid="{9FD5686E-64C6-4185-B7DD-D408577F7CB8}"/>
    <cellStyle name="20% - Accent6 2 3 2 2 3" xfId="3562" xr:uid="{FDC4530C-0777-435C-9B61-E07AF6676199}"/>
    <cellStyle name="20% - Accent6 2 3 2 3" xfId="3563" xr:uid="{7E97EEA7-B435-4FD7-AD63-9A0557E18F3D}"/>
    <cellStyle name="20% - Accent6 2 3 2 3 2" xfId="3564" xr:uid="{64A44786-5679-41A0-9629-D34D593B3096}"/>
    <cellStyle name="20% - Accent6 2 3 2 4" xfId="3565" xr:uid="{CA128695-4C94-4D33-A5DC-13A38C2AF60D}"/>
    <cellStyle name="20% - Accent6 2 3 3" xfId="3566" xr:uid="{0B07734B-0608-41E7-8FA0-0AE66BDDA3C2}"/>
    <cellStyle name="20% - Accent6 2 3 3 2" xfId="3567" xr:uid="{7AD0982D-7AF9-43D3-923B-62C7A61A5212}"/>
    <cellStyle name="20% - Accent6 2 3 3 2 2" xfId="3568" xr:uid="{C16C2858-6B68-49C7-AE5E-7B0B848EDF46}"/>
    <cellStyle name="20% - Accent6 2 3 3 3" xfId="3569" xr:uid="{63518ADE-0BEB-4619-9A54-C8C0EDCBA261}"/>
    <cellStyle name="20% - Accent6 2 3 4" xfId="3570" xr:uid="{09AC593B-7FCE-448D-8CA2-3B03FCFF23F2}"/>
    <cellStyle name="20% - Accent6 2 3 4 2" xfId="3571" xr:uid="{150CD833-EB9A-4610-A769-658A44076B3C}"/>
    <cellStyle name="20% - Accent6 2 3 4 2 2" xfId="3572" xr:uid="{BBACF784-5BAB-42D0-A57A-D669A04113B8}"/>
    <cellStyle name="20% - Accent6 2 3 4 3" xfId="3573" xr:uid="{4829028A-81BE-4071-8676-3A9958E9C4DF}"/>
    <cellStyle name="20% - Accent6 2 3 5" xfId="3574" xr:uid="{B8C08075-1744-4DDE-ACE3-2C2E8EE35D6B}"/>
    <cellStyle name="20% - Accent6 2 3 5 2" xfId="3575" xr:uid="{6F371267-7BE1-4D46-87FC-38C0B5749F5A}"/>
    <cellStyle name="20% - Accent6 2 3 6" xfId="3576" xr:uid="{DB1D9F42-F50F-40E5-8557-1392287A1C3B}"/>
    <cellStyle name="20% - Accent6 2 3 6 2" xfId="3577" xr:uid="{56E33FAC-319E-43EE-983F-0B295D77A331}"/>
    <cellStyle name="20% - Accent6 2 3 7" xfId="3578" xr:uid="{E967D668-74A6-49F2-A1F0-30C84CF5B400}"/>
    <cellStyle name="20% - Accent6 2 3 8" xfId="3579" xr:uid="{8EACEABC-EE07-4701-8F40-25000FC20298}"/>
    <cellStyle name="20% - Accent6 2 3 9" xfId="46409" xr:uid="{6BB18337-4C09-40C4-88A6-B2E48CC70D06}"/>
    <cellStyle name="20% - Accent6 2 4" xfId="1011" xr:uid="{2DACE992-D27E-4095-9675-309387DAB5DC}"/>
    <cellStyle name="20% - Accent6 2 4 10" xfId="3580" xr:uid="{9EA6D24D-F746-4A13-BDBA-F250204824C4}"/>
    <cellStyle name="20% - Accent6 2 4 2" xfId="3581" xr:uid="{4022203F-2F19-49EF-8DD5-7028C75DA607}"/>
    <cellStyle name="20% - Accent6 2 4 2 2" xfId="3582" xr:uid="{30897EE8-CA87-477C-AF5A-5E091455F3A8}"/>
    <cellStyle name="20% - Accent6 2 4 2 2 2" xfId="3583" xr:uid="{E9F20A68-7FEB-4F33-88C7-DF5A747D788F}"/>
    <cellStyle name="20% - Accent6 2 4 2 3" xfId="3584" xr:uid="{43EF15A8-65A4-41B2-BBF1-A44298B1EF2B}"/>
    <cellStyle name="20% - Accent6 2 4 3" xfId="3585" xr:uid="{C5364936-4A1D-4BC5-8AC1-56A6B78E9A63}"/>
    <cellStyle name="20% - Accent6 2 4 3 2" xfId="3586" xr:uid="{7CBE9043-B8DC-4E45-94D1-44E66E489677}"/>
    <cellStyle name="20% - Accent6 2 4 3 3" xfId="3587" xr:uid="{BCE61BF7-24F1-4157-9FBE-46863F8F8755}"/>
    <cellStyle name="20% - Accent6 2 4 4" xfId="3588" xr:uid="{B63D3A01-E564-4368-94E9-2AC794178B98}"/>
    <cellStyle name="20% - Accent6 2 4 4 2" xfId="3589" xr:uid="{65FD3713-3760-48EB-9303-E31D8AA22689}"/>
    <cellStyle name="20% - Accent6 2 4 5" xfId="3590" xr:uid="{F9E199D0-F099-4068-94D8-BDEBAF72CA96}"/>
    <cellStyle name="20% - Accent6 2 4 6" xfId="46736" xr:uid="{25C074F9-8FF5-4254-BEE2-71E1EB0D038B}"/>
    <cellStyle name="20% - Accent6 2 4 7" xfId="48170" xr:uid="{16494F3C-57A5-41A5-B649-7E259C891CF3}"/>
    <cellStyle name="20% - Accent6 2 4 8" xfId="49518" xr:uid="{B9567796-0266-401F-BB65-75FE02563A66}"/>
    <cellStyle name="20% - Accent6 2 4 9" xfId="50957" xr:uid="{3171172F-FF57-428D-B238-193293D119EE}"/>
    <cellStyle name="20% - Accent6 2 5" xfId="1333" xr:uid="{0598747A-36EF-4A09-8D8D-5DF25ECEC94E}"/>
    <cellStyle name="20% - Accent6 2 5 2" xfId="3592" xr:uid="{5F200AA0-3C04-44D8-9E28-491CF59AF35B}"/>
    <cellStyle name="20% - Accent6 2 5 2 2" xfId="3593" xr:uid="{F00184AE-89CA-4D4C-8650-6019E2BB88CF}"/>
    <cellStyle name="20% - Accent6 2 5 2 2 2" xfId="3594" xr:uid="{3D9F7F41-8C39-4799-B8E5-3EB0849EDF33}"/>
    <cellStyle name="20% - Accent6 2 5 2 3" xfId="3595" xr:uid="{CDD7E07A-1577-4F07-9E78-A60135E9D6A7}"/>
    <cellStyle name="20% - Accent6 2 5 3" xfId="3596" xr:uid="{0B65B3B9-A02A-4F50-B6D3-4CACCD29E3CD}"/>
    <cellStyle name="20% - Accent6 2 5 3 2" xfId="3597" xr:uid="{4F0B7CEB-213F-4D23-B3F6-D1D99C6B14C6}"/>
    <cellStyle name="20% - Accent6 2 5 4" xfId="3598" xr:uid="{64367900-E0AA-4EED-81DF-93695439A7E3}"/>
    <cellStyle name="20% - Accent6 2 5 5" xfId="47049" xr:uid="{166C2696-4AFB-4C2D-AC79-0995148DDE0B}"/>
    <cellStyle name="20% - Accent6 2 5 6" xfId="48417" xr:uid="{1E8D42AF-EDF0-433C-BD0E-3B5D0814C64E}"/>
    <cellStyle name="20% - Accent6 2 5 7" xfId="49765" xr:uid="{079DC9FE-BCF0-4922-8472-3B85EA74A84A}"/>
    <cellStyle name="20% - Accent6 2 5 8" xfId="51280" xr:uid="{A3E165B8-B037-4A08-85FA-B653F121FDD7}"/>
    <cellStyle name="20% - Accent6 2 5 9" xfId="3591" xr:uid="{907828A9-491D-483D-A247-81198C205356}"/>
    <cellStyle name="20% - Accent6 2 6" xfId="1656" xr:uid="{B3B9DA51-1E3D-40F3-B7B6-CCDADD073A75}"/>
    <cellStyle name="20% - Accent6 2 6 2" xfId="3600" xr:uid="{9DEA5444-8282-4B41-9A83-0292A72646B6}"/>
    <cellStyle name="20% - Accent6 2 6 2 2" xfId="3601" xr:uid="{3E9872C7-ECF5-4BB2-856E-4BDBDD98CF1F}"/>
    <cellStyle name="20% - Accent6 2 6 2 3" xfId="3602" xr:uid="{EE07036B-028A-4F34-8C3A-5B7655B01B44}"/>
    <cellStyle name="20% - Accent6 2 6 3" xfId="3603" xr:uid="{A81A943A-F53E-4BA9-B494-445C0125B973}"/>
    <cellStyle name="20% - Accent6 2 6 3 2" xfId="3604" xr:uid="{1E50CB9C-EC07-4894-A9C9-A9B38186C15B}"/>
    <cellStyle name="20% - Accent6 2 6 4" xfId="3605" xr:uid="{2CC6A633-D6B5-46F6-B949-2FF2F0AA0413}"/>
    <cellStyle name="20% - Accent6 2 6 5" xfId="47355" xr:uid="{B7883FB4-1800-42E0-B36F-052AEAD7161C}"/>
    <cellStyle name="20% - Accent6 2 6 6" xfId="48664" xr:uid="{F2BDB17C-EEDC-4EBD-8782-52B5DE95FB49}"/>
    <cellStyle name="20% - Accent6 2 6 7" xfId="50013" xr:uid="{52BF972D-5F38-4C47-8569-075AD6DC9007}"/>
    <cellStyle name="20% - Accent6 2 6 8" xfId="51603" xr:uid="{CDBCDC0D-F8F3-48C2-8DA0-A9EEAA628CDB}"/>
    <cellStyle name="20% - Accent6 2 6 9" xfId="3599" xr:uid="{BE124BCA-5B57-4E79-97BB-14397365E8FC}"/>
    <cellStyle name="20% - Accent6 2 7" xfId="3606" xr:uid="{DF8D5AF6-D492-4CC3-A426-D1880502E84A}"/>
    <cellStyle name="20% - Accent6 2 7 2" xfId="3607" xr:uid="{5E1013B8-99E8-4A3B-BED7-D2596EBF093F}"/>
    <cellStyle name="20% - Accent6 2 7 2 2" xfId="3608" xr:uid="{891C62A9-427E-43A9-973B-9318AED30DA4}"/>
    <cellStyle name="20% - Accent6 2 7 3" xfId="3609" xr:uid="{812269F0-3DA1-4FB0-9067-D072AF155DAF}"/>
    <cellStyle name="20% - Accent6 2 8" xfId="3610" xr:uid="{FB17A5B8-D7C9-42C9-B208-CA04A3606EE3}"/>
    <cellStyle name="20% - Accent6 2 8 2" xfId="3611" xr:uid="{4AD0785B-E27A-4BAA-980B-E62B09284E28}"/>
    <cellStyle name="20% - Accent6 2 8 2 2" xfId="3612" xr:uid="{D45CFD56-9797-4B62-BE8E-4CC89C26F51B}"/>
    <cellStyle name="20% - Accent6 2 8 3" xfId="3613" xr:uid="{DC0BD314-63C1-49AE-B2D3-5B2CE706BA6B}"/>
    <cellStyle name="20% - Accent6 2 9" xfId="3614" xr:uid="{97AE9837-0FDB-495A-862B-B8FDB68CB8CC}"/>
    <cellStyle name="20% - Accent6 2 9 2" xfId="3615" xr:uid="{B51DA6BA-3040-4CAB-AF47-2E83A786B157}"/>
    <cellStyle name="20% - Accent6 2 9 2 2" xfId="3616" xr:uid="{0A23AC2E-31B5-4430-ABD5-4D34A5431819}"/>
    <cellStyle name="20% - Accent6 2 9 3" xfId="3617" xr:uid="{6A9AF347-7FBC-4E4B-8EC3-6E7C89ED0FD3}"/>
    <cellStyle name="20% - Accent6 20" xfId="48935" xr:uid="{FBF52BF9-B14E-47A4-936D-B9435BDD5666}"/>
    <cellStyle name="20% - Accent6 21" xfId="50211" xr:uid="{30799C4C-E5D4-4140-8EF5-4AA1722852EB}"/>
    <cellStyle name="20% - Accent6 22" xfId="1944" xr:uid="{58175E4A-8DBE-4D50-8E4F-B2BA81F2CCFF}"/>
    <cellStyle name="20% - Accent6 3" xfId="418" xr:uid="{B0D47282-4A95-4CB9-8911-079C2AC7A626}"/>
    <cellStyle name="20% - Accent6 3 10" xfId="3618" xr:uid="{D51F1BFA-7842-4197-A8CA-93BE5D9DC277}"/>
    <cellStyle name="20% - Accent6 3 11" xfId="46161" xr:uid="{B4B8FD37-8588-42AC-B7F5-0D725B4DFBA2}"/>
    <cellStyle name="20% - Accent6 3 12" xfId="47728" xr:uid="{BDB8D5A9-E3AD-446E-8B9C-EAE9F52B363F}"/>
    <cellStyle name="20% - Accent6 3 13" xfId="2645" xr:uid="{6D7795F3-BC3D-4321-8E81-1D1BB1CF3FDA}"/>
    <cellStyle name="20% - Accent6 3 14" xfId="49075" xr:uid="{DFCF43FC-E5A7-4F21-BA11-197412ACF56A}"/>
    <cellStyle name="20% - Accent6 3 15" xfId="50382" xr:uid="{38D020EC-5C6C-47E5-9771-AF83D738B77A}"/>
    <cellStyle name="20% - Accent6 3 16" xfId="2085" xr:uid="{95EF2472-0025-41D4-8F11-090EEC0C76AE}"/>
    <cellStyle name="20% - Accent6 3 2" xfId="758" xr:uid="{1774BDCB-F241-4354-B7BF-D44891DFD88D}"/>
    <cellStyle name="20% - Accent6 3 2 2" xfId="3620" xr:uid="{E038EAAD-8BAC-476B-933B-60AF27EE65C5}"/>
    <cellStyle name="20% - Accent6 3 2 3" xfId="3621" xr:uid="{04668EBC-65BA-449F-A353-0170FF44E4C3}"/>
    <cellStyle name="20% - Accent6 3 2 4" xfId="46484" xr:uid="{FD875FFA-6BC1-4520-A432-DE0C2D944097}"/>
    <cellStyle name="20% - Accent6 3 2 5" xfId="47976" xr:uid="{773F644D-EFD4-4544-8471-1BC54CDE6012}"/>
    <cellStyle name="20% - Accent6 3 2 6" xfId="3619" xr:uid="{74BDC034-75F2-486C-8BD5-55870CEBA18F}"/>
    <cellStyle name="20% - Accent6 3 2 7" xfId="49324" xr:uid="{9A5D87D9-C49C-455B-A970-2DBE8C4BD855}"/>
    <cellStyle name="20% - Accent6 3 2 8" xfId="50705" xr:uid="{CD3A350B-DD93-4CC3-A862-2F6DD84C8FC7}"/>
    <cellStyle name="20% - Accent6 3 2 9" xfId="2333" xr:uid="{1E9D0506-CB77-451B-B475-9167F8B45259}"/>
    <cellStyle name="20% - Accent6 3 3" xfId="1086" xr:uid="{6ED47C86-9EEC-4EDA-99FD-A5B716D194BE}"/>
    <cellStyle name="20% - Accent6 3 3 2" xfId="3623" xr:uid="{2965E5D6-8010-4D52-8D24-B7E3724DBCA2}"/>
    <cellStyle name="20% - Accent6 3 3 2 2" xfId="3624" xr:uid="{96294135-6736-4D24-B16F-D60E0C5F04ED}"/>
    <cellStyle name="20% - Accent6 3 3 3" xfId="3625" xr:uid="{F21FEFA9-20A2-4E94-A944-0B275B73C588}"/>
    <cellStyle name="20% - Accent6 3 3 3 2" xfId="3626" xr:uid="{1E8C09D1-1E36-465C-BFEE-2432A6FFEFF2}"/>
    <cellStyle name="20% - Accent6 3 3 4" xfId="3627" xr:uid="{82315EFB-0D22-428D-A00D-8396E9811DF8}"/>
    <cellStyle name="20% - Accent6 3 3 5" xfId="46810" xr:uid="{D633CE03-5103-4044-BE55-998AFF7E7BC2}"/>
    <cellStyle name="20% - Accent6 3 3 6" xfId="48225" xr:uid="{27593137-B6EF-4E5B-AFB9-ADEB07B1643C}"/>
    <cellStyle name="20% - Accent6 3 3 7" xfId="49573" xr:uid="{ADEDB916-D143-4965-AF82-D2C7A4B46A29}"/>
    <cellStyle name="20% - Accent6 3 3 8" xfId="51032" xr:uid="{ACFF4D44-77D2-4F2E-AB46-C72EC5315785}"/>
    <cellStyle name="20% - Accent6 3 3 9" xfId="3622" xr:uid="{4AD9F5D6-A3CB-435D-85DC-21241310C830}"/>
    <cellStyle name="20% - Accent6 3 4" xfId="1408" xr:uid="{4086DBBB-CEAB-45AB-B9BE-3CD73A0AB8BA}"/>
    <cellStyle name="20% - Accent6 3 4 2" xfId="3629" xr:uid="{D441089D-BF7E-42BB-ACD6-838AFC7CA0B1}"/>
    <cellStyle name="20% - Accent6 3 4 3" xfId="47118" xr:uid="{DA8A4ADA-D494-4079-8465-2EDAB05ADB66}"/>
    <cellStyle name="20% - Accent6 3 4 4" xfId="48472" xr:uid="{E92195D6-5169-44FE-80D0-E92A35856F9F}"/>
    <cellStyle name="20% - Accent6 3 4 5" xfId="49821" xr:uid="{8E3A3DFD-56A3-431F-9CDB-7638D7169BF1}"/>
    <cellStyle name="20% - Accent6 3 4 6" xfId="51355" xr:uid="{2F50DB84-DE4F-488A-AE00-905FB4E5B98F}"/>
    <cellStyle name="20% - Accent6 3 4 7" xfId="3628" xr:uid="{A6752344-8826-4C90-AB1A-C5B3508F8942}"/>
    <cellStyle name="20% - Accent6 3 5" xfId="1731" xr:uid="{CA3E2506-45AE-4CA4-BDF4-0647428017AF}"/>
    <cellStyle name="20% - Accent6 3 5 2" xfId="3631" xr:uid="{BE77DFF3-4A92-4ED1-86FD-907F56914CCA}"/>
    <cellStyle name="20% - Accent6 3 5 3" xfId="47423" xr:uid="{05E0D3F7-7C7E-4424-98C0-A21D82B6A21A}"/>
    <cellStyle name="20% - Accent6 3 5 4" xfId="48719" xr:uid="{4B9D48C5-5B5A-4A66-BD8B-256ACB4C0B36}"/>
    <cellStyle name="20% - Accent6 3 5 5" xfId="50068" xr:uid="{9383B274-73EC-4F09-A930-F262929DF411}"/>
    <cellStyle name="20% - Accent6 3 5 6" xfId="51678" xr:uid="{A864B4E7-47EE-46EB-A83A-34868AF3E61F}"/>
    <cellStyle name="20% - Accent6 3 5 7" xfId="3630" xr:uid="{7847F4EE-23EB-49C7-8E45-152BEC83725A}"/>
    <cellStyle name="20% - Accent6 3 6" xfId="3632" xr:uid="{9265E89E-B745-4DDC-A4E3-0D4D71F0A020}"/>
    <cellStyle name="20% - Accent6 3 6 2" xfId="3633" xr:uid="{3AE25DD2-7BDC-4ED0-ABA7-E51D4983505E}"/>
    <cellStyle name="20% - Accent6 3 7" xfId="3634" xr:uid="{A879DC89-6074-41B9-A627-67F3F7F55ACB}"/>
    <cellStyle name="20% - Accent6 3 7 2" xfId="3635" xr:uid="{42B516BF-3AA4-4BC9-A290-58F36822352D}"/>
    <cellStyle name="20% - Accent6 3 8" xfId="3636" xr:uid="{14DA5A14-34EB-4024-AAAC-34E26AEA47B5}"/>
    <cellStyle name="20% - Accent6 3 8 2" xfId="3637" xr:uid="{166270B7-CF51-4F2A-B701-008EB848E5E9}"/>
    <cellStyle name="20% - Accent6 3 9" xfId="3638" xr:uid="{E891C383-E532-434E-896E-9A865F014570}"/>
    <cellStyle name="20% - Accent6 4" xfId="613" xr:uid="{55576433-1644-4171-9C49-1633F2BA9927}"/>
    <cellStyle name="20% - Accent6 4 10" xfId="47863" xr:uid="{10ADE9F5-DC77-41AE-9018-20CB6F2A4C50}"/>
    <cellStyle name="20% - Accent6 4 11" xfId="3639" xr:uid="{54A8FCE8-32CF-4D9A-B524-82F76AE7CC2F}"/>
    <cellStyle name="20% - Accent6 4 12" xfId="49211" xr:uid="{B54D3F0E-3F55-4DB9-8164-319E3DE541CD}"/>
    <cellStyle name="20% - Accent6 4 13" xfId="50560" xr:uid="{5A142BE7-C0D0-46D0-B0DA-D0BC3CD45769}"/>
    <cellStyle name="20% - Accent6 4 14" xfId="2220" xr:uid="{9F7A9801-A0BA-4B70-9B41-AF3744275A09}"/>
    <cellStyle name="20% - Accent6 4 2" xfId="3640" xr:uid="{68F65235-CF9A-46A0-9151-1BD1A86D465A}"/>
    <cellStyle name="20% - Accent6 4 3" xfId="3641" xr:uid="{744521B3-AD88-4DD3-ABB1-A31FD3206911}"/>
    <cellStyle name="20% - Accent6 4 3 2" xfId="3642" xr:uid="{6D38DB07-9EBE-4ED2-A6B9-FE854A3A7FF8}"/>
    <cellStyle name="20% - Accent6 4 3 2 2" xfId="3643" xr:uid="{0A2F3CFC-9403-44EB-BD0D-932EC1150594}"/>
    <cellStyle name="20% - Accent6 4 3 3" xfId="3644" xr:uid="{FF24AD79-D443-4BA4-868E-1B43F2FC9B84}"/>
    <cellStyle name="20% - Accent6 4 3 3 2" xfId="3645" xr:uid="{87468A9B-963F-4C65-B42C-2152244EFA97}"/>
    <cellStyle name="20% - Accent6 4 3 4" xfId="3646" xr:uid="{B06A426B-6292-4C26-8B98-F4F77F30CC7A}"/>
    <cellStyle name="20% - Accent6 4 4" xfId="3647" xr:uid="{E64B5E24-48D1-4632-9B27-0F97D6B0EF3B}"/>
    <cellStyle name="20% - Accent6 4 4 2" xfId="3648" xr:uid="{D282ECAF-BE96-46BB-9901-789A9B5B57FC}"/>
    <cellStyle name="20% - Accent6 4 5" xfId="3649" xr:uid="{A77A5553-23A3-43CD-A87F-30DADAB2999B}"/>
    <cellStyle name="20% - Accent6 4 6" xfId="3650" xr:uid="{3397D8E3-307E-4BB9-A797-1C5ACA936090}"/>
    <cellStyle name="20% - Accent6 4 6 2" xfId="3651" xr:uid="{ABFE4AE2-A728-49AB-8586-7129B3E6FA9C}"/>
    <cellStyle name="20% - Accent6 4 7" xfId="3652" xr:uid="{9828025D-EF22-4CF8-AC6C-418748029E51}"/>
    <cellStyle name="20% - Accent6 4 7 2" xfId="3653" xr:uid="{709CE45C-C913-4710-90EA-ECB2D16C92F1}"/>
    <cellStyle name="20% - Accent6 4 8" xfId="3654" xr:uid="{8C77A494-7BB9-474C-98AB-FDCDC9CF282F}"/>
    <cellStyle name="20% - Accent6 4 9" xfId="46339" xr:uid="{5C79A831-2B7B-48F7-AE07-188B634F777A}"/>
    <cellStyle name="20% - Accent6 5" xfId="941" xr:uid="{681BDC2B-EAC9-4BAE-B005-0132199E3FC0}"/>
    <cellStyle name="20% - Accent6 5 2" xfId="46667" xr:uid="{BACEE862-1C51-4D2B-A83B-C545AE848C65}"/>
    <cellStyle name="20% - Accent6 5 3" xfId="48112" xr:uid="{F595296C-B537-4A8B-ABE7-B53719FD4EE8}"/>
    <cellStyle name="20% - Accent6 5 4" xfId="49460" xr:uid="{D84FC52B-494F-4442-96AE-3DBC47593B5C}"/>
    <cellStyle name="20% - Accent6 5 5" xfId="50887" xr:uid="{6B240521-0C5A-4BF4-A6F3-2D85DE97D59C}"/>
    <cellStyle name="20% - Accent6 5 6" xfId="3655" xr:uid="{8B183104-FBE4-47BF-8AC3-688EA450B622}"/>
    <cellStyle name="20% - Accent6 6" xfId="1263" xr:uid="{B0F627EE-E6EE-4E5C-A292-6770C5052130}"/>
    <cellStyle name="20% - Accent6 6 2" xfId="46981" xr:uid="{428A59D0-ADEC-4E4D-9D15-1CF6F534EFC7}"/>
    <cellStyle name="20% - Accent6 6 3" xfId="48359" xr:uid="{BD8FC9C6-5FF9-4C05-97BF-5DBBA49DF56B}"/>
    <cellStyle name="20% - Accent6 6 4" xfId="49707" xr:uid="{67F42818-B383-487D-8198-6479800BF390}"/>
    <cellStyle name="20% - Accent6 6 5" xfId="51210" xr:uid="{DC3BF138-BBDF-4200-8799-F0EA53C2FFEC}"/>
    <cellStyle name="20% - Accent6 6 6" xfId="3656" xr:uid="{A6F57B99-7077-4B57-9BDD-236BDC96CCA6}"/>
    <cellStyle name="20% - Accent6 7" xfId="1586" xr:uid="{F071248A-CA18-43F6-94DC-F098B28B374D}"/>
    <cellStyle name="20% - Accent6 7 2" xfId="47288" xr:uid="{5B89C4D8-7545-41BB-B546-21BB07AFC867}"/>
    <cellStyle name="20% - Accent6 7 3" xfId="48606" xr:uid="{C52D05E9-820C-4809-BA07-B53D10C637ED}"/>
    <cellStyle name="20% - Accent6 7 4" xfId="49955" xr:uid="{149F52E5-9CD1-4EE9-855B-9A1D0AA2EA2F}"/>
    <cellStyle name="20% - Accent6 7 5" xfId="51533" xr:uid="{10D0404D-8741-4604-ABB7-D639C514FCD0}"/>
    <cellStyle name="20% - Accent6 7 6" xfId="3657" xr:uid="{F1583E9C-D1A0-430A-8F3B-1F1CB3D17FCF}"/>
    <cellStyle name="20% - Accent6 8" xfId="3658" xr:uid="{19F7E050-5467-4EB7-BE1A-9FAF370903DA}"/>
    <cellStyle name="20% - Accent6 9" xfId="3659" xr:uid="{24F18745-173E-4340-A31F-90AB294696C6}"/>
    <cellStyle name="20% - ส่วนที่ถูกเน้น1" xfId="3660" xr:uid="{43E6E1E2-A7A4-41F4-B746-3115CB31D3DE}"/>
    <cellStyle name="20% - ส่วนที่ถูกเน้น2" xfId="3661" xr:uid="{90BAAAA7-9A72-4A91-9252-15CE2D5FBBFA}"/>
    <cellStyle name="20% - ส่วนที่ถูกเน้น3" xfId="3662" xr:uid="{D8CEDBC9-B0D5-4709-88C6-77C765379CE6}"/>
    <cellStyle name="20% - ส่วนที่ถูกเน้น4" xfId="3663" xr:uid="{4D1D3A4D-522C-4E10-BDAA-B51AE1ED4892}"/>
    <cellStyle name="20% - ส่วนที่ถูกเน้น5" xfId="3664" xr:uid="{64FAC4EC-85A7-4C23-8E7D-62E0FE5E9C39}"/>
    <cellStyle name="20% - ส่วนที่ถูกเน้น6" xfId="3665" xr:uid="{911B1C24-9697-41FF-A03F-6B46D346F0D2}"/>
    <cellStyle name="20% - 輔色1" xfId="3666" xr:uid="{E594A31F-6553-42F8-A003-3BFDA71BF0FF}"/>
    <cellStyle name="20% - 輔色2" xfId="3667" xr:uid="{1F2F2367-F7B4-4DFC-BC0B-D6E5DEB9BAF7}"/>
    <cellStyle name="20% - 輔色3" xfId="3668" xr:uid="{30F0616C-7F39-4D96-B8C4-9CC76CD32B27}"/>
    <cellStyle name="20% - 輔色4" xfId="3669" xr:uid="{2B3EF905-E1E9-4949-A95D-762E674BFCB3}"/>
    <cellStyle name="20% - 輔色5" xfId="3670" xr:uid="{C10757A7-ABE9-4D54-BAE3-DF0C17585AFF}"/>
    <cellStyle name="20% - 輔色6" xfId="3671" xr:uid="{3DB3786B-8A79-41DF-91C8-B7A109EE4DBC}"/>
    <cellStyle name="3" xfId="3672" xr:uid="{1224CC4A-8306-4C25-BF87-56D0FD7D28C2}"/>
    <cellStyle name="³f¹ô [0]_¥Ø¼Ð¶i«×" xfId="3673" xr:uid="{02A28BDB-C6DF-4D9C-B30B-5761FF264A9E}"/>
    <cellStyle name="³f¹ô[0]_1-99" xfId="3674" xr:uid="{B2C7B2C7-FFEA-432B-AF32-E138BFE96FFA}"/>
    <cellStyle name="³f¹ô_¥Ø¼Ð¶i«×" xfId="3675" xr:uid="{9711510A-6F1E-4131-81F3-6488D1C20E3E}"/>
    <cellStyle name="4" xfId="3676" xr:uid="{2DADE79B-16B8-447B-B509-2D2CB85990EC}"/>
    <cellStyle name="40% - Accent1" xfId="39" builtinId="31" customBuiltin="1"/>
    <cellStyle name="40% - Accent1 10" xfId="3677" xr:uid="{6853E7B3-B08E-4A10-BDEA-2CC0268EF609}"/>
    <cellStyle name="40% - Accent1 11" xfId="3678" xr:uid="{FC94E104-2B26-40F6-87EA-B46EEF010873}"/>
    <cellStyle name="40% - Accent1 12" xfId="3679" xr:uid="{7EE01373-3282-488C-8B2E-3E8FB89762ED}"/>
    <cellStyle name="40% - Accent1 13" xfId="3680" xr:uid="{BE61081A-181D-4C2C-8D7C-ECF79F3D34F2}"/>
    <cellStyle name="40% - Accent1 14" xfId="3681" xr:uid="{4581CD9E-C6DC-4F46-BC9D-65329A851AD1}"/>
    <cellStyle name="40% - Accent1 15" xfId="3682" xr:uid="{08E87B76-34DD-4B53-9AB1-C723C610A9FD}"/>
    <cellStyle name="40% - Accent1 15 2" xfId="3683" xr:uid="{833893FD-6CA5-40ED-88E9-305F330B7993}"/>
    <cellStyle name="40% - Accent1 16" xfId="2826" xr:uid="{BE02C459-117D-4233-ADAA-BEC47ABF306A}"/>
    <cellStyle name="40% - Accent1 17" xfId="45973" xr:uid="{6A469102-A24A-4586-AB02-BB49A1A4B7A4}"/>
    <cellStyle name="40% - Accent1 18" xfId="47574" xr:uid="{15E66051-B919-40C5-BCA6-3098B4F06AE5}"/>
    <cellStyle name="40% - Accent1 19" xfId="2443" xr:uid="{2E97438B-8BA9-4901-9994-1FB86049F361}"/>
    <cellStyle name="40% - Accent1 2" xfId="310" xr:uid="{1936D203-60D5-43C2-8C40-5E11F2CEA326}"/>
    <cellStyle name="40% - Accent1 2 10" xfId="3685" xr:uid="{98409BDF-1ACF-4CD6-91D4-9C02CAACEECA}"/>
    <cellStyle name="40% - Accent1 2 10 2" xfId="3686" xr:uid="{38C15819-470A-4F7D-92E1-5492B60FD516}"/>
    <cellStyle name="40% - Accent1 2 11" xfId="3687" xr:uid="{BA320DB5-7A55-487C-ABB3-11BA82284B2A}"/>
    <cellStyle name="40% - Accent1 2 11 2" xfId="3688" xr:uid="{4E627D3B-A09F-4EE3-9526-998EEE374F23}"/>
    <cellStyle name="40% - Accent1 2 12" xfId="3689" xr:uid="{2BF31D8A-FE11-4F38-9434-3470031ECCDE}"/>
    <cellStyle name="40% - Accent1 2 13" xfId="3684" xr:uid="{AD2C66C5-DF55-4047-9DEB-4952BA7ECCAC}"/>
    <cellStyle name="40% - Accent1 2 14" xfId="46072" xr:uid="{2C9DBC27-0A3E-4001-AD1B-8F7186226050}"/>
    <cellStyle name="40% - Accent1 2 15" xfId="47658" xr:uid="{140BDE5B-C1E2-4AA2-B237-481AB3FFC71A}"/>
    <cellStyle name="40% - Accent1 2 16" xfId="2555" xr:uid="{ADAE12D1-DF89-4EBF-93CD-BFF30D20BF9C}"/>
    <cellStyle name="40% - Accent1 2 17" xfId="49005" xr:uid="{7F59988F-331B-4BFC-B33E-5CE4813D9114}"/>
    <cellStyle name="40% - Accent1 2 18" xfId="50293" xr:uid="{9FE5394B-7181-4279-9733-9FB6B55478CB}"/>
    <cellStyle name="40% - Accent1 2 19" xfId="2016" xr:uid="{5707F98A-8F63-4C26-93CA-FD6BB73AA77C}"/>
    <cellStyle name="40% - Accent1 2 2" xfId="483" xr:uid="{AE5DABC0-A106-416A-8101-A2188641619D}"/>
    <cellStyle name="40% - Accent1 2 2 10" xfId="50437" xr:uid="{F29EDBBC-57B9-48A6-8CBB-69121D5025C8}"/>
    <cellStyle name="40% - Accent1 2 2 11" xfId="2127" xr:uid="{B5C9097B-1CC9-4627-8DD9-2E1E7C64DA3D}"/>
    <cellStyle name="40% - Accent1 2 2 2" xfId="813" xr:uid="{3526F0BA-8E05-475D-939C-EFEB65F2B8B8}"/>
    <cellStyle name="40% - Accent1 2 2 2 2" xfId="3692" xr:uid="{E5FA8D1A-411F-4493-A2F4-7D510C691B1E}"/>
    <cellStyle name="40% - Accent1 2 2 2 3" xfId="3693" xr:uid="{19D693DC-6B61-4F70-B7CD-14B242841A60}"/>
    <cellStyle name="40% - Accent1 2 2 2 4" xfId="46539" xr:uid="{C3F4B6C1-12A5-4848-B2D1-37E6F9D9C30D}"/>
    <cellStyle name="40% - Accent1 2 2 2 5" xfId="48018" xr:uid="{3FAE8B52-8DBC-47C7-973B-547C1228DF86}"/>
    <cellStyle name="40% - Accent1 2 2 2 6" xfId="3691" xr:uid="{CB71E48A-AF4B-4304-BE38-604D4F71BEA2}"/>
    <cellStyle name="40% - Accent1 2 2 2 7" xfId="49366" xr:uid="{8BB612C3-12DE-45BF-BD9A-538F609C75E1}"/>
    <cellStyle name="40% - Accent1 2 2 2 8" xfId="50760" xr:uid="{2B2A057C-1621-4AF0-92D6-14AABD6F7F0E}"/>
    <cellStyle name="40% - Accent1 2 2 2 9" xfId="2375" xr:uid="{39C6CB9A-2FF3-4871-86ED-2DDB2C07CA26}"/>
    <cellStyle name="40% - Accent1 2 2 3" xfId="1140" xr:uid="{A36E4FED-ED54-47E8-AB60-C597877E8967}"/>
    <cellStyle name="40% - Accent1 2 2 3 2" xfId="46863" xr:uid="{979BD659-5D21-4120-A3FC-F1E8B909ADFF}"/>
    <cellStyle name="40% - Accent1 2 2 3 3" xfId="48267" xr:uid="{63EB5020-95B1-4B76-8349-A6266EB7CBC3}"/>
    <cellStyle name="40% - Accent1 2 2 3 4" xfId="49615" xr:uid="{F6BD2194-4982-48A5-93DE-D7BE7BA1F454}"/>
    <cellStyle name="40% - Accent1 2 2 3 5" xfId="51087" xr:uid="{34EB650D-491A-4FFA-965E-8169E695C71D}"/>
    <cellStyle name="40% - Accent1 2 2 3 6" xfId="3694" xr:uid="{F5B5F139-EAF4-4C45-825D-6C8EC02261D4}"/>
    <cellStyle name="40% - Accent1 2 2 4" xfId="1463" xr:uid="{DC7623DF-A2BE-4301-9C86-BB5E8DFC4408}"/>
    <cellStyle name="40% - Accent1 2 2 4 2" xfId="47171" xr:uid="{F71D1156-0E3D-4E27-BB5F-36287CED3929}"/>
    <cellStyle name="40% - Accent1 2 2 4 3" xfId="48514" xr:uid="{DDA65978-5855-4FB7-AAE3-67EDDEE909C6}"/>
    <cellStyle name="40% - Accent1 2 2 4 4" xfId="49863" xr:uid="{AB7CF32B-3F13-4A54-B488-860EC0724C1D}"/>
    <cellStyle name="40% - Accent1 2 2 4 5" xfId="51410" xr:uid="{D6B2491B-8F99-4296-8C72-D0B484EC7D06}"/>
    <cellStyle name="40% - Accent1 2 2 4 6" xfId="45892" xr:uid="{7E29A1A0-AA1F-4A9F-93F2-E202D86ACAFC}"/>
    <cellStyle name="40% - Accent1 2 2 5" xfId="1786" xr:uid="{F3228ED8-F8C5-45C6-B225-D3031EE376E0}"/>
    <cellStyle name="40% - Accent1 2 2 5 2" xfId="47474" xr:uid="{FFFD0454-C3C5-4D99-813D-801CF3CD50A9}"/>
    <cellStyle name="40% - Accent1 2 2 5 3" xfId="48761" xr:uid="{AB53CA6E-C23E-4E41-8DF1-F089F67A89DA}"/>
    <cellStyle name="40% - Accent1 2 2 5 4" xfId="50110" xr:uid="{284689F3-0F50-44A3-A45D-43A8C73F934E}"/>
    <cellStyle name="40% - Accent1 2 2 5 5" xfId="51733" xr:uid="{69C9BC20-EFB7-44B1-A465-C36227DFF466}"/>
    <cellStyle name="40% - Accent1 2 2 5 6" xfId="3690" xr:uid="{75DA97F1-9A00-45C9-B276-513CF2AA0461}"/>
    <cellStyle name="40% - Accent1 2 2 6" xfId="46216" xr:uid="{AB4B1CE4-7AFC-484A-B469-CA30F2730112}"/>
    <cellStyle name="40% - Accent1 2 2 7" xfId="47770" xr:uid="{92AD9B17-796F-4027-B9BE-D948B8B108A1}"/>
    <cellStyle name="40% - Accent1 2 2 8" xfId="2700" xr:uid="{F80CBD89-712C-4E92-8585-95C40D991E86}"/>
    <cellStyle name="40% - Accent1 2 2 9" xfId="49117" xr:uid="{2D364197-56F8-4766-B779-8B857C1E780D}"/>
    <cellStyle name="40% - Accent1 2 3" xfId="669" xr:uid="{451620C4-0867-47BB-B251-7B7D7E8A1DAD}"/>
    <cellStyle name="40% - Accent1 2 3 10" xfId="47907" xr:uid="{3D72745C-AFA9-4BEE-B5AE-08D7E6B7B825}"/>
    <cellStyle name="40% - Accent1 2 3 11" xfId="3695" xr:uid="{CA3D11C5-3DB0-48F9-B281-E71E87DEC47D}"/>
    <cellStyle name="40% - Accent1 2 3 12" xfId="49255" xr:uid="{F34E1F3D-9758-4893-B4A0-64C514F1B21A}"/>
    <cellStyle name="40% - Accent1 2 3 13" xfId="50616" xr:uid="{8CAEC340-12FD-423A-8A83-07A5701A5CDD}"/>
    <cellStyle name="40% - Accent1 2 3 14" xfId="2264" xr:uid="{2CF3F1C9-A2D9-4CFD-B7C3-BF2936D6A412}"/>
    <cellStyle name="40% - Accent1 2 3 2" xfId="3696" xr:uid="{27B612B4-2A45-48AC-AF44-20D417841AEA}"/>
    <cellStyle name="40% - Accent1 2 3 2 2" xfId="3697" xr:uid="{9E8037C1-3C2B-4FBE-85CB-4B19D2B71FF8}"/>
    <cellStyle name="40% - Accent1 2 3 2 2 2" xfId="3698" xr:uid="{CC1CC831-8082-4B55-B785-C192E0559065}"/>
    <cellStyle name="40% - Accent1 2 3 2 2 2 2" xfId="3699" xr:uid="{46C50202-C91A-432C-A642-C57E3BD30739}"/>
    <cellStyle name="40% - Accent1 2 3 2 2 3" xfId="3700" xr:uid="{D4D1A3B8-5E5E-4B34-B43A-7C0B658E768F}"/>
    <cellStyle name="40% - Accent1 2 3 2 3" xfId="3701" xr:uid="{EFA921B4-A497-4AE0-B830-7D55A5CB3708}"/>
    <cellStyle name="40% - Accent1 2 3 2 3 2" xfId="3702" xr:uid="{6E97B066-6212-4A58-A323-DFDAB4F86A7C}"/>
    <cellStyle name="40% - Accent1 2 3 2 4" xfId="3703" xr:uid="{FF336A57-8DFB-4889-A129-2846E7EC55D2}"/>
    <cellStyle name="40% - Accent1 2 3 3" xfId="3704" xr:uid="{4322A712-9DC4-446F-B34A-BD7D176DFA4D}"/>
    <cellStyle name="40% - Accent1 2 3 3 2" xfId="3705" xr:uid="{522E93A4-DE4F-4656-A60E-FBD20205E16A}"/>
    <cellStyle name="40% - Accent1 2 3 3 2 2" xfId="3706" xr:uid="{A052DEB8-4B47-4433-90E5-3B85340DA7E7}"/>
    <cellStyle name="40% - Accent1 2 3 3 3" xfId="3707" xr:uid="{CB37C411-6C7D-42EA-969B-BA8F0C059967}"/>
    <cellStyle name="40% - Accent1 2 3 4" xfId="3708" xr:uid="{36E42861-34EF-4749-A9E0-032E0D24FD7F}"/>
    <cellStyle name="40% - Accent1 2 3 4 2" xfId="3709" xr:uid="{5E80B6DC-C530-4F94-9BAD-B1D01045DB86}"/>
    <cellStyle name="40% - Accent1 2 3 4 2 2" xfId="3710" xr:uid="{77711395-CBB9-4476-B76B-F99B0737556D}"/>
    <cellStyle name="40% - Accent1 2 3 4 3" xfId="3711" xr:uid="{D5DAAD0A-0AD4-453F-8D2C-DEFDD6741D01}"/>
    <cellStyle name="40% - Accent1 2 3 5" xfId="3712" xr:uid="{761F9DDD-8863-4113-9E9C-C730A7A2E407}"/>
    <cellStyle name="40% - Accent1 2 3 5 2" xfId="3713" xr:uid="{46BF862B-E239-4BC3-994B-B512A43F55BC}"/>
    <cellStyle name="40% - Accent1 2 3 6" xfId="3714" xr:uid="{D7B368D4-8D73-401E-BFBA-F979FDCDB68F}"/>
    <cellStyle name="40% - Accent1 2 3 6 2" xfId="3715" xr:uid="{C638F743-71D9-4A5F-B608-8277F4A09256}"/>
    <cellStyle name="40% - Accent1 2 3 7" xfId="3716" xr:uid="{BDBA4220-AD2D-4775-BAD1-1BB3081609CB}"/>
    <cellStyle name="40% - Accent1 2 3 8" xfId="3717" xr:uid="{4899BB73-F425-4D84-9A03-D6DCDD539A90}"/>
    <cellStyle name="40% - Accent1 2 3 9" xfId="46395" xr:uid="{4B13EBDD-6A19-404D-B30D-5BF967CDA0B8}"/>
    <cellStyle name="40% - Accent1 2 4" xfId="997" xr:uid="{BB30F7FB-136A-458B-B675-C75321C2306F}"/>
    <cellStyle name="40% - Accent1 2 4 10" xfId="3718" xr:uid="{0F23A0D6-AAE3-4793-80A5-3347B4A45671}"/>
    <cellStyle name="40% - Accent1 2 4 2" xfId="3719" xr:uid="{20C797CC-54EB-4E83-A532-C3E8DAE7E298}"/>
    <cellStyle name="40% - Accent1 2 4 2 2" xfId="3720" xr:uid="{81A249D6-B18E-4AD3-9341-4C09FCDE3DD0}"/>
    <cellStyle name="40% - Accent1 2 4 2 2 2" xfId="3721" xr:uid="{E35CD84C-F94F-40E3-B037-25123D51CBCD}"/>
    <cellStyle name="40% - Accent1 2 4 2 3" xfId="3722" xr:uid="{579FD4E3-6337-4C00-A755-FEFC68023685}"/>
    <cellStyle name="40% - Accent1 2 4 3" xfId="3723" xr:uid="{656E88A3-9FDA-4B7E-88F7-AD7402AD003E}"/>
    <cellStyle name="40% - Accent1 2 4 3 2" xfId="3724" xr:uid="{3BF85747-66FD-44E5-8776-75D9E644A8C1}"/>
    <cellStyle name="40% - Accent1 2 4 3 3" xfId="3725" xr:uid="{91CBA6EC-6B63-44CE-9ACA-EE14E3C477A9}"/>
    <cellStyle name="40% - Accent1 2 4 4" xfId="3726" xr:uid="{F44980D5-5848-4F36-AE72-9DD26EBE96EC}"/>
    <cellStyle name="40% - Accent1 2 4 4 2" xfId="3727" xr:uid="{B2CE6A23-941F-425D-B5F4-AA68FF7CC9D0}"/>
    <cellStyle name="40% - Accent1 2 4 5" xfId="3728" xr:uid="{8D9EB6C9-3071-43F8-A42D-A891B331BD57}"/>
    <cellStyle name="40% - Accent1 2 4 6" xfId="46722" xr:uid="{88E853E8-A7D4-45FB-9D04-BF56C16F78AA}"/>
    <cellStyle name="40% - Accent1 2 4 7" xfId="48156" xr:uid="{D47897EE-7A28-437B-BA7A-720E546B0781}"/>
    <cellStyle name="40% - Accent1 2 4 8" xfId="49504" xr:uid="{EA7206B8-7166-467B-A065-B614C41A3DCE}"/>
    <cellStyle name="40% - Accent1 2 4 9" xfId="50943" xr:uid="{8BD046D5-3A9D-46E9-9513-66B3C36F4393}"/>
    <cellStyle name="40% - Accent1 2 5" xfId="1319" xr:uid="{746FDCFF-6A20-4209-9DEF-1A1FD35EE870}"/>
    <cellStyle name="40% - Accent1 2 5 2" xfId="3730" xr:uid="{05477498-CE0A-47D8-B1CC-CC92819FCAF8}"/>
    <cellStyle name="40% - Accent1 2 5 2 2" xfId="3731" xr:uid="{F566D405-81D2-40BF-8655-60F0B1A0C742}"/>
    <cellStyle name="40% - Accent1 2 5 2 2 2" xfId="3732" xr:uid="{0C4F72EE-3983-49B4-867A-7AD5822CDD60}"/>
    <cellStyle name="40% - Accent1 2 5 2 3" xfId="3733" xr:uid="{D9D02505-F85C-4980-8D94-9FED6FF74DF9}"/>
    <cellStyle name="40% - Accent1 2 5 3" xfId="3734" xr:uid="{7B16816C-D3CD-492C-B5B4-3519E7303BD1}"/>
    <cellStyle name="40% - Accent1 2 5 3 2" xfId="3735" xr:uid="{FAF9C135-7D12-440C-9BB8-5678760E5834}"/>
    <cellStyle name="40% - Accent1 2 5 4" xfId="3736" xr:uid="{89C50229-9CB4-4994-88F6-C6DC7F13348F}"/>
    <cellStyle name="40% - Accent1 2 5 5" xfId="47035" xr:uid="{6ABE2AB3-B5BD-434F-8897-07CF49C783F4}"/>
    <cellStyle name="40% - Accent1 2 5 6" xfId="48403" xr:uid="{498FDEAA-CF5F-4FD8-B92F-3E3BEA753EF9}"/>
    <cellStyle name="40% - Accent1 2 5 7" xfId="49751" xr:uid="{17851D24-08D9-46B8-B10D-814E6CF05607}"/>
    <cellStyle name="40% - Accent1 2 5 8" xfId="51266" xr:uid="{AEC81C6F-2DDC-44AA-A5FB-4497C167D87E}"/>
    <cellStyle name="40% - Accent1 2 5 9" xfId="3729" xr:uid="{BD1E61D4-8DDC-4E29-A381-46C28E4DD8BA}"/>
    <cellStyle name="40% - Accent1 2 6" xfId="1642" xr:uid="{3CE8A26F-E182-4A38-A945-12E88715E62A}"/>
    <cellStyle name="40% - Accent1 2 6 2" xfId="3738" xr:uid="{F68507A2-3D64-4A49-82D2-EE847E1A7C44}"/>
    <cellStyle name="40% - Accent1 2 6 2 2" xfId="3739" xr:uid="{AA4EB2FC-8A3F-454A-9250-18764DD7FE41}"/>
    <cellStyle name="40% - Accent1 2 6 2 3" xfId="3740" xr:uid="{DF8292DB-B514-4551-9818-DAC62BD697B5}"/>
    <cellStyle name="40% - Accent1 2 6 3" xfId="3741" xr:uid="{3D323D31-99A5-4E65-9818-38604258D9C1}"/>
    <cellStyle name="40% - Accent1 2 6 3 2" xfId="3742" xr:uid="{5FDFD28E-F3F8-451C-A0FA-C040174ADC36}"/>
    <cellStyle name="40% - Accent1 2 6 4" xfId="3743" xr:uid="{94F74AA5-375D-4B3C-B88D-E36CC1446384}"/>
    <cellStyle name="40% - Accent1 2 6 5" xfId="47341" xr:uid="{FFBF38BA-E7B7-4531-9B6F-4A545ABF31B2}"/>
    <cellStyle name="40% - Accent1 2 6 6" xfId="48650" xr:uid="{DC17ADB7-AF57-401D-823A-8553C500F9FA}"/>
    <cellStyle name="40% - Accent1 2 6 7" xfId="49999" xr:uid="{072157C5-7A52-4BF3-BB09-B43B35422B6F}"/>
    <cellStyle name="40% - Accent1 2 6 8" xfId="51589" xr:uid="{E2D0040F-A98A-4C13-8003-AD1BECCAB1F5}"/>
    <cellStyle name="40% - Accent1 2 6 9" xfId="3737" xr:uid="{B877FA33-AF54-4CD9-92A0-1D2FCD4E8EE7}"/>
    <cellStyle name="40% - Accent1 2 7" xfId="3744" xr:uid="{73213D92-3BA3-4A13-ABBC-875941EB971D}"/>
    <cellStyle name="40% - Accent1 2 7 2" xfId="3745" xr:uid="{FC00F603-FC79-4CC3-830C-2FB2EF7785BA}"/>
    <cellStyle name="40% - Accent1 2 7 2 2" xfId="3746" xr:uid="{A5F1B03A-619C-43F7-B5F8-448C32DC89F9}"/>
    <cellStyle name="40% - Accent1 2 7 3" xfId="3747" xr:uid="{D5A04C72-4D51-44A2-A7DA-5D3CAC841C25}"/>
    <cellStyle name="40% - Accent1 2 8" xfId="3748" xr:uid="{327A15E8-920A-439E-8A64-8CD808F3C887}"/>
    <cellStyle name="40% - Accent1 2 8 2" xfId="3749" xr:uid="{7A263B26-30E2-437F-BF01-3E9EFB069E30}"/>
    <cellStyle name="40% - Accent1 2 8 2 2" xfId="3750" xr:uid="{EAAA1105-4CB2-4D0C-A35A-2F63D2208AEB}"/>
    <cellStyle name="40% - Accent1 2 8 3" xfId="3751" xr:uid="{63742A69-C3A7-4146-9064-E990743E531B}"/>
    <cellStyle name="40% - Accent1 2 9" xfId="3752" xr:uid="{B3A27394-5078-46A6-B9B4-F72F5616184B}"/>
    <cellStyle name="40% - Accent1 2 9 2" xfId="3753" xr:uid="{6C256798-08EC-4904-9840-8BFD2C64BFA0}"/>
    <cellStyle name="40% - Accent1 2 9 2 2" xfId="3754" xr:uid="{0D920930-CBA7-4570-96CF-B2AF7D4EF114}"/>
    <cellStyle name="40% - Accent1 2 9 3" xfId="3755" xr:uid="{E991BE13-4E4F-40F1-9D46-63F53121C9CC}"/>
    <cellStyle name="40% - Accent1 20" xfId="48921" xr:uid="{AAAE5F67-1BC9-4D37-A62E-AB553C6E078E}"/>
    <cellStyle name="40% - Accent1 21" xfId="50197" xr:uid="{56B47A51-6271-4A97-9903-600A2B321812}"/>
    <cellStyle name="40% - Accent1 22" xfId="1930" xr:uid="{80F6124A-43AA-4F05-BAA3-F21E7AADA067}"/>
    <cellStyle name="40% - Accent1 3" xfId="404" xr:uid="{5652A14C-BFBF-4711-8C98-A1F559AE50CB}"/>
    <cellStyle name="40% - Accent1 3 10" xfId="3756" xr:uid="{0A449C2D-F606-4C3D-9A08-05AE7EA371A7}"/>
    <cellStyle name="40% - Accent1 3 11" xfId="46147" xr:uid="{7FE5AB3E-02E3-4D94-A3BE-13A1B784DC32}"/>
    <cellStyle name="40% - Accent1 3 12" xfId="47714" xr:uid="{84653E85-AAE7-4149-80C2-9ED2D5C98A4D}"/>
    <cellStyle name="40% - Accent1 3 13" xfId="2631" xr:uid="{C5224BF1-12B8-426E-B74A-266E6FCE41D3}"/>
    <cellStyle name="40% - Accent1 3 14" xfId="49061" xr:uid="{C0158600-AAC2-474A-81DA-006615B10B9B}"/>
    <cellStyle name="40% - Accent1 3 15" xfId="50368" xr:uid="{1D45204A-38E5-469C-8A8A-6EC8F61D6940}"/>
    <cellStyle name="40% - Accent1 3 16" xfId="2071" xr:uid="{637DC52B-0E52-47B3-958D-1FC5D1B6CBBF}"/>
    <cellStyle name="40% - Accent1 3 2" xfId="744" xr:uid="{0362B346-65CC-4803-9E95-90981D50330F}"/>
    <cellStyle name="40% - Accent1 3 2 2" xfId="3758" xr:uid="{8785EF40-56D8-4B5C-AA5A-5FAC17864512}"/>
    <cellStyle name="40% - Accent1 3 2 3" xfId="3759" xr:uid="{E0615DA2-4ED0-4B94-AAB6-19C22EB4204D}"/>
    <cellStyle name="40% - Accent1 3 2 4" xfId="46470" xr:uid="{5C86C0F9-BD51-4AF7-A010-E22D3F213081}"/>
    <cellStyle name="40% - Accent1 3 2 5" xfId="47962" xr:uid="{81D2D296-BA14-4A3D-9396-F6696243175B}"/>
    <cellStyle name="40% - Accent1 3 2 6" xfId="3757" xr:uid="{A3B4FA56-7D49-492C-8D73-FD152A7A4108}"/>
    <cellStyle name="40% - Accent1 3 2 7" xfId="49310" xr:uid="{9821C91B-3743-4A26-8116-FC223509B832}"/>
    <cellStyle name="40% - Accent1 3 2 8" xfId="50691" xr:uid="{B50C806D-A89D-4F64-850A-1008384943C9}"/>
    <cellStyle name="40% - Accent1 3 2 9" xfId="2319" xr:uid="{DD7ABDE9-DC04-4DA1-A381-322ED7CDA726}"/>
    <cellStyle name="40% - Accent1 3 3" xfId="1072" xr:uid="{588C2E6F-9A58-42F0-AA20-B3FF11822421}"/>
    <cellStyle name="40% - Accent1 3 3 2" xfId="3761" xr:uid="{F0416E15-4959-41C6-8278-43A4F32CA472}"/>
    <cellStyle name="40% - Accent1 3 3 2 2" xfId="3762" xr:uid="{0540502D-6135-496C-8C7C-C79A5DDB85C2}"/>
    <cellStyle name="40% - Accent1 3 3 3" xfId="3763" xr:uid="{2E8D887B-70FB-4CA5-8D8F-BD94155ED031}"/>
    <cellStyle name="40% - Accent1 3 3 3 2" xfId="3764" xr:uid="{12FC1FEF-01DE-42CE-A9D1-01F2EAF22D96}"/>
    <cellStyle name="40% - Accent1 3 3 4" xfId="3765" xr:uid="{33FAC6E4-ACA6-464C-837B-A9584FDD5956}"/>
    <cellStyle name="40% - Accent1 3 3 5" xfId="46796" xr:uid="{CFDBB2BA-FE39-44CD-9B95-D923777017FA}"/>
    <cellStyle name="40% - Accent1 3 3 6" xfId="48211" xr:uid="{3FEB20CC-CD38-4349-92E1-962D228F76C0}"/>
    <cellStyle name="40% - Accent1 3 3 7" xfId="49559" xr:uid="{2CE47914-BC98-43F3-9E74-CD5FC992B4DF}"/>
    <cellStyle name="40% - Accent1 3 3 8" xfId="51018" xr:uid="{56C9AF18-6909-4BCB-8684-28C210DF56AA}"/>
    <cellStyle name="40% - Accent1 3 3 9" xfId="3760" xr:uid="{79E7725B-B1E6-4CE7-9736-A6C0B58F616F}"/>
    <cellStyle name="40% - Accent1 3 4" xfId="1394" xr:uid="{D6CA2734-9545-4E19-B5C9-CDA7C6ACE264}"/>
    <cellStyle name="40% - Accent1 3 4 2" xfId="3767" xr:uid="{E880E381-5C30-431A-A430-A26E42E50AA1}"/>
    <cellStyle name="40% - Accent1 3 4 3" xfId="47104" xr:uid="{C4F8E1F0-6E8E-47B7-BFEB-DED44E6F884B}"/>
    <cellStyle name="40% - Accent1 3 4 4" xfId="48458" xr:uid="{8EE9BCD2-44BF-4842-8BC0-6C5B05BB54B6}"/>
    <cellStyle name="40% - Accent1 3 4 5" xfId="49807" xr:uid="{F8E4463D-DB4C-41D1-8C87-1576C91895D2}"/>
    <cellStyle name="40% - Accent1 3 4 6" xfId="51341" xr:uid="{0C703666-6C4E-43DA-826C-4E062CC01684}"/>
    <cellStyle name="40% - Accent1 3 4 7" xfId="3766" xr:uid="{A589C69F-92E3-4111-8D8B-497C3F0D2F5A}"/>
    <cellStyle name="40% - Accent1 3 5" xfId="1717" xr:uid="{2D0D5E42-5D18-4D45-B08C-10648BA46B53}"/>
    <cellStyle name="40% - Accent1 3 5 2" xfId="3769" xr:uid="{433CC5C3-CD38-48F5-A0D0-B9E24D93CD88}"/>
    <cellStyle name="40% - Accent1 3 5 3" xfId="47409" xr:uid="{204D1E8E-D3EE-4ED6-B62B-DE8EE9E35EF5}"/>
    <cellStyle name="40% - Accent1 3 5 4" xfId="48705" xr:uid="{EDBADC00-17BF-4743-89A1-D710E36AC418}"/>
    <cellStyle name="40% - Accent1 3 5 5" xfId="50054" xr:uid="{BAC0B524-E38C-41A6-B0C2-3C7BD41D0DAD}"/>
    <cellStyle name="40% - Accent1 3 5 6" xfId="51664" xr:uid="{A42DFE1E-CB5F-4A3D-A15D-6C183C460881}"/>
    <cellStyle name="40% - Accent1 3 5 7" xfId="3768" xr:uid="{D44294CC-EC54-4466-B80F-95B1F73027D7}"/>
    <cellStyle name="40% - Accent1 3 6" xfId="3770" xr:uid="{AB853A67-7C3C-4F10-BBA3-F63DABC58855}"/>
    <cellStyle name="40% - Accent1 3 6 2" xfId="3771" xr:uid="{11A6A234-6304-47BC-AC6E-6825AB9F90D4}"/>
    <cellStyle name="40% - Accent1 3 7" xfId="3772" xr:uid="{FD80AFC2-CB27-4CE8-A93C-68018F6BBCCF}"/>
    <cellStyle name="40% - Accent1 3 7 2" xfId="3773" xr:uid="{81394093-45F8-4B43-8592-E049DC6B6B19}"/>
    <cellStyle name="40% - Accent1 3 8" xfId="3774" xr:uid="{11E900E1-5A46-45F7-894A-B8A8A2A95CD1}"/>
    <cellStyle name="40% - Accent1 3 8 2" xfId="3775" xr:uid="{D7EA44A3-D2A2-43F7-9701-477C33B5116C}"/>
    <cellStyle name="40% - Accent1 3 9" xfId="3776" xr:uid="{766194EC-45CD-4319-B5F2-277832927E6C}"/>
    <cellStyle name="40% - Accent1 4" xfId="599" xr:uid="{E34A557E-BA3E-4B30-AB17-56897EE99DF5}"/>
    <cellStyle name="40% - Accent1 4 10" xfId="47849" xr:uid="{AF41BFCE-0F78-414C-9C1B-80101F4A362F}"/>
    <cellStyle name="40% - Accent1 4 11" xfId="3777" xr:uid="{C351E371-CA37-4F62-8DC2-8F3E0D46525E}"/>
    <cellStyle name="40% - Accent1 4 12" xfId="49197" xr:uid="{C961E0A3-B384-4F79-9EF2-8B18E56E7B87}"/>
    <cellStyle name="40% - Accent1 4 13" xfId="50546" xr:uid="{F166D1B9-1FE8-4DE3-A414-B9580CCEE64C}"/>
    <cellStyle name="40% - Accent1 4 14" xfId="2206" xr:uid="{529171CB-AC70-4B0C-B4E8-15EB833F83EE}"/>
    <cellStyle name="40% - Accent1 4 2" xfId="3778" xr:uid="{F775C864-9F71-43FA-8A59-C691E8180D73}"/>
    <cellStyle name="40% - Accent1 4 3" xfId="3779" xr:uid="{39153FC8-1E48-4111-96D7-9ACFCD859A20}"/>
    <cellStyle name="40% - Accent1 4 3 2" xfId="3780" xr:uid="{A36A9065-BB4C-4451-A38B-5084C1D7A825}"/>
    <cellStyle name="40% - Accent1 4 3 2 2" xfId="3781" xr:uid="{8E9BB6B5-A1F3-48C8-81B6-2FC03D4671EB}"/>
    <cellStyle name="40% - Accent1 4 3 3" xfId="3782" xr:uid="{61B7DFD5-3F30-47F9-81F0-5BBB57954E8E}"/>
    <cellStyle name="40% - Accent1 4 3 3 2" xfId="3783" xr:uid="{16E90DD7-21DF-40BE-85F1-8FB6903B6AD1}"/>
    <cellStyle name="40% - Accent1 4 3 4" xfId="3784" xr:uid="{650343B1-EF64-4975-8C4A-BD3DF857E85A}"/>
    <cellStyle name="40% - Accent1 4 4" xfId="3785" xr:uid="{1BD7C5AC-C495-4B08-A6C0-A03A8BE8DB0C}"/>
    <cellStyle name="40% - Accent1 4 4 2" xfId="3786" xr:uid="{9AD83659-FC75-4827-B0C3-C9A6EE1AAC96}"/>
    <cellStyle name="40% - Accent1 4 5" xfId="3787" xr:uid="{1D48052E-38BB-4B81-86AD-CD39BA788259}"/>
    <cellStyle name="40% - Accent1 4 6" xfId="3788" xr:uid="{5ED0EA7B-23CC-46B2-83A4-35B9F95BBEC4}"/>
    <cellStyle name="40% - Accent1 4 6 2" xfId="3789" xr:uid="{B9E0DE8C-113D-4607-B145-C36D64BD603A}"/>
    <cellStyle name="40% - Accent1 4 7" xfId="3790" xr:uid="{FDF14BB1-4238-45EE-94F0-43B9E7E87D4E}"/>
    <cellStyle name="40% - Accent1 4 7 2" xfId="3791" xr:uid="{766A3E2C-B08A-40FB-9702-32380A29421E}"/>
    <cellStyle name="40% - Accent1 4 8" xfId="3792" xr:uid="{89BB4BB0-712B-4E7C-BDF6-9AC4F3592A86}"/>
    <cellStyle name="40% - Accent1 4 9" xfId="46325" xr:uid="{197FA195-F63B-4D8E-A927-463DA831989B}"/>
    <cellStyle name="40% - Accent1 5" xfId="927" xr:uid="{9AB2C5FA-5AD0-4954-9EF0-26400B856691}"/>
    <cellStyle name="40% - Accent1 5 2" xfId="46653" xr:uid="{C230A189-07DF-49A4-8025-FA904B849BCF}"/>
    <cellStyle name="40% - Accent1 5 3" xfId="48098" xr:uid="{076ED584-952F-4076-984A-0E6ACC9BA23E}"/>
    <cellStyle name="40% - Accent1 5 4" xfId="49446" xr:uid="{6B516EF8-36E0-4107-BA0F-AB68FF2D3113}"/>
    <cellStyle name="40% - Accent1 5 5" xfId="50873" xr:uid="{2DAB77BC-67BB-4720-98DE-0C95B08556B1}"/>
    <cellStyle name="40% - Accent1 5 6" xfId="3793" xr:uid="{B6610718-19AC-4AAA-B014-DE6FEA13342B}"/>
    <cellStyle name="40% - Accent1 6" xfId="1249" xr:uid="{BF618A3D-708B-4758-A375-D293B850B204}"/>
    <cellStyle name="40% - Accent1 6 2" xfId="46967" xr:uid="{3EF598B6-36A6-485D-A3C1-CBE6268A7C48}"/>
    <cellStyle name="40% - Accent1 6 3" xfId="48345" xr:uid="{EA27EB3D-C4BC-4D65-BD5B-71CE8EE48822}"/>
    <cellStyle name="40% - Accent1 6 4" xfId="49693" xr:uid="{7A9BDB61-0BFA-481D-B8E3-E4D47807B46D}"/>
    <cellStyle name="40% - Accent1 6 5" xfId="51196" xr:uid="{131CF9D8-70A3-4854-820D-ABC44F694070}"/>
    <cellStyle name="40% - Accent1 6 6" xfId="3794" xr:uid="{59532C2B-567B-4E5F-8A8D-73495D2F68FD}"/>
    <cellStyle name="40% - Accent1 7" xfId="1572" xr:uid="{DC238F3F-8122-415D-B1F7-14591A57465B}"/>
    <cellStyle name="40% - Accent1 7 2" xfId="47274" xr:uid="{5F5EB69D-31CF-44BE-93E5-AC9899F59F4B}"/>
    <cellStyle name="40% - Accent1 7 3" xfId="48592" xr:uid="{2CF60B04-F99A-4A67-B699-0E08D605A4F3}"/>
    <cellStyle name="40% - Accent1 7 4" xfId="49941" xr:uid="{AD663F7E-A2D2-4F4C-9C59-551D0765A0F6}"/>
    <cellStyle name="40% - Accent1 7 5" xfId="51519" xr:uid="{7DE6A3ED-2B6A-47F5-AE7A-36D2DC4438FF}"/>
    <cellStyle name="40% - Accent1 7 6" xfId="3795" xr:uid="{B1AF72F7-B9ED-4699-80D9-8E9CDF0BB30A}"/>
    <cellStyle name="40% - Accent1 8" xfId="3796" xr:uid="{C90EE440-8EF1-4D87-AF4B-21CF878CDB9A}"/>
    <cellStyle name="40% - Accent1 9" xfId="3797" xr:uid="{C0527E05-39CD-44E9-983C-B58AA82C8EFC}"/>
    <cellStyle name="40% - Accent2" xfId="43" builtinId="35" customBuiltin="1"/>
    <cellStyle name="40% - Accent2 10" xfId="3798" xr:uid="{D7456A3B-D94E-4540-B91B-F633ED3F5F38}"/>
    <cellStyle name="40% - Accent2 11" xfId="3799" xr:uid="{4420DE14-BFB3-4AC1-99A3-4D576FC9AE29}"/>
    <cellStyle name="40% - Accent2 12" xfId="3800" xr:uid="{C0C2B7C6-ED64-4874-B196-6FFF65848ECF}"/>
    <cellStyle name="40% - Accent2 13" xfId="3801" xr:uid="{A900B949-FA42-4E73-A4AC-76CBAEBBB833}"/>
    <cellStyle name="40% - Accent2 14" xfId="3802" xr:uid="{F7110E9F-C2B2-4D62-8C06-689DF1092BB7}"/>
    <cellStyle name="40% - Accent2 15" xfId="3803" xr:uid="{636B3AE2-5ACE-40F6-B564-44F6C836D9EB}"/>
    <cellStyle name="40% - Accent2 15 2" xfId="3804" xr:uid="{DE60AEDF-92D0-459E-A148-2F1EE1BE2F63}"/>
    <cellStyle name="40% - Accent2 16" xfId="2829" xr:uid="{007D58EC-B508-4D08-BA92-199427FFC14D}"/>
    <cellStyle name="40% - Accent2 17" xfId="45976" xr:uid="{6A3D0139-5B89-4E22-95EA-894C95ED4F55}"/>
    <cellStyle name="40% - Accent2 18" xfId="47577" xr:uid="{34707B58-060D-4E99-85CE-9BDAB1D0B1EF}"/>
    <cellStyle name="40% - Accent2 19" xfId="2446" xr:uid="{369DF109-CDE6-4553-9AF1-AEB6BD24783B}"/>
    <cellStyle name="40% - Accent2 2" xfId="313" xr:uid="{19A5BAEB-35C8-4BAE-B9FF-55D6978C7961}"/>
    <cellStyle name="40% - Accent2 2 10" xfId="3806" xr:uid="{2A22E13A-60D3-4857-8C53-6811CAEFEE1B}"/>
    <cellStyle name="40% - Accent2 2 10 2" xfId="3807" xr:uid="{C3BC22BF-B52D-4862-8322-33A2F47A6582}"/>
    <cellStyle name="40% - Accent2 2 11" xfId="3808" xr:uid="{5B90E9BE-4841-44B3-B4B5-42C90F5FE3C2}"/>
    <cellStyle name="40% - Accent2 2 11 2" xfId="3809" xr:uid="{952B2F03-3A4F-48B1-9BA8-E9AF3CFA0F8B}"/>
    <cellStyle name="40% - Accent2 2 12" xfId="3810" xr:uid="{4E72B062-413E-4E2E-9F8D-96AB8DCE2D67}"/>
    <cellStyle name="40% - Accent2 2 13" xfId="3805" xr:uid="{7FC512D0-7C2F-45A0-93B6-D3CD1E5460DF}"/>
    <cellStyle name="40% - Accent2 2 14" xfId="46075" xr:uid="{E548AAF9-CC8E-4FDD-899A-C9B40C12BBE0}"/>
    <cellStyle name="40% - Accent2 2 15" xfId="47661" xr:uid="{3050B583-2838-403E-AC4B-1F529553F5A2}"/>
    <cellStyle name="40% - Accent2 2 16" xfId="2558" xr:uid="{CF3CA990-381B-46C6-B954-DBDDF5717A45}"/>
    <cellStyle name="40% - Accent2 2 17" xfId="49008" xr:uid="{3886CD78-9727-4460-8894-120199C7074E}"/>
    <cellStyle name="40% - Accent2 2 18" xfId="50296" xr:uid="{BE88F411-88D6-407D-8F9D-D7B196B71D3C}"/>
    <cellStyle name="40% - Accent2 2 19" xfId="2019" xr:uid="{340E6404-D2AD-4710-B9A2-38AA2A906D0E}"/>
    <cellStyle name="40% - Accent2 2 2" xfId="486" xr:uid="{CA6547C1-DCEC-446B-9AB8-B977C088196F}"/>
    <cellStyle name="40% - Accent2 2 2 10" xfId="50440" xr:uid="{98965CBE-328D-48F5-AD64-BC3B95B91A41}"/>
    <cellStyle name="40% - Accent2 2 2 11" xfId="2130" xr:uid="{40712ADC-30E4-485C-AACD-E1CF25A46732}"/>
    <cellStyle name="40% - Accent2 2 2 2" xfId="816" xr:uid="{98B5A773-072A-4AD5-AFBE-4A2A65927E60}"/>
    <cellStyle name="40% - Accent2 2 2 2 2" xfId="3813" xr:uid="{8AF2C210-1C5C-4B44-A378-334DACA9C14D}"/>
    <cellStyle name="40% - Accent2 2 2 2 3" xfId="3814" xr:uid="{505D3E7E-8018-48C5-81B5-5D5638766875}"/>
    <cellStyle name="40% - Accent2 2 2 2 4" xfId="46542" xr:uid="{E1F03B54-D712-4835-B2A0-B9988A6D5881}"/>
    <cellStyle name="40% - Accent2 2 2 2 5" xfId="48021" xr:uid="{40F1E94D-F757-40DC-9F69-46EF2D4C1DCA}"/>
    <cellStyle name="40% - Accent2 2 2 2 6" xfId="3812" xr:uid="{E1A0651B-D22D-4094-8FBD-81073EDCC4CA}"/>
    <cellStyle name="40% - Accent2 2 2 2 7" xfId="49369" xr:uid="{A92922AC-24FA-4816-96FB-BDCA86E60C59}"/>
    <cellStyle name="40% - Accent2 2 2 2 8" xfId="50763" xr:uid="{0DC942A1-CF80-4C9F-A5F9-F934B9B31CFF}"/>
    <cellStyle name="40% - Accent2 2 2 2 9" xfId="2378" xr:uid="{D884B611-B4B7-4CD5-983B-BBC188CD9489}"/>
    <cellStyle name="40% - Accent2 2 2 3" xfId="1143" xr:uid="{B25A6C44-EE49-4EE4-AD00-B2684D9C32E6}"/>
    <cellStyle name="40% - Accent2 2 2 3 2" xfId="46866" xr:uid="{183B11B4-F7F8-4204-AD1E-8BA32C32F6BA}"/>
    <cellStyle name="40% - Accent2 2 2 3 3" xfId="48270" xr:uid="{ED0B6B6A-0F9F-4259-98B1-DC02E0E71037}"/>
    <cellStyle name="40% - Accent2 2 2 3 4" xfId="49618" xr:uid="{BDAAD155-F93A-4A7C-8021-E6E867474014}"/>
    <cellStyle name="40% - Accent2 2 2 3 5" xfId="51090" xr:uid="{503DB979-F062-4A31-B9D1-948C50538E29}"/>
    <cellStyle name="40% - Accent2 2 2 3 6" xfId="3815" xr:uid="{A5739280-7C9E-40A1-A1C8-4D9C99EB8D64}"/>
    <cellStyle name="40% - Accent2 2 2 4" xfId="1466" xr:uid="{A79E90B2-E981-4F8D-A009-37B7E6C8B4C8}"/>
    <cellStyle name="40% - Accent2 2 2 4 2" xfId="47174" xr:uid="{B55BB989-E060-4D1C-A714-0160245D9560}"/>
    <cellStyle name="40% - Accent2 2 2 4 3" xfId="48517" xr:uid="{9877AC04-998E-448F-B53C-DD7CD762C710}"/>
    <cellStyle name="40% - Accent2 2 2 4 4" xfId="49866" xr:uid="{FC686452-1E7D-4DE3-A3B8-9AEBFA28F2EA}"/>
    <cellStyle name="40% - Accent2 2 2 4 5" xfId="51413" xr:uid="{752E25CA-89B5-43D4-BCBE-CF1782B19FF9}"/>
    <cellStyle name="40% - Accent2 2 2 4 6" xfId="45895" xr:uid="{9A94CF24-3EC1-45D9-B0B1-971259380F38}"/>
    <cellStyle name="40% - Accent2 2 2 5" xfId="1789" xr:uid="{ACD2139D-0C91-43BD-9386-D128E4720A7F}"/>
    <cellStyle name="40% - Accent2 2 2 5 2" xfId="47477" xr:uid="{22DF05BD-F271-4CA9-9634-CDB9A0AE2CF4}"/>
    <cellStyle name="40% - Accent2 2 2 5 3" xfId="48764" xr:uid="{856AF9E2-CD3A-407A-B508-A8C791479650}"/>
    <cellStyle name="40% - Accent2 2 2 5 4" xfId="50113" xr:uid="{7C347704-C237-4168-BF94-00557DA0D1C7}"/>
    <cellStyle name="40% - Accent2 2 2 5 5" xfId="51736" xr:uid="{392A41CB-B945-4AE8-B05D-D9FF4669B32A}"/>
    <cellStyle name="40% - Accent2 2 2 5 6" xfId="3811" xr:uid="{E3F778FA-FACB-4BCA-9216-267B592B7803}"/>
    <cellStyle name="40% - Accent2 2 2 6" xfId="46219" xr:uid="{D2651813-D30E-439D-B217-825877759C21}"/>
    <cellStyle name="40% - Accent2 2 2 7" xfId="47773" xr:uid="{DDF00E48-47A3-4CC6-B88B-68CA153BD074}"/>
    <cellStyle name="40% - Accent2 2 2 8" xfId="2703" xr:uid="{B18817CA-803E-45F1-93B0-5D1D351420E0}"/>
    <cellStyle name="40% - Accent2 2 2 9" xfId="49120" xr:uid="{F2E86F71-986A-43AD-9371-75179EC38A36}"/>
    <cellStyle name="40% - Accent2 2 3" xfId="672" xr:uid="{B6E19892-9666-4B43-AD09-80098883E812}"/>
    <cellStyle name="40% - Accent2 2 3 10" xfId="47910" xr:uid="{3632F0B5-7667-4C6C-95EE-EBC83E8BA732}"/>
    <cellStyle name="40% - Accent2 2 3 11" xfId="3816" xr:uid="{6EADA56B-487E-4C8D-90AB-68C6F33C44CA}"/>
    <cellStyle name="40% - Accent2 2 3 12" xfId="49258" xr:uid="{858F598D-B453-42A8-851B-BB4D585738EB}"/>
    <cellStyle name="40% - Accent2 2 3 13" xfId="50619" xr:uid="{C16D3A8E-CCA5-41B6-B9F1-F019BA43D35A}"/>
    <cellStyle name="40% - Accent2 2 3 14" xfId="2267" xr:uid="{3592D3A4-833C-4B3F-8B8C-0BD05FE18A46}"/>
    <cellStyle name="40% - Accent2 2 3 2" xfId="3817" xr:uid="{F2B0A6F4-A01A-47D8-8CC1-CE0AF32EDD42}"/>
    <cellStyle name="40% - Accent2 2 3 2 2" xfId="3818" xr:uid="{A0B0FF62-38CC-4144-BBD4-3D77D79F1329}"/>
    <cellStyle name="40% - Accent2 2 3 2 2 2" xfId="3819" xr:uid="{4DF18859-C20E-4B78-A5E4-7E9AAB81C13F}"/>
    <cellStyle name="40% - Accent2 2 3 2 2 2 2" xfId="3820" xr:uid="{B3C7CFC6-47E1-4F9C-8040-79EFE6E2A490}"/>
    <cellStyle name="40% - Accent2 2 3 2 2 3" xfId="3821" xr:uid="{DB63C51F-C8C2-4383-ACBF-64CDA9BA9DA1}"/>
    <cellStyle name="40% - Accent2 2 3 2 3" xfId="3822" xr:uid="{043D9401-69EF-4E81-8AED-1F28C3DBC17D}"/>
    <cellStyle name="40% - Accent2 2 3 2 3 2" xfId="3823" xr:uid="{B68856B8-D104-4462-99B6-6201274BCB07}"/>
    <cellStyle name="40% - Accent2 2 3 2 4" xfId="3824" xr:uid="{A8E3AA22-FA0A-4763-84FE-FF165771D579}"/>
    <cellStyle name="40% - Accent2 2 3 3" xfId="3825" xr:uid="{7362D915-0F9D-48DD-9181-D6514D295C69}"/>
    <cellStyle name="40% - Accent2 2 3 3 2" xfId="3826" xr:uid="{614C70A2-74C7-4549-BFFC-6BBDA9B69810}"/>
    <cellStyle name="40% - Accent2 2 3 3 2 2" xfId="3827" xr:uid="{BB4FFB7B-883C-40F3-A8E0-D84380F6AAC0}"/>
    <cellStyle name="40% - Accent2 2 3 3 3" xfId="3828" xr:uid="{276FD0A1-92D5-4C8C-A246-AC6772265FE3}"/>
    <cellStyle name="40% - Accent2 2 3 4" xfId="3829" xr:uid="{59D8FB2B-F739-49D2-8025-FA32CA780D34}"/>
    <cellStyle name="40% - Accent2 2 3 4 2" xfId="3830" xr:uid="{04C16161-EB7B-4749-9427-145562D2CCED}"/>
    <cellStyle name="40% - Accent2 2 3 4 2 2" xfId="3831" xr:uid="{62992CEA-EB9F-4589-A4E2-9F3EA5EDAE75}"/>
    <cellStyle name="40% - Accent2 2 3 4 3" xfId="3832" xr:uid="{C2A9CB56-4BCD-4BA0-B629-13772C56FD31}"/>
    <cellStyle name="40% - Accent2 2 3 5" xfId="3833" xr:uid="{63CD5E69-C31A-4178-9749-28269246172C}"/>
    <cellStyle name="40% - Accent2 2 3 5 2" xfId="3834" xr:uid="{6B2DA21C-F1E8-42A6-A6C4-F6B97191BC71}"/>
    <cellStyle name="40% - Accent2 2 3 6" xfId="3835" xr:uid="{FAE59396-7E0F-4145-8548-16048EDF86E8}"/>
    <cellStyle name="40% - Accent2 2 3 6 2" xfId="3836" xr:uid="{DD5A2E0B-C081-4EA5-917F-FAAF2FE4B1BB}"/>
    <cellStyle name="40% - Accent2 2 3 7" xfId="3837" xr:uid="{CB776388-6B7B-451B-AB29-7424F1B27F9A}"/>
    <cellStyle name="40% - Accent2 2 3 8" xfId="3838" xr:uid="{E7465A75-6835-4F61-84B2-1DF60E171038}"/>
    <cellStyle name="40% - Accent2 2 3 9" xfId="46398" xr:uid="{C0A08B28-4F0D-4C19-A5F7-25A5D8A2980C}"/>
    <cellStyle name="40% - Accent2 2 4" xfId="1000" xr:uid="{2F75104C-8E60-48D2-B479-952F6DFC1B93}"/>
    <cellStyle name="40% - Accent2 2 4 10" xfId="3839" xr:uid="{3DB2FA29-AD21-42F7-B3E2-C3D19D7992EF}"/>
    <cellStyle name="40% - Accent2 2 4 2" xfId="3840" xr:uid="{181D67FA-6218-4D22-A910-66CAA8AE695B}"/>
    <cellStyle name="40% - Accent2 2 4 2 2" xfId="3841" xr:uid="{331C3E36-3575-4AC5-82F4-8BF3F2946949}"/>
    <cellStyle name="40% - Accent2 2 4 2 2 2" xfId="3842" xr:uid="{3190B986-99C0-43E4-915E-F942C08E4AAE}"/>
    <cellStyle name="40% - Accent2 2 4 2 3" xfId="3843" xr:uid="{68C45A25-78BF-43C8-9112-DBC5D8EB79CD}"/>
    <cellStyle name="40% - Accent2 2 4 3" xfId="3844" xr:uid="{108680FE-DF96-4839-9E72-8EC327525212}"/>
    <cellStyle name="40% - Accent2 2 4 3 2" xfId="3845" xr:uid="{2325DA38-464C-4D48-B9BD-F636183A558D}"/>
    <cellStyle name="40% - Accent2 2 4 3 3" xfId="3846" xr:uid="{F8FC9778-41A6-456D-B168-8F7C78613639}"/>
    <cellStyle name="40% - Accent2 2 4 4" xfId="3847" xr:uid="{CA4F18E4-6328-4D73-A80F-5A3F7BC36DA5}"/>
    <cellStyle name="40% - Accent2 2 4 4 2" xfId="3848" xr:uid="{36DD59B1-F7F2-479C-8C6B-07A17DF24C66}"/>
    <cellStyle name="40% - Accent2 2 4 5" xfId="3849" xr:uid="{7C4A1B9D-4EB6-41F4-9479-6B6AA26B2100}"/>
    <cellStyle name="40% - Accent2 2 4 6" xfId="46725" xr:uid="{8A8B63D8-67D0-4397-8085-25089FF91910}"/>
    <cellStyle name="40% - Accent2 2 4 7" xfId="48159" xr:uid="{14888E6A-3814-4820-B434-A762EFDC815C}"/>
    <cellStyle name="40% - Accent2 2 4 8" xfId="49507" xr:uid="{F41CBCD2-EEAB-492A-9947-3707C2523FF2}"/>
    <cellStyle name="40% - Accent2 2 4 9" xfId="50946" xr:uid="{4003A2A7-302C-4028-AF6C-F9570682FA83}"/>
    <cellStyle name="40% - Accent2 2 5" xfId="1322" xr:uid="{3FFDF82F-2FD9-4D1C-8068-7A39EBAB59FE}"/>
    <cellStyle name="40% - Accent2 2 5 2" xfId="3851" xr:uid="{A18BB05B-F701-4995-8C5A-DDB3E115F2B0}"/>
    <cellStyle name="40% - Accent2 2 5 2 2" xfId="3852" xr:uid="{52E5D545-2B0B-43C3-90A4-951FD3BECABF}"/>
    <cellStyle name="40% - Accent2 2 5 2 2 2" xfId="3853" xr:uid="{CB80E527-D9F9-43FD-8B07-DB10E40D5D91}"/>
    <cellStyle name="40% - Accent2 2 5 2 3" xfId="3854" xr:uid="{F933EF34-C472-4ACC-AEE9-FD2B16238CFA}"/>
    <cellStyle name="40% - Accent2 2 5 3" xfId="3855" xr:uid="{9180C0A7-454B-4EE1-8A44-4D4FC86F587B}"/>
    <cellStyle name="40% - Accent2 2 5 3 2" xfId="3856" xr:uid="{5CCCE6DD-8DD3-4887-ADF5-E03F3178543A}"/>
    <cellStyle name="40% - Accent2 2 5 4" xfId="3857" xr:uid="{65F8E815-9794-47FC-BE67-48DAB0E696C2}"/>
    <cellStyle name="40% - Accent2 2 5 5" xfId="47038" xr:uid="{57728C52-EE63-417D-824E-4E25E55EF414}"/>
    <cellStyle name="40% - Accent2 2 5 6" xfId="48406" xr:uid="{170A4C8C-2F3B-4A56-BDB2-241887834E0E}"/>
    <cellStyle name="40% - Accent2 2 5 7" xfId="49754" xr:uid="{5016EF5C-1456-4CA0-965D-F2213F90BECD}"/>
    <cellStyle name="40% - Accent2 2 5 8" xfId="51269" xr:uid="{71B7DB58-E728-4B4E-B8C3-253A84E298AF}"/>
    <cellStyle name="40% - Accent2 2 5 9" xfId="3850" xr:uid="{140BE53E-1855-48F1-BEAE-E16455189158}"/>
    <cellStyle name="40% - Accent2 2 6" xfId="1645" xr:uid="{AD74A6FC-9F6A-478F-A4C6-CFA28F16ED2D}"/>
    <cellStyle name="40% - Accent2 2 6 2" xfId="3859" xr:uid="{8D12140B-A58C-4EFF-AFD0-C8C965E2971D}"/>
    <cellStyle name="40% - Accent2 2 6 2 2" xfId="3860" xr:uid="{3604E460-2295-4D8C-9A4E-72B337E517B2}"/>
    <cellStyle name="40% - Accent2 2 6 2 3" xfId="3861" xr:uid="{7492DC18-7CAF-481E-91F8-74F6BA8E3D3A}"/>
    <cellStyle name="40% - Accent2 2 6 3" xfId="3862" xr:uid="{ED14DDE3-7C01-4280-9856-657C189BBE26}"/>
    <cellStyle name="40% - Accent2 2 6 3 2" xfId="3863" xr:uid="{D3536138-155B-476A-9015-4A45980CF7D4}"/>
    <cellStyle name="40% - Accent2 2 6 4" xfId="3864" xr:uid="{C64485CD-DAD8-49AC-951E-A93BA13FF8F4}"/>
    <cellStyle name="40% - Accent2 2 6 5" xfId="47344" xr:uid="{21C0FCE6-B772-4355-A4DD-AD0319FC573E}"/>
    <cellStyle name="40% - Accent2 2 6 6" xfId="48653" xr:uid="{0149D88E-D64D-4522-9E50-B31D30C69BD7}"/>
    <cellStyle name="40% - Accent2 2 6 7" xfId="50002" xr:uid="{8857089E-837B-4D61-B171-5B51EC1C4E48}"/>
    <cellStyle name="40% - Accent2 2 6 8" xfId="51592" xr:uid="{4B8D2593-41AF-43D8-B72A-BAF7552428D2}"/>
    <cellStyle name="40% - Accent2 2 6 9" xfId="3858" xr:uid="{A0140228-1F0D-46D0-961B-F3D0E554211C}"/>
    <cellStyle name="40% - Accent2 2 7" xfId="3865" xr:uid="{8A6328B4-FFC9-4576-9B36-62FB40498BE2}"/>
    <cellStyle name="40% - Accent2 2 7 2" xfId="3866" xr:uid="{051D40BB-2AD7-4152-B330-67AF79CAF44C}"/>
    <cellStyle name="40% - Accent2 2 7 2 2" xfId="3867" xr:uid="{FE690690-7B79-4C46-A3B3-63C95A3C1AFC}"/>
    <cellStyle name="40% - Accent2 2 7 3" xfId="3868" xr:uid="{BE5E5907-C700-4251-8557-18CEAEFE801C}"/>
    <cellStyle name="40% - Accent2 2 8" xfId="3869" xr:uid="{4C1027FB-8659-461C-A54E-BCEED193B7F5}"/>
    <cellStyle name="40% - Accent2 2 8 2" xfId="3870" xr:uid="{0F20CB31-2C3C-4FD9-9EC7-52C9E6919A8F}"/>
    <cellStyle name="40% - Accent2 2 8 2 2" xfId="3871" xr:uid="{A5A571FD-800A-46E4-ACCC-5DFBF5A3B976}"/>
    <cellStyle name="40% - Accent2 2 8 3" xfId="3872" xr:uid="{144F5061-3A65-4C0E-B046-C8B13A897551}"/>
    <cellStyle name="40% - Accent2 2 9" xfId="3873" xr:uid="{1B91F6F1-B0C4-4D4D-B698-628057C0BD2E}"/>
    <cellStyle name="40% - Accent2 2 9 2" xfId="3874" xr:uid="{F543022F-DCE4-46EF-AE68-C8D71C30EB16}"/>
    <cellStyle name="40% - Accent2 2 9 2 2" xfId="3875" xr:uid="{484F21E0-D896-4E6A-8F23-51AF9F0ABDA3}"/>
    <cellStyle name="40% - Accent2 2 9 3" xfId="3876" xr:uid="{95168EEA-D4DA-4C6F-8938-F0F20314C0C4}"/>
    <cellStyle name="40% - Accent2 20" xfId="48924" xr:uid="{C56F299F-B079-4192-9240-A38D91306A7C}"/>
    <cellStyle name="40% - Accent2 21" xfId="50200" xr:uid="{E3E10D32-385E-4569-9331-163E81ACA468}"/>
    <cellStyle name="40% - Accent2 22" xfId="1933" xr:uid="{8D6D1AB7-F181-4A6D-9942-1E6F8E3DE775}"/>
    <cellStyle name="40% - Accent2 3" xfId="407" xr:uid="{A2273F2A-5E25-4F60-8BB5-33E143E479F0}"/>
    <cellStyle name="40% - Accent2 3 10" xfId="3877" xr:uid="{80787265-A0C2-434E-A0DD-2A1372ADBC7E}"/>
    <cellStyle name="40% - Accent2 3 11" xfId="46150" xr:uid="{575D1CC6-B3DF-49A6-AF8E-47D62F2A8421}"/>
    <cellStyle name="40% - Accent2 3 12" xfId="47717" xr:uid="{33CA542A-1399-44F8-927E-92C57496D7B2}"/>
    <cellStyle name="40% - Accent2 3 13" xfId="2634" xr:uid="{371A6913-9B3F-4F1C-971A-496BFC0ECA92}"/>
    <cellStyle name="40% - Accent2 3 14" xfId="49064" xr:uid="{912D1D71-6BFA-4848-B1F7-9036049476DB}"/>
    <cellStyle name="40% - Accent2 3 15" xfId="50371" xr:uid="{8F88D831-40D6-4956-9890-E9A6A3A9FCF8}"/>
    <cellStyle name="40% - Accent2 3 16" xfId="2074" xr:uid="{DDE554E6-852B-4BCF-ADC5-14FA634CBFCB}"/>
    <cellStyle name="40% - Accent2 3 2" xfId="747" xr:uid="{BE896679-69DF-417B-AA83-EBC7378C2CD7}"/>
    <cellStyle name="40% - Accent2 3 2 2" xfId="3879" xr:uid="{F2FEA042-504D-40CC-A26B-3FFE4D2F2918}"/>
    <cellStyle name="40% - Accent2 3 2 3" xfId="3880" xr:uid="{9067232D-EB6E-44F1-9029-395E5DA8F112}"/>
    <cellStyle name="40% - Accent2 3 2 4" xfId="46473" xr:uid="{75B7AF80-D555-4C1E-961D-450C8D18B0BC}"/>
    <cellStyle name="40% - Accent2 3 2 5" xfId="47965" xr:uid="{205AB9EB-D06E-4F94-BB24-F07CDDF2994E}"/>
    <cellStyle name="40% - Accent2 3 2 6" xfId="3878" xr:uid="{DC351B9F-BB25-420A-81BD-30AB8549F8A9}"/>
    <cellStyle name="40% - Accent2 3 2 7" xfId="49313" xr:uid="{DF3CA379-0FC0-4684-BA6B-514CC0DD08E2}"/>
    <cellStyle name="40% - Accent2 3 2 8" xfId="50694" xr:uid="{78FA144D-1601-4015-B841-AB808EAD759E}"/>
    <cellStyle name="40% - Accent2 3 2 9" xfId="2322" xr:uid="{307AC5EB-F21D-468B-9371-4AC33D0632E8}"/>
    <cellStyle name="40% - Accent2 3 3" xfId="1075" xr:uid="{BB9EA1C1-A524-47DB-9F4E-7A54B2330216}"/>
    <cellStyle name="40% - Accent2 3 3 2" xfId="3882" xr:uid="{908DF831-0323-430C-BCFC-73FAFEB3E9E0}"/>
    <cellStyle name="40% - Accent2 3 3 2 2" xfId="3883" xr:uid="{25D2198C-5F65-41C3-A601-B953DAA5E1C0}"/>
    <cellStyle name="40% - Accent2 3 3 3" xfId="3884" xr:uid="{15AF5D65-1D6F-41EB-9CFB-1406EB8EF543}"/>
    <cellStyle name="40% - Accent2 3 3 3 2" xfId="3885" xr:uid="{8D0D3AD9-3B3D-495A-AF63-B74867C9AFBE}"/>
    <cellStyle name="40% - Accent2 3 3 4" xfId="3886" xr:uid="{32D0B9F4-7766-4F71-B16C-93C2458F180A}"/>
    <cellStyle name="40% - Accent2 3 3 5" xfId="46799" xr:uid="{CE13DB8C-D446-4AB7-B860-F7E54ADE705D}"/>
    <cellStyle name="40% - Accent2 3 3 6" xfId="48214" xr:uid="{F60B3212-8151-4441-81E3-9127D5E157B6}"/>
    <cellStyle name="40% - Accent2 3 3 7" xfId="49562" xr:uid="{A078BBCC-6036-4449-8DE2-9AF31BB9F070}"/>
    <cellStyle name="40% - Accent2 3 3 8" xfId="51021" xr:uid="{954BDA31-3432-46E4-A385-5EF8790B1301}"/>
    <cellStyle name="40% - Accent2 3 3 9" xfId="3881" xr:uid="{C06881F4-DC1E-4A3C-AA19-F3A9BFC09C43}"/>
    <cellStyle name="40% - Accent2 3 4" xfId="1397" xr:uid="{8533278E-D413-4FA2-9E9C-81BBB6DCEE18}"/>
    <cellStyle name="40% - Accent2 3 4 2" xfId="3888" xr:uid="{902F9BD7-7361-4C09-8F94-B01881C71456}"/>
    <cellStyle name="40% - Accent2 3 4 3" xfId="47107" xr:uid="{DA906A3E-D382-4781-94DD-A8381CD992B5}"/>
    <cellStyle name="40% - Accent2 3 4 4" xfId="48461" xr:uid="{A434975E-7ABF-4E45-9112-1D69C4AD78F6}"/>
    <cellStyle name="40% - Accent2 3 4 5" xfId="49810" xr:uid="{0BF39EC5-6607-44B2-B9ED-21E85DB1A25A}"/>
    <cellStyle name="40% - Accent2 3 4 6" xfId="51344" xr:uid="{815AA85D-5A73-43D2-9807-4D8891338DFB}"/>
    <cellStyle name="40% - Accent2 3 4 7" xfId="3887" xr:uid="{3D7A25B2-2F37-4A90-A3FC-52313AEF5FD0}"/>
    <cellStyle name="40% - Accent2 3 5" xfId="1720" xr:uid="{C949C680-F0B6-472C-A130-16D374BFE446}"/>
    <cellStyle name="40% - Accent2 3 5 2" xfId="3890" xr:uid="{540092D5-989D-4391-95B0-DD5655510F8A}"/>
    <cellStyle name="40% - Accent2 3 5 3" xfId="47412" xr:uid="{FA992677-A921-4001-A1E4-B7CD7F699738}"/>
    <cellStyle name="40% - Accent2 3 5 4" xfId="48708" xr:uid="{62FD3D16-684B-49F7-B025-E9FBB95CF91C}"/>
    <cellStyle name="40% - Accent2 3 5 5" xfId="50057" xr:uid="{33D9E219-08C0-4D7D-A23F-5E61A3D93653}"/>
    <cellStyle name="40% - Accent2 3 5 6" xfId="51667" xr:uid="{1DE314D9-FBFA-4209-83E0-E5B461713EA9}"/>
    <cellStyle name="40% - Accent2 3 5 7" xfId="3889" xr:uid="{D7BDACD8-21E2-45BD-B5DB-97264347EE79}"/>
    <cellStyle name="40% - Accent2 3 6" xfId="3891" xr:uid="{4A476679-9B60-4BFA-8F92-E10FE22DD366}"/>
    <cellStyle name="40% - Accent2 3 6 2" xfId="3892" xr:uid="{2B444C41-5F89-4DE2-9952-3825A41446FA}"/>
    <cellStyle name="40% - Accent2 3 7" xfId="3893" xr:uid="{768CC39E-BE00-469A-B554-3356A163D35F}"/>
    <cellStyle name="40% - Accent2 3 7 2" xfId="3894" xr:uid="{55FD8DAA-4520-4F2F-8A07-53B365B1D1C9}"/>
    <cellStyle name="40% - Accent2 3 8" xfId="3895" xr:uid="{5B61C06A-CF2F-47F0-91BD-782E9C3A99D4}"/>
    <cellStyle name="40% - Accent2 3 8 2" xfId="3896" xr:uid="{4EFBE1C3-2A25-4D91-98D2-76B48F50C31C}"/>
    <cellStyle name="40% - Accent2 3 9" xfId="3897" xr:uid="{56A5362A-2E93-48AF-9686-6F618BB7A1DF}"/>
    <cellStyle name="40% - Accent2 4" xfId="602" xr:uid="{6E367A44-E21F-4BCE-8AC3-8DBF437E5916}"/>
    <cellStyle name="40% - Accent2 4 10" xfId="47852" xr:uid="{8A3B3A54-EAFC-4B3D-9F7E-441096CC68EE}"/>
    <cellStyle name="40% - Accent2 4 11" xfId="3898" xr:uid="{4E3EEADF-DD8A-4E23-A62B-BEAB8FE2309E}"/>
    <cellStyle name="40% - Accent2 4 12" xfId="49200" xr:uid="{1C537561-EF07-4EE9-A6F1-9CD6CAFCBC4A}"/>
    <cellStyle name="40% - Accent2 4 13" xfId="50549" xr:uid="{B6AFB2DD-6022-4B52-907F-DEBF37CA6959}"/>
    <cellStyle name="40% - Accent2 4 14" xfId="2209" xr:uid="{AEECF058-772D-4397-873D-9D0950D5CFA2}"/>
    <cellStyle name="40% - Accent2 4 2" xfId="3899" xr:uid="{0B22B2D6-F0EF-4496-9B58-8A1456AEAF68}"/>
    <cellStyle name="40% - Accent2 4 3" xfId="3900" xr:uid="{9124335F-DFF6-4CA6-B733-2AD91C82FE8C}"/>
    <cellStyle name="40% - Accent2 4 3 2" xfId="3901" xr:uid="{92796149-BFCF-4BD0-9506-9B88CDDA6429}"/>
    <cellStyle name="40% - Accent2 4 3 2 2" xfId="3902" xr:uid="{8038AAAF-F969-4009-8906-FEB74A5E3A3A}"/>
    <cellStyle name="40% - Accent2 4 3 3" xfId="3903" xr:uid="{9CF7A5FA-1114-4EB8-8B30-82AB377EEB7B}"/>
    <cellStyle name="40% - Accent2 4 3 3 2" xfId="3904" xr:uid="{560452E8-851E-4BA8-94AC-F83F54DAEE2D}"/>
    <cellStyle name="40% - Accent2 4 3 4" xfId="3905" xr:uid="{19BF4F90-D5F5-4AF0-9761-A3DD32F34492}"/>
    <cellStyle name="40% - Accent2 4 4" xfId="3906" xr:uid="{41DCB42B-108A-4193-81A4-B5B06DBC2F37}"/>
    <cellStyle name="40% - Accent2 4 4 2" xfId="3907" xr:uid="{BAD76DAC-8744-40BB-9AFC-1681CA1F91A7}"/>
    <cellStyle name="40% - Accent2 4 5" xfId="3908" xr:uid="{9EE8723A-3A0B-4375-9628-D25C00B3AFE4}"/>
    <cellStyle name="40% - Accent2 4 6" xfId="3909" xr:uid="{589E28F1-638A-494F-AB2E-57E43EA1B2F4}"/>
    <cellStyle name="40% - Accent2 4 6 2" xfId="3910" xr:uid="{33AF0860-74C9-4EBD-889F-490255617568}"/>
    <cellStyle name="40% - Accent2 4 7" xfId="3911" xr:uid="{A413626E-93DD-4460-AF15-1F72FA310B78}"/>
    <cellStyle name="40% - Accent2 4 7 2" xfId="3912" xr:uid="{06A301B9-AA3C-46C8-BA03-8BFC106906F4}"/>
    <cellStyle name="40% - Accent2 4 8" xfId="3913" xr:uid="{56F13356-D017-4C78-966A-BF4EE6B49B72}"/>
    <cellStyle name="40% - Accent2 4 9" xfId="46328" xr:uid="{680D8761-023B-4B36-9CF3-D585BAACEC28}"/>
    <cellStyle name="40% - Accent2 5" xfId="930" xr:uid="{A9A47108-8035-4E6D-9704-8EAC4C2C2138}"/>
    <cellStyle name="40% - Accent2 5 2" xfId="46656" xr:uid="{900B974F-72BC-4778-B253-475066DA164D}"/>
    <cellStyle name="40% - Accent2 5 3" xfId="48101" xr:uid="{09AD1E1A-2F4C-4045-96D7-084E90D43456}"/>
    <cellStyle name="40% - Accent2 5 4" xfId="49449" xr:uid="{5ADD70AA-54C8-47BE-BB45-E10AA23E4E5C}"/>
    <cellStyle name="40% - Accent2 5 5" xfId="50876" xr:uid="{548A7490-2531-42D8-8F7A-527C844DF85A}"/>
    <cellStyle name="40% - Accent2 5 6" xfId="3914" xr:uid="{D0712A54-D0EB-4B71-A27C-E63419DFE592}"/>
    <cellStyle name="40% - Accent2 6" xfId="1252" xr:uid="{BB0C99E6-B225-46D2-9D01-77A154F2E112}"/>
    <cellStyle name="40% - Accent2 6 2" xfId="46970" xr:uid="{2B36E9C3-9D6A-42BF-8871-9C0D2E860B1A}"/>
    <cellStyle name="40% - Accent2 6 3" xfId="48348" xr:uid="{F2601F02-246A-4437-8DF4-DED3EA43236D}"/>
    <cellStyle name="40% - Accent2 6 4" xfId="49696" xr:uid="{5B90CEF2-3997-474E-8BDD-B98B4440A0F0}"/>
    <cellStyle name="40% - Accent2 6 5" xfId="51199" xr:uid="{0879F6CC-0719-4773-8E10-D49F746FCDEC}"/>
    <cellStyle name="40% - Accent2 6 6" xfId="3915" xr:uid="{AF6DCCAD-79B6-4455-8C0F-4C1BBEF02EF2}"/>
    <cellStyle name="40% - Accent2 7" xfId="1575" xr:uid="{9D35AE32-8B07-477D-A94D-B76B37B52C47}"/>
    <cellStyle name="40% - Accent2 7 2" xfId="47277" xr:uid="{C154FF2A-EEB2-4DBF-B7EC-0AE732312F0A}"/>
    <cellStyle name="40% - Accent2 7 3" xfId="48595" xr:uid="{781E83E2-C8DC-4EF1-AFBB-1B7D8EF86B75}"/>
    <cellStyle name="40% - Accent2 7 4" xfId="49944" xr:uid="{2427BDBE-6BB1-4351-989F-6E34943FED4E}"/>
    <cellStyle name="40% - Accent2 7 5" xfId="51522" xr:uid="{469CFC6B-6047-4D03-AFF3-21E4C2989B61}"/>
    <cellStyle name="40% - Accent2 7 6" xfId="3916" xr:uid="{91102358-25A6-4DD8-9E30-0A5D10BD8780}"/>
    <cellStyle name="40% - Accent2 8" xfId="3917" xr:uid="{CD33C47A-AE3F-495C-ABB0-CAC010407AD3}"/>
    <cellStyle name="40% - Accent2 9" xfId="3918" xr:uid="{19119128-C137-40CC-850D-C04EAD6F53F6}"/>
    <cellStyle name="40% - Accent3" xfId="47" builtinId="39" customBuiltin="1"/>
    <cellStyle name="40% - Accent3 10" xfId="3919" xr:uid="{5BBB449C-A955-43E2-A7A9-05F86085FD6A}"/>
    <cellStyle name="40% - Accent3 11" xfId="3920" xr:uid="{04C7FBAF-121D-4BD0-BA15-59D5F2F7334B}"/>
    <cellStyle name="40% - Accent3 12" xfId="3921" xr:uid="{7E4AD48A-06AE-43FF-A9B4-634561527463}"/>
    <cellStyle name="40% - Accent3 13" xfId="3922" xr:uid="{89512925-54F1-4043-94F5-5E1EA5ED8B74}"/>
    <cellStyle name="40% - Accent3 14" xfId="3923" xr:uid="{49B9DF51-EA40-4414-9D12-E426C9146D14}"/>
    <cellStyle name="40% - Accent3 15" xfId="3924" xr:uid="{7E819216-A25C-405D-A416-68053586EB86}"/>
    <cellStyle name="40% - Accent3 15 2" xfId="3925" xr:uid="{1F29B767-B891-45FF-9761-466CFAC793D2}"/>
    <cellStyle name="40% - Accent3 16" xfId="2832" xr:uid="{285ED7ED-C5FB-41A3-B5F0-37E7AD3CB7EE}"/>
    <cellStyle name="40% - Accent3 17" xfId="45979" xr:uid="{AA28725F-A2AA-4140-84C2-56E4AC52AC38}"/>
    <cellStyle name="40% - Accent3 18" xfId="47580" xr:uid="{F2DCCEBD-3479-42BD-B6AE-BC41491CEDB5}"/>
    <cellStyle name="40% - Accent3 19" xfId="2449" xr:uid="{B99F1006-A3EC-4467-9BF1-D287C66C918A}"/>
    <cellStyle name="40% - Accent3 2" xfId="316" xr:uid="{A0B29124-1A33-4BC9-A332-9E9D16C66C49}"/>
    <cellStyle name="40% - Accent3 2 10" xfId="3927" xr:uid="{281831C5-FC33-4905-A4F0-CA2216182D30}"/>
    <cellStyle name="40% - Accent3 2 10 2" xfId="3928" xr:uid="{EBBFC9D5-85C9-414E-8BD9-CDEDAB82221C}"/>
    <cellStyle name="40% - Accent3 2 11" xfId="3929" xr:uid="{5BF76C43-FE44-46C2-92C0-1AEA9542A276}"/>
    <cellStyle name="40% - Accent3 2 11 2" xfId="3930" xr:uid="{6D1B173B-BB10-4854-857D-1ED0691385D1}"/>
    <cellStyle name="40% - Accent3 2 12" xfId="3931" xr:uid="{8AA9F76A-768A-40D8-8CBC-D08E22041DE0}"/>
    <cellStyle name="40% - Accent3 2 13" xfId="3926" xr:uid="{F3AFCF8F-93EA-4686-9B58-D142E2AB7625}"/>
    <cellStyle name="40% - Accent3 2 14" xfId="46078" xr:uid="{13CC1FA7-AA4B-4F28-AEA2-0B1563091636}"/>
    <cellStyle name="40% - Accent3 2 15" xfId="47664" xr:uid="{7CB33EF7-6CAE-4797-9AEC-D108ECF7AA79}"/>
    <cellStyle name="40% - Accent3 2 16" xfId="2561" xr:uid="{EA622860-990D-4E26-8B8E-835588FF708A}"/>
    <cellStyle name="40% - Accent3 2 17" xfId="49011" xr:uid="{3D3778A3-6690-49F9-BCDE-52EF58EA6FAA}"/>
    <cellStyle name="40% - Accent3 2 18" xfId="50299" xr:uid="{9437F867-6CC4-4AB3-BE23-9DB64386CCB2}"/>
    <cellStyle name="40% - Accent3 2 19" xfId="2022" xr:uid="{7F389222-A360-4D77-9300-757F77F9A407}"/>
    <cellStyle name="40% - Accent3 2 2" xfId="489" xr:uid="{DB9DC02C-7127-460A-AC1D-BD4F9C1578BB}"/>
    <cellStyle name="40% - Accent3 2 2 10" xfId="50443" xr:uid="{091EDADB-16EE-4882-B399-7FF909BAE268}"/>
    <cellStyle name="40% - Accent3 2 2 11" xfId="2133" xr:uid="{C3E5E866-1DE0-4E22-9334-36265B2A75D7}"/>
    <cellStyle name="40% - Accent3 2 2 2" xfId="819" xr:uid="{D9B75A7B-356B-41A9-8241-AE2FFE2EC388}"/>
    <cellStyle name="40% - Accent3 2 2 2 2" xfId="3934" xr:uid="{0C2C2142-AF83-4549-A775-1AB6C5246072}"/>
    <cellStyle name="40% - Accent3 2 2 2 3" xfId="3935" xr:uid="{E77914E9-27CD-471D-9C7D-38D3E2B48101}"/>
    <cellStyle name="40% - Accent3 2 2 2 4" xfId="46545" xr:uid="{DA6CDF90-F295-4C67-A0E2-BC92533ECF51}"/>
    <cellStyle name="40% - Accent3 2 2 2 5" xfId="48024" xr:uid="{DEFFB136-4628-4F8A-BBB6-7CE78CDCBEAE}"/>
    <cellStyle name="40% - Accent3 2 2 2 6" xfId="3933" xr:uid="{25D25D1E-FE32-48AB-B1F9-B279DE689D95}"/>
    <cellStyle name="40% - Accent3 2 2 2 7" xfId="49372" xr:uid="{BEC6365B-04DD-402F-BD9D-025F769A8472}"/>
    <cellStyle name="40% - Accent3 2 2 2 8" xfId="50766" xr:uid="{BC18B6FD-022C-4016-8B8E-E95D0E8BF5C6}"/>
    <cellStyle name="40% - Accent3 2 2 2 9" xfId="2381" xr:uid="{6016CBC0-36E9-45C8-9657-3459A9C3A85D}"/>
    <cellStyle name="40% - Accent3 2 2 3" xfId="1146" xr:uid="{209C323F-ED46-4D29-BD22-1737E64618B6}"/>
    <cellStyle name="40% - Accent3 2 2 3 2" xfId="46869" xr:uid="{BAEA6FD8-FD9C-448D-A3BA-57CABB5B13B5}"/>
    <cellStyle name="40% - Accent3 2 2 3 3" xfId="48273" xr:uid="{01017595-A747-422F-918E-1DBF93516C52}"/>
    <cellStyle name="40% - Accent3 2 2 3 4" xfId="49621" xr:uid="{1B41D043-B33B-4FC6-A2B3-230BB1C77E85}"/>
    <cellStyle name="40% - Accent3 2 2 3 5" xfId="51093" xr:uid="{EDA0D9D7-9D24-4F18-9B6E-3F920AA04FFE}"/>
    <cellStyle name="40% - Accent3 2 2 3 6" xfId="3936" xr:uid="{6B092B28-6329-448A-A267-B708CEAA3662}"/>
    <cellStyle name="40% - Accent3 2 2 4" xfId="1469" xr:uid="{B9E380C8-F525-41B8-A23C-A5565DAAEDBB}"/>
    <cellStyle name="40% - Accent3 2 2 4 2" xfId="47177" xr:uid="{A710F6C8-6422-41CE-B0B9-ABF61FDBF272}"/>
    <cellStyle name="40% - Accent3 2 2 4 3" xfId="48520" xr:uid="{8B37C92A-B511-4D62-87FC-09076861ABAA}"/>
    <cellStyle name="40% - Accent3 2 2 4 4" xfId="49869" xr:uid="{837FB959-F150-4792-8C5F-3A5232697F62}"/>
    <cellStyle name="40% - Accent3 2 2 4 5" xfId="51416" xr:uid="{FB759690-CDB6-469A-9325-723592C553AB}"/>
    <cellStyle name="40% - Accent3 2 2 4 6" xfId="45898" xr:uid="{272601BC-0C1C-4C3C-AAAD-5AE0366A9A12}"/>
    <cellStyle name="40% - Accent3 2 2 5" xfId="1792" xr:uid="{D60FA44E-1760-4486-B8DB-E9679D482D75}"/>
    <cellStyle name="40% - Accent3 2 2 5 2" xfId="47480" xr:uid="{D494FF43-E4EE-4B2E-B23D-E87E55A7B180}"/>
    <cellStyle name="40% - Accent3 2 2 5 3" xfId="48767" xr:uid="{3E391D21-085E-4E7C-8701-BDAEEE915D7A}"/>
    <cellStyle name="40% - Accent3 2 2 5 4" xfId="50116" xr:uid="{6247C453-B55F-4BC5-AF19-94DD75D00F2D}"/>
    <cellStyle name="40% - Accent3 2 2 5 5" xfId="51739" xr:uid="{045386B5-6A2B-4A64-8F94-69DC14CAE2A2}"/>
    <cellStyle name="40% - Accent3 2 2 5 6" xfId="3932" xr:uid="{6112C17A-2F9D-4B06-B907-00AEEC5B0577}"/>
    <cellStyle name="40% - Accent3 2 2 6" xfId="46222" xr:uid="{719ADBF1-D372-4E68-98AE-53C4892940E6}"/>
    <cellStyle name="40% - Accent3 2 2 7" xfId="47776" xr:uid="{79B9FE8B-A30D-40B7-8AFF-D66D91671DB2}"/>
    <cellStyle name="40% - Accent3 2 2 8" xfId="2706" xr:uid="{41E3B2FD-1663-4D99-8A6F-F0C33A630A87}"/>
    <cellStyle name="40% - Accent3 2 2 9" xfId="49123" xr:uid="{FE33FB01-9037-4F49-A0B4-EBE0636E9B49}"/>
    <cellStyle name="40% - Accent3 2 3" xfId="675" xr:uid="{03674372-0CEE-4E68-8B28-4A78FEA84F14}"/>
    <cellStyle name="40% - Accent3 2 3 10" xfId="47913" xr:uid="{A9CA96AE-7A1E-47A0-9A9A-15B64C59D4EA}"/>
    <cellStyle name="40% - Accent3 2 3 11" xfId="3937" xr:uid="{1BA21CFC-9283-404C-A849-E15B0930FDD7}"/>
    <cellStyle name="40% - Accent3 2 3 12" xfId="49261" xr:uid="{941C6607-6BDE-4D0D-AE4C-CD3FAF8B450E}"/>
    <cellStyle name="40% - Accent3 2 3 13" xfId="50622" xr:uid="{8D616343-2D00-40EC-B54B-93140CFF6A32}"/>
    <cellStyle name="40% - Accent3 2 3 14" xfId="2270" xr:uid="{8C0E19D4-CF04-4A2C-B568-2DE056F872FF}"/>
    <cellStyle name="40% - Accent3 2 3 2" xfId="3938" xr:uid="{53E2476B-E1E0-4F41-9FB7-3B2465A3D198}"/>
    <cellStyle name="40% - Accent3 2 3 2 2" xfId="3939" xr:uid="{6F6FE7CF-D0F6-4F5E-B32A-CB337891FF32}"/>
    <cellStyle name="40% - Accent3 2 3 2 2 2" xfId="3940" xr:uid="{036FA522-7CBB-4D42-920A-E85F54BA360D}"/>
    <cellStyle name="40% - Accent3 2 3 2 2 2 2" xfId="3941" xr:uid="{29A539F6-88C5-462D-8407-52431E5DA7EA}"/>
    <cellStyle name="40% - Accent3 2 3 2 2 3" xfId="3942" xr:uid="{A0E488A9-6CFE-4A51-8FB6-205D111D7476}"/>
    <cellStyle name="40% - Accent3 2 3 2 3" xfId="3943" xr:uid="{C83F8AE7-5450-41B5-93FA-B6771E0C01CA}"/>
    <cellStyle name="40% - Accent3 2 3 2 3 2" xfId="3944" xr:uid="{A5230F2E-3711-43B0-9829-A6A13193FAF7}"/>
    <cellStyle name="40% - Accent3 2 3 2 4" xfId="3945" xr:uid="{247FA278-7F27-401F-AE2A-1B60EB2237DB}"/>
    <cellStyle name="40% - Accent3 2 3 3" xfId="3946" xr:uid="{2C55F8B5-FD5A-4AA8-A903-9152283863E5}"/>
    <cellStyle name="40% - Accent3 2 3 3 2" xfId="3947" xr:uid="{F55A784C-F221-4FF3-8A20-F227015035B2}"/>
    <cellStyle name="40% - Accent3 2 3 3 2 2" xfId="3948" xr:uid="{6E445229-32EE-428E-A1DD-39CCEB5B2F1F}"/>
    <cellStyle name="40% - Accent3 2 3 3 3" xfId="3949" xr:uid="{37FDDBFD-C8C8-43EE-BCA7-E5AF205C218D}"/>
    <cellStyle name="40% - Accent3 2 3 4" xfId="3950" xr:uid="{1C4E734B-BE37-49D2-86D9-4F986488BFFE}"/>
    <cellStyle name="40% - Accent3 2 3 4 2" xfId="3951" xr:uid="{FBCB2C14-A485-4AAA-B147-463EB6344C06}"/>
    <cellStyle name="40% - Accent3 2 3 4 2 2" xfId="3952" xr:uid="{273526EA-F0BB-4E6B-A320-6A6A89276032}"/>
    <cellStyle name="40% - Accent3 2 3 4 3" xfId="3953" xr:uid="{8E57BF47-0B61-4758-8D88-DBE411CEA6A1}"/>
    <cellStyle name="40% - Accent3 2 3 5" xfId="3954" xr:uid="{5EB06E53-590E-4BAD-8472-92E9C98D747C}"/>
    <cellStyle name="40% - Accent3 2 3 5 2" xfId="3955" xr:uid="{73D89F96-F646-4831-80F2-E0544E520921}"/>
    <cellStyle name="40% - Accent3 2 3 6" xfId="3956" xr:uid="{E43E3020-C5F3-48DD-90E1-7C926E938DC3}"/>
    <cellStyle name="40% - Accent3 2 3 6 2" xfId="3957" xr:uid="{19E61038-CFEF-4B34-A1C5-23DB918FC5B6}"/>
    <cellStyle name="40% - Accent3 2 3 7" xfId="3958" xr:uid="{29043F2C-DCB0-4E5B-9B47-90A4BDD25DC0}"/>
    <cellStyle name="40% - Accent3 2 3 8" xfId="3959" xr:uid="{FB2DC4AF-6608-49D0-A5C6-49B4950F9E41}"/>
    <cellStyle name="40% - Accent3 2 3 9" xfId="46401" xr:uid="{9FF0FCA8-7CE4-4128-A2C6-496EC4FA1DA6}"/>
    <cellStyle name="40% - Accent3 2 4" xfId="1003" xr:uid="{9B68D3A8-087A-407C-BF70-064B12A3160D}"/>
    <cellStyle name="40% - Accent3 2 4 10" xfId="3960" xr:uid="{5301DC37-B521-4878-8B7C-0812C6D4AE9C}"/>
    <cellStyle name="40% - Accent3 2 4 2" xfId="3961" xr:uid="{CF3A7A53-3910-4E22-9533-955666FA7ACA}"/>
    <cellStyle name="40% - Accent3 2 4 2 2" xfId="3962" xr:uid="{3BC3BF84-420E-4A4C-9661-67FCC0EE4DFD}"/>
    <cellStyle name="40% - Accent3 2 4 2 2 2" xfId="3963" xr:uid="{95373A71-0344-4DBD-96D2-6EE6735C0363}"/>
    <cellStyle name="40% - Accent3 2 4 2 3" xfId="3964" xr:uid="{FB5110A6-A2FA-453C-8987-A7FEF563D8F1}"/>
    <cellStyle name="40% - Accent3 2 4 3" xfId="3965" xr:uid="{64441A52-0C5D-494A-A80D-1A3CC32E3B4E}"/>
    <cellStyle name="40% - Accent3 2 4 3 2" xfId="3966" xr:uid="{D6F615F2-4FB9-4C80-9F38-3E08FCFC78A0}"/>
    <cellStyle name="40% - Accent3 2 4 3 3" xfId="3967" xr:uid="{3F39C2DF-CDA2-40E0-AEF0-07A30F26D03B}"/>
    <cellStyle name="40% - Accent3 2 4 4" xfId="3968" xr:uid="{7D7C16EF-36FB-4161-92DA-A49769B5CC6E}"/>
    <cellStyle name="40% - Accent3 2 4 4 2" xfId="3969" xr:uid="{727523A9-0D31-4AF4-86AC-C14DD65B2115}"/>
    <cellStyle name="40% - Accent3 2 4 5" xfId="3970" xr:uid="{2CC7384B-A814-4807-9557-9185FC282522}"/>
    <cellStyle name="40% - Accent3 2 4 6" xfId="46728" xr:uid="{7B1FEE58-096B-4CC8-82A7-0A6BC6B0F709}"/>
    <cellStyle name="40% - Accent3 2 4 7" xfId="48162" xr:uid="{2986E1FF-62B5-4BD5-9DE1-4B471B838E4B}"/>
    <cellStyle name="40% - Accent3 2 4 8" xfId="49510" xr:uid="{42DEAECC-7DF2-4085-97AB-1A05802D7995}"/>
    <cellStyle name="40% - Accent3 2 4 9" xfId="50949" xr:uid="{5620907B-F3FB-4E0A-BB8C-2013B57C4748}"/>
    <cellStyle name="40% - Accent3 2 5" xfId="1325" xr:uid="{1FF029B4-C5BE-40BC-B1B5-F3F1D2728994}"/>
    <cellStyle name="40% - Accent3 2 5 2" xfId="3972" xr:uid="{1341DA8B-5053-4D0D-9BD2-D9EB86B98D12}"/>
    <cellStyle name="40% - Accent3 2 5 2 2" xfId="3973" xr:uid="{9990E996-2D81-48B6-AA7D-038FCAE02DE4}"/>
    <cellStyle name="40% - Accent3 2 5 2 2 2" xfId="3974" xr:uid="{CFAA8928-3D09-4F0F-976F-2D106BA2DF17}"/>
    <cellStyle name="40% - Accent3 2 5 2 3" xfId="3975" xr:uid="{4C85F3B1-0983-4731-A50F-0098ACAE7FE0}"/>
    <cellStyle name="40% - Accent3 2 5 3" xfId="3976" xr:uid="{7D1FA6E3-D834-4483-BA52-A4BCAE33054C}"/>
    <cellStyle name="40% - Accent3 2 5 3 2" xfId="3977" xr:uid="{71C51C2C-8607-4E68-B517-B0A86CBF093F}"/>
    <cellStyle name="40% - Accent3 2 5 4" xfId="3978" xr:uid="{722B3523-008D-47E2-A6CD-09176FABD47B}"/>
    <cellStyle name="40% - Accent3 2 5 5" xfId="47041" xr:uid="{11555CF2-0832-4789-914E-39AB6E5CCF7A}"/>
    <cellStyle name="40% - Accent3 2 5 6" xfId="48409" xr:uid="{C53AE522-5E91-4FE2-A240-5E7769BFC462}"/>
    <cellStyle name="40% - Accent3 2 5 7" xfId="49757" xr:uid="{7F8F6BC6-4D64-49D4-8A16-DF9E93830DFD}"/>
    <cellStyle name="40% - Accent3 2 5 8" xfId="51272" xr:uid="{917590D4-3DDA-4A03-A91D-B2B1C14FF004}"/>
    <cellStyle name="40% - Accent3 2 5 9" xfId="3971" xr:uid="{C8D054C5-B587-4685-8171-F7F04A9593BC}"/>
    <cellStyle name="40% - Accent3 2 6" xfId="1648" xr:uid="{40FF622D-1C86-42F9-BC30-73D0B24C66C8}"/>
    <cellStyle name="40% - Accent3 2 6 2" xfId="3980" xr:uid="{5AE454FE-DA9D-45C8-8DBE-0BB06D68F367}"/>
    <cellStyle name="40% - Accent3 2 6 2 2" xfId="3981" xr:uid="{64A4C6D3-D46D-4DE1-8E4F-ED1AD6E35E62}"/>
    <cellStyle name="40% - Accent3 2 6 2 3" xfId="3982" xr:uid="{71D21456-CDE7-4326-A7CF-F1258397382C}"/>
    <cellStyle name="40% - Accent3 2 6 3" xfId="3983" xr:uid="{F65ACF8D-211D-492A-AFDF-E2C98278C0F1}"/>
    <cellStyle name="40% - Accent3 2 6 3 2" xfId="3984" xr:uid="{0E325D48-362E-4843-9BF9-3BD2D30DB110}"/>
    <cellStyle name="40% - Accent3 2 6 4" xfId="3985" xr:uid="{ADD08B71-08C2-4E12-9179-15FF1A761C38}"/>
    <cellStyle name="40% - Accent3 2 6 5" xfId="47347" xr:uid="{D9D3DA33-7336-4332-ADE9-B654428395CB}"/>
    <cellStyle name="40% - Accent3 2 6 6" xfId="48656" xr:uid="{B7EE82FE-C5A6-4D81-9204-0F01DA2EA67E}"/>
    <cellStyle name="40% - Accent3 2 6 7" xfId="50005" xr:uid="{AAACC77F-3BB8-49DA-8BD3-5DFDB9182400}"/>
    <cellStyle name="40% - Accent3 2 6 8" xfId="51595" xr:uid="{644E0C33-5EED-479C-BA8A-D3E69458ACD7}"/>
    <cellStyle name="40% - Accent3 2 6 9" xfId="3979" xr:uid="{01F0DDC1-DBF1-4F13-A545-FA052F3D623E}"/>
    <cellStyle name="40% - Accent3 2 7" xfId="3986" xr:uid="{FCA87DFB-892F-4F55-9B41-ECB905DC66CA}"/>
    <cellStyle name="40% - Accent3 2 7 2" xfId="3987" xr:uid="{169B2F31-F7E2-4FA0-9B7A-C1864B8D1856}"/>
    <cellStyle name="40% - Accent3 2 7 2 2" xfId="3988" xr:uid="{814BEA55-AEC1-46EB-88B0-1D39341D0B6F}"/>
    <cellStyle name="40% - Accent3 2 7 3" xfId="3989" xr:uid="{8480C356-BF2C-4223-894B-C5A5049AB4F3}"/>
    <cellStyle name="40% - Accent3 2 8" xfId="3990" xr:uid="{7FE24D61-8519-45DB-86A6-D6277E1DC37C}"/>
    <cellStyle name="40% - Accent3 2 8 2" xfId="3991" xr:uid="{389FB041-95CA-4DD2-8E8A-087800B59D7C}"/>
    <cellStyle name="40% - Accent3 2 8 2 2" xfId="3992" xr:uid="{1AB6DB5E-BEE5-44DE-AA95-29E8E4A688FC}"/>
    <cellStyle name="40% - Accent3 2 8 3" xfId="3993" xr:uid="{D64DB06E-7BEE-4E1B-AD48-E5014BEA0B3F}"/>
    <cellStyle name="40% - Accent3 2 9" xfId="3994" xr:uid="{A397175A-C3D2-414C-92FD-1078C3B83976}"/>
    <cellStyle name="40% - Accent3 2 9 2" xfId="3995" xr:uid="{F2540745-05FF-487E-9DB0-85F28E276072}"/>
    <cellStyle name="40% - Accent3 2 9 2 2" xfId="3996" xr:uid="{B4E67389-7B98-4D4D-834A-E844E5C9FC18}"/>
    <cellStyle name="40% - Accent3 2 9 3" xfId="3997" xr:uid="{356B4F3B-812F-43B0-9CC7-8CA85AF397E8}"/>
    <cellStyle name="40% - Accent3 20" xfId="48927" xr:uid="{CEE081D1-AE9C-487A-A1F8-004192F215E6}"/>
    <cellStyle name="40% - Accent3 21" xfId="50203" xr:uid="{CF2B468C-57DB-4BF2-A054-E57361E03E00}"/>
    <cellStyle name="40% - Accent3 22" xfId="1936" xr:uid="{1E10DDAB-41E3-46CB-ABC4-4571327BF4AB}"/>
    <cellStyle name="40% - Accent3 3" xfId="410" xr:uid="{F8E8BCE0-13A4-42F4-938C-24AEDC5914EA}"/>
    <cellStyle name="40% - Accent3 3 10" xfId="3998" xr:uid="{D8D5BB5B-8773-4D15-9070-C0B50123A5F8}"/>
    <cellStyle name="40% - Accent3 3 11" xfId="46153" xr:uid="{9EF2B127-7DCA-441E-B24B-5B7F7068A224}"/>
    <cellStyle name="40% - Accent3 3 12" xfId="47720" xr:uid="{9FA504F5-43DF-4AE8-A792-A020DE0162D0}"/>
    <cellStyle name="40% - Accent3 3 13" xfId="2637" xr:uid="{0453A3A0-C22D-4361-A3BE-C72EDBD413A0}"/>
    <cellStyle name="40% - Accent3 3 14" xfId="49067" xr:uid="{6E55DA5B-49AA-4979-8814-A66CA42EFBA3}"/>
    <cellStyle name="40% - Accent3 3 15" xfId="50374" xr:uid="{30D34245-A797-489B-9F27-1A6FFFE2D528}"/>
    <cellStyle name="40% - Accent3 3 16" xfId="2077" xr:uid="{766E5C84-7C21-4E2E-BA9B-8865620E09A2}"/>
    <cellStyle name="40% - Accent3 3 2" xfId="750" xr:uid="{D0CAF1EF-5B0B-4F42-84FD-3DA6CF4E571C}"/>
    <cellStyle name="40% - Accent3 3 2 2" xfId="4000" xr:uid="{226D40C9-D537-4D70-AED8-D3B0C5750119}"/>
    <cellStyle name="40% - Accent3 3 2 3" xfId="4001" xr:uid="{1E41FF39-2F5A-4B58-B762-F0A202494E83}"/>
    <cellStyle name="40% - Accent3 3 2 4" xfId="46476" xr:uid="{B926C46C-845C-4E57-965A-B116B3E5A33C}"/>
    <cellStyle name="40% - Accent3 3 2 5" xfId="47968" xr:uid="{FFB75576-0F8C-43DC-A7AE-229DEF430885}"/>
    <cellStyle name="40% - Accent3 3 2 6" xfId="3999" xr:uid="{9FD78A3F-9D62-4AFF-8A4F-063C1A8C82DF}"/>
    <cellStyle name="40% - Accent3 3 2 7" xfId="49316" xr:uid="{BC518144-62E6-46DF-9CD3-0BACEEC40F0B}"/>
    <cellStyle name="40% - Accent3 3 2 8" xfId="50697" xr:uid="{645A4AFF-097E-4CEF-8646-706601AFC90E}"/>
    <cellStyle name="40% - Accent3 3 2 9" xfId="2325" xr:uid="{B1BBD3C6-11BF-4D98-905A-D246E21A6C3E}"/>
    <cellStyle name="40% - Accent3 3 3" xfId="1078" xr:uid="{4C600636-A521-41CA-8F48-FE85620ACBF3}"/>
    <cellStyle name="40% - Accent3 3 3 2" xfId="4003" xr:uid="{EF10F433-A3B2-49E4-B5D1-0899E1EC2A4E}"/>
    <cellStyle name="40% - Accent3 3 3 2 2" xfId="4004" xr:uid="{DD27395E-A250-44AE-B339-4DA75EFACE0D}"/>
    <cellStyle name="40% - Accent3 3 3 3" xfId="4005" xr:uid="{71C602B6-7535-45C5-8178-AE1F557EF934}"/>
    <cellStyle name="40% - Accent3 3 3 3 2" xfId="4006" xr:uid="{ADD5F618-9867-4625-A692-9C4261573984}"/>
    <cellStyle name="40% - Accent3 3 3 4" xfId="4007" xr:uid="{958569DF-B15F-4D37-8F8D-C7A1B8FB9C22}"/>
    <cellStyle name="40% - Accent3 3 3 5" xfId="46802" xr:uid="{0EBD85A7-889C-41A7-A2C7-052A344BC593}"/>
    <cellStyle name="40% - Accent3 3 3 6" xfId="48217" xr:uid="{C1B7A02B-6329-4E80-A92A-4D2F5CAF7C15}"/>
    <cellStyle name="40% - Accent3 3 3 7" xfId="49565" xr:uid="{4E7055EF-BC1F-472B-B678-DE324B4A12D8}"/>
    <cellStyle name="40% - Accent3 3 3 8" xfId="51024" xr:uid="{81ED88F0-D959-443A-8A98-BC39729770C3}"/>
    <cellStyle name="40% - Accent3 3 3 9" xfId="4002" xr:uid="{25482FED-93EB-48BC-9773-AEC0038A3B3B}"/>
    <cellStyle name="40% - Accent3 3 4" xfId="1400" xr:uid="{DF2B1DF2-83F8-4020-AF0C-E3B81C4FE9A4}"/>
    <cellStyle name="40% - Accent3 3 4 2" xfId="4009" xr:uid="{44CBB6A6-5560-4C13-9FA0-3E2F3E38A2E6}"/>
    <cellStyle name="40% - Accent3 3 4 3" xfId="47110" xr:uid="{78B81049-CDC4-46FA-906A-1D808D04291B}"/>
    <cellStyle name="40% - Accent3 3 4 4" xfId="48464" xr:uid="{9CF51BD4-F846-44C7-AB08-20A999105C43}"/>
    <cellStyle name="40% - Accent3 3 4 5" xfId="49813" xr:uid="{765E49E1-E3D2-493D-87B2-CD0F57BE9D42}"/>
    <cellStyle name="40% - Accent3 3 4 6" xfId="51347" xr:uid="{6C4839A5-19F5-4EFD-9655-1DF4ACF95981}"/>
    <cellStyle name="40% - Accent3 3 4 7" xfId="4008" xr:uid="{0D1D59C2-F8F9-49C6-951A-95159A24DDDB}"/>
    <cellStyle name="40% - Accent3 3 5" xfId="1723" xr:uid="{454262BD-5B82-4F11-B9DB-C6A7480305CA}"/>
    <cellStyle name="40% - Accent3 3 5 2" xfId="4011" xr:uid="{B6D5B1FE-CFC4-4049-BEB7-870B22909FC3}"/>
    <cellStyle name="40% - Accent3 3 5 3" xfId="47415" xr:uid="{DCE240CA-A08D-450A-8BA6-2603603C97A6}"/>
    <cellStyle name="40% - Accent3 3 5 4" xfId="48711" xr:uid="{A88F70BC-C459-4DD8-9B7D-5350C464834D}"/>
    <cellStyle name="40% - Accent3 3 5 5" xfId="50060" xr:uid="{CB351FC9-0422-45B5-9D7C-8D9212111F46}"/>
    <cellStyle name="40% - Accent3 3 5 6" xfId="51670" xr:uid="{C668211B-C5EF-4CAB-A010-0435403ADC79}"/>
    <cellStyle name="40% - Accent3 3 5 7" xfId="4010" xr:uid="{096E45B9-52A3-435B-A8EA-BF04BE57B240}"/>
    <cellStyle name="40% - Accent3 3 6" xfId="4012" xr:uid="{AD5507B6-EDD7-4016-8B5F-15851D5E919A}"/>
    <cellStyle name="40% - Accent3 3 6 2" xfId="4013" xr:uid="{94150FDF-19BC-4172-BD6E-D5AD349332DC}"/>
    <cellStyle name="40% - Accent3 3 7" xfId="4014" xr:uid="{2075DE3A-113C-4C60-B3AF-48A455A0BFE6}"/>
    <cellStyle name="40% - Accent3 3 7 2" xfId="4015" xr:uid="{B0661860-172A-45F1-8A4E-7E24B8CB83E6}"/>
    <cellStyle name="40% - Accent3 3 8" xfId="4016" xr:uid="{E6D6B089-6202-4D03-8F40-9B8C31167800}"/>
    <cellStyle name="40% - Accent3 3 8 2" xfId="4017" xr:uid="{7A3293CC-2A73-43B8-91B6-5E849E1CDB91}"/>
    <cellStyle name="40% - Accent3 3 9" xfId="4018" xr:uid="{7A74CA27-CBF3-40A2-B874-89F9619A45D3}"/>
    <cellStyle name="40% - Accent3 4" xfId="605" xr:uid="{4E7F8B20-56E7-471B-88D5-5E8C308BD426}"/>
    <cellStyle name="40% - Accent3 4 10" xfId="47855" xr:uid="{16434DDF-F22E-4236-8712-14194DF7BF57}"/>
    <cellStyle name="40% - Accent3 4 11" xfId="4019" xr:uid="{DC500914-5431-4D88-8711-DF697BDDDC6D}"/>
    <cellStyle name="40% - Accent3 4 12" xfId="49203" xr:uid="{385AFD65-F7E1-46CA-BCD8-94C1F6598320}"/>
    <cellStyle name="40% - Accent3 4 13" xfId="50552" xr:uid="{83C1C349-11A2-4A23-B775-7808ECF9EB0D}"/>
    <cellStyle name="40% - Accent3 4 14" xfId="2212" xr:uid="{E82070B6-0786-4D23-8A8F-491384426CAA}"/>
    <cellStyle name="40% - Accent3 4 2" xfId="4020" xr:uid="{30AC5750-304B-41BE-AB29-D857ADC6BA36}"/>
    <cellStyle name="40% - Accent3 4 3" xfId="4021" xr:uid="{16A93BBA-3F7C-40CD-A271-09ED695473A2}"/>
    <cellStyle name="40% - Accent3 4 3 2" xfId="4022" xr:uid="{E496CF97-BBFB-4CC7-BAEC-ACBB241C184D}"/>
    <cellStyle name="40% - Accent3 4 3 2 2" xfId="4023" xr:uid="{F2AA9EBC-C7B1-44B4-A2DF-BAA6E051A205}"/>
    <cellStyle name="40% - Accent3 4 3 3" xfId="4024" xr:uid="{D04000D6-1587-43FD-97A9-EF94C7BCDD8C}"/>
    <cellStyle name="40% - Accent3 4 3 3 2" xfId="4025" xr:uid="{2A6C082F-CF29-4DC3-89C9-10B37065475B}"/>
    <cellStyle name="40% - Accent3 4 3 4" xfId="4026" xr:uid="{7D31BBDA-9B02-4DD5-BF5F-A821BC9BE367}"/>
    <cellStyle name="40% - Accent3 4 4" xfId="4027" xr:uid="{99B28291-AA32-400D-A4AC-6520E0DC32B5}"/>
    <cellStyle name="40% - Accent3 4 4 2" xfId="4028" xr:uid="{5F200A70-ADA8-43BE-A829-B8E722ABB74F}"/>
    <cellStyle name="40% - Accent3 4 5" xfId="4029" xr:uid="{291E8524-EFA3-41BF-8958-4328249EDA2A}"/>
    <cellStyle name="40% - Accent3 4 6" xfId="4030" xr:uid="{A2A177FA-5502-4728-9F40-CF1F4FE619BC}"/>
    <cellStyle name="40% - Accent3 4 6 2" xfId="4031" xr:uid="{E5B9DEF2-839B-4605-AA14-8ABE70494FCB}"/>
    <cellStyle name="40% - Accent3 4 7" xfId="4032" xr:uid="{87727B27-26E5-4B17-9D20-F1AC123AB0FE}"/>
    <cellStyle name="40% - Accent3 4 7 2" xfId="4033" xr:uid="{200E2484-EC22-4AC0-9AF0-0F994F811671}"/>
    <cellStyle name="40% - Accent3 4 8" xfId="4034" xr:uid="{47005C7E-753A-4E5A-AF4B-43B5CB9EA957}"/>
    <cellStyle name="40% - Accent3 4 9" xfId="46331" xr:uid="{1A8AC7C4-416C-49B0-8D4E-B46B9464ACC0}"/>
    <cellStyle name="40% - Accent3 5" xfId="933" xr:uid="{4CE6634F-48E0-44AE-9D1A-6D28C650038D}"/>
    <cellStyle name="40% - Accent3 5 2" xfId="46659" xr:uid="{459BDF50-A63B-42AD-9CA3-D0FA484EF1BD}"/>
    <cellStyle name="40% - Accent3 5 3" xfId="48104" xr:uid="{A6620ABD-3C28-4C0A-BE21-DEE87927D114}"/>
    <cellStyle name="40% - Accent3 5 4" xfId="49452" xr:uid="{1E850A00-7C4F-4A62-B56B-78E029DF0A3F}"/>
    <cellStyle name="40% - Accent3 5 5" xfId="50879" xr:uid="{79101F40-4313-4D01-8364-36E6BB03BF55}"/>
    <cellStyle name="40% - Accent3 5 6" xfId="4035" xr:uid="{5CE5F785-FBF3-493A-87FD-6FE9A9B4F4E8}"/>
    <cellStyle name="40% - Accent3 6" xfId="1255" xr:uid="{4483380A-4717-4F8A-96A0-FCD144D01E81}"/>
    <cellStyle name="40% - Accent3 6 2" xfId="46973" xr:uid="{B0A17891-5BF1-4C28-A48C-933440A65ACE}"/>
    <cellStyle name="40% - Accent3 6 3" xfId="48351" xr:uid="{E9A627DA-0D56-423E-980D-6CD85A004365}"/>
    <cellStyle name="40% - Accent3 6 4" xfId="49699" xr:uid="{95B3BCD7-0543-42F2-9B81-2972C5EAF234}"/>
    <cellStyle name="40% - Accent3 6 5" xfId="51202" xr:uid="{1B36159C-5C3A-4331-A88E-3B62ED0C6216}"/>
    <cellStyle name="40% - Accent3 6 6" xfId="4036" xr:uid="{419C3571-E558-4466-96BD-A8ECB25528BB}"/>
    <cellStyle name="40% - Accent3 7" xfId="1578" xr:uid="{B405B098-AB65-4827-9D4C-0A415B89423F}"/>
    <cellStyle name="40% - Accent3 7 2" xfId="47280" xr:uid="{1480EFB2-9143-428F-9D39-8DEE36F3A7EE}"/>
    <cellStyle name="40% - Accent3 7 3" xfId="48598" xr:uid="{A4B79CD8-DA98-4E73-AAB0-4C9570908D84}"/>
    <cellStyle name="40% - Accent3 7 4" xfId="49947" xr:uid="{9571FB29-F4BF-462C-B60C-64220C98E9A0}"/>
    <cellStyle name="40% - Accent3 7 5" xfId="51525" xr:uid="{4559A62C-EA76-4F2E-81C7-D786CE70F8E7}"/>
    <cellStyle name="40% - Accent3 7 6" xfId="4037" xr:uid="{637BA739-1566-452F-91F8-46E96877179E}"/>
    <cellStyle name="40% - Accent3 8" xfId="4038" xr:uid="{5F991A27-B11C-4C33-849C-1B0DFAD01968}"/>
    <cellStyle name="40% - Accent3 9" xfId="4039" xr:uid="{04903D86-109A-4C72-BBAA-8DA5B8FF028B}"/>
    <cellStyle name="40% - Accent4" xfId="51" builtinId="43" customBuiltin="1"/>
    <cellStyle name="40% - Accent4 10" xfId="4040" xr:uid="{C3204FF1-5F49-4FA7-8479-1C74E83334C4}"/>
    <cellStyle name="40% - Accent4 11" xfId="4041" xr:uid="{5103CBEA-CE5B-41AB-9D2C-1D0BDD7389F7}"/>
    <cellStyle name="40% - Accent4 12" xfId="4042" xr:uid="{5DAC7D9A-EE02-484C-ADC7-213FD8E1928C}"/>
    <cellStyle name="40% - Accent4 13" xfId="4043" xr:uid="{FC6D03D3-9AF1-4CE1-8AB1-AC21990CA65B}"/>
    <cellStyle name="40% - Accent4 14" xfId="4044" xr:uid="{679A6043-1162-4B60-8A50-AA38D9C56853}"/>
    <cellStyle name="40% - Accent4 15" xfId="4045" xr:uid="{1BEFD8F9-5CBE-45A9-9A1E-0916FB3F3EB7}"/>
    <cellStyle name="40% - Accent4 15 2" xfId="4046" xr:uid="{07560C92-74B9-48D3-A29F-BDE58558DF38}"/>
    <cellStyle name="40% - Accent4 16" xfId="2835" xr:uid="{53B806B5-97DC-480D-B8AF-597A6FB75AE6}"/>
    <cellStyle name="40% - Accent4 17" xfId="45982" xr:uid="{FBBAE89A-6D67-46EE-A762-DAC95A0C62FB}"/>
    <cellStyle name="40% - Accent4 18" xfId="47583" xr:uid="{043C4A7A-01CA-49DD-AA9B-F842393D2895}"/>
    <cellStyle name="40% - Accent4 19" xfId="2452" xr:uid="{43315FB1-6197-4F5B-AB6A-98536E33B330}"/>
    <cellStyle name="40% - Accent4 2" xfId="319" xr:uid="{89D7C841-AC5E-4410-A70F-5EAB37BAE667}"/>
    <cellStyle name="40% - Accent4 2 10" xfId="4048" xr:uid="{BBB8AFC1-775C-4397-9519-B92DDA374B89}"/>
    <cellStyle name="40% - Accent4 2 10 2" xfId="4049" xr:uid="{332D42E5-DF53-4EAE-BFB6-53406F1E72B6}"/>
    <cellStyle name="40% - Accent4 2 11" xfId="4050" xr:uid="{2F524A3D-AB5B-4BE3-8D89-3B35E55DC694}"/>
    <cellStyle name="40% - Accent4 2 11 2" xfId="4051" xr:uid="{22FCEE46-44F4-42EF-962C-F1E59CEAA49C}"/>
    <cellStyle name="40% - Accent4 2 12" xfId="4052" xr:uid="{225B4B03-CAE1-4EE6-82CC-BDDA0BEBB7C2}"/>
    <cellStyle name="40% - Accent4 2 13" xfId="4047" xr:uid="{EAC41445-5E77-4637-BA19-D96F2C31AB14}"/>
    <cellStyle name="40% - Accent4 2 14" xfId="46081" xr:uid="{97C2686B-7244-4484-9F55-75265891FFC4}"/>
    <cellStyle name="40% - Accent4 2 15" xfId="47667" xr:uid="{51B4FC0C-9C09-4BA5-A5D1-64161EFCCBAA}"/>
    <cellStyle name="40% - Accent4 2 16" xfId="2564" xr:uid="{4E38A6FC-38CC-407C-9833-C3B4B13706BE}"/>
    <cellStyle name="40% - Accent4 2 17" xfId="49014" xr:uid="{23899ADE-2E02-4222-A131-973C8D5ABC85}"/>
    <cellStyle name="40% - Accent4 2 18" xfId="50302" xr:uid="{D80985B2-FB1D-45C7-B4E8-08BEA68F1C07}"/>
    <cellStyle name="40% - Accent4 2 19" xfId="2025" xr:uid="{16BD6403-0518-45F7-BFC7-87B270E8C4BD}"/>
    <cellStyle name="40% - Accent4 2 2" xfId="492" xr:uid="{122DF88B-F99A-4C01-83E9-95F6A495257F}"/>
    <cellStyle name="40% - Accent4 2 2 10" xfId="50446" xr:uid="{4975C5BA-3935-4802-9983-E050E1D5FFBC}"/>
    <cellStyle name="40% - Accent4 2 2 11" xfId="2136" xr:uid="{7985C03B-525B-41F1-99C8-223CD2C0DAC9}"/>
    <cellStyle name="40% - Accent4 2 2 2" xfId="822" xr:uid="{075090BA-2F90-46B6-9EEB-7B1723E29A65}"/>
    <cellStyle name="40% - Accent4 2 2 2 2" xfId="4055" xr:uid="{E878FB09-6573-4225-B838-A382F0250A52}"/>
    <cellStyle name="40% - Accent4 2 2 2 3" xfId="4056" xr:uid="{8136B786-B05B-4032-8396-056C2AD2A70F}"/>
    <cellStyle name="40% - Accent4 2 2 2 4" xfId="46548" xr:uid="{A67CF6D6-8A72-4865-9C43-CB508B190C41}"/>
    <cellStyle name="40% - Accent4 2 2 2 5" xfId="48027" xr:uid="{94114C3D-07CB-4CA7-8D1B-7BE4095D218E}"/>
    <cellStyle name="40% - Accent4 2 2 2 6" xfId="4054" xr:uid="{7F94A817-2832-49D0-BE57-26A5FC5762CE}"/>
    <cellStyle name="40% - Accent4 2 2 2 7" xfId="49375" xr:uid="{1D3E7096-E057-4781-B9BA-17F52892A4D0}"/>
    <cellStyle name="40% - Accent4 2 2 2 8" xfId="50769" xr:uid="{B8717136-8DCF-4DC3-8980-00A3F16EE89F}"/>
    <cellStyle name="40% - Accent4 2 2 2 9" xfId="2384" xr:uid="{C9DAEA18-5C9F-44FF-993F-1BD23C841CCC}"/>
    <cellStyle name="40% - Accent4 2 2 3" xfId="1149" xr:uid="{D2A95ED1-F0C1-4402-B275-AB936C71571A}"/>
    <cellStyle name="40% - Accent4 2 2 3 2" xfId="46872" xr:uid="{5DF1B976-BAF8-442C-86EF-15308DB74652}"/>
    <cellStyle name="40% - Accent4 2 2 3 3" xfId="48276" xr:uid="{2F5D48AC-DE90-45E1-90B7-FA8DC4444EA1}"/>
    <cellStyle name="40% - Accent4 2 2 3 4" xfId="49624" xr:uid="{8A4C28FB-B01B-454E-A151-30DA1DD28BE7}"/>
    <cellStyle name="40% - Accent4 2 2 3 5" xfId="51096" xr:uid="{D27DA35E-8BE3-4DB6-BBD6-32B4C1C736A3}"/>
    <cellStyle name="40% - Accent4 2 2 3 6" xfId="4057" xr:uid="{5215603F-FA7F-4FF6-8122-7221CF5D3461}"/>
    <cellStyle name="40% - Accent4 2 2 4" xfId="1472" xr:uid="{5CFF213B-218A-461A-995B-A4C6D48D544F}"/>
    <cellStyle name="40% - Accent4 2 2 4 2" xfId="47180" xr:uid="{3A98B14E-F87A-496C-B81B-1D11211CA9EE}"/>
    <cellStyle name="40% - Accent4 2 2 4 3" xfId="48523" xr:uid="{727911C6-DE8D-4646-B9F6-A95E4BF93CD1}"/>
    <cellStyle name="40% - Accent4 2 2 4 4" xfId="49872" xr:uid="{B15C3CAE-8AF9-4635-9A4D-015C42054C24}"/>
    <cellStyle name="40% - Accent4 2 2 4 5" xfId="51419" xr:uid="{62DD7E1A-E4D5-4734-8BA9-B79BFBFFD01E}"/>
    <cellStyle name="40% - Accent4 2 2 4 6" xfId="45901" xr:uid="{0DD12E1F-1FE7-4466-9CC2-3622D375C782}"/>
    <cellStyle name="40% - Accent4 2 2 5" xfId="1795" xr:uid="{790764E8-6A59-47DB-B2DB-FEA64E02CDE7}"/>
    <cellStyle name="40% - Accent4 2 2 5 2" xfId="47483" xr:uid="{5690C5BB-4014-4306-851F-3AC3B61E1809}"/>
    <cellStyle name="40% - Accent4 2 2 5 3" xfId="48770" xr:uid="{A04B47E6-DB62-4B20-99D2-AA379C64E413}"/>
    <cellStyle name="40% - Accent4 2 2 5 4" xfId="50119" xr:uid="{A7840C16-3ADA-4B51-A785-207B9D502926}"/>
    <cellStyle name="40% - Accent4 2 2 5 5" xfId="51742" xr:uid="{35261177-2E6F-429F-AC10-8281385C63C2}"/>
    <cellStyle name="40% - Accent4 2 2 5 6" xfId="4053" xr:uid="{80688BB0-1977-4D79-A793-195D53AFFC53}"/>
    <cellStyle name="40% - Accent4 2 2 6" xfId="46225" xr:uid="{70B1406F-B8F5-4E03-83EA-9E664A1FDFC2}"/>
    <cellStyle name="40% - Accent4 2 2 7" xfId="47779" xr:uid="{6448D807-4A0A-4DE5-8DF3-0D5426A7F23A}"/>
    <cellStyle name="40% - Accent4 2 2 8" xfId="2709" xr:uid="{52EFF28F-3C93-464D-9E49-571F35DA30F0}"/>
    <cellStyle name="40% - Accent4 2 2 9" xfId="49126" xr:uid="{01407FE0-A5A1-4DCA-A5AF-CCAB7103F393}"/>
    <cellStyle name="40% - Accent4 2 3" xfId="678" xr:uid="{03E2322E-AE22-4204-9E61-045421BD3B95}"/>
    <cellStyle name="40% - Accent4 2 3 10" xfId="47916" xr:uid="{7BB96BA8-343F-43CE-89BC-1BA40DC13427}"/>
    <cellStyle name="40% - Accent4 2 3 11" xfId="4058" xr:uid="{8BD62251-AA64-4762-A071-E63B17F68A4C}"/>
    <cellStyle name="40% - Accent4 2 3 12" xfId="49264" xr:uid="{3C2AE2F1-6E4C-4097-9D3C-3F5F49237FA3}"/>
    <cellStyle name="40% - Accent4 2 3 13" xfId="50625" xr:uid="{2B183FFB-5934-4E0B-BB7A-B38C54D67343}"/>
    <cellStyle name="40% - Accent4 2 3 14" xfId="2273" xr:uid="{28FB1DB0-B7DF-460E-A076-FACBA6176777}"/>
    <cellStyle name="40% - Accent4 2 3 2" xfId="4059" xr:uid="{8B052F76-8C91-4CCF-9119-95CA62BD4366}"/>
    <cellStyle name="40% - Accent4 2 3 2 2" xfId="4060" xr:uid="{619CD1E1-73B1-4408-8FC4-C55FB0404CD7}"/>
    <cellStyle name="40% - Accent4 2 3 2 2 2" xfId="4061" xr:uid="{9E98A1EB-EA3C-4753-97E3-3A00CB56EBC8}"/>
    <cellStyle name="40% - Accent4 2 3 2 2 2 2" xfId="4062" xr:uid="{353EC911-B7F5-470D-BFFC-32A6C0CE8018}"/>
    <cellStyle name="40% - Accent4 2 3 2 2 3" xfId="4063" xr:uid="{5B099922-5EC2-4255-B2B9-BDB81E094559}"/>
    <cellStyle name="40% - Accent4 2 3 2 3" xfId="4064" xr:uid="{A4733BD4-1FBA-4A99-892C-81D44A400443}"/>
    <cellStyle name="40% - Accent4 2 3 2 3 2" xfId="4065" xr:uid="{51DD65D8-9564-4536-8F09-99E032A6434A}"/>
    <cellStyle name="40% - Accent4 2 3 2 4" xfId="4066" xr:uid="{0429C6B0-26D6-446E-B4E8-8356E991CD63}"/>
    <cellStyle name="40% - Accent4 2 3 3" xfId="4067" xr:uid="{8F45555D-03E2-4814-83D7-43CD1A2C6D8D}"/>
    <cellStyle name="40% - Accent4 2 3 3 2" xfId="4068" xr:uid="{BFD2ABB2-37D1-4645-AE77-4A3537C6C675}"/>
    <cellStyle name="40% - Accent4 2 3 3 2 2" xfId="4069" xr:uid="{141A3893-0DF0-441F-91BE-A02DC7C86C6B}"/>
    <cellStyle name="40% - Accent4 2 3 3 3" xfId="4070" xr:uid="{28CB07CB-07E4-4C62-B442-3525F73BCA9C}"/>
    <cellStyle name="40% - Accent4 2 3 4" xfId="4071" xr:uid="{6224AEF2-5C88-4DC4-8B7C-87355EE8613E}"/>
    <cellStyle name="40% - Accent4 2 3 4 2" xfId="4072" xr:uid="{F6CF0417-5397-47F8-A252-EE390CBA61AE}"/>
    <cellStyle name="40% - Accent4 2 3 4 2 2" xfId="4073" xr:uid="{CC369CAB-A269-40AB-8ACC-9ED0DC3F570B}"/>
    <cellStyle name="40% - Accent4 2 3 4 3" xfId="4074" xr:uid="{6AA2F848-4703-4B12-AA79-D7282C3A4305}"/>
    <cellStyle name="40% - Accent4 2 3 5" xfId="4075" xr:uid="{2DEE926C-3AFA-493F-9686-2D373F4D0C18}"/>
    <cellStyle name="40% - Accent4 2 3 5 2" xfId="4076" xr:uid="{F48ECF44-14DD-4392-929E-82C294EC33B4}"/>
    <cellStyle name="40% - Accent4 2 3 6" xfId="4077" xr:uid="{3CB1195F-6A04-4D1D-AAF6-F624A554BE4E}"/>
    <cellStyle name="40% - Accent4 2 3 6 2" xfId="4078" xr:uid="{6A1A4C76-D763-4CA2-8467-E050F9BF78D1}"/>
    <cellStyle name="40% - Accent4 2 3 7" xfId="4079" xr:uid="{3A300C4D-39F9-42BD-8BFF-2A00993AD743}"/>
    <cellStyle name="40% - Accent4 2 3 8" xfId="4080" xr:uid="{87DBCC2E-1738-45F1-9517-DC6F91D95FD8}"/>
    <cellStyle name="40% - Accent4 2 3 9" xfId="46404" xr:uid="{14052AC0-6314-49B4-B305-FB1C8AEA32F7}"/>
    <cellStyle name="40% - Accent4 2 4" xfId="1006" xr:uid="{043489F6-A6D3-4C86-9EF1-6A1157ED66B9}"/>
    <cellStyle name="40% - Accent4 2 4 10" xfId="4081" xr:uid="{79C235A5-B2FC-4CFE-9BCA-13785F5E17E2}"/>
    <cellStyle name="40% - Accent4 2 4 2" xfId="4082" xr:uid="{E1BAAE02-406D-49D6-BF6A-00265BC1565F}"/>
    <cellStyle name="40% - Accent4 2 4 2 2" xfId="4083" xr:uid="{3A1875E2-C6A9-47A1-A266-27FB2BD7A412}"/>
    <cellStyle name="40% - Accent4 2 4 2 2 2" xfId="4084" xr:uid="{784D622E-3309-4123-8064-038742508060}"/>
    <cellStyle name="40% - Accent4 2 4 2 3" xfId="4085" xr:uid="{18C63B4D-AB37-40FB-B224-BDA517A019FB}"/>
    <cellStyle name="40% - Accent4 2 4 3" xfId="4086" xr:uid="{AF86BAE8-CD39-4B03-8727-5D024AD002FA}"/>
    <cellStyle name="40% - Accent4 2 4 3 2" xfId="4087" xr:uid="{EACE6FCF-2E90-4E83-BE8E-5ED6DFAD4144}"/>
    <cellStyle name="40% - Accent4 2 4 3 3" xfId="4088" xr:uid="{1D93C59F-8D68-4C27-A82F-A963CA429797}"/>
    <cellStyle name="40% - Accent4 2 4 4" xfId="4089" xr:uid="{0EC60322-BAF5-485C-BA5F-CF659BDAEF8F}"/>
    <cellStyle name="40% - Accent4 2 4 4 2" xfId="4090" xr:uid="{BCE63063-6C22-4071-A8BB-FD23FE5F29C4}"/>
    <cellStyle name="40% - Accent4 2 4 5" xfId="4091" xr:uid="{57D3F4E3-E786-47DD-93D1-98A9EB43ECA2}"/>
    <cellStyle name="40% - Accent4 2 4 6" xfId="46731" xr:uid="{E9A7BFB1-49E1-4147-9F97-04068BC8216A}"/>
    <cellStyle name="40% - Accent4 2 4 7" xfId="48165" xr:uid="{09A28C71-056B-4D00-BDD2-2A7CBC390BB3}"/>
    <cellStyle name="40% - Accent4 2 4 8" xfId="49513" xr:uid="{08DF4854-7B87-43E1-B064-4A5307303ED0}"/>
    <cellStyle name="40% - Accent4 2 4 9" xfId="50952" xr:uid="{CFF3A7B1-47CE-480A-87EF-712C3E5346AD}"/>
    <cellStyle name="40% - Accent4 2 5" xfId="1328" xr:uid="{22E14BB3-67E9-4AB0-A75E-FFE204EA19C9}"/>
    <cellStyle name="40% - Accent4 2 5 2" xfId="4093" xr:uid="{F2C0D4FA-FED3-4B74-A9F7-2EA74FF3F1C7}"/>
    <cellStyle name="40% - Accent4 2 5 2 2" xfId="4094" xr:uid="{F115776E-C1BC-473C-A1E3-8EBBA7DBBDD9}"/>
    <cellStyle name="40% - Accent4 2 5 2 2 2" xfId="4095" xr:uid="{91491EB6-97A6-466D-BE7E-82D965271196}"/>
    <cellStyle name="40% - Accent4 2 5 2 3" xfId="4096" xr:uid="{C7CE8824-7EC6-4D6B-863D-399AA5F0E5E3}"/>
    <cellStyle name="40% - Accent4 2 5 3" xfId="4097" xr:uid="{4C97B9DB-971F-48B4-9EAD-A3F9436D4B06}"/>
    <cellStyle name="40% - Accent4 2 5 3 2" xfId="4098" xr:uid="{848C8AB1-F3A8-45AE-9A00-B088D8E86F66}"/>
    <cellStyle name="40% - Accent4 2 5 4" xfId="4099" xr:uid="{1CFF8AC4-1D9A-429F-BADB-389018BDF135}"/>
    <cellStyle name="40% - Accent4 2 5 5" xfId="47044" xr:uid="{B1B48F4B-B697-4394-BC99-19C5C725D093}"/>
    <cellStyle name="40% - Accent4 2 5 6" xfId="48412" xr:uid="{6E56A817-673F-4199-B2DF-02D8CBE79F77}"/>
    <cellStyle name="40% - Accent4 2 5 7" xfId="49760" xr:uid="{63058172-92E9-47D4-B53F-3C22AE1176C4}"/>
    <cellStyle name="40% - Accent4 2 5 8" xfId="51275" xr:uid="{A47A1013-FDFC-40AD-B737-616E9E55BC62}"/>
    <cellStyle name="40% - Accent4 2 5 9" xfId="4092" xr:uid="{67656B5A-0EBD-464F-B06C-1B0EEA5BF1F7}"/>
    <cellStyle name="40% - Accent4 2 6" xfId="1651" xr:uid="{24FD0C00-306D-44B5-8D44-73658C81F352}"/>
    <cellStyle name="40% - Accent4 2 6 2" xfId="4101" xr:uid="{57130712-BAC0-406B-B03D-23B7A5CF88A7}"/>
    <cellStyle name="40% - Accent4 2 6 2 2" xfId="4102" xr:uid="{E144D27D-D069-4218-878C-EA60213504B1}"/>
    <cellStyle name="40% - Accent4 2 6 2 3" xfId="4103" xr:uid="{1CC42326-1004-47FB-9689-7CC8A93B5F6F}"/>
    <cellStyle name="40% - Accent4 2 6 3" xfId="4104" xr:uid="{10B2CDDD-0B79-4634-9712-4FF3A7953A9B}"/>
    <cellStyle name="40% - Accent4 2 6 3 2" xfId="4105" xr:uid="{00AB9797-1080-43DB-854B-924080DEB68B}"/>
    <cellStyle name="40% - Accent4 2 6 4" xfId="4106" xr:uid="{A7581509-1A4D-4FA2-A658-459DD744BF1C}"/>
    <cellStyle name="40% - Accent4 2 6 5" xfId="47350" xr:uid="{2BEAE680-BA9A-47AD-B823-E1632ABD1972}"/>
    <cellStyle name="40% - Accent4 2 6 6" xfId="48659" xr:uid="{2E4111B1-484C-41D6-B620-0DF5CDB8BBEF}"/>
    <cellStyle name="40% - Accent4 2 6 7" xfId="50008" xr:uid="{30A6C295-68D3-4F04-ADA7-5FE3EB273705}"/>
    <cellStyle name="40% - Accent4 2 6 8" xfId="51598" xr:uid="{C01FB205-5BDC-4FA6-B078-983CAA9B03D0}"/>
    <cellStyle name="40% - Accent4 2 6 9" xfId="4100" xr:uid="{D163EE62-413F-423F-BCBE-5BA869134A72}"/>
    <cellStyle name="40% - Accent4 2 7" xfId="4107" xr:uid="{B4A27A01-0ACF-4726-8CF5-E6DFBD4AEF21}"/>
    <cellStyle name="40% - Accent4 2 7 2" xfId="4108" xr:uid="{DD0FF863-B4D9-43F3-9C96-B706B2E2CB01}"/>
    <cellStyle name="40% - Accent4 2 7 2 2" xfId="4109" xr:uid="{D247A72B-CBDE-43D0-AF81-F8BDAF84D2CF}"/>
    <cellStyle name="40% - Accent4 2 7 3" xfId="4110" xr:uid="{82415F99-4200-47EC-96D1-363398690D7E}"/>
    <cellStyle name="40% - Accent4 2 8" xfId="4111" xr:uid="{79C151B3-56A8-45A6-AD7B-4E4B55A6D3C6}"/>
    <cellStyle name="40% - Accent4 2 8 2" xfId="4112" xr:uid="{3155C407-2FEE-4233-A1A2-296BF7A1B593}"/>
    <cellStyle name="40% - Accent4 2 8 2 2" xfId="4113" xr:uid="{A53DD9CC-E097-4425-A8A0-92E9D06CBD2E}"/>
    <cellStyle name="40% - Accent4 2 8 3" xfId="4114" xr:uid="{7E5F56D9-726C-46E7-A04B-A69A1D85944C}"/>
    <cellStyle name="40% - Accent4 2 9" xfId="4115" xr:uid="{A65711E3-AB7C-45AE-9550-DF19C5A77200}"/>
    <cellStyle name="40% - Accent4 2 9 2" xfId="4116" xr:uid="{AF401D2B-68BD-4F6F-90FD-C8DFEEC2924D}"/>
    <cellStyle name="40% - Accent4 2 9 2 2" xfId="4117" xr:uid="{5E669445-7BD2-4DEA-9212-08946E8416E5}"/>
    <cellStyle name="40% - Accent4 2 9 3" xfId="4118" xr:uid="{8DF1A468-66C9-489C-AD1E-186E90472FE0}"/>
    <cellStyle name="40% - Accent4 20" xfId="48930" xr:uid="{E5CD7F50-BBD3-446C-A8EB-78276AD63CFE}"/>
    <cellStyle name="40% - Accent4 21" xfId="50206" xr:uid="{F613D28F-1638-4E05-A0E2-0546A480DEB4}"/>
    <cellStyle name="40% - Accent4 22" xfId="1939" xr:uid="{32056BD2-7B5D-4B92-B268-368BA5893A02}"/>
    <cellStyle name="40% - Accent4 3" xfId="413" xr:uid="{1BFA0D99-1303-4574-9FA9-153B1D070852}"/>
    <cellStyle name="40% - Accent4 3 10" xfId="4119" xr:uid="{8C2B3659-5958-492E-8BA0-C798E9394DF7}"/>
    <cellStyle name="40% - Accent4 3 11" xfId="46156" xr:uid="{E57B67C4-9777-41DF-AF67-8134110D351A}"/>
    <cellStyle name="40% - Accent4 3 12" xfId="47723" xr:uid="{4FF5AE12-4476-43FD-9BE9-8FBFCF950A5D}"/>
    <cellStyle name="40% - Accent4 3 13" xfId="2640" xr:uid="{263CD42F-9F4A-49C1-A6F2-42CEA87C0A1C}"/>
    <cellStyle name="40% - Accent4 3 14" xfId="49070" xr:uid="{2A0ACBDA-C4B0-420A-A4CA-1D7FAC826D50}"/>
    <cellStyle name="40% - Accent4 3 15" xfId="50377" xr:uid="{AC91AD78-D718-4EC5-B1CF-948CC59C477E}"/>
    <cellStyle name="40% - Accent4 3 16" xfId="2080" xr:uid="{C822D9F5-1C85-4457-A71B-7732A695A225}"/>
    <cellStyle name="40% - Accent4 3 2" xfId="753" xr:uid="{8423E78F-FCAB-4CEF-BA0D-7649E45AAD94}"/>
    <cellStyle name="40% - Accent4 3 2 2" xfId="4121" xr:uid="{4E42398A-36D4-49E8-BCA6-E6435C6EC80D}"/>
    <cellStyle name="40% - Accent4 3 2 3" xfId="4122" xr:uid="{F45EE799-BB49-4FFA-96BA-7732121B8B53}"/>
    <cellStyle name="40% - Accent4 3 2 4" xfId="46479" xr:uid="{9C5EDB35-D8BC-47AE-B455-325A04AD555C}"/>
    <cellStyle name="40% - Accent4 3 2 5" xfId="47971" xr:uid="{4C96CD8A-DEF2-48A0-AD45-173F915D9465}"/>
    <cellStyle name="40% - Accent4 3 2 6" xfId="4120" xr:uid="{A9F9C79E-879D-4207-ABFD-5216239AA222}"/>
    <cellStyle name="40% - Accent4 3 2 7" xfId="49319" xr:uid="{70E3E954-7EC0-4157-AAA8-89960EDDBF40}"/>
    <cellStyle name="40% - Accent4 3 2 8" xfId="50700" xr:uid="{2E4F2ACF-B137-4C8F-98DB-7F1667711913}"/>
    <cellStyle name="40% - Accent4 3 2 9" xfId="2328" xr:uid="{CD891370-31CE-4962-93C3-E5A8038F94BC}"/>
    <cellStyle name="40% - Accent4 3 3" xfId="1081" xr:uid="{4FA29654-F58E-42AA-9302-9B1F00FDFE86}"/>
    <cellStyle name="40% - Accent4 3 3 2" xfId="4124" xr:uid="{BB231776-A9F8-4293-A32F-B9C8E3CBA2AC}"/>
    <cellStyle name="40% - Accent4 3 3 2 2" xfId="4125" xr:uid="{6CD83AE9-6E74-4781-8441-46ABBCE08230}"/>
    <cellStyle name="40% - Accent4 3 3 3" xfId="4126" xr:uid="{85BE1C0C-32CA-4D60-949E-56F0C9771C78}"/>
    <cellStyle name="40% - Accent4 3 3 3 2" xfId="4127" xr:uid="{2A145470-8F8C-4668-B589-049C2143F70F}"/>
    <cellStyle name="40% - Accent4 3 3 4" xfId="4128" xr:uid="{685ECAD1-1475-4A63-B901-016645DFD89A}"/>
    <cellStyle name="40% - Accent4 3 3 5" xfId="46805" xr:uid="{4EF0F672-4C6A-4927-B175-3F5AA249F71C}"/>
    <cellStyle name="40% - Accent4 3 3 6" xfId="48220" xr:uid="{C659F417-1E40-4239-AF3B-C2131A775B6C}"/>
    <cellStyle name="40% - Accent4 3 3 7" xfId="49568" xr:uid="{467B0C48-D3D6-4ED1-913E-D401E223DB1C}"/>
    <cellStyle name="40% - Accent4 3 3 8" xfId="51027" xr:uid="{9E166CFA-989F-4F00-8F6D-80D51F2314C5}"/>
    <cellStyle name="40% - Accent4 3 3 9" xfId="4123" xr:uid="{C0D7116A-C531-40EB-AD71-C3F3DC17CDE1}"/>
    <cellStyle name="40% - Accent4 3 4" xfId="1403" xr:uid="{261A2CC2-8B7E-4206-A806-8C7264BCD322}"/>
    <cellStyle name="40% - Accent4 3 4 2" xfId="4130" xr:uid="{757C2622-6177-436A-A7C1-613E45782490}"/>
    <cellStyle name="40% - Accent4 3 4 3" xfId="47113" xr:uid="{EB916A3C-FF1B-46ED-87B3-2A3D4FE8F25C}"/>
    <cellStyle name="40% - Accent4 3 4 4" xfId="48467" xr:uid="{6FC7445C-98BA-4A46-96AA-ACFD7E1E74E8}"/>
    <cellStyle name="40% - Accent4 3 4 5" xfId="49816" xr:uid="{1C04B110-A733-4766-9954-45EA8913BB74}"/>
    <cellStyle name="40% - Accent4 3 4 6" xfId="51350" xr:uid="{C28D4CB6-874B-486F-861D-3474A5073EBC}"/>
    <cellStyle name="40% - Accent4 3 4 7" xfId="4129" xr:uid="{F3698780-8295-4746-8753-0FEA95F5D42E}"/>
    <cellStyle name="40% - Accent4 3 5" xfId="1726" xr:uid="{A42D773A-9683-4D06-B688-D34A04A27A62}"/>
    <cellStyle name="40% - Accent4 3 5 2" xfId="4132" xr:uid="{F3691717-91A9-4343-936B-3BD0A4CC3B25}"/>
    <cellStyle name="40% - Accent4 3 5 3" xfId="47418" xr:uid="{33C18983-1282-49A3-9270-74AF667026CD}"/>
    <cellStyle name="40% - Accent4 3 5 4" xfId="48714" xr:uid="{0B6CF53F-0AE5-4AD8-BF2D-733691E9DC9E}"/>
    <cellStyle name="40% - Accent4 3 5 5" xfId="50063" xr:uid="{04158AF8-CA37-48B0-8841-802EAE86CA38}"/>
    <cellStyle name="40% - Accent4 3 5 6" xfId="51673" xr:uid="{B142E353-2DE3-4369-9B66-7E513A7FEBFE}"/>
    <cellStyle name="40% - Accent4 3 5 7" xfId="4131" xr:uid="{B0197370-FE4A-44C8-A790-6DC9EAE45ECF}"/>
    <cellStyle name="40% - Accent4 3 6" xfId="4133" xr:uid="{02373FC5-7F8A-428B-A8A0-F4D837747BA8}"/>
    <cellStyle name="40% - Accent4 3 6 2" xfId="4134" xr:uid="{0D71997B-D0A1-456C-9E82-D631E10F73E8}"/>
    <cellStyle name="40% - Accent4 3 7" xfId="4135" xr:uid="{62B57910-E230-40F1-89A4-34D209913C37}"/>
    <cellStyle name="40% - Accent4 3 7 2" xfId="4136" xr:uid="{B0354682-4ECC-4082-A9BF-344D885E6E44}"/>
    <cellStyle name="40% - Accent4 3 8" xfId="4137" xr:uid="{76D27037-0053-4940-AFAD-F7A44C225674}"/>
    <cellStyle name="40% - Accent4 3 8 2" xfId="4138" xr:uid="{832DAA39-38A2-44F4-B73F-E54535C96C64}"/>
    <cellStyle name="40% - Accent4 3 9" xfId="4139" xr:uid="{E960EBFC-7D55-4B4A-A3E5-8C6258024801}"/>
    <cellStyle name="40% - Accent4 4" xfId="608" xr:uid="{5495A36A-C0F8-4A08-A00C-C25E2BFD25B5}"/>
    <cellStyle name="40% - Accent4 4 10" xfId="47858" xr:uid="{C94B24D0-561B-4611-8D02-50D592B7381D}"/>
    <cellStyle name="40% - Accent4 4 11" xfId="4140" xr:uid="{95432927-A25F-4B5A-ABE9-D6B9AE4EE96E}"/>
    <cellStyle name="40% - Accent4 4 12" xfId="49206" xr:uid="{9F116046-9D7A-472F-B190-AB3E5374A9E9}"/>
    <cellStyle name="40% - Accent4 4 13" xfId="50555" xr:uid="{EBF30FBB-4F63-440D-9283-58E2DAC9B892}"/>
    <cellStyle name="40% - Accent4 4 14" xfId="2215" xr:uid="{F482167C-4865-475B-859B-A355E450C9E8}"/>
    <cellStyle name="40% - Accent4 4 2" xfId="4141" xr:uid="{EDBC2224-66B2-4B40-8D25-769725430E8A}"/>
    <cellStyle name="40% - Accent4 4 3" xfId="4142" xr:uid="{249D724E-2823-44CB-B2D3-C6760454A66B}"/>
    <cellStyle name="40% - Accent4 4 3 2" xfId="4143" xr:uid="{33BCD5FC-C222-40DF-ABBA-AF06A5B8A73E}"/>
    <cellStyle name="40% - Accent4 4 3 2 2" xfId="4144" xr:uid="{C72DB77F-132F-492B-A387-B9CA44E3E22F}"/>
    <cellStyle name="40% - Accent4 4 3 3" xfId="4145" xr:uid="{EF9C8D2E-7E9D-4B02-8FDA-0E531CE8F311}"/>
    <cellStyle name="40% - Accent4 4 3 3 2" xfId="4146" xr:uid="{A837DE2D-369C-441C-9C82-4C24B7643B39}"/>
    <cellStyle name="40% - Accent4 4 3 4" xfId="4147" xr:uid="{F750C9B9-3C30-4AE1-96FF-25FB59DBB5FE}"/>
    <cellStyle name="40% - Accent4 4 4" xfId="4148" xr:uid="{3D13EF00-9738-4FBF-B56C-7F471746A7EF}"/>
    <cellStyle name="40% - Accent4 4 4 2" xfId="4149" xr:uid="{B7CF2F3B-03A3-446D-A315-1843E24A770E}"/>
    <cellStyle name="40% - Accent4 4 5" xfId="4150" xr:uid="{EBAFFFC1-20E0-4866-B1D7-6B51DC125578}"/>
    <cellStyle name="40% - Accent4 4 6" xfId="4151" xr:uid="{25C01375-D84C-497A-869E-4E16F57BB9AE}"/>
    <cellStyle name="40% - Accent4 4 6 2" xfId="4152" xr:uid="{78D1D7FC-3EBA-4D4F-B8BF-79D5ABA7B330}"/>
    <cellStyle name="40% - Accent4 4 7" xfId="4153" xr:uid="{E0A0DAA1-2D57-4636-8DA4-DFF3AA1DCEC4}"/>
    <cellStyle name="40% - Accent4 4 7 2" xfId="4154" xr:uid="{2ED17292-6BEE-4EFD-AC27-65909913206C}"/>
    <cellStyle name="40% - Accent4 4 8" xfId="4155" xr:uid="{F78228D3-7F84-4D77-8095-C982B449A70D}"/>
    <cellStyle name="40% - Accent4 4 9" xfId="46334" xr:uid="{5F47B47C-D26E-43FC-852C-BF7728CB7F4C}"/>
    <cellStyle name="40% - Accent4 5" xfId="936" xr:uid="{E4FFBF75-45DE-4314-B8C6-A4F7E2C0A798}"/>
    <cellStyle name="40% - Accent4 5 2" xfId="46662" xr:uid="{4AF6E94C-C1E5-4D0F-8B65-18A02110D974}"/>
    <cellStyle name="40% - Accent4 5 3" xfId="48107" xr:uid="{D555AB0B-68D8-4DE5-9CFF-9484B3B6BFC5}"/>
    <cellStyle name="40% - Accent4 5 4" xfId="49455" xr:uid="{5BEB774B-3C71-4A48-9F9D-1F19274CC17E}"/>
    <cellStyle name="40% - Accent4 5 5" xfId="50882" xr:uid="{31EF9432-E6E1-45CA-802F-FA1E240FCBD9}"/>
    <cellStyle name="40% - Accent4 5 6" xfId="4156" xr:uid="{72BA8657-B0E6-43EF-A2FA-06AC944FEED5}"/>
    <cellStyle name="40% - Accent4 6" xfId="1258" xr:uid="{5134CF3A-789A-4D09-B75A-52DD1A7F1E5A}"/>
    <cellStyle name="40% - Accent4 6 2" xfId="46976" xr:uid="{F9C003F1-0F20-45AD-99D3-A2F7DD2B65BB}"/>
    <cellStyle name="40% - Accent4 6 3" xfId="48354" xr:uid="{030BCA89-3B25-431B-B349-1065F9B852C7}"/>
    <cellStyle name="40% - Accent4 6 4" xfId="49702" xr:uid="{9E8E3E79-288F-4727-9190-70116B75449B}"/>
    <cellStyle name="40% - Accent4 6 5" xfId="51205" xr:uid="{A3B112D5-A018-40CD-83D9-A542C092D463}"/>
    <cellStyle name="40% - Accent4 6 6" xfId="4157" xr:uid="{A4372F6F-C13E-4C1F-A957-B47841E3412A}"/>
    <cellStyle name="40% - Accent4 7" xfId="1581" xr:uid="{4E6A4C4C-E912-428A-882D-2FDF0D5A6787}"/>
    <cellStyle name="40% - Accent4 7 2" xfId="47283" xr:uid="{B80B08E2-E0E5-4747-B9B2-DE9B99EF34EB}"/>
    <cellStyle name="40% - Accent4 7 3" xfId="48601" xr:uid="{D642D8B7-35A4-49CD-A8F2-AE81FB27F7E9}"/>
    <cellStyle name="40% - Accent4 7 4" xfId="49950" xr:uid="{E9A1CAA2-125A-4370-88EC-516BAF0F4810}"/>
    <cellStyle name="40% - Accent4 7 5" xfId="51528" xr:uid="{4651B528-DE11-4FE4-968C-0AFEF991A670}"/>
    <cellStyle name="40% - Accent4 7 6" xfId="4158" xr:uid="{0F66BC86-61BC-482B-984B-C4E278FFC149}"/>
    <cellStyle name="40% - Accent4 8" xfId="4159" xr:uid="{0E3BDA81-6BF2-4D96-A9A9-700006652D66}"/>
    <cellStyle name="40% - Accent4 9" xfId="4160" xr:uid="{F8C4C581-1764-406F-AFC3-317E067A533C}"/>
    <cellStyle name="40% - Accent5" xfId="55" builtinId="47" customBuiltin="1"/>
    <cellStyle name="40% - Accent5 10" xfId="4161" xr:uid="{7907A030-E6EA-4ECD-B57A-994A8464C006}"/>
    <cellStyle name="40% - Accent5 11" xfId="4162" xr:uid="{ED8739F1-C055-43B2-A3CB-7F4ECC094AC8}"/>
    <cellStyle name="40% - Accent5 12" xfId="4163" xr:uid="{52A59C90-C79A-4BE3-A1BD-6E62EAFBF80D}"/>
    <cellStyle name="40% - Accent5 13" xfId="4164" xr:uid="{2F08FF02-C403-4032-A007-A7408BA615D9}"/>
    <cellStyle name="40% - Accent5 14" xfId="4165" xr:uid="{2B36B0A0-B258-45E5-981E-B633D1FEA584}"/>
    <cellStyle name="40% - Accent5 15" xfId="4166" xr:uid="{08CDA66C-D699-4D1F-B10E-1B205C0D5705}"/>
    <cellStyle name="40% - Accent5 15 2" xfId="4167" xr:uid="{280AE176-481D-49C6-984D-B092812063F6}"/>
    <cellStyle name="40% - Accent5 16" xfId="2838" xr:uid="{78DD57CD-7D48-407D-BD74-9B7352087FDD}"/>
    <cellStyle name="40% - Accent5 17" xfId="45985" xr:uid="{E431B047-4368-471E-BBCD-E3F482E2D103}"/>
    <cellStyle name="40% - Accent5 18" xfId="47586" xr:uid="{D05A2122-5310-4DB7-9588-1E7F4253D698}"/>
    <cellStyle name="40% - Accent5 19" xfId="2455" xr:uid="{DE706C79-FC32-4D2A-B4AF-261C5614CAD0}"/>
    <cellStyle name="40% - Accent5 2" xfId="322" xr:uid="{EB749DD0-67CF-4B78-88D1-946ABA8F970A}"/>
    <cellStyle name="40% - Accent5 2 10" xfId="4169" xr:uid="{10D524C5-A320-4017-993A-4B6B19CFBDD9}"/>
    <cellStyle name="40% - Accent5 2 10 2" xfId="4170" xr:uid="{72C49276-6AE8-4719-99F2-1AC6E7309458}"/>
    <cellStyle name="40% - Accent5 2 11" xfId="4171" xr:uid="{E69CE23F-FFEA-4B04-B51C-AFB2CC509D51}"/>
    <cellStyle name="40% - Accent5 2 11 2" xfId="4172" xr:uid="{E3591D22-6960-465F-ADF3-6FEBF7C67F86}"/>
    <cellStyle name="40% - Accent5 2 12" xfId="4173" xr:uid="{D1F7BDD1-DF02-41EF-9702-882372A0E7FC}"/>
    <cellStyle name="40% - Accent5 2 13" xfId="4168" xr:uid="{934D1F68-D03A-4F49-A560-0B85E71DB1AD}"/>
    <cellStyle name="40% - Accent5 2 14" xfId="46084" xr:uid="{B097E8B7-B08D-4CC8-AF8E-52621EE4704B}"/>
    <cellStyle name="40% - Accent5 2 15" xfId="47670" xr:uid="{2B986725-9692-4158-9172-124A9A2283E0}"/>
    <cellStyle name="40% - Accent5 2 16" xfId="2567" xr:uid="{64AD88CE-0AF1-4C1C-B377-C1AABF1E3DAA}"/>
    <cellStyle name="40% - Accent5 2 17" xfId="49017" xr:uid="{3D88A067-8059-4168-8D99-1FED3E53F74A}"/>
    <cellStyle name="40% - Accent5 2 18" xfId="50305" xr:uid="{2A9F45D8-5B81-4E3A-B0A3-1B5DDE7E9DF7}"/>
    <cellStyle name="40% - Accent5 2 19" xfId="2028" xr:uid="{B1D388E2-9897-4B90-AA19-06C3AFC6C494}"/>
    <cellStyle name="40% - Accent5 2 2" xfId="495" xr:uid="{C85A2682-6E52-42B8-86C9-D3AAC53432B0}"/>
    <cellStyle name="40% - Accent5 2 2 10" xfId="50449" xr:uid="{9BB3452F-7CC7-443C-8996-42068D27BDFC}"/>
    <cellStyle name="40% - Accent5 2 2 11" xfId="2139" xr:uid="{6707B0DA-80CD-494A-9468-D494F4B163E0}"/>
    <cellStyle name="40% - Accent5 2 2 2" xfId="825" xr:uid="{9BC57310-E609-411B-BFFF-FC069CB26DA8}"/>
    <cellStyle name="40% - Accent5 2 2 2 2" xfId="4176" xr:uid="{DA572DB4-4476-4F3F-8DE4-10A4225A6E10}"/>
    <cellStyle name="40% - Accent5 2 2 2 3" xfId="4177" xr:uid="{AA8B360B-E02C-4A0B-9D8E-4841977BC31C}"/>
    <cellStyle name="40% - Accent5 2 2 2 4" xfId="46551" xr:uid="{1E2B92A6-544B-4FE1-9CD3-5F4C29E49BF1}"/>
    <cellStyle name="40% - Accent5 2 2 2 5" xfId="48030" xr:uid="{A7CD0025-83BF-43A9-AD1B-9FB079745DDD}"/>
    <cellStyle name="40% - Accent5 2 2 2 6" xfId="4175" xr:uid="{D76EB975-5241-4B63-A0A8-B258A038B7DC}"/>
    <cellStyle name="40% - Accent5 2 2 2 7" xfId="49378" xr:uid="{E36E618F-D492-4C88-82BE-D6EECAFE7CBD}"/>
    <cellStyle name="40% - Accent5 2 2 2 8" xfId="50772" xr:uid="{3D543913-5659-4C44-BEAB-8840DB8D1004}"/>
    <cellStyle name="40% - Accent5 2 2 2 9" xfId="2387" xr:uid="{470989CB-E609-49F9-84BD-EFD4249CAA56}"/>
    <cellStyle name="40% - Accent5 2 2 3" xfId="1152" xr:uid="{462835CC-F5F1-4D7F-A569-D4BE656CE48F}"/>
    <cellStyle name="40% - Accent5 2 2 3 2" xfId="46875" xr:uid="{D0AB47C4-FB5D-4922-8B94-AAE616F07EAD}"/>
    <cellStyle name="40% - Accent5 2 2 3 3" xfId="48279" xr:uid="{2244D7CB-6A7B-4FE6-B008-374A7B2F4C4C}"/>
    <cellStyle name="40% - Accent5 2 2 3 4" xfId="49627" xr:uid="{7B2FB65F-5876-4315-B4DC-8D4699A74764}"/>
    <cellStyle name="40% - Accent5 2 2 3 5" xfId="51099" xr:uid="{8B211278-EECF-4683-BDF4-3AE4BB123BF8}"/>
    <cellStyle name="40% - Accent5 2 2 3 6" xfId="4178" xr:uid="{246FE49F-45C8-4D60-ABEC-F72A5137AB74}"/>
    <cellStyle name="40% - Accent5 2 2 4" xfId="1475" xr:uid="{352C8312-E00C-4DD3-AC15-92EA84A469C9}"/>
    <cellStyle name="40% - Accent5 2 2 4 2" xfId="47183" xr:uid="{146B2E37-FB9E-4374-98DB-D865CE78C7B6}"/>
    <cellStyle name="40% - Accent5 2 2 4 3" xfId="48526" xr:uid="{DBB50BA1-946F-4FC7-A26C-AB7F18CF0572}"/>
    <cellStyle name="40% - Accent5 2 2 4 4" xfId="49875" xr:uid="{91F9F1ED-0D3F-4CC2-92A2-0504A9FAA881}"/>
    <cellStyle name="40% - Accent5 2 2 4 5" xfId="51422" xr:uid="{C82FDD68-11A6-4F20-A575-B11C5C9494BF}"/>
    <cellStyle name="40% - Accent5 2 2 4 6" xfId="45904" xr:uid="{7A6EA455-06E5-42D4-B790-72FDA591B37E}"/>
    <cellStyle name="40% - Accent5 2 2 5" xfId="1798" xr:uid="{B9A66688-04E8-4667-9A92-2A2EC6D5487C}"/>
    <cellStyle name="40% - Accent5 2 2 5 2" xfId="47486" xr:uid="{C570B428-1668-4FC6-BB4F-20288A1719E3}"/>
    <cellStyle name="40% - Accent5 2 2 5 3" xfId="48773" xr:uid="{EB6B360C-1243-4C9A-95AA-F58C0A453C57}"/>
    <cellStyle name="40% - Accent5 2 2 5 4" xfId="50122" xr:uid="{61CCE024-1816-47FA-ADEA-168F02B006EA}"/>
    <cellStyle name="40% - Accent5 2 2 5 5" xfId="51745" xr:uid="{FEB54683-A0D1-42B9-A992-F6D9F718349E}"/>
    <cellStyle name="40% - Accent5 2 2 5 6" xfId="4174" xr:uid="{2D1F63B7-E333-4C3F-976F-7F61F684D552}"/>
    <cellStyle name="40% - Accent5 2 2 6" xfId="46228" xr:uid="{2F4A1A22-655F-420F-9025-9A2DE8A67740}"/>
    <cellStyle name="40% - Accent5 2 2 7" xfId="47782" xr:uid="{2AECA2FE-11AF-42FA-B6EF-E614216941F5}"/>
    <cellStyle name="40% - Accent5 2 2 8" xfId="2712" xr:uid="{E8ED4D99-12E2-4F3D-8C09-B91294915439}"/>
    <cellStyle name="40% - Accent5 2 2 9" xfId="49129" xr:uid="{F97AA5D2-9078-45E2-8FBB-2FEB90DD6533}"/>
    <cellStyle name="40% - Accent5 2 3" xfId="681" xr:uid="{6F8F904C-2BE5-48B0-ACCF-4309081DBCE1}"/>
    <cellStyle name="40% - Accent5 2 3 10" xfId="47919" xr:uid="{8F0FEB24-4EC3-4976-8950-B31B26AFA846}"/>
    <cellStyle name="40% - Accent5 2 3 11" xfId="4179" xr:uid="{99B5772D-0F96-4CE2-A597-1EB74D64812C}"/>
    <cellStyle name="40% - Accent5 2 3 12" xfId="49267" xr:uid="{4201A535-F7CA-44B2-A91B-C9A45FDF1E5D}"/>
    <cellStyle name="40% - Accent5 2 3 13" xfId="50628" xr:uid="{E7FB1DF0-80FC-4E9A-A134-E56D086673CC}"/>
    <cellStyle name="40% - Accent5 2 3 14" xfId="2276" xr:uid="{AF9BFF4C-5A26-4989-8E9D-2C5522FF695B}"/>
    <cellStyle name="40% - Accent5 2 3 2" xfId="4180" xr:uid="{DEAC42A5-905F-4CD8-B66B-93F0F68DE54E}"/>
    <cellStyle name="40% - Accent5 2 3 2 2" xfId="4181" xr:uid="{FC7EBFBA-3C81-46ED-8789-538BAD9F14CD}"/>
    <cellStyle name="40% - Accent5 2 3 2 2 2" xfId="4182" xr:uid="{8A683F88-E97A-4A7A-8BD6-3A6CEAA07C79}"/>
    <cellStyle name="40% - Accent5 2 3 2 2 2 2" xfId="4183" xr:uid="{05E3D334-4D92-4E5A-82B3-F0223AD2E500}"/>
    <cellStyle name="40% - Accent5 2 3 2 2 3" xfId="4184" xr:uid="{C1EBD322-DB41-4C1D-8754-A5409EC89700}"/>
    <cellStyle name="40% - Accent5 2 3 2 3" xfId="4185" xr:uid="{F49408BE-AE32-44A3-912A-9C30B9F35783}"/>
    <cellStyle name="40% - Accent5 2 3 2 3 2" xfId="4186" xr:uid="{5C3A3296-E343-4E88-AAF1-BFF3CD9BE12B}"/>
    <cellStyle name="40% - Accent5 2 3 2 4" xfId="4187" xr:uid="{EF86A876-F690-4980-B70C-ADC6D867C743}"/>
    <cellStyle name="40% - Accent5 2 3 3" xfId="4188" xr:uid="{8F0B1D48-1ABA-4371-9EF3-D9779894D945}"/>
    <cellStyle name="40% - Accent5 2 3 3 2" xfId="4189" xr:uid="{9DAF700F-9F57-4F3F-97E3-117DF6647C9F}"/>
    <cellStyle name="40% - Accent5 2 3 3 2 2" xfId="4190" xr:uid="{EF329292-232B-4CEF-8DC8-3CBD6DC5B04D}"/>
    <cellStyle name="40% - Accent5 2 3 3 3" xfId="4191" xr:uid="{3AD3DBA7-006D-4AE1-B479-8EF4F608F376}"/>
    <cellStyle name="40% - Accent5 2 3 4" xfId="4192" xr:uid="{85FD3DFA-C036-4F80-AA10-12D54ED1F65C}"/>
    <cellStyle name="40% - Accent5 2 3 4 2" xfId="4193" xr:uid="{45B00873-5F6C-4196-9049-7E60E47BA285}"/>
    <cellStyle name="40% - Accent5 2 3 4 2 2" xfId="4194" xr:uid="{0BF5A2DA-647F-42B4-A344-0F86DF8189B5}"/>
    <cellStyle name="40% - Accent5 2 3 4 3" xfId="4195" xr:uid="{E5856975-FE01-4381-8C29-97F6CBBA9B85}"/>
    <cellStyle name="40% - Accent5 2 3 5" xfId="4196" xr:uid="{A21F42BF-E448-4C9D-B408-2D495151D37A}"/>
    <cellStyle name="40% - Accent5 2 3 5 2" xfId="4197" xr:uid="{E08B04DA-80C7-47B9-87DC-905AE690A559}"/>
    <cellStyle name="40% - Accent5 2 3 6" xfId="4198" xr:uid="{53CFE34F-A73C-43FB-8B90-B1FC342ED2E3}"/>
    <cellStyle name="40% - Accent5 2 3 6 2" xfId="4199" xr:uid="{4EF97A19-0EB6-4869-85CF-949FC3656B5C}"/>
    <cellStyle name="40% - Accent5 2 3 7" xfId="4200" xr:uid="{A329B7EA-E13C-4EC5-88B1-76FB3A5DD9E1}"/>
    <cellStyle name="40% - Accent5 2 3 8" xfId="4201" xr:uid="{2E7FAAF7-FCED-4B0E-B947-6B5007076E88}"/>
    <cellStyle name="40% - Accent5 2 3 9" xfId="46407" xr:uid="{1DD2F5A3-C074-43DC-8512-58B7B34FFEF3}"/>
    <cellStyle name="40% - Accent5 2 4" xfId="1009" xr:uid="{C71E0FB0-D7F1-48D9-A16E-DBCC34E062F9}"/>
    <cellStyle name="40% - Accent5 2 4 10" xfId="4202" xr:uid="{51E98221-BBC2-487C-8509-1A8C66627DE9}"/>
    <cellStyle name="40% - Accent5 2 4 2" xfId="4203" xr:uid="{997E345A-118D-45E2-A749-CDD9167D690C}"/>
    <cellStyle name="40% - Accent5 2 4 2 2" xfId="4204" xr:uid="{8E0B06ED-7C25-4D14-BF40-AE112F1A1A4D}"/>
    <cellStyle name="40% - Accent5 2 4 2 2 2" xfId="4205" xr:uid="{C3C943A9-968D-4A18-BE16-126F2E47ED53}"/>
    <cellStyle name="40% - Accent5 2 4 2 3" xfId="4206" xr:uid="{BA3DDBEF-6593-44FE-BD51-F3846D4C47C7}"/>
    <cellStyle name="40% - Accent5 2 4 3" xfId="4207" xr:uid="{9AE4494F-FE77-4ECE-9B8B-38F534A4EB50}"/>
    <cellStyle name="40% - Accent5 2 4 3 2" xfId="4208" xr:uid="{A26E8C37-6173-47D6-AE5D-91E632FA2722}"/>
    <cellStyle name="40% - Accent5 2 4 3 3" xfId="4209" xr:uid="{08AEE860-A4D5-4D53-AD70-A068D239AF26}"/>
    <cellStyle name="40% - Accent5 2 4 4" xfId="4210" xr:uid="{501FCE9A-29A0-408F-9E24-79243375709D}"/>
    <cellStyle name="40% - Accent5 2 4 4 2" xfId="4211" xr:uid="{71E13D3E-5762-496F-ADFF-FAFABF004E85}"/>
    <cellStyle name="40% - Accent5 2 4 5" xfId="4212" xr:uid="{E831A6A5-E34D-42AA-9A9F-456E8FC54764}"/>
    <cellStyle name="40% - Accent5 2 4 6" xfId="46734" xr:uid="{89B19C63-17BA-43BD-B359-551E02FBE915}"/>
    <cellStyle name="40% - Accent5 2 4 7" xfId="48168" xr:uid="{425C28B8-6FE1-41EC-944F-6CA6CAB0BB78}"/>
    <cellStyle name="40% - Accent5 2 4 8" xfId="49516" xr:uid="{5D6FBB6F-9B3D-42FD-B0B5-A178B6600DAD}"/>
    <cellStyle name="40% - Accent5 2 4 9" xfId="50955" xr:uid="{A8AAC282-0D73-4852-A824-0669D7F8D5B2}"/>
    <cellStyle name="40% - Accent5 2 5" xfId="1331" xr:uid="{7F1A0E17-F5E4-4E41-B20E-B6B132ED6E0F}"/>
    <cellStyle name="40% - Accent5 2 5 2" xfId="4214" xr:uid="{E088E8E4-64F1-44EF-8348-A1161DE04EEC}"/>
    <cellStyle name="40% - Accent5 2 5 2 2" xfId="4215" xr:uid="{3407B2BD-D740-4D26-A749-AE6C55DBD5B9}"/>
    <cellStyle name="40% - Accent5 2 5 2 2 2" xfId="4216" xr:uid="{D2F189D2-8084-4D5E-BCA2-8B5E8C4AA51D}"/>
    <cellStyle name="40% - Accent5 2 5 2 3" xfId="4217" xr:uid="{5E9E7EA7-A687-443E-AC96-4425399F75CD}"/>
    <cellStyle name="40% - Accent5 2 5 3" xfId="4218" xr:uid="{7E181936-7A2F-404C-864A-3B9EC3917F11}"/>
    <cellStyle name="40% - Accent5 2 5 3 2" xfId="4219" xr:uid="{F5D3D299-AD51-4825-84CB-DDE34E43EE51}"/>
    <cellStyle name="40% - Accent5 2 5 4" xfId="4220" xr:uid="{F5BBE577-3F8E-4662-B369-CAA4F4C4D7C2}"/>
    <cellStyle name="40% - Accent5 2 5 5" xfId="47047" xr:uid="{D1E5A817-9851-46CC-945C-983E82C202FB}"/>
    <cellStyle name="40% - Accent5 2 5 6" xfId="48415" xr:uid="{A3326A34-808C-4E07-8C66-FA3794600714}"/>
    <cellStyle name="40% - Accent5 2 5 7" xfId="49763" xr:uid="{2055588A-9D87-4B5E-841A-C97F62E63EE6}"/>
    <cellStyle name="40% - Accent5 2 5 8" xfId="51278" xr:uid="{E37BFA86-4258-4127-8202-023B33C252F1}"/>
    <cellStyle name="40% - Accent5 2 5 9" xfId="4213" xr:uid="{9917B8A7-C20E-4451-BE5B-556A09EE3D51}"/>
    <cellStyle name="40% - Accent5 2 6" xfId="1654" xr:uid="{9545BED3-72D5-4974-A883-C16749F89CBD}"/>
    <cellStyle name="40% - Accent5 2 6 2" xfId="4222" xr:uid="{A9466140-FC38-4C03-A33D-755589BD6AED}"/>
    <cellStyle name="40% - Accent5 2 6 2 2" xfId="4223" xr:uid="{50A4957D-77BB-4B16-97BF-56ACDE499BD4}"/>
    <cellStyle name="40% - Accent5 2 6 2 3" xfId="4224" xr:uid="{286287B8-E99A-4046-A3E9-0F6E47A81952}"/>
    <cellStyle name="40% - Accent5 2 6 3" xfId="4225" xr:uid="{D29DD459-5CC3-4541-A593-86C33A5BFC14}"/>
    <cellStyle name="40% - Accent5 2 6 3 2" xfId="4226" xr:uid="{98D0F9BE-F80A-473A-A0BA-0CFE78D65E6A}"/>
    <cellStyle name="40% - Accent5 2 6 4" xfId="4227" xr:uid="{92FD1FEC-D389-4943-967D-C26B9B333F78}"/>
    <cellStyle name="40% - Accent5 2 6 5" xfId="47353" xr:uid="{5A8E42B5-0D67-4B31-872A-DA99F7D11CD6}"/>
    <cellStyle name="40% - Accent5 2 6 6" xfId="48662" xr:uid="{6A68457D-43DA-4565-91BC-238381107A33}"/>
    <cellStyle name="40% - Accent5 2 6 7" xfId="50011" xr:uid="{2CAFE2B2-FBAE-4B7E-A9F0-C85837A4C97A}"/>
    <cellStyle name="40% - Accent5 2 6 8" xfId="51601" xr:uid="{C3F42C48-381D-4BE0-B133-EF60AB845F1E}"/>
    <cellStyle name="40% - Accent5 2 6 9" xfId="4221" xr:uid="{CC13ADC8-B5FC-4756-A875-02ACDD8BAFE9}"/>
    <cellStyle name="40% - Accent5 2 7" xfId="4228" xr:uid="{BEAA2EC2-313A-4454-A69F-95C3D8529920}"/>
    <cellStyle name="40% - Accent5 2 7 2" xfId="4229" xr:uid="{05E8CC09-11E7-45D7-9D1F-B102EB703BE1}"/>
    <cellStyle name="40% - Accent5 2 7 2 2" xfId="4230" xr:uid="{03C0A8D1-B40B-4946-8E14-95DBE5FF42C4}"/>
    <cellStyle name="40% - Accent5 2 7 3" xfId="4231" xr:uid="{DFE4A696-0001-412E-A61E-5E2B8328A5D0}"/>
    <cellStyle name="40% - Accent5 2 8" xfId="4232" xr:uid="{74517511-6446-4822-B38B-64E1702BF94E}"/>
    <cellStyle name="40% - Accent5 2 8 2" xfId="4233" xr:uid="{1EFDC492-83A1-4997-96FD-B58ADDDD1CA2}"/>
    <cellStyle name="40% - Accent5 2 8 2 2" xfId="4234" xr:uid="{9D59F214-F152-4E49-BACC-9328C4A8642D}"/>
    <cellStyle name="40% - Accent5 2 8 3" xfId="4235" xr:uid="{C0BA7FE9-6CB3-4CE9-A6AD-D17EC3BA3A7F}"/>
    <cellStyle name="40% - Accent5 2 9" xfId="4236" xr:uid="{DDFF8064-EFCE-4EC1-932E-0A4F28FD16C1}"/>
    <cellStyle name="40% - Accent5 2 9 2" xfId="4237" xr:uid="{9650D7B2-B0CE-4F5C-9F99-2B994441348A}"/>
    <cellStyle name="40% - Accent5 2 9 2 2" xfId="4238" xr:uid="{6609F7A5-0A4D-4B7C-B9A2-B16503E7F876}"/>
    <cellStyle name="40% - Accent5 2 9 3" xfId="4239" xr:uid="{8BE5D108-E431-476E-9C6E-A74803B8DF2D}"/>
    <cellStyle name="40% - Accent5 20" xfId="48933" xr:uid="{04260D57-B471-4B8E-9444-1B85974D1B6A}"/>
    <cellStyle name="40% - Accent5 21" xfId="50209" xr:uid="{64DCE260-F261-4F54-B3A7-44F9C103E5F4}"/>
    <cellStyle name="40% - Accent5 22" xfId="1942" xr:uid="{E7F1AFDA-04FB-4D15-9F45-91AC2EE22680}"/>
    <cellStyle name="40% - Accent5 3" xfId="416" xr:uid="{33B2874A-AA24-4FD0-8988-321A84077247}"/>
    <cellStyle name="40% - Accent5 3 10" xfId="4240" xr:uid="{1CEEDA61-E3A8-4893-BE67-22422C775A4E}"/>
    <cellStyle name="40% - Accent5 3 11" xfId="46159" xr:uid="{40F5578A-9EB7-461C-8B96-AC1E4D5AB199}"/>
    <cellStyle name="40% - Accent5 3 12" xfId="47726" xr:uid="{5A43C20B-7F85-432B-9482-30C6C1356F86}"/>
    <cellStyle name="40% - Accent5 3 13" xfId="2643" xr:uid="{8B613F0F-A955-45C6-9C1A-784CC08EBAFE}"/>
    <cellStyle name="40% - Accent5 3 14" xfId="49073" xr:uid="{68A3FB19-935F-4E4D-9905-E30FF204B0CC}"/>
    <cellStyle name="40% - Accent5 3 15" xfId="50380" xr:uid="{16BB46B3-37E4-47F1-9529-0E45C0EE559B}"/>
    <cellStyle name="40% - Accent5 3 16" xfId="2083" xr:uid="{6FF0CD56-605A-41F4-AD75-A9A5BE87CB7F}"/>
    <cellStyle name="40% - Accent5 3 2" xfId="756" xr:uid="{FC7E2FC9-9C04-42B8-993B-3206D7A65C63}"/>
    <cellStyle name="40% - Accent5 3 2 2" xfId="4242" xr:uid="{78E256D7-5CA1-4183-B89A-11C13336E45E}"/>
    <cellStyle name="40% - Accent5 3 2 3" xfId="4243" xr:uid="{83A88907-E1D0-42BC-BA42-DE9A07D84B9D}"/>
    <cellStyle name="40% - Accent5 3 2 4" xfId="46482" xr:uid="{8B1AB8B3-09B0-4AF5-A3B0-CF6D530FFD06}"/>
    <cellStyle name="40% - Accent5 3 2 5" xfId="47974" xr:uid="{C9C285DF-DD4A-41F2-8BE2-7304CEF3ACC1}"/>
    <cellStyle name="40% - Accent5 3 2 6" xfId="4241" xr:uid="{80DCD05E-C74E-4527-A217-CE02E9F97BB2}"/>
    <cellStyle name="40% - Accent5 3 2 7" xfId="49322" xr:uid="{D3740129-644B-4D91-9A52-984BC1DF0975}"/>
    <cellStyle name="40% - Accent5 3 2 8" xfId="50703" xr:uid="{3F905457-74AD-4164-B92F-E4F300D479AA}"/>
    <cellStyle name="40% - Accent5 3 2 9" xfId="2331" xr:uid="{E0E13BDE-E2D1-4DC3-B4E4-7CCF13F97FB7}"/>
    <cellStyle name="40% - Accent5 3 3" xfId="1084" xr:uid="{6C488221-FE10-4752-BACA-726FFCEC7E2E}"/>
    <cellStyle name="40% - Accent5 3 3 2" xfId="4245" xr:uid="{0A1F1EF9-60E8-48E9-8CC0-3D4881296EA3}"/>
    <cellStyle name="40% - Accent5 3 3 2 2" xfId="4246" xr:uid="{3DD0E5F2-E9A1-4B1D-93C2-A4A60497F09A}"/>
    <cellStyle name="40% - Accent5 3 3 3" xfId="4247" xr:uid="{62670D93-2D44-40E9-B1E3-6F0F99DC7408}"/>
    <cellStyle name="40% - Accent5 3 3 3 2" xfId="4248" xr:uid="{521D33C9-219D-4DF8-B3EF-C106F90B6E9D}"/>
    <cellStyle name="40% - Accent5 3 3 4" xfId="4249" xr:uid="{DA10BD96-DE08-4142-9FB2-369B37BCA233}"/>
    <cellStyle name="40% - Accent5 3 3 5" xfId="46808" xr:uid="{B2D82846-B869-4653-B821-2E02D51A6D36}"/>
    <cellStyle name="40% - Accent5 3 3 6" xfId="48223" xr:uid="{54D95A9B-6A55-46DC-84B2-1FA47AA1F640}"/>
    <cellStyle name="40% - Accent5 3 3 7" xfId="49571" xr:uid="{26541766-CC85-4C7F-84A2-CD66DE881057}"/>
    <cellStyle name="40% - Accent5 3 3 8" xfId="51030" xr:uid="{2FA0AE34-9F1A-4A43-BD2B-CC653ADFE48F}"/>
    <cellStyle name="40% - Accent5 3 3 9" xfId="4244" xr:uid="{99AF9094-E42B-44CE-8655-6962564BFAC7}"/>
    <cellStyle name="40% - Accent5 3 4" xfId="1406" xr:uid="{6C946B24-C4F9-4379-A296-5B1A5D6E2A88}"/>
    <cellStyle name="40% - Accent5 3 4 2" xfId="4251" xr:uid="{AEAF3482-9A4B-4515-997F-6312E63DA4F3}"/>
    <cellStyle name="40% - Accent5 3 4 3" xfId="47116" xr:uid="{EF5F5039-7147-4027-8DFE-851EC299A322}"/>
    <cellStyle name="40% - Accent5 3 4 4" xfId="48470" xr:uid="{DEB8EA9D-0E3D-444A-AD68-600EE01E912C}"/>
    <cellStyle name="40% - Accent5 3 4 5" xfId="49819" xr:uid="{EC3BD936-6201-4D9E-95A1-7B4F1B173078}"/>
    <cellStyle name="40% - Accent5 3 4 6" xfId="51353" xr:uid="{6C8B6CBB-48F8-4A21-9D50-41F0CEEFEA16}"/>
    <cellStyle name="40% - Accent5 3 4 7" xfId="4250" xr:uid="{6104FCAF-AD3C-4B7A-9DEE-7D5796976DF0}"/>
    <cellStyle name="40% - Accent5 3 5" xfId="1729" xr:uid="{FD4DA1F7-EA95-456E-B470-B7DD4CA66F0F}"/>
    <cellStyle name="40% - Accent5 3 5 2" xfId="4253" xr:uid="{A780725D-79B1-4B56-B2A2-03373E61BD04}"/>
    <cellStyle name="40% - Accent5 3 5 3" xfId="47421" xr:uid="{CFF822C7-0D4B-4F8F-84B9-07703D210A35}"/>
    <cellStyle name="40% - Accent5 3 5 4" xfId="48717" xr:uid="{BAB3E4D8-6C7D-42A4-A021-6E91B68E2D92}"/>
    <cellStyle name="40% - Accent5 3 5 5" xfId="50066" xr:uid="{240B27CE-2CBD-4642-80E9-19AFB779D07A}"/>
    <cellStyle name="40% - Accent5 3 5 6" xfId="51676" xr:uid="{9122B7A9-83AE-46A0-82F0-EAB7AEF86BC9}"/>
    <cellStyle name="40% - Accent5 3 5 7" xfId="4252" xr:uid="{FC9ED59E-AC65-43C8-A958-B718651830BB}"/>
    <cellStyle name="40% - Accent5 3 6" xfId="4254" xr:uid="{C402B411-C454-4925-8A0C-9BFFBE8B907B}"/>
    <cellStyle name="40% - Accent5 3 6 2" xfId="4255" xr:uid="{D330FBE8-D41D-49A2-AB84-EA6F07230062}"/>
    <cellStyle name="40% - Accent5 3 7" xfId="4256" xr:uid="{1FA3432E-9FB2-443D-87A5-010845F51CE1}"/>
    <cellStyle name="40% - Accent5 3 7 2" xfId="4257" xr:uid="{B9A3060E-C97F-42B5-B92B-0B9B3D1EF69C}"/>
    <cellStyle name="40% - Accent5 3 8" xfId="4258" xr:uid="{6C29F5CF-22FC-4990-8C11-1B473427C999}"/>
    <cellStyle name="40% - Accent5 3 8 2" xfId="4259" xr:uid="{2880DEA2-C349-4690-BABF-3E005655FE58}"/>
    <cellStyle name="40% - Accent5 3 9" xfId="4260" xr:uid="{1BFD8F02-10CA-4467-8B79-7816A7F8EED8}"/>
    <cellStyle name="40% - Accent5 4" xfId="611" xr:uid="{436E6B6D-6A7C-4D1D-8378-E2D80DEB1E6C}"/>
    <cellStyle name="40% - Accent5 4 10" xfId="47861" xr:uid="{4E5DA871-CAF2-4948-8FA2-CF30405766B7}"/>
    <cellStyle name="40% - Accent5 4 11" xfId="4261" xr:uid="{316B2680-16FE-4D2B-AC88-90B8F0259B7D}"/>
    <cellStyle name="40% - Accent5 4 12" xfId="49209" xr:uid="{D2DBF0FE-3854-43C9-BDC3-23FA9C72853A}"/>
    <cellStyle name="40% - Accent5 4 13" xfId="50558" xr:uid="{4B1E150C-8BCF-4BF8-A17E-B858B2F75E27}"/>
    <cellStyle name="40% - Accent5 4 14" xfId="2218" xr:uid="{04AE2EDB-45E6-42A6-A811-3EB4F8CFB5B0}"/>
    <cellStyle name="40% - Accent5 4 2" xfId="4262" xr:uid="{2DCB21E5-EBA9-46EA-AD20-469EA241D8D4}"/>
    <cellStyle name="40% - Accent5 4 3" xfId="4263" xr:uid="{11ABA960-7B4D-41C1-936C-E573634A672D}"/>
    <cellStyle name="40% - Accent5 4 3 2" xfId="4264" xr:uid="{EA3FC8D1-C1B8-4EC7-86C7-9F941B760F06}"/>
    <cellStyle name="40% - Accent5 4 3 2 2" xfId="4265" xr:uid="{525B49E7-303D-455D-A57F-82CDE10DE5F7}"/>
    <cellStyle name="40% - Accent5 4 3 3" xfId="4266" xr:uid="{F407A71E-57CB-4F3F-A15C-22A41C876F42}"/>
    <cellStyle name="40% - Accent5 4 3 3 2" xfId="4267" xr:uid="{EBB704CA-8002-4835-ABE1-6F0EB3E70AB0}"/>
    <cellStyle name="40% - Accent5 4 3 4" xfId="4268" xr:uid="{07DDD3A8-E36B-4EE2-8347-69F8672DCCCE}"/>
    <cellStyle name="40% - Accent5 4 4" xfId="4269" xr:uid="{5703B58D-8F11-4A28-853F-0B3CD182C9E7}"/>
    <cellStyle name="40% - Accent5 4 4 2" xfId="4270" xr:uid="{BA50C3C8-EF9C-4F7F-B219-E207A4C12D20}"/>
    <cellStyle name="40% - Accent5 4 5" xfId="4271" xr:uid="{137C9866-1044-411D-ADD5-73FF07158100}"/>
    <cellStyle name="40% - Accent5 4 6" xfId="4272" xr:uid="{6CA482F4-ABAB-4F51-9C49-FE869EDDD257}"/>
    <cellStyle name="40% - Accent5 4 6 2" xfId="4273" xr:uid="{2D3EDDE1-F4CD-4144-AEDA-DFC73EAD2847}"/>
    <cellStyle name="40% - Accent5 4 7" xfId="4274" xr:uid="{FD0C3F8C-72BD-4492-85F4-2817D1357A63}"/>
    <cellStyle name="40% - Accent5 4 7 2" xfId="4275" xr:uid="{BB7B2A2F-719D-44D9-8830-9EE2A1598AAD}"/>
    <cellStyle name="40% - Accent5 4 8" xfId="4276" xr:uid="{3240D073-40E2-4C08-95C3-169BC262C9EC}"/>
    <cellStyle name="40% - Accent5 4 9" xfId="46337" xr:uid="{FF799691-AA89-446F-8E30-B31201C8A9DA}"/>
    <cellStyle name="40% - Accent5 5" xfId="939" xr:uid="{8E91646C-0393-4DB6-BB63-C3B5DEA32938}"/>
    <cellStyle name="40% - Accent5 5 2" xfId="46665" xr:uid="{022413AF-0A1C-423D-B96B-7CB3ADABCCC8}"/>
    <cellStyle name="40% - Accent5 5 3" xfId="48110" xr:uid="{1497B040-22C2-466C-A891-620422649A8C}"/>
    <cellStyle name="40% - Accent5 5 4" xfId="49458" xr:uid="{DF93CD08-DC57-4C3B-A74F-50B14204A6AC}"/>
    <cellStyle name="40% - Accent5 5 5" xfId="50885" xr:uid="{CE2C4B2A-E38D-4863-B190-6192F941E13E}"/>
    <cellStyle name="40% - Accent5 5 6" xfId="4277" xr:uid="{8DA866A3-632F-49B3-98AF-A329A2A68EC1}"/>
    <cellStyle name="40% - Accent5 6" xfId="1261" xr:uid="{68C953B5-7422-4A60-96F6-1B36F48DA8FD}"/>
    <cellStyle name="40% - Accent5 6 2" xfId="46979" xr:uid="{C61AAE77-283D-42C8-9A5D-AB7DD876275D}"/>
    <cellStyle name="40% - Accent5 6 3" xfId="48357" xr:uid="{E0AEB589-D90E-45E3-AC67-DD48C20EE2C9}"/>
    <cellStyle name="40% - Accent5 6 4" xfId="49705" xr:uid="{BCD8F9E1-346B-4B93-A909-5937FF608093}"/>
    <cellStyle name="40% - Accent5 6 5" xfId="51208" xr:uid="{60748889-DEE3-4D04-A541-A71FFC8DDE5B}"/>
    <cellStyle name="40% - Accent5 6 6" xfId="4278" xr:uid="{EE7FBEF7-4425-4955-B505-2AA39811B8D4}"/>
    <cellStyle name="40% - Accent5 7" xfId="1584" xr:uid="{0B71F657-E6E4-4F9C-8B17-406210630AFD}"/>
    <cellStyle name="40% - Accent5 7 2" xfId="47286" xr:uid="{7A246B00-0312-4D6A-90AF-F986F8FDAA56}"/>
    <cellStyle name="40% - Accent5 7 3" xfId="48604" xr:uid="{09A6ACEE-4036-459A-AD8C-078F578C4D5B}"/>
    <cellStyle name="40% - Accent5 7 4" xfId="49953" xr:uid="{E1F03B4A-7B46-4284-834B-8EA711B4584B}"/>
    <cellStyle name="40% - Accent5 7 5" xfId="51531" xr:uid="{3622B81A-A513-48CD-9158-DF0AC0DE7B8E}"/>
    <cellStyle name="40% - Accent5 7 6" xfId="4279" xr:uid="{CFFC03C3-CA1E-41F2-B497-BD9DBD06F81B}"/>
    <cellStyle name="40% - Accent5 8" xfId="4280" xr:uid="{B09DBDB5-7DD4-4AC6-961F-04E70462CECC}"/>
    <cellStyle name="40% - Accent5 9" xfId="4281" xr:uid="{266F5B13-9967-4C0C-8653-2A4AD301E2CE}"/>
    <cellStyle name="40% - Accent6" xfId="59" builtinId="51" customBuiltin="1"/>
    <cellStyle name="40% - Accent6 10" xfId="4282" xr:uid="{88E883AC-B3E7-4447-B879-C2F762A03FB1}"/>
    <cellStyle name="40% - Accent6 11" xfId="4283" xr:uid="{E6333CDC-CC33-4172-85CE-2BA6BC5D4405}"/>
    <cellStyle name="40% - Accent6 12" xfId="4284" xr:uid="{C2BDC4EE-469E-43E3-BE90-0EF83DA2F7DD}"/>
    <cellStyle name="40% - Accent6 13" xfId="4285" xr:uid="{25E9C73D-FE0D-4B1F-A439-829ECB266BDD}"/>
    <cellStyle name="40% - Accent6 14" xfId="4286" xr:uid="{B2248065-253A-4F2E-B397-C1F149C5319B}"/>
    <cellStyle name="40% - Accent6 15" xfId="4287" xr:uid="{06C9E07C-4400-4A61-A5DD-BBD249510820}"/>
    <cellStyle name="40% - Accent6 15 2" xfId="4288" xr:uid="{0345D148-FCE7-4326-B4CE-6D55B08D744B}"/>
    <cellStyle name="40% - Accent6 16" xfId="2841" xr:uid="{FF55582F-4DC5-4AA9-855E-3B893068EAA0}"/>
    <cellStyle name="40% - Accent6 17" xfId="45988" xr:uid="{D9FA5C83-D5A6-47C8-95BC-1F92D675E694}"/>
    <cellStyle name="40% - Accent6 18" xfId="47589" xr:uid="{B78522D7-D868-4811-8FFC-710CBAB58365}"/>
    <cellStyle name="40% - Accent6 19" xfId="2458" xr:uid="{87701A2E-0C7D-4FA8-8452-197EA9FFDB83}"/>
    <cellStyle name="40% - Accent6 2" xfId="325" xr:uid="{A5647C96-DF8E-430A-BF7A-FA64FE6398E3}"/>
    <cellStyle name="40% - Accent6 2 10" xfId="4290" xr:uid="{2A84BB17-025F-463E-A971-F96FAFF2E042}"/>
    <cellStyle name="40% - Accent6 2 10 2" xfId="4291" xr:uid="{B7736596-2C2F-44DA-84B5-C9066342663D}"/>
    <cellStyle name="40% - Accent6 2 11" xfId="4292" xr:uid="{AECE4894-6655-449E-8019-1034E7CCAC90}"/>
    <cellStyle name="40% - Accent6 2 11 2" xfId="4293" xr:uid="{7B185DED-68A7-45F7-9B57-25D4DDA1BABC}"/>
    <cellStyle name="40% - Accent6 2 12" xfId="4294" xr:uid="{AEE4667B-0A8B-476F-AA70-4240F05509B9}"/>
    <cellStyle name="40% - Accent6 2 13" xfId="4289" xr:uid="{49D458A6-F522-4C55-AB2F-A8236B39EF0B}"/>
    <cellStyle name="40% - Accent6 2 14" xfId="46087" xr:uid="{A9758DA7-B4FE-4530-8C8C-C659EA882BF3}"/>
    <cellStyle name="40% - Accent6 2 15" xfId="47673" xr:uid="{C2B2C834-6CD2-425C-8F43-5019B15313BF}"/>
    <cellStyle name="40% - Accent6 2 16" xfId="2570" xr:uid="{3C356725-DB5D-4A72-8FF4-C8B0B6FBE78F}"/>
    <cellStyle name="40% - Accent6 2 17" xfId="49020" xr:uid="{7F88F5D9-82EE-4F48-89B9-AD4F99EEF083}"/>
    <cellStyle name="40% - Accent6 2 18" xfId="50308" xr:uid="{29483D26-F9D6-4D85-A3E1-650530D49EE9}"/>
    <cellStyle name="40% - Accent6 2 19" xfId="2031" xr:uid="{688C7783-F422-4673-A158-E51BEC565A0B}"/>
    <cellStyle name="40% - Accent6 2 2" xfId="498" xr:uid="{E1DC0367-3EBF-4F98-8754-642B4A68C696}"/>
    <cellStyle name="40% - Accent6 2 2 10" xfId="50452" xr:uid="{F42F3BE6-4EDB-453D-9D26-CB60B2A71B24}"/>
    <cellStyle name="40% - Accent6 2 2 11" xfId="2142" xr:uid="{474A3EBD-3FD5-4892-AB37-2E445D40A43F}"/>
    <cellStyle name="40% - Accent6 2 2 2" xfId="828" xr:uid="{BC55B213-7731-4AAA-B518-5039B1E55DB1}"/>
    <cellStyle name="40% - Accent6 2 2 2 2" xfId="4297" xr:uid="{39B4BADC-70EF-41BB-95CF-045DCE3CA873}"/>
    <cellStyle name="40% - Accent6 2 2 2 3" xfId="4298" xr:uid="{4520773C-F219-45BB-B7AA-601BB664492D}"/>
    <cellStyle name="40% - Accent6 2 2 2 4" xfId="46554" xr:uid="{81E97BAB-99E7-4B85-87FD-833ACD880839}"/>
    <cellStyle name="40% - Accent6 2 2 2 5" xfId="48033" xr:uid="{7FABEEAB-DC77-4087-ACA8-D7C5961B7C57}"/>
    <cellStyle name="40% - Accent6 2 2 2 6" xfId="4296" xr:uid="{C10FF4B2-4CE3-419D-A988-91BA1381A1E3}"/>
    <cellStyle name="40% - Accent6 2 2 2 7" xfId="49381" xr:uid="{123B8D66-7CF6-45D6-AD72-64817AAF368C}"/>
    <cellStyle name="40% - Accent6 2 2 2 8" xfId="50775" xr:uid="{5CE0AD68-E8D1-4ADF-B0D8-F7781EED06D6}"/>
    <cellStyle name="40% - Accent6 2 2 2 9" xfId="2390" xr:uid="{0F80DF72-7012-406F-AB65-372901F69ABC}"/>
    <cellStyle name="40% - Accent6 2 2 3" xfId="1155" xr:uid="{5F3A9224-D041-4B12-80DA-FF162218654F}"/>
    <cellStyle name="40% - Accent6 2 2 3 2" xfId="46878" xr:uid="{946D5CB7-18A4-4625-AAE6-3CD70016E5C2}"/>
    <cellStyle name="40% - Accent6 2 2 3 3" xfId="48282" xr:uid="{AB88061E-3B67-4A3C-8E9F-43D4705EF90A}"/>
    <cellStyle name="40% - Accent6 2 2 3 4" xfId="49630" xr:uid="{7C219D4D-F92D-45BC-83AF-C19009021968}"/>
    <cellStyle name="40% - Accent6 2 2 3 5" xfId="51102" xr:uid="{67C6A1C5-C567-4683-A964-FAAC3BC859CB}"/>
    <cellStyle name="40% - Accent6 2 2 3 6" xfId="4299" xr:uid="{DC44A5B7-F651-4C20-8315-A8E10D7A3CA5}"/>
    <cellStyle name="40% - Accent6 2 2 4" xfId="1478" xr:uid="{7062F126-181D-4387-8079-34282B9AADB3}"/>
    <cellStyle name="40% - Accent6 2 2 4 2" xfId="47186" xr:uid="{6153CC1B-2C7A-4B00-9297-E2F835B28F4D}"/>
    <cellStyle name="40% - Accent6 2 2 4 3" xfId="48529" xr:uid="{41309A14-9E6C-499B-A7F0-BD51791138C2}"/>
    <cellStyle name="40% - Accent6 2 2 4 4" xfId="49878" xr:uid="{09AA14D2-7865-4707-B0CE-A6FEDE88C67C}"/>
    <cellStyle name="40% - Accent6 2 2 4 5" xfId="51425" xr:uid="{9939A45F-BCB1-4740-91E2-D35FEC3DBAF3}"/>
    <cellStyle name="40% - Accent6 2 2 4 6" xfId="45907" xr:uid="{824C7BE9-64E0-488A-B7BE-5150F49280D9}"/>
    <cellStyle name="40% - Accent6 2 2 5" xfId="1801" xr:uid="{CECF0964-7528-4EE0-9BB2-9132F15E928B}"/>
    <cellStyle name="40% - Accent6 2 2 5 2" xfId="47489" xr:uid="{E106A6D4-9DF3-48FC-BA30-1F05B0AA5412}"/>
    <cellStyle name="40% - Accent6 2 2 5 3" xfId="48776" xr:uid="{40281300-67B5-434B-92B6-3DC622B3B760}"/>
    <cellStyle name="40% - Accent6 2 2 5 4" xfId="50125" xr:uid="{872FE958-4A4C-4FB4-B7B8-33F8683CD734}"/>
    <cellStyle name="40% - Accent6 2 2 5 5" xfId="51748" xr:uid="{23620772-1219-4099-B92D-EF746B01D9D8}"/>
    <cellStyle name="40% - Accent6 2 2 5 6" xfId="4295" xr:uid="{0C9072B7-6F89-415C-BCF6-46D8AA14BAEC}"/>
    <cellStyle name="40% - Accent6 2 2 6" xfId="46231" xr:uid="{5311E9D0-0F73-4596-8EB4-EEA285238892}"/>
    <cellStyle name="40% - Accent6 2 2 7" xfId="47785" xr:uid="{532EA536-63DD-424F-B30C-78E8AD76CB0C}"/>
    <cellStyle name="40% - Accent6 2 2 8" xfId="2715" xr:uid="{2A2D535D-C3F8-44FA-93E5-33EB78BBD330}"/>
    <cellStyle name="40% - Accent6 2 2 9" xfId="49132" xr:uid="{F5FC2D53-68D0-467E-A5D0-A6E148F8E6F3}"/>
    <cellStyle name="40% - Accent6 2 3" xfId="684" xr:uid="{6C90F2C6-CE15-4D11-B136-F063BF18BC50}"/>
    <cellStyle name="40% - Accent6 2 3 10" xfId="47922" xr:uid="{F0C4EEFF-7CFC-4C3D-AAD6-33D8C0209D55}"/>
    <cellStyle name="40% - Accent6 2 3 11" xfId="4300" xr:uid="{5F52B9CF-6F5C-44A2-A653-AD5B0F0A0CD5}"/>
    <cellStyle name="40% - Accent6 2 3 12" xfId="49270" xr:uid="{3E1DBF08-E590-437A-805A-86FD375D717B}"/>
    <cellStyle name="40% - Accent6 2 3 13" xfId="50631" xr:uid="{FB7F8B94-4874-4E2C-A34F-8543D50D9DAA}"/>
    <cellStyle name="40% - Accent6 2 3 14" xfId="2279" xr:uid="{325CDDE8-CFA2-417C-A7EB-901C49443A07}"/>
    <cellStyle name="40% - Accent6 2 3 2" xfId="4301" xr:uid="{440876BE-401E-4075-833F-F6D691144A4F}"/>
    <cellStyle name="40% - Accent6 2 3 2 2" xfId="4302" xr:uid="{D86F8FF6-5CC0-47FF-B705-8808E1D50BAF}"/>
    <cellStyle name="40% - Accent6 2 3 2 2 2" xfId="4303" xr:uid="{7E378CFA-A47F-4C1A-897F-1F47D395F903}"/>
    <cellStyle name="40% - Accent6 2 3 2 2 2 2" xfId="4304" xr:uid="{2CD90303-191A-456B-ACF3-D14D8AA6FE0C}"/>
    <cellStyle name="40% - Accent6 2 3 2 2 3" xfId="4305" xr:uid="{598D4B44-FDB9-4057-AE8D-A823E1387D80}"/>
    <cellStyle name="40% - Accent6 2 3 2 3" xfId="4306" xr:uid="{FA6A86B5-5C63-4BB4-85A1-C0F6B8140DDE}"/>
    <cellStyle name="40% - Accent6 2 3 2 3 2" xfId="4307" xr:uid="{D5DA835F-3ED4-4DD1-BD8A-9FB7B72AD43A}"/>
    <cellStyle name="40% - Accent6 2 3 2 4" xfId="4308" xr:uid="{F54FDA5E-7EF4-41D0-B9B0-64721553EF61}"/>
    <cellStyle name="40% - Accent6 2 3 3" xfId="4309" xr:uid="{61E1910E-B8F9-4D7A-A196-7996A28A9328}"/>
    <cellStyle name="40% - Accent6 2 3 3 2" xfId="4310" xr:uid="{023003F5-EE32-4EEA-9B9B-7566706905CF}"/>
    <cellStyle name="40% - Accent6 2 3 3 2 2" xfId="4311" xr:uid="{29A0C06A-3CAC-4828-9C60-7BCEDF4CADA0}"/>
    <cellStyle name="40% - Accent6 2 3 3 3" xfId="4312" xr:uid="{EF273AEF-0984-48AF-9D4A-5554D73C0500}"/>
    <cellStyle name="40% - Accent6 2 3 4" xfId="4313" xr:uid="{986A3E97-60FE-4B53-B71B-32291583B303}"/>
    <cellStyle name="40% - Accent6 2 3 4 2" xfId="4314" xr:uid="{E02999F3-C19A-4E01-91B2-D317A4C4703E}"/>
    <cellStyle name="40% - Accent6 2 3 4 2 2" xfId="4315" xr:uid="{922F116B-2684-4ED6-8B1A-752B3FD686CA}"/>
    <cellStyle name="40% - Accent6 2 3 4 3" xfId="4316" xr:uid="{DF8062B8-E7B2-40E8-A9B2-C68A5DF925EB}"/>
    <cellStyle name="40% - Accent6 2 3 5" xfId="4317" xr:uid="{1D8C98EE-2F2C-4281-A578-D77E8908DC15}"/>
    <cellStyle name="40% - Accent6 2 3 5 2" xfId="4318" xr:uid="{5B1ADDEB-7CDB-4C5C-8642-D0BE9BC9A400}"/>
    <cellStyle name="40% - Accent6 2 3 6" xfId="4319" xr:uid="{1556CA01-22C0-4991-B9D7-CFFC05507B98}"/>
    <cellStyle name="40% - Accent6 2 3 6 2" xfId="4320" xr:uid="{E73E1E75-38DD-4271-8A87-B548C6434CC2}"/>
    <cellStyle name="40% - Accent6 2 3 7" xfId="4321" xr:uid="{4A153053-B640-4240-81F7-2476E4908F05}"/>
    <cellStyle name="40% - Accent6 2 3 8" xfId="4322" xr:uid="{328C4165-9CE1-4D4B-A6C9-44A34618C94F}"/>
    <cellStyle name="40% - Accent6 2 3 9" xfId="46410" xr:uid="{A32814C6-46A6-4354-82E2-CF206FBE05B2}"/>
    <cellStyle name="40% - Accent6 2 4" xfId="1012" xr:uid="{374BD88B-CE26-459D-979D-E370B97C3057}"/>
    <cellStyle name="40% - Accent6 2 4 10" xfId="4323" xr:uid="{2ED79FF0-9FA7-45DD-9594-19DC430C0115}"/>
    <cellStyle name="40% - Accent6 2 4 2" xfId="4324" xr:uid="{EE71DBA9-2EEA-477C-AB09-C04C3D965BEF}"/>
    <cellStyle name="40% - Accent6 2 4 2 2" xfId="4325" xr:uid="{BEBAE503-BF0E-440B-BF35-9A2F35D20FF1}"/>
    <cellStyle name="40% - Accent6 2 4 2 2 2" xfId="4326" xr:uid="{F567C00B-C506-42DB-959C-25A2E76A9120}"/>
    <cellStyle name="40% - Accent6 2 4 2 3" xfId="4327" xr:uid="{8C68B672-3B87-46F4-8E51-B4E727566DEB}"/>
    <cellStyle name="40% - Accent6 2 4 3" xfId="4328" xr:uid="{2CB7331D-5391-4105-BFD3-8A6630BD597E}"/>
    <cellStyle name="40% - Accent6 2 4 3 2" xfId="4329" xr:uid="{C5D882A1-9622-47E7-960B-A4E1F8E5571B}"/>
    <cellStyle name="40% - Accent6 2 4 3 3" xfId="4330" xr:uid="{47E0E7C4-F09D-4EB4-BEBB-60622DEA26D6}"/>
    <cellStyle name="40% - Accent6 2 4 4" xfId="4331" xr:uid="{98691982-E536-4010-AEB6-DCF5A25DF5DC}"/>
    <cellStyle name="40% - Accent6 2 4 4 2" xfId="4332" xr:uid="{D9C0712A-685F-44F6-BDDA-1460EBAE99C1}"/>
    <cellStyle name="40% - Accent6 2 4 5" xfId="4333" xr:uid="{029002CB-CE9C-45B4-9A61-151DD66DF219}"/>
    <cellStyle name="40% - Accent6 2 4 6" xfId="46737" xr:uid="{C551A4E5-A67C-43C0-9642-44F0146E5B97}"/>
    <cellStyle name="40% - Accent6 2 4 7" xfId="48171" xr:uid="{3488706B-2080-44E6-A23C-2B84F7CAA2BA}"/>
    <cellStyle name="40% - Accent6 2 4 8" xfId="49519" xr:uid="{857E85C1-9800-40A5-894F-06C140F3D598}"/>
    <cellStyle name="40% - Accent6 2 4 9" xfId="50958" xr:uid="{AD33A324-C8D6-44B3-A3A3-BBB61309AC49}"/>
    <cellStyle name="40% - Accent6 2 5" xfId="1334" xr:uid="{F7CAB61F-F16D-4A14-B839-7D3086E1F906}"/>
    <cellStyle name="40% - Accent6 2 5 2" xfId="4335" xr:uid="{121240C3-9207-44C8-B50C-83CA2C240053}"/>
    <cellStyle name="40% - Accent6 2 5 2 2" xfId="4336" xr:uid="{05B4242F-846C-45E2-9AAE-A268AADECE15}"/>
    <cellStyle name="40% - Accent6 2 5 2 2 2" xfId="4337" xr:uid="{676BA25D-7E62-4F10-9285-43498D0BF409}"/>
    <cellStyle name="40% - Accent6 2 5 2 3" xfId="4338" xr:uid="{B4F451D9-F2D2-4C51-9D7B-0372FC8F041C}"/>
    <cellStyle name="40% - Accent6 2 5 3" xfId="4339" xr:uid="{E5CB7EED-08C7-4CE8-B58D-88B1AB0B2E9E}"/>
    <cellStyle name="40% - Accent6 2 5 3 2" xfId="4340" xr:uid="{96444372-9CB5-43D8-86FA-EC129A9F2E4C}"/>
    <cellStyle name="40% - Accent6 2 5 4" xfId="4341" xr:uid="{B30D668C-6A15-4305-AFD2-C391E45AAC77}"/>
    <cellStyle name="40% - Accent6 2 5 5" xfId="47050" xr:uid="{2D1A1A5B-1C76-4A4D-986A-AAF05C869ED0}"/>
    <cellStyle name="40% - Accent6 2 5 6" xfId="48418" xr:uid="{0721B28B-443E-4FBD-891C-DE0B6BB974ED}"/>
    <cellStyle name="40% - Accent6 2 5 7" xfId="49766" xr:uid="{F98123C8-C5DD-44D0-AE65-465D57073728}"/>
    <cellStyle name="40% - Accent6 2 5 8" xfId="51281" xr:uid="{D6D1D9D9-F85F-4221-894F-D5631971FBEF}"/>
    <cellStyle name="40% - Accent6 2 5 9" xfId="4334" xr:uid="{31548B46-D228-42E2-AC14-1D5524391864}"/>
    <cellStyle name="40% - Accent6 2 6" xfId="1657" xr:uid="{89CCEFB4-0E50-4C6B-A83A-4F922E7978B9}"/>
    <cellStyle name="40% - Accent6 2 6 2" xfId="4343" xr:uid="{B5B0FEF2-C560-4D67-BC81-615E13AD3DF3}"/>
    <cellStyle name="40% - Accent6 2 6 2 2" xfId="4344" xr:uid="{E12772AE-39F7-46D2-B79F-D4EE685B2AF6}"/>
    <cellStyle name="40% - Accent6 2 6 2 3" xfId="4345" xr:uid="{7E24B289-819D-4A2B-9E3E-6117C6773214}"/>
    <cellStyle name="40% - Accent6 2 6 3" xfId="4346" xr:uid="{A54F453C-BC41-433F-9A84-6097C5EFD77A}"/>
    <cellStyle name="40% - Accent6 2 6 3 2" xfId="4347" xr:uid="{E62C0DFB-8852-481B-841A-65949195CD80}"/>
    <cellStyle name="40% - Accent6 2 6 4" xfId="4348" xr:uid="{A92054A8-D598-4796-91A8-A82A9B83279D}"/>
    <cellStyle name="40% - Accent6 2 6 5" xfId="47356" xr:uid="{99EEE8D8-199E-49B5-82FC-BC72286AE1E6}"/>
    <cellStyle name="40% - Accent6 2 6 6" xfId="48665" xr:uid="{E29EECEC-FCA0-4442-A240-C42F4450C0A6}"/>
    <cellStyle name="40% - Accent6 2 6 7" xfId="50014" xr:uid="{2279FFE8-D031-4A3F-A886-A1E7EAE40B9C}"/>
    <cellStyle name="40% - Accent6 2 6 8" xfId="51604" xr:uid="{B3FD3C10-A2D2-4737-AC7D-101B594168D5}"/>
    <cellStyle name="40% - Accent6 2 6 9" xfId="4342" xr:uid="{21842680-2ABF-4290-85E8-F1894448BC6B}"/>
    <cellStyle name="40% - Accent6 2 7" xfId="4349" xr:uid="{22B4CD6F-1BF3-447B-9F9A-0A550E3E0C3B}"/>
    <cellStyle name="40% - Accent6 2 7 2" xfId="4350" xr:uid="{B5ED6DC6-9DF9-40C5-90CD-814555A8C82A}"/>
    <cellStyle name="40% - Accent6 2 7 2 2" xfId="4351" xr:uid="{F8C3548E-FCDA-414D-BFB1-FB77D5031775}"/>
    <cellStyle name="40% - Accent6 2 7 3" xfId="4352" xr:uid="{618862EB-13A4-4D75-A583-D43983C778D4}"/>
    <cellStyle name="40% - Accent6 2 8" xfId="4353" xr:uid="{56595106-1D92-4134-8D31-FE0B235C0CAE}"/>
    <cellStyle name="40% - Accent6 2 8 2" xfId="4354" xr:uid="{B3BDD035-D16D-4707-96DE-D3586272C085}"/>
    <cellStyle name="40% - Accent6 2 8 2 2" xfId="4355" xr:uid="{BF4FC81F-7DCF-4F94-BA14-E6406064427C}"/>
    <cellStyle name="40% - Accent6 2 8 3" xfId="4356" xr:uid="{1E94DE75-C84F-44F8-A8F2-61F0D28C6CBC}"/>
    <cellStyle name="40% - Accent6 2 9" xfId="4357" xr:uid="{23A9D2D2-828F-44D5-8F0E-5A6CC457B939}"/>
    <cellStyle name="40% - Accent6 2 9 2" xfId="4358" xr:uid="{34DCE591-7F61-4102-AEBA-C3F8255B4944}"/>
    <cellStyle name="40% - Accent6 2 9 2 2" xfId="4359" xr:uid="{AAC19D05-413E-4FB2-B6A4-60BB9E613D5E}"/>
    <cellStyle name="40% - Accent6 2 9 3" xfId="4360" xr:uid="{1B8DD4C0-1B2E-41A5-83BD-A4FF7FCB5091}"/>
    <cellStyle name="40% - Accent6 20" xfId="48936" xr:uid="{28674EEB-EC5F-4606-B17D-8B622E6EEA79}"/>
    <cellStyle name="40% - Accent6 21" xfId="50212" xr:uid="{0E364E37-5F11-4770-9F07-521D4398A528}"/>
    <cellStyle name="40% - Accent6 22" xfId="1945" xr:uid="{DD12D1C9-3891-42A1-83E2-0D0A97648E94}"/>
    <cellStyle name="40% - Accent6 3" xfId="419" xr:uid="{008F7C66-33C8-4DA8-9EC4-E0FF404D5B5C}"/>
    <cellStyle name="40% - Accent6 3 10" xfId="4361" xr:uid="{6BD2DC4E-526E-4FB8-8C73-E9086465A02F}"/>
    <cellStyle name="40% - Accent6 3 11" xfId="46162" xr:uid="{102D4C59-D252-48C7-B6E7-9BE1C3C9D3B8}"/>
    <cellStyle name="40% - Accent6 3 12" xfId="47729" xr:uid="{F0A8999B-7A53-41AA-A671-246085261976}"/>
    <cellStyle name="40% - Accent6 3 13" xfId="2646" xr:uid="{DF25E4C4-E5FB-4314-A32A-4BD7E0BFC79D}"/>
    <cellStyle name="40% - Accent6 3 14" xfId="49076" xr:uid="{17C21772-3CB6-409D-A68C-54AD46B4D2D9}"/>
    <cellStyle name="40% - Accent6 3 15" xfId="50383" xr:uid="{D1E69742-C5A7-46F7-86D0-227703E3F31E}"/>
    <cellStyle name="40% - Accent6 3 16" xfId="2086" xr:uid="{B392D192-A9CD-41CC-A466-F534B81B3800}"/>
    <cellStyle name="40% - Accent6 3 2" xfId="759" xr:uid="{49A815C1-A0D7-485C-8CDB-17B3896A5A80}"/>
    <cellStyle name="40% - Accent6 3 2 2" xfId="4363" xr:uid="{4A531483-4C68-4EB4-B506-9AA593764DCD}"/>
    <cellStyle name="40% - Accent6 3 2 3" xfId="4364" xr:uid="{CD87FB4F-82CA-4AFC-9919-A1559470340C}"/>
    <cellStyle name="40% - Accent6 3 2 4" xfId="46485" xr:uid="{E759F81B-6C46-429A-AED1-346C3D80E66B}"/>
    <cellStyle name="40% - Accent6 3 2 5" xfId="47977" xr:uid="{6152447A-76C7-4567-9749-99DEDC2D1DE9}"/>
    <cellStyle name="40% - Accent6 3 2 6" xfId="4362" xr:uid="{685F3DD2-8BF7-4633-92D9-8899434A4B1E}"/>
    <cellStyle name="40% - Accent6 3 2 7" xfId="49325" xr:uid="{C4D15998-2223-40B5-BC00-9FC065A07085}"/>
    <cellStyle name="40% - Accent6 3 2 8" xfId="50706" xr:uid="{87222BED-ED0C-40F7-BB16-8E32AA6B3F37}"/>
    <cellStyle name="40% - Accent6 3 2 9" xfId="2334" xr:uid="{C77F0874-296C-45E0-A849-663554509A79}"/>
    <cellStyle name="40% - Accent6 3 3" xfId="1087" xr:uid="{AD6C2EFB-2FF2-443A-9BF8-BEBBE0E1B829}"/>
    <cellStyle name="40% - Accent6 3 3 2" xfId="4366" xr:uid="{797BF95B-69D1-4033-80AB-23C84A21FBE1}"/>
    <cellStyle name="40% - Accent6 3 3 2 2" xfId="4367" xr:uid="{2C3C130D-3325-4DB4-8DD2-6498DD8FD312}"/>
    <cellStyle name="40% - Accent6 3 3 3" xfId="4368" xr:uid="{22C6FC97-E2D3-432E-8463-74CEFCEA80DA}"/>
    <cellStyle name="40% - Accent6 3 3 3 2" xfId="4369" xr:uid="{2DA579D7-9077-4E1F-9725-95387B2AE278}"/>
    <cellStyle name="40% - Accent6 3 3 4" xfId="4370" xr:uid="{8DE66291-5682-473B-9588-185827585A14}"/>
    <cellStyle name="40% - Accent6 3 3 5" xfId="46811" xr:uid="{99CD5A3E-866C-4F33-9BAD-BF67A6A52138}"/>
    <cellStyle name="40% - Accent6 3 3 6" xfId="48226" xr:uid="{4F394D05-9EA8-472F-801E-381400E57AD8}"/>
    <cellStyle name="40% - Accent6 3 3 7" xfId="49574" xr:uid="{E0568BCA-8E9C-4ED0-B620-D0B268903540}"/>
    <cellStyle name="40% - Accent6 3 3 8" xfId="51033" xr:uid="{7E032F66-C61E-4E9C-9B85-6BB1443D4BC6}"/>
    <cellStyle name="40% - Accent6 3 3 9" xfId="4365" xr:uid="{BE07183D-8371-4409-9187-ACB32C6B577A}"/>
    <cellStyle name="40% - Accent6 3 4" xfId="1409" xr:uid="{530EE060-0F0A-46E7-8271-745010E8CCBB}"/>
    <cellStyle name="40% - Accent6 3 4 2" xfId="4372" xr:uid="{4E0D878B-D086-449E-B162-C3669C0A3C45}"/>
    <cellStyle name="40% - Accent6 3 4 3" xfId="47119" xr:uid="{70EE865E-E2C4-44FC-8446-BD17D0FB6EE2}"/>
    <cellStyle name="40% - Accent6 3 4 4" xfId="48473" xr:uid="{12680295-903B-4C83-AB3A-153320FF0FB1}"/>
    <cellStyle name="40% - Accent6 3 4 5" xfId="49822" xr:uid="{B99A560E-0606-4BB5-8703-99FE4C3F33B4}"/>
    <cellStyle name="40% - Accent6 3 4 6" xfId="51356" xr:uid="{D9258E66-9FA5-4FEC-B436-6109D2AD7DE9}"/>
    <cellStyle name="40% - Accent6 3 4 7" xfId="4371" xr:uid="{4F42436F-383B-4738-BD8F-864B0393E45C}"/>
    <cellStyle name="40% - Accent6 3 5" xfId="1732" xr:uid="{2F8FC018-2A5D-4621-9335-54E7D632D4A1}"/>
    <cellStyle name="40% - Accent6 3 5 2" xfId="4374" xr:uid="{2DBC93F1-9D3B-4F85-82C4-7FBE3990634A}"/>
    <cellStyle name="40% - Accent6 3 5 3" xfId="47424" xr:uid="{77EDC29F-DFC2-43F1-A3B7-28D736E0211C}"/>
    <cellStyle name="40% - Accent6 3 5 4" xfId="48720" xr:uid="{5CF29EE5-473F-4AAA-A98A-9EDEC975D9A2}"/>
    <cellStyle name="40% - Accent6 3 5 5" xfId="50069" xr:uid="{07D35787-1D74-458C-9A61-DF970813CBFE}"/>
    <cellStyle name="40% - Accent6 3 5 6" xfId="51679" xr:uid="{C5A76E2C-6072-4E16-9F20-5B4526CF26DE}"/>
    <cellStyle name="40% - Accent6 3 5 7" xfId="4373" xr:uid="{5B5C8E29-3582-4335-81D2-E0DFACDFF28A}"/>
    <cellStyle name="40% - Accent6 3 6" xfId="4375" xr:uid="{25AADCE0-8D14-4EF2-8D48-70EFA9590ABA}"/>
    <cellStyle name="40% - Accent6 3 6 2" xfId="4376" xr:uid="{B9E0E468-461C-4B10-BB7A-663BCD031B43}"/>
    <cellStyle name="40% - Accent6 3 7" xfId="4377" xr:uid="{9DE42490-5EDD-4385-BF34-D583E61CECA4}"/>
    <cellStyle name="40% - Accent6 3 7 2" xfId="4378" xr:uid="{CAF02DF0-3940-45FE-87BD-F0EB8A4FA717}"/>
    <cellStyle name="40% - Accent6 3 8" xfId="4379" xr:uid="{F77A0C8E-25A2-4F79-B721-DE84B43AEC74}"/>
    <cellStyle name="40% - Accent6 3 8 2" xfId="4380" xr:uid="{C987CE8D-BBF7-4761-A34C-159A4E690BB7}"/>
    <cellStyle name="40% - Accent6 3 9" xfId="4381" xr:uid="{71766DFC-0162-4DD6-A1DA-EDCE76300C5F}"/>
    <cellStyle name="40% - Accent6 4" xfId="614" xr:uid="{707CAF60-10B9-40FC-94DA-432EF25DD96B}"/>
    <cellStyle name="40% - Accent6 4 10" xfId="47864" xr:uid="{B7523E60-A21F-4450-A821-CC1AAA5F521F}"/>
    <cellStyle name="40% - Accent6 4 11" xfId="4382" xr:uid="{E4F42275-0A40-42F6-9676-4CF1E1875F97}"/>
    <cellStyle name="40% - Accent6 4 12" xfId="49212" xr:uid="{B8FD6713-E25C-4A8A-AC09-504BEEA0DE4D}"/>
    <cellStyle name="40% - Accent6 4 13" xfId="50561" xr:uid="{E6354337-FD62-4509-A02E-18C383A103F3}"/>
    <cellStyle name="40% - Accent6 4 14" xfId="2221" xr:uid="{313BA7B7-7A77-4918-B185-360A37860E3A}"/>
    <cellStyle name="40% - Accent6 4 2" xfId="4383" xr:uid="{DFB16E75-CA69-40CF-B773-EF11A967F393}"/>
    <cellStyle name="40% - Accent6 4 3" xfId="4384" xr:uid="{2214B9CA-DD1D-4E22-A4E2-8AE1E7E6BF3A}"/>
    <cellStyle name="40% - Accent6 4 3 2" xfId="4385" xr:uid="{4D981AC5-18D9-49D9-B591-C46BB6CA9383}"/>
    <cellStyle name="40% - Accent6 4 3 2 2" xfId="4386" xr:uid="{A717E6FA-DD5F-44EA-BB2F-7F770B0641F8}"/>
    <cellStyle name="40% - Accent6 4 3 3" xfId="4387" xr:uid="{E7978A9E-12A1-49EF-993B-656A226BAD7D}"/>
    <cellStyle name="40% - Accent6 4 3 3 2" xfId="4388" xr:uid="{EA92D68F-7B34-4EEC-9796-6E87BF7FB112}"/>
    <cellStyle name="40% - Accent6 4 3 4" xfId="4389" xr:uid="{06565025-15C1-429D-AF83-DDF648CCD55A}"/>
    <cellStyle name="40% - Accent6 4 4" xfId="4390" xr:uid="{41E8584B-E737-4D06-BD92-900C78F3995E}"/>
    <cellStyle name="40% - Accent6 4 4 2" xfId="4391" xr:uid="{404E05D0-3944-44A1-B6F6-A774761FD6C1}"/>
    <cellStyle name="40% - Accent6 4 5" xfId="4392" xr:uid="{6D60DE82-DEED-4D76-A494-EE67FD73E5E7}"/>
    <cellStyle name="40% - Accent6 4 6" xfId="4393" xr:uid="{4F9740BD-3B7E-4D8F-97CE-FF906136679B}"/>
    <cellStyle name="40% - Accent6 4 6 2" xfId="4394" xr:uid="{3F179875-E321-47FE-A86C-39DFDBF5CCAE}"/>
    <cellStyle name="40% - Accent6 4 7" xfId="4395" xr:uid="{EA4A2A39-5E08-4FDC-88AF-854275C56F63}"/>
    <cellStyle name="40% - Accent6 4 7 2" xfId="4396" xr:uid="{509505B5-2ABD-4F98-9E09-A6B5CDAC9AAB}"/>
    <cellStyle name="40% - Accent6 4 8" xfId="4397" xr:uid="{84A352D5-5E88-4B09-8F2B-CBAF8311D6D4}"/>
    <cellStyle name="40% - Accent6 4 9" xfId="46340" xr:uid="{B67DB8FB-34E1-463E-AE09-7485FBD4D2A6}"/>
    <cellStyle name="40% - Accent6 5" xfId="942" xr:uid="{C5CC803A-F7FC-4C0A-ABEF-D8D7AA349D57}"/>
    <cellStyle name="40% - Accent6 5 2" xfId="46668" xr:uid="{56F40B01-205C-4EA7-8F18-73D97C9DFAA3}"/>
    <cellStyle name="40% - Accent6 5 3" xfId="48113" xr:uid="{554DEF6B-159E-4147-BB47-777C35501EB6}"/>
    <cellStyle name="40% - Accent6 5 4" xfId="49461" xr:uid="{62047197-8419-42CC-BD40-EFD8FC3E6305}"/>
    <cellStyle name="40% - Accent6 5 5" xfId="50888" xr:uid="{F273FFBF-CC79-4FFF-BD5B-593A1325AB68}"/>
    <cellStyle name="40% - Accent6 5 6" xfId="4398" xr:uid="{0E16FE10-AB61-4007-851D-5D7F2833014A}"/>
    <cellStyle name="40% - Accent6 6" xfId="1264" xr:uid="{80DDA11C-867C-42F8-B175-AC219127F9C9}"/>
    <cellStyle name="40% - Accent6 6 2" xfId="46982" xr:uid="{BA765AAD-1F3C-456A-BBF2-A1FFB49E8A19}"/>
    <cellStyle name="40% - Accent6 6 3" xfId="48360" xr:uid="{B052B745-51F9-4570-85A9-B6B956BB7DAD}"/>
    <cellStyle name="40% - Accent6 6 4" xfId="49708" xr:uid="{254D831A-FC9F-4CB6-BD2F-C72F5F85C368}"/>
    <cellStyle name="40% - Accent6 6 5" xfId="51211" xr:uid="{251F35EC-9C8E-4FFB-B587-6111FE3706BA}"/>
    <cellStyle name="40% - Accent6 6 6" xfId="4399" xr:uid="{830BDF32-29AB-4C6F-8631-144CAFE42524}"/>
    <cellStyle name="40% - Accent6 7" xfId="1587" xr:uid="{D09423AC-54AA-4CCC-A205-3CF69B26E6F5}"/>
    <cellStyle name="40% - Accent6 7 2" xfId="47289" xr:uid="{E09ABF4B-F67A-4513-BA7F-82AB7C148A35}"/>
    <cellStyle name="40% - Accent6 7 3" xfId="48607" xr:uid="{C1341C88-C5C9-4CE3-B2A4-B09021544DDF}"/>
    <cellStyle name="40% - Accent6 7 4" xfId="49956" xr:uid="{D83FC0E2-ADCE-40D2-B71F-7ED37D6A60BD}"/>
    <cellStyle name="40% - Accent6 7 5" xfId="51534" xr:uid="{CDF723BD-2242-49CE-82F0-7539E8F639CA}"/>
    <cellStyle name="40% - Accent6 7 6" xfId="4400" xr:uid="{6E2BDBF1-0D3E-42B4-B000-59A93EA937BF}"/>
    <cellStyle name="40% - Accent6 8" xfId="4401" xr:uid="{18742F7A-A8B2-4C3E-84A7-2F5ED1F011AA}"/>
    <cellStyle name="40% - Accent6 9" xfId="4402" xr:uid="{722F05E2-3AE9-4AD1-AC91-BB99891D9968}"/>
    <cellStyle name="40% - ส่วนที่ถูกเน้น1" xfId="4403" xr:uid="{9E84B591-FD18-4B21-9551-6A5D5328F883}"/>
    <cellStyle name="40% - ส่วนที่ถูกเน้น2" xfId="4404" xr:uid="{980F9E71-807C-47C4-9501-4DF5F93A783E}"/>
    <cellStyle name="40% - ส่วนที่ถูกเน้น3" xfId="4405" xr:uid="{A0B6A3A4-1DA5-4DEB-9FA5-7E99AEB230F1}"/>
    <cellStyle name="40% - ส่วนที่ถูกเน้น4" xfId="4406" xr:uid="{95DFC469-76F7-490B-8783-DD344604628A}"/>
    <cellStyle name="40% - ส่วนที่ถูกเน้น5" xfId="4407" xr:uid="{09B67C5F-801F-41AA-B0AD-6EF4B7711F06}"/>
    <cellStyle name="40% - ส่วนที่ถูกเน้น6" xfId="4408" xr:uid="{3CF50B8A-C7E3-4215-8780-61F4902C3FD3}"/>
    <cellStyle name="40% - 輔色1" xfId="4409" xr:uid="{260B7C43-005F-415E-AF91-7FD6545E93F1}"/>
    <cellStyle name="40% - 輔色2" xfId="4410" xr:uid="{D1D96DFD-560E-4853-A02D-0FE0DF4DD43F}"/>
    <cellStyle name="40% - 輔色3" xfId="4411" xr:uid="{D1680EDC-630E-464F-849C-CD61F8F6D9D3}"/>
    <cellStyle name="40% - 輔色4" xfId="4412" xr:uid="{A89832A7-DC75-46BF-B3BA-18E9DB3AC364}"/>
    <cellStyle name="40% - 輔色5" xfId="4413" xr:uid="{D153A95B-CEA7-4844-9CAB-5A7C47AF9D29}"/>
    <cellStyle name="40% - 輔色6" xfId="4414" xr:uid="{6DB4A96B-19CE-40CD-945D-76856E93492F}"/>
    <cellStyle name="60% - Accent1" xfId="40" builtinId="32" customBuiltin="1"/>
    <cellStyle name="60% - Accent1 10" xfId="4415" xr:uid="{1E525EFA-2042-46E0-B469-11D3158CC1FC}"/>
    <cellStyle name="60% - Accent1 11" xfId="4416" xr:uid="{3A169781-4533-43A2-A5B0-242703B0B01C}"/>
    <cellStyle name="60% - Accent1 12" xfId="4417" xr:uid="{EBA8A7A2-F03D-4821-B904-B49BB7185FCC}"/>
    <cellStyle name="60% - Accent1 13" xfId="4418" xr:uid="{CADCEAF1-EC6E-47EC-88C2-1F79E7DAEC24}"/>
    <cellStyle name="60% - Accent1 14" xfId="4419" xr:uid="{C0993976-4D6B-4AE5-BBC2-BDF8C71520F6}"/>
    <cellStyle name="60% - Accent1 15" xfId="2827" xr:uid="{CA5AE3C6-D07B-4702-8F04-CCDDB6F5C8F5}"/>
    <cellStyle name="60% - Accent1 16" xfId="45974" xr:uid="{72A72175-7B1F-4108-84D2-BDFDD58C49B7}"/>
    <cellStyle name="60% - Accent1 17" xfId="47575" xr:uid="{BC84BDB7-3379-44EA-BCA6-884C5344A100}"/>
    <cellStyle name="60% - Accent1 18" xfId="2444" xr:uid="{E26EB17B-BCCF-4B62-89BF-A429DB4C5082}"/>
    <cellStyle name="60% - Accent1 19" xfId="48922" xr:uid="{6FB8AF85-4453-4A71-A04B-DC51D5C48822}"/>
    <cellStyle name="60% - Accent1 2" xfId="311" xr:uid="{0CD1E40E-F73A-4FC8-8980-DBF156CE845F}"/>
    <cellStyle name="60% - Accent1 2 10" xfId="47659" xr:uid="{4D25C083-CE29-4FD5-B9AC-F9AE5AEF8E10}"/>
    <cellStyle name="60% - Accent1 2 11" xfId="2556" xr:uid="{2E09B342-D6E2-4A8F-AE1E-8984D9B05989}"/>
    <cellStyle name="60% - Accent1 2 12" xfId="49006" xr:uid="{7C66BAB7-3492-4841-AB1D-8C57AC54B256}"/>
    <cellStyle name="60% - Accent1 2 13" xfId="50294" xr:uid="{06036615-5BF0-44F9-A46D-919CA69F05EF}"/>
    <cellStyle name="60% - Accent1 2 14" xfId="2017" xr:uid="{62A2CABF-D4D1-4CD3-A053-3068D8B8EF0A}"/>
    <cellStyle name="60% - Accent1 2 2" xfId="484" xr:uid="{7F794D35-0E13-40AA-BF36-A54934FC1FAF}"/>
    <cellStyle name="60% - Accent1 2 2 10" xfId="50438" xr:uid="{AC90E546-CA41-4549-9BF2-D6162B611D9D}"/>
    <cellStyle name="60% - Accent1 2 2 11" xfId="2128" xr:uid="{20AF1E10-A5AC-4ACD-A5EF-D277B18939A3}"/>
    <cellStyle name="60% - Accent1 2 2 2" xfId="814" xr:uid="{3D272B7B-AEE5-486D-9C78-4DF11F75DD95}"/>
    <cellStyle name="60% - Accent1 2 2 2 2" xfId="4423" xr:uid="{F348BAE7-DDDD-4E59-A144-2B297AD6BA6A}"/>
    <cellStyle name="60% - Accent1 2 2 2 3" xfId="4424" xr:uid="{12876010-8D3C-4394-B433-6C34E0202FA6}"/>
    <cellStyle name="60% - Accent1 2 2 2 4" xfId="46540" xr:uid="{BE735047-0EA7-4AAA-8E68-B1BB8FC1686A}"/>
    <cellStyle name="60% - Accent1 2 2 2 5" xfId="48019" xr:uid="{E92B2633-C280-4924-AC21-CE0E22875234}"/>
    <cellStyle name="60% - Accent1 2 2 2 6" xfId="4422" xr:uid="{F4B2E31B-BB0A-40C1-8EDD-F4FD3F4167D7}"/>
    <cellStyle name="60% - Accent1 2 2 2 7" xfId="49367" xr:uid="{A248F0E4-AF88-420E-B58E-4F16CAA40A19}"/>
    <cellStyle name="60% - Accent1 2 2 2 8" xfId="50761" xr:uid="{2E96F6A5-A6A7-4071-892B-9A7C8784082D}"/>
    <cellStyle name="60% - Accent1 2 2 2 9" xfId="2376" xr:uid="{68526477-C699-4760-B691-94495EC6D414}"/>
    <cellStyle name="60% - Accent1 2 2 3" xfId="1141" xr:uid="{AEB00152-17F6-4E5A-B59C-B07FF0316558}"/>
    <cellStyle name="60% - Accent1 2 2 3 2" xfId="46864" xr:uid="{5910C88E-9765-4573-88F0-063E93403E8C}"/>
    <cellStyle name="60% - Accent1 2 2 3 3" xfId="48268" xr:uid="{61C88E98-1752-435E-95BA-5C42B55152BD}"/>
    <cellStyle name="60% - Accent1 2 2 3 4" xfId="49616" xr:uid="{AD3CCFD2-8C52-4007-8F38-5087FF92AC0C}"/>
    <cellStyle name="60% - Accent1 2 2 3 5" xfId="51088" xr:uid="{A34846E2-2F17-43B8-AB62-0D34DA1B61FF}"/>
    <cellStyle name="60% - Accent1 2 2 3 6" xfId="4425" xr:uid="{B4AED789-3AD2-48EB-899A-9BD5CA56A74D}"/>
    <cellStyle name="60% - Accent1 2 2 4" xfId="1464" xr:uid="{CCA17B14-C145-4656-8E24-5CC44D6E911C}"/>
    <cellStyle name="60% - Accent1 2 2 4 2" xfId="47172" xr:uid="{3B12680B-E4B8-4233-9116-ABFD6B137973}"/>
    <cellStyle name="60% - Accent1 2 2 4 3" xfId="48515" xr:uid="{2A7501A6-93AC-4EDD-BBDF-7EA980E6B809}"/>
    <cellStyle name="60% - Accent1 2 2 4 4" xfId="49864" xr:uid="{906A8E82-B5B2-4C00-9862-E0C365BACE2A}"/>
    <cellStyle name="60% - Accent1 2 2 4 5" xfId="51411" xr:uid="{AC78A76C-B8B8-4759-A126-EF7ACF20D2BA}"/>
    <cellStyle name="60% - Accent1 2 2 4 6" xfId="45893" xr:uid="{C07C76E9-1318-4C89-A58E-F281DB55CD52}"/>
    <cellStyle name="60% - Accent1 2 2 5" xfId="1787" xr:uid="{B117B21F-1545-47AB-8687-792CAD761607}"/>
    <cellStyle name="60% - Accent1 2 2 5 2" xfId="47475" xr:uid="{CA9B857F-5DC4-43A4-9595-A720A1625382}"/>
    <cellStyle name="60% - Accent1 2 2 5 3" xfId="48762" xr:uid="{E8F15F1C-1052-41E5-97CC-6394799D9464}"/>
    <cellStyle name="60% - Accent1 2 2 5 4" xfId="50111" xr:uid="{347DB7FD-A5BB-47AB-A4F4-F00F28AEB048}"/>
    <cellStyle name="60% - Accent1 2 2 5 5" xfId="51734" xr:uid="{A65C0B8A-994A-417D-A53C-554F7B9A8ADD}"/>
    <cellStyle name="60% - Accent1 2 2 5 6" xfId="4421" xr:uid="{D84BA092-FA45-4D73-93AE-15916EDAACED}"/>
    <cellStyle name="60% - Accent1 2 2 6" xfId="46217" xr:uid="{F38818E8-B352-4849-8F04-0666182EBCA7}"/>
    <cellStyle name="60% - Accent1 2 2 7" xfId="47771" xr:uid="{30A1461D-10BB-42F7-9EF2-DB5BF5BAB2E6}"/>
    <cellStyle name="60% - Accent1 2 2 8" xfId="2701" xr:uid="{A037676D-0D90-44C3-BAFD-56FF9FCB63F8}"/>
    <cellStyle name="60% - Accent1 2 2 9" xfId="49118" xr:uid="{11439976-50C5-4A41-A175-7CB53611F441}"/>
    <cellStyle name="60% - Accent1 2 3" xfId="670" xr:uid="{D896BDFE-9CDA-4969-A8B6-95EB6435403A}"/>
    <cellStyle name="60% - Accent1 2 3 2" xfId="46396" xr:uid="{3B2DD00C-5789-4C16-A916-841B66213DB0}"/>
    <cellStyle name="60% - Accent1 2 3 3" xfId="47908" xr:uid="{AE084C76-BD38-4600-B247-180B53D0AFC2}"/>
    <cellStyle name="60% - Accent1 2 3 4" xfId="4426" xr:uid="{875ADC57-F887-449C-9A43-81BE2103FD28}"/>
    <cellStyle name="60% - Accent1 2 3 5" xfId="49256" xr:uid="{6DFD37EF-00F1-4EEC-B4E2-BBCA6835817E}"/>
    <cellStyle name="60% - Accent1 2 3 6" xfId="50617" xr:uid="{A8128995-145E-4B4E-A49A-95D418B8E84B}"/>
    <cellStyle name="60% - Accent1 2 3 7" xfId="2265" xr:uid="{3D5529EE-EE5A-4411-85BB-E6FCF4F31032}"/>
    <cellStyle name="60% - Accent1 2 4" xfId="998" xr:uid="{9406500E-CC71-4ACA-B138-4609D0202A47}"/>
    <cellStyle name="60% - Accent1 2 4 2" xfId="46723" xr:uid="{DBAC5805-D2B2-49B3-BEEE-3A240820E86A}"/>
    <cellStyle name="60% - Accent1 2 4 3" xfId="48157" xr:uid="{6CC9292E-A24B-46AA-A81C-D29198810983}"/>
    <cellStyle name="60% - Accent1 2 4 4" xfId="49505" xr:uid="{A06D5E2F-A1E7-4C95-8894-69ADC09D26D1}"/>
    <cellStyle name="60% - Accent1 2 4 5" xfId="50944" xr:uid="{A90BFE36-2C11-4E45-B647-E9C76C8CC1DD}"/>
    <cellStyle name="60% - Accent1 2 4 6" xfId="4427" xr:uid="{DCDE1C11-1786-48F8-95ED-069AB691A6CA}"/>
    <cellStyle name="60% - Accent1 2 5" xfId="1320" xr:uid="{094BDA46-0F56-446C-986E-826531A7F3B9}"/>
    <cellStyle name="60% - Accent1 2 5 2" xfId="4429" xr:uid="{EBF12601-366F-43EB-9838-4E1C5AB82D8C}"/>
    <cellStyle name="60% - Accent1 2 5 3" xfId="47036" xr:uid="{4862FC13-35C8-4748-A370-8DEEEF510982}"/>
    <cellStyle name="60% - Accent1 2 5 4" xfId="48404" xr:uid="{65AEF07B-DEB8-44E0-8475-25E767675B35}"/>
    <cellStyle name="60% - Accent1 2 5 5" xfId="49752" xr:uid="{CB0D16CD-D543-43F0-8C5A-3B68D5D13D9B}"/>
    <cellStyle name="60% - Accent1 2 5 6" xfId="51267" xr:uid="{D18EA0DB-D0F8-4829-9D11-FD25D83B0238}"/>
    <cellStyle name="60% - Accent1 2 5 7" xfId="4428" xr:uid="{65B43910-DE68-4FA1-AC57-734DF26450D4}"/>
    <cellStyle name="60% - Accent1 2 6" xfId="1643" xr:uid="{CFCCBB37-2ADE-4914-B1E9-7EA471410F06}"/>
    <cellStyle name="60% - Accent1 2 6 2" xfId="47342" xr:uid="{B9AD7E71-756C-4793-82D6-D3DAF0F2DDE9}"/>
    <cellStyle name="60% - Accent1 2 6 3" xfId="48651" xr:uid="{5B765330-C660-4D07-9E38-EC9DB3F23BDD}"/>
    <cellStyle name="60% - Accent1 2 6 4" xfId="50000" xr:uid="{6D2A0FAB-3486-41FE-8087-42E650228D6A}"/>
    <cellStyle name="60% - Accent1 2 6 5" xfId="51590" xr:uid="{73796E78-849C-4F7C-9750-B1AA9D42B2A6}"/>
    <cellStyle name="60% - Accent1 2 6 6" xfId="4430" xr:uid="{521795FB-0D81-427D-B338-B95F48EE34BB}"/>
    <cellStyle name="60% - Accent1 2 7" xfId="45766" xr:uid="{EE16D739-5368-46AF-8F1D-CE185140CC54}"/>
    <cellStyle name="60% - Accent1 2 8" xfId="4420" xr:uid="{0C548E2A-FE34-44B1-B59C-B7CBB76E0C75}"/>
    <cellStyle name="60% - Accent1 2 9" xfId="46073" xr:uid="{E3109111-0DDC-4390-92E1-E36DF4630C7F}"/>
    <cellStyle name="60% - Accent1 20" xfId="50198" xr:uid="{88685247-B8DA-49DA-AC00-75534C8E5516}"/>
    <cellStyle name="60% - Accent1 21" xfId="1931" xr:uid="{D87881B6-6F07-4EA4-84EE-1B5BAF9F80AB}"/>
    <cellStyle name="60% - Accent1 3" xfId="405" xr:uid="{7777D40B-9F47-40FE-B08C-54036E0AC7E2}"/>
    <cellStyle name="60% - Accent1 3 10" xfId="49062" xr:uid="{1D97150D-B493-41D2-B6AF-E050F07F97E3}"/>
    <cellStyle name="60% - Accent1 3 11" xfId="50369" xr:uid="{F56A8316-E90A-42C7-9B1F-D883EA94965D}"/>
    <cellStyle name="60% - Accent1 3 12" xfId="2072" xr:uid="{7B7B71D4-C284-49D8-B7B2-6C68F0FB897D}"/>
    <cellStyle name="60% - Accent1 3 2" xfId="745" xr:uid="{6F2AA6E4-44A7-4367-8002-BFCB42CC58C4}"/>
    <cellStyle name="60% - Accent1 3 2 2" xfId="4433" xr:uid="{4BEFCEFD-FF49-4903-84E5-E5F4C9A3BB3D}"/>
    <cellStyle name="60% - Accent1 3 2 3" xfId="4434" xr:uid="{683C638C-B400-45F8-A3DD-6850BA0353BA}"/>
    <cellStyle name="60% - Accent1 3 2 4" xfId="46471" xr:uid="{3EDB585D-02B9-44D3-AC21-91D002BED990}"/>
    <cellStyle name="60% - Accent1 3 2 5" xfId="47963" xr:uid="{74B0B515-93D7-45EE-93A6-F99BA82D5F97}"/>
    <cellStyle name="60% - Accent1 3 2 6" xfId="4432" xr:uid="{FF51410A-7C21-4F44-96C7-5E1485E3768E}"/>
    <cellStyle name="60% - Accent1 3 2 7" xfId="49311" xr:uid="{E75A619B-50CC-4C80-8F45-5EF419EC891C}"/>
    <cellStyle name="60% - Accent1 3 2 8" xfId="50692" xr:uid="{B1E628D7-5166-43B8-87ED-7657FE4F7668}"/>
    <cellStyle name="60% - Accent1 3 2 9" xfId="2320" xr:uid="{606A2F2E-92D2-4402-87AB-7046CB492E7E}"/>
    <cellStyle name="60% - Accent1 3 3" xfId="1073" xr:uid="{ECB57BD5-7EBD-4CC1-9F46-AD85AE08D43E}"/>
    <cellStyle name="60% - Accent1 3 3 2" xfId="46797" xr:uid="{960B57BC-8AC0-4AD3-8879-9DBF82DB9C7A}"/>
    <cellStyle name="60% - Accent1 3 3 3" xfId="48212" xr:uid="{2866843E-A1BC-4F65-B2D1-319262D16EC3}"/>
    <cellStyle name="60% - Accent1 3 3 4" xfId="49560" xr:uid="{7A314A1B-65E9-4338-AD52-AC2D7DB6D7EB}"/>
    <cellStyle name="60% - Accent1 3 3 5" xfId="51019" xr:uid="{675C1B71-FBD6-473F-9BAD-07C4A029D2F2}"/>
    <cellStyle name="60% - Accent1 3 3 6" xfId="4435" xr:uid="{75024A78-8F61-4341-AEEA-B46B0FF7467F}"/>
    <cellStyle name="60% - Accent1 3 4" xfId="1395" xr:uid="{9569D54F-1D55-4F8C-B07B-EEA89AAF2C2D}"/>
    <cellStyle name="60% - Accent1 3 4 2" xfId="47105" xr:uid="{7DE48598-D502-4F15-BB35-E9E4711D55A0}"/>
    <cellStyle name="60% - Accent1 3 4 3" xfId="48459" xr:uid="{9451E6B6-B259-4C34-B40D-F89D49C16A78}"/>
    <cellStyle name="60% - Accent1 3 4 4" xfId="49808" xr:uid="{F8511BF0-7206-4FD5-A686-27958960EF2C}"/>
    <cellStyle name="60% - Accent1 3 4 5" xfId="51342" xr:uid="{4DEAC702-777C-485B-BF3E-5F906C0F7C44}"/>
    <cellStyle name="60% - Accent1 3 4 6" xfId="4436" xr:uid="{6C66941F-54CA-443E-8600-4BAECAEB6AD8}"/>
    <cellStyle name="60% - Accent1 3 5" xfId="1718" xr:uid="{7C334CEE-92BE-49A2-AFF5-D983FA06EB7D}"/>
    <cellStyle name="60% - Accent1 3 5 2" xfId="47410" xr:uid="{95984D21-01B7-4560-B3AA-FDB26280E030}"/>
    <cellStyle name="60% - Accent1 3 5 3" xfId="48706" xr:uid="{27B21617-FD4D-4BF5-9E8E-77C35ED137CA}"/>
    <cellStyle name="60% - Accent1 3 5 4" xfId="50055" xr:uid="{01376B9C-223C-4EA5-B14C-B57F762C5F00}"/>
    <cellStyle name="60% - Accent1 3 5 5" xfId="51665" xr:uid="{C548CAFF-9DE0-4767-B8B5-ACD9058C65C3}"/>
    <cellStyle name="60% - Accent1 3 5 6" xfId="45834" xr:uid="{D1F34B9D-CCE6-4248-8494-3E91BB6C018B}"/>
    <cellStyle name="60% - Accent1 3 6" xfId="4431" xr:uid="{F6582E08-C933-4DD5-96EF-2F2C61467573}"/>
    <cellStyle name="60% - Accent1 3 7" xfId="46148" xr:uid="{62A0F183-E282-4FC4-BDB1-521B71987AE7}"/>
    <cellStyle name="60% - Accent1 3 8" xfId="47715" xr:uid="{836144A0-9F18-4523-B318-12C728FD77DA}"/>
    <cellStyle name="60% - Accent1 3 9" xfId="2632" xr:uid="{731B0E43-004D-4663-BB92-C66E4F2BC690}"/>
    <cellStyle name="60% - Accent1 4" xfId="600" xr:uid="{0DA745B6-E5D0-4D52-922B-0E7804CE3760}"/>
    <cellStyle name="60% - Accent1 4 2" xfId="46326" xr:uid="{7740AF4F-6619-4D25-96AA-B54340BC8664}"/>
    <cellStyle name="60% - Accent1 4 3" xfId="47850" xr:uid="{2D4F68B2-9650-426B-80BC-11917D9B4457}"/>
    <cellStyle name="60% - Accent1 4 4" xfId="4437" xr:uid="{3AA28EBE-0361-4191-B3F5-08359944B227}"/>
    <cellStyle name="60% - Accent1 4 5" xfId="49198" xr:uid="{81289E69-1560-4C3C-891B-6F24395800B0}"/>
    <cellStyle name="60% - Accent1 4 6" xfId="50547" xr:uid="{7BECE84D-F713-456E-B67B-52FF5DAFA51A}"/>
    <cellStyle name="60% - Accent1 4 7" xfId="2207" xr:uid="{67ED74E1-7459-494E-A837-705E819F92AE}"/>
    <cellStyle name="60% - Accent1 5" xfId="928" xr:uid="{5249466F-ED9A-44EA-8AED-519A55C41F74}"/>
    <cellStyle name="60% - Accent1 5 2" xfId="46654" xr:uid="{5D3BDD18-D709-4682-98A6-C64EE70D0274}"/>
    <cellStyle name="60% - Accent1 5 3" xfId="48099" xr:uid="{0728A2CB-144E-423F-ABF6-3E8491F8CD3C}"/>
    <cellStyle name="60% - Accent1 5 4" xfId="49447" xr:uid="{A6A2C70F-1BCF-422D-91A1-40E48156CA99}"/>
    <cellStyle name="60% - Accent1 5 5" xfId="50874" xr:uid="{22380FDB-DE6C-457A-A2BF-FAB90760813B}"/>
    <cellStyle name="60% - Accent1 5 6" xfId="4438" xr:uid="{670FF61B-C0FC-4531-9CA7-B0D690317033}"/>
    <cellStyle name="60% - Accent1 6" xfId="1250" xr:uid="{091BE4EA-FA4D-4FD7-A71C-D834C53F9866}"/>
    <cellStyle name="60% - Accent1 6 2" xfId="46968" xr:uid="{103D4A9F-048B-4268-B0AA-4DA46F26803C}"/>
    <cellStyle name="60% - Accent1 6 3" xfId="48346" xr:uid="{3B877E5D-EA33-4D77-A029-6DEC1AA46945}"/>
    <cellStyle name="60% - Accent1 6 4" xfId="49694" xr:uid="{932B44E1-B86E-4728-AFC1-0A4F3DF0A18A}"/>
    <cellStyle name="60% - Accent1 6 5" xfId="51197" xr:uid="{FAA3762D-62A1-4064-8AEC-18892A3D20C4}"/>
    <cellStyle name="60% - Accent1 6 6" xfId="4439" xr:uid="{6178DABC-8FD0-418E-AE9F-BB481D5F37F0}"/>
    <cellStyle name="60% - Accent1 7" xfId="1573" xr:uid="{81D213FA-ED4E-44C4-8449-1E229D35E170}"/>
    <cellStyle name="60% - Accent1 7 2" xfId="47275" xr:uid="{BF8829D2-D774-4E20-A03F-CBB99AB45C74}"/>
    <cellStyle name="60% - Accent1 7 3" xfId="48593" xr:uid="{498897DD-142E-4B18-B679-E9695E2BC23D}"/>
    <cellStyle name="60% - Accent1 7 4" xfId="49942" xr:uid="{967D5412-7075-4CDF-B108-7B6D216F856B}"/>
    <cellStyle name="60% - Accent1 7 5" xfId="51520" xr:uid="{689FCE7F-0EAF-4ABF-97EC-AD8A961FA6EE}"/>
    <cellStyle name="60% - Accent1 7 6" xfId="4440" xr:uid="{B1A30CB8-062D-4438-BBAF-961D4CB61D81}"/>
    <cellStyle name="60% - Accent1 8" xfId="4441" xr:uid="{39610455-83A2-4F89-9420-22F48F79BE3A}"/>
    <cellStyle name="60% - Accent1 9" xfId="4442" xr:uid="{2054B567-48DE-4459-AA65-7CBFB53CFE26}"/>
    <cellStyle name="60% - Accent2" xfId="44" builtinId="36" customBuiltin="1"/>
    <cellStyle name="60% - Accent2 10" xfId="4443" xr:uid="{3BB10FE7-6337-4816-818D-858401662947}"/>
    <cellStyle name="60% - Accent2 11" xfId="4444" xr:uid="{199E8E80-A8C3-4F9F-9EBF-8C07E5C80247}"/>
    <cellStyle name="60% - Accent2 12" xfId="4445" xr:uid="{F118B56A-4FAC-460D-AD8F-5F1CDC2ACC73}"/>
    <cellStyle name="60% - Accent2 13" xfId="4446" xr:uid="{82446E32-3C01-4FA3-8123-331CC7EFF38E}"/>
    <cellStyle name="60% - Accent2 14" xfId="4447" xr:uid="{DCC1037C-B9A1-43F1-9F56-5106EE832562}"/>
    <cellStyle name="60% - Accent2 15" xfId="2830" xr:uid="{3E319FDC-1636-4451-ADC6-9840CFEC27BB}"/>
    <cellStyle name="60% - Accent2 16" xfId="45977" xr:uid="{661F445E-F1AF-46AE-B051-480130A48882}"/>
    <cellStyle name="60% - Accent2 17" xfId="47578" xr:uid="{9CC09624-1DD8-4349-AA93-5A990DDC8414}"/>
    <cellStyle name="60% - Accent2 18" xfId="2447" xr:uid="{265E17F6-BD85-421B-B886-AA51B8C96641}"/>
    <cellStyle name="60% - Accent2 19" xfId="48925" xr:uid="{049EC99D-F42B-4B57-B08F-FBD6961710BE}"/>
    <cellStyle name="60% - Accent2 2" xfId="314" xr:uid="{B40946DF-BACA-4F80-B603-906D7603E165}"/>
    <cellStyle name="60% - Accent2 2 10" xfId="47662" xr:uid="{A29F35FD-954E-4553-90F3-5F4503C10AAB}"/>
    <cellStyle name="60% - Accent2 2 11" xfId="2559" xr:uid="{9405A268-38C9-40F5-8CF4-537A86D1D99B}"/>
    <cellStyle name="60% - Accent2 2 12" xfId="49009" xr:uid="{F215394B-F93F-40E6-AAA1-24F6F7F739D6}"/>
    <cellStyle name="60% - Accent2 2 13" xfId="50297" xr:uid="{E7F33972-C6E1-42E6-AE40-20CCA305961E}"/>
    <cellStyle name="60% - Accent2 2 14" xfId="2020" xr:uid="{E7BCF136-98EA-499E-BBC9-33E5C373738D}"/>
    <cellStyle name="60% - Accent2 2 2" xfId="487" xr:uid="{29DC3D15-9AE0-46C5-9902-6849CC7A1779}"/>
    <cellStyle name="60% - Accent2 2 2 10" xfId="50441" xr:uid="{1A0A4F29-E26D-4A18-BECE-5B3159BB4006}"/>
    <cellStyle name="60% - Accent2 2 2 11" xfId="2131" xr:uid="{9AAE322C-A281-4CD6-A4EA-A9CCD1922CB6}"/>
    <cellStyle name="60% - Accent2 2 2 2" xfId="817" xr:uid="{0737F68A-FEBA-4BE2-8E14-47BCAB563368}"/>
    <cellStyle name="60% - Accent2 2 2 2 2" xfId="4451" xr:uid="{A1C117F7-D972-4DC9-8804-609218885FBB}"/>
    <cellStyle name="60% - Accent2 2 2 2 3" xfId="4452" xr:uid="{1BC7AB5D-3FDA-46B3-AA4B-3F6251F25A2F}"/>
    <cellStyle name="60% - Accent2 2 2 2 4" xfId="46543" xr:uid="{2CAED340-F81C-4055-9827-3C29655009F8}"/>
    <cellStyle name="60% - Accent2 2 2 2 5" xfId="48022" xr:uid="{E9B4141B-EF52-4383-A957-7EFAE729EC2E}"/>
    <cellStyle name="60% - Accent2 2 2 2 6" xfId="4450" xr:uid="{8383E033-47AF-4A15-BFEA-3C9C907D3FBE}"/>
    <cellStyle name="60% - Accent2 2 2 2 7" xfId="49370" xr:uid="{E5BAD021-7304-4CD1-9D26-1E5C6D954561}"/>
    <cellStyle name="60% - Accent2 2 2 2 8" xfId="50764" xr:uid="{BD3BFDDC-8316-438B-AFB2-1DEB35154795}"/>
    <cellStyle name="60% - Accent2 2 2 2 9" xfId="2379" xr:uid="{F49AD829-83F9-4609-A20B-1AFEAC7E28FF}"/>
    <cellStyle name="60% - Accent2 2 2 3" xfId="1144" xr:uid="{0A41672F-30E9-4592-9FA4-09726A5900EC}"/>
    <cellStyle name="60% - Accent2 2 2 3 2" xfId="46867" xr:uid="{E506B640-F0DD-42F1-A0F3-474431F54FA0}"/>
    <cellStyle name="60% - Accent2 2 2 3 3" xfId="48271" xr:uid="{CC73A1E9-63F4-493D-B566-555F89C2DE98}"/>
    <cellStyle name="60% - Accent2 2 2 3 4" xfId="49619" xr:uid="{6BA6BA53-529B-46E3-BFA8-96428850397F}"/>
    <cellStyle name="60% - Accent2 2 2 3 5" xfId="51091" xr:uid="{3E926707-A460-4A46-99F2-3D0F242AD0D0}"/>
    <cellStyle name="60% - Accent2 2 2 3 6" xfId="4453" xr:uid="{EF86251D-E79B-4148-8EF9-1EACD203ED02}"/>
    <cellStyle name="60% - Accent2 2 2 4" xfId="1467" xr:uid="{BE269DFD-DF90-48ED-BAAD-C7B607D5CA24}"/>
    <cellStyle name="60% - Accent2 2 2 4 2" xfId="47175" xr:uid="{3A9278E4-904C-4AE9-B5FF-0992F3E6933D}"/>
    <cellStyle name="60% - Accent2 2 2 4 3" xfId="48518" xr:uid="{519FFBEA-FCFD-4445-845A-FF40EA2E0868}"/>
    <cellStyle name="60% - Accent2 2 2 4 4" xfId="49867" xr:uid="{CE52D6DE-4A6D-43C1-A158-9EC67EBEDDD9}"/>
    <cellStyle name="60% - Accent2 2 2 4 5" xfId="51414" xr:uid="{0161D0CF-B600-464D-ACB5-619E3195E3AF}"/>
    <cellStyle name="60% - Accent2 2 2 4 6" xfId="45896" xr:uid="{5BEA3179-D62C-4B9B-AA7A-CAC445E2AC1F}"/>
    <cellStyle name="60% - Accent2 2 2 5" xfId="1790" xr:uid="{20B75991-8C3F-4D91-B531-A15A7F34D756}"/>
    <cellStyle name="60% - Accent2 2 2 5 2" xfId="47478" xr:uid="{98277762-A0D3-4675-95DD-F77FF39B882D}"/>
    <cellStyle name="60% - Accent2 2 2 5 3" xfId="48765" xr:uid="{B4906EB6-83C9-4816-9F87-71DB8786D5A6}"/>
    <cellStyle name="60% - Accent2 2 2 5 4" xfId="50114" xr:uid="{0E9E4FEA-9FE1-46E0-9993-915965445DBC}"/>
    <cellStyle name="60% - Accent2 2 2 5 5" xfId="51737" xr:uid="{49895BFA-39ED-4ECF-BBEA-72F43A7AE388}"/>
    <cellStyle name="60% - Accent2 2 2 5 6" xfId="4449" xr:uid="{76DCF5F1-2707-479F-B368-A67199E0E84E}"/>
    <cellStyle name="60% - Accent2 2 2 6" xfId="46220" xr:uid="{7A44A09B-2F47-467B-B789-074647F54AC2}"/>
    <cellStyle name="60% - Accent2 2 2 7" xfId="47774" xr:uid="{5133D5C7-7680-4879-8381-5C54FBEEF089}"/>
    <cellStyle name="60% - Accent2 2 2 8" xfId="2704" xr:uid="{8884D05A-D830-4437-B2F5-8A86EB03CE93}"/>
    <cellStyle name="60% - Accent2 2 2 9" xfId="49121" xr:uid="{18E2AAE6-064E-4A09-B205-CA2568A129A1}"/>
    <cellStyle name="60% - Accent2 2 3" xfId="673" xr:uid="{5032ECC6-2574-4462-AF18-DCACCA2DAB7E}"/>
    <cellStyle name="60% - Accent2 2 3 2" xfId="46399" xr:uid="{F07597C6-35B6-4E75-8163-03BF03E799CE}"/>
    <cellStyle name="60% - Accent2 2 3 3" xfId="47911" xr:uid="{B5D7273B-C856-4C54-A6BF-22171D36A118}"/>
    <cellStyle name="60% - Accent2 2 3 4" xfId="4454" xr:uid="{0EF5B1AD-E970-48E4-8C47-98E6F3075628}"/>
    <cellStyle name="60% - Accent2 2 3 5" xfId="49259" xr:uid="{1A18A206-0E7A-47B8-97CC-8A6325E8A774}"/>
    <cellStyle name="60% - Accent2 2 3 6" xfId="50620" xr:uid="{6551F58C-D1FD-449A-BD93-1BA3370C888F}"/>
    <cellStyle name="60% - Accent2 2 3 7" xfId="2268" xr:uid="{EF3DA75A-F2AE-4292-B330-4CF8917C5122}"/>
    <cellStyle name="60% - Accent2 2 4" xfId="1001" xr:uid="{4FD817F4-5DC0-45B2-9C71-32325F2E703C}"/>
    <cellStyle name="60% - Accent2 2 4 2" xfId="46726" xr:uid="{BBB20343-4647-4C1F-A9D9-D4A9BA878539}"/>
    <cellStyle name="60% - Accent2 2 4 3" xfId="48160" xr:uid="{801D0ACC-2AE3-45D7-8CB8-0E4AE6C366ED}"/>
    <cellStyle name="60% - Accent2 2 4 4" xfId="49508" xr:uid="{E232878C-8C76-4385-B54B-77786D477E92}"/>
    <cellStyle name="60% - Accent2 2 4 5" xfId="50947" xr:uid="{63C50859-D651-40B8-92A9-218477E9F6B6}"/>
    <cellStyle name="60% - Accent2 2 4 6" xfId="4455" xr:uid="{8DB20594-671A-4846-9704-F3D195188BBC}"/>
    <cellStyle name="60% - Accent2 2 5" xfId="1323" xr:uid="{BC868257-2E6F-42D6-98D7-527F4DAAFB29}"/>
    <cellStyle name="60% - Accent2 2 5 2" xfId="4457" xr:uid="{B36E8BF2-D37B-4736-BC7F-B597978E317A}"/>
    <cellStyle name="60% - Accent2 2 5 3" xfId="47039" xr:uid="{EBC829E6-8CE5-434E-94DA-A8AEB9A805A8}"/>
    <cellStyle name="60% - Accent2 2 5 4" xfId="48407" xr:uid="{D29B75CE-F07B-436E-AD3E-D254CCAB96EE}"/>
    <cellStyle name="60% - Accent2 2 5 5" xfId="49755" xr:uid="{AA998D6E-1A4A-4069-BDF0-F0DAF497EBDB}"/>
    <cellStyle name="60% - Accent2 2 5 6" xfId="51270" xr:uid="{323D6A30-BF4B-495F-AD8E-5B05F5F99497}"/>
    <cellStyle name="60% - Accent2 2 5 7" xfId="4456" xr:uid="{DA5A9D61-71A5-45D3-856A-91207DAEB1BF}"/>
    <cellStyle name="60% - Accent2 2 6" xfId="1646" xr:uid="{3B5373E0-75DB-4A31-A448-B7E611B49DDC}"/>
    <cellStyle name="60% - Accent2 2 6 2" xfId="47345" xr:uid="{5871D892-12D0-4A2D-8279-A46BCDEB2ACE}"/>
    <cellStyle name="60% - Accent2 2 6 3" xfId="48654" xr:uid="{C7E3D108-1B8D-4A7E-BDD3-FF072ACAED00}"/>
    <cellStyle name="60% - Accent2 2 6 4" xfId="50003" xr:uid="{9B2BD896-6ABA-4E47-977F-8A36B8269C78}"/>
    <cellStyle name="60% - Accent2 2 6 5" xfId="51593" xr:uid="{74188F8B-106E-45A7-A311-21E65D5006C5}"/>
    <cellStyle name="60% - Accent2 2 6 6" xfId="4458" xr:uid="{571013E8-F649-497A-BE68-E238957B244B}"/>
    <cellStyle name="60% - Accent2 2 7" xfId="45767" xr:uid="{C1CEDAD2-D89E-4AED-ACAA-CE7DE82A9281}"/>
    <cellStyle name="60% - Accent2 2 8" xfId="4448" xr:uid="{DABD2AA5-A90B-4906-A0BE-18AF0F6EF352}"/>
    <cellStyle name="60% - Accent2 2 9" xfId="46076" xr:uid="{D1D05009-5930-4003-A8BB-38A22EB8C49B}"/>
    <cellStyle name="60% - Accent2 20" xfId="50201" xr:uid="{87F9B835-3AE9-4FAD-8629-5BAA8CA1C85D}"/>
    <cellStyle name="60% - Accent2 21" xfId="1934" xr:uid="{982F255A-8BAE-45D1-BFA3-66DD398001E8}"/>
    <cellStyle name="60% - Accent2 3" xfId="408" xr:uid="{6CC454B9-D4C4-4ED4-A34B-1F901D294286}"/>
    <cellStyle name="60% - Accent2 3 10" xfId="49065" xr:uid="{91D975EA-7623-4233-9127-AD64E3EA7F06}"/>
    <cellStyle name="60% - Accent2 3 11" xfId="50372" xr:uid="{A830465D-7377-489D-A024-03F448B3932D}"/>
    <cellStyle name="60% - Accent2 3 12" xfId="2075" xr:uid="{229AC7AD-FE9E-4049-956F-E2C3A39AEEF9}"/>
    <cellStyle name="60% - Accent2 3 2" xfId="748" xr:uid="{0534DA38-12D1-4E07-A7FE-18F422285712}"/>
    <cellStyle name="60% - Accent2 3 2 2" xfId="4461" xr:uid="{D2F8D2E0-59F7-4469-83A0-0BFB037A7C28}"/>
    <cellStyle name="60% - Accent2 3 2 3" xfId="4462" xr:uid="{44A4F941-29EF-4BE8-B2BE-02E169B9665F}"/>
    <cellStyle name="60% - Accent2 3 2 4" xfId="46474" xr:uid="{BF3BAE6D-C244-4676-B37D-DE5B17F989DF}"/>
    <cellStyle name="60% - Accent2 3 2 5" xfId="47966" xr:uid="{52524418-C12D-4422-84B8-7369BC3B316B}"/>
    <cellStyle name="60% - Accent2 3 2 6" xfId="4460" xr:uid="{524E239C-EFC9-4615-94DC-505298E0E960}"/>
    <cellStyle name="60% - Accent2 3 2 7" xfId="49314" xr:uid="{260DD833-7BF5-4E70-8056-0616B26B7002}"/>
    <cellStyle name="60% - Accent2 3 2 8" xfId="50695" xr:uid="{96FFB9D7-3C19-40BF-99B5-BF67B494D08B}"/>
    <cellStyle name="60% - Accent2 3 2 9" xfId="2323" xr:uid="{797F08A9-BD1C-4788-AF8B-C775E0B5EFF0}"/>
    <cellStyle name="60% - Accent2 3 3" xfId="1076" xr:uid="{2835A03B-364D-45D2-85D7-05524B7F5048}"/>
    <cellStyle name="60% - Accent2 3 3 2" xfId="46800" xr:uid="{FF59CFE8-516D-4DB3-89E6-421657D7B94C}"/>
    <cellStyle name="60% - Accent2 3 3 3" xfId="48215" xr:uid="{D1DF5200-1A20-484E-9BF2-67471DD2DFE1}"/>
    <cellStyle name="60% - Accent2 3 3 4" xfId="49563" xr:uid="{900F10E4-468A-4BFC-9BD1-044EC272EBBD}"/>
    <cellStyle name="60% - Accent2 3 3 5" xfId="51022" xr:uid="{18747727-59EB-4807-9E94-520CB504F5CA}"/>
    <cellStyle name="60% - Accent2 3 3 6" xfId="4463" xr:uid="{DB5B5678-B9AC-4EE2-A175-AC7AD30F7F63}"/>
    <cellStyle name="60% - Accent2 3 4" xfId="1398" xr:uid="{C7C65987-34AA-45FD-93A7-A0B441F6C4D6}"/>
    <cellStyle name="60% - Accent2 3 4 2" xfId="47108" xr:uid="{1008F8B0-1E10-495B-A04D-B217585FD0D8}"/>
    <cellStyle name="60% - Accent2 3 4 3" xfId="48462" xr:uid="{E863D435-3A62-40D8-8FF7-5DD645A06D86}"/>
    <cellStyle name="60% - Accent2 3 4 4" xfId="49811" xr:uid="{58CDA9C3-69F1-4E4D-8AA0-CC80BC7FCBEC}"/>
    <cellStyle name="60% - Accent2 3 4 5" xfId="51345" xr:uid="{CE4E6E66-A331-4827-A3CA-036D2298D403}"/>
    <cellStyle name="60% - Accent2 3 4 6" xfId="4464" xr:uid="{0F97D916-67F5-4725-B5A1-6D6ECD604507}"/>
    <cellStyle name="60% - Accent2 3 5" xfId="1721" xr:uid="{E9A51B76-D727-4292-9206-CEA661CFCAE1}"/>
    <cellStyle name="60% - Accent2 3 5 2" xfId="47413" xr:uid="{7CAE636E-4900-4616-B156-84AA3CBE8726}"/>
    <cellStyle name="60% - Accent2 3 5 3" xfId="48709" xr:uid="{C5281B88-CA3F-4768-AC10-FABCA096691C}"/>
    <cellStyle name="60% - Accent2 3 5 4" xfId="50058" xr:uid="{CC1C8F87-C5F6-4B42-ADB1-01F9CFFB30B5}"/>
    <cellStyle name="60% - Accent2 3 5 5" xfId="51668" xr:uid="{585EE7C6-5E06-4A5F-8173-B01FD0350877}"/>
    <cellStyle name="60% - Accent2 3 5 6" xfId="45835" xr:uid="{A06CDFF0-B32C-4121-8145-7BBD1CABC387}"/>
    <cellStyle name="60% - Accent2 3 6" xfId="4459" xr:uid="{3E021CF1-C117-4F2E-9ADA-3794458EDA8A}"/>
    <cellStyle name="60% - Accent2 3 7" xfId="46151" xr:uid="{258F871C-13D3-4FA3-82D3-46EEDC7ED8F4}"/>
    <cellStyle name="60% - Accent2 3 8" xfId="47718" xr:uid="{550323F9-75F5-473F-AD62-F79AE30A5422}"/>
    <cellStyle name="60% - Accent2 3 9" xfId="2635" xr:uid="{B7AB0133-282E-4871-BE30-EBB007F77CA0}"/>
    <cellStyle name="60% - Accent2 4" xfId="603" xr:uid="{D8B1F04C-F912-4181-8A98-1F2C9BA8905F}"/>
    <cellStyle name="60% - Accent2 4 2" xfId="46329" xr:uid="{6A1EF305-59BE-40D8-B6C6-A07B3A7F38EE}"/>
    <cellStyle name="60% - Accent2 4 3" xfId="47853" xr:uid="{F4C69408-3C7A-4860-A4AE-70232AC11BC3}"/>
    <cellStyle name="60% - Accent2 4 4" xfId="4465" xr:uid="{3003E553-D2DE-49F8-937B-D415122237ED}"/>
    <cellStyle name="60% - Accent2 4 5" xfId="49201" xr:uid="{EA3F1D06-486D-419D-8102-5157A25D0482}"/>
    <cellStyle name="60% - Accent2 4 6" xfId="50550" xr:uid="{6E5BBEB5-C6ED-4E51-9A3F-95BB3C759042}"/>
    <cellStyle name="60% - Accent2 4 7" xfId="2210" xr:uid="{81AD0564-4722-4AFB-99E8-1951B59E9886}"/>
    <cellStyle name="60% - Accent2 5" xfId="931" xr:uid="{96E09163-93E4-44EA-A227-7058542B7D67}"/>
    <cellStyle name="60% - Accent2 5 2" xfId="46657" xr:uid="{B320BDF9-4422-43C6-8B96-C73B8227E02E}"/>
    <cellStyle name="60% - Accent2 5 3" xfId="48102" xr:uid="{2DAF995B-5E88-410C-9EB5-FDCF9D37533A}"/>
    <cellStyle name="60% - Accent2 5 4" xfId="49450" xr:uid="{BC8386BF-2F5D-4ABB-B389-3104D8CD21AD}"/>
    <cellStyle name="60% - Accent2 5 5" xfId="50877" xr:uid="{0EABC86F-3A07-4DD6-B6AD-DCAE8EFC14F9}"/>
    <cellStyle name="60% - Accent2 5 6" xfId="4466" xr:uid="{598CD0A8-AEC1-4213-9F39-C656CDF23475}"/>
    <cellStyle name="60% - Accent2 6" xfId="1253" xr:uid="{8085DC93-E233-44D2-86A6-849EA72D4CB5}"/>
    <cellStyle name="60% - Accent2 6 2" xfId="46971" xr:uid="{B8384324-D267-4EFA-BDED-14322F857195}"/>
    <cellStyle name="60% - Accent2 6 3" xfId="48349" xr:uid="{37AB8988-EE5A-4FD1-9491-9C9296668771}"/>
    <cellStyle name="60% - Accent2 6 4" xfId="49697" xr:uid="{0240A0A9-32C6-41B6-92A5-4D53F0791EDE}"/>
    <cellStyle name="60% - Accent2 6 5" xfId="51200" xr:uid="{44563CDA-974F-40C9-BAD5-57E49D373970}"/>
    <cellStyle name="60% - Accent2 6 6" xfId="4467" xr:uid="{6D5CFD85-B678-4BDA-A966-7EBB4895C282}"/>
    <cellStyle name="60% - Accent2 7" xfId="1576" xr:uid="{9585B186-7050-41BE-9FCC-40365CF8E093}"/>
    <cellStyle name="60% - Accent2 7 2" xfId="47278" xr:uid="{1FFF70D7-02A1-49F4-9BEF-F39503F50FFD}"/>
    <cellStyle name="60% - Accent2 7 3" xfId="48596" xr:uid="{EE62ABD6-0C24-4C04-A9D6-410F08520BC8}"/>
    <cellStyle name="60% - Accent2 7 4" xfId="49945" xr:uid="{A8E83F2D-D292-45DD-A676-BA6C6711DE69}"/>
    <cellStyle name="60% - Accent2 7 5" xfId="51523" xr:uid="{6A1B2138-541E-4389-A536-C29B87F31A2A}"/>
    <cellStyle name="60% - Accent2 7 6" xfId="4468" xr:uid="{192901B5-217F-426F-9EC7-4F049474110F}"/>
    <cellStyle name="60% - Accent2 8" xfId="4469" xr:uid="{B67A3067-C6B3-49C3-BA5F-7452CC491EBF}"/>
    <cellStyle name="60% - Accent2 9" xfId="4470" xr:uid="{38D046E1-976B-4BE5-A097-785980E5C162}"/>
    <cellStyle name="60% - Accent3" xfId="48" builtinId="40" customBuiltin="1"/>
    <cellStyle name="60% - Accent3 10" xfId="4471" xr:uid="{A780E9D1-ACF6-4A5A-8D33-A774AD42FEEE}"/>
    <cellStyle name="60% - Accent3 11" xfId="4472" xr:uid="{67CE85FD-58F1-4487-A98E-05AA7902E0DF}"/>
    <cellStyle name="60% - Accent3 12" xfId="4473" xr:uid="{443B20B6-0381-4821-A66A-070EABBE00CB}"/>
    <cellStyle name="60% - Accent3 13" xfId="4474" xr:uid="{53700D8C-9975-4B23-A6D4-45BF1972F212}"/>
    <cellStyle name="60% - Accent3 14" xfId="4475" xr:uid="{229A2284-7ADB-4784-9A02-7AD0A7F0F033}"/>
    <cellStyle name="60% - Accent3 15" xfId="2833" xr:uid="{4C033B45-413F-4551-BAC8-ED810E1F25B7}"/>
    <cellStyle name="60% - Accent3 16" xfId="45980" xr:uid="{58211419-BA32-4A27-BAB5-ED9A4A03F6CF}"/>
    <cellStyle name="60% - Accent3 17" xfId="47581" xr:uid="{FD1876B1-1E3E-4FB4-8BF9-8C95225F358B}"/>
    <cellStyle name="60% - Accent3 18" xfId="2450" xr:uid="{F3AD8430-E111-4C6E-979A-13CF7575E5F1}"/>
    <cellStyle name="60% - Accent3 19" xfId="48928" xr:uid="{F4EDECDD-C5F1-40E2-9CEB-18966FC1E12F}"/>
    <cellStyle name="60% - Accent3 2" xfId="317" xr:uid="{B0A61B0F-2C5C-4E1A-AC21-1653D9001C08}"/>
    <cellStyle name="60% - Accent3 2 10" xfId="47665" xr:uid="{16120A0C-A1AB-4240-9052-61EF6E28F05D}"/>
    <cellStyle name="60% - Accent3 2 11" xfId="2562" xr:uid="{B7566974-4156-4D1E-80FA-A62FCCBD3FBD}"/>
    <cellStyle name="60% - Accent3 2 12" xfId="49012" xr:uid="{67AFE607-A0E5-4C7E-8BD6-96AF5FC257C4}"/>
    <cellStyle name="60% - Accent3 2 13" xfId="50300" xr:uid="{1E06D907-C9C9-41D8-8664-E483069F0D47}"/>
    <cellStyle name="60% - Accent3 2 14" xfId="2023" xr:uid="{339A4C89-3047-4371-979A-CD952EDA8484}"/>
    <cellStyle name="60% - Accent3 2 2" xfId="490" xr:uid="{0E894A64-4B3A-41BD-89FD-A6EF083881B4}"/>
    <cellStyle name="60% - Accent3 2 2 10" xfId="50444" xr:uid="{2F7D8366-FD1E-4F8D-B2D2-999BCD50D21B}"/>
    <cellStyle name="60% - Accent3 2 2 11" xfId="2134" xr:uid="{F71D4307-4A92-444F-989F-957A9A070676}"/>
    <cellStyle name="60% - Accent3 2 2 2" xfId="820" xr:uid="{40AE77E1-2290-40AF-A999-1441D95A9125}"/>
    <cellStyle name="60% - Accent3 2 2 2 2" xfId="4479" xr:uid="{DDAB9311-3793-4A32-B3D2-F1EFF904BE55}"/>
    <cellStyle name="60% - Accent3 2 2 2 3" xfId="4480" xr:uid="{550BB542-820B-4AD0-B9CD-50B711DA0194}"/>
    <cellStyle name="60% - Accent3 2 2 2 4" xfId="46546" xr:uid="{D961A335-6CA9-4750-9CFB-74C5BB15FF51}"/>
    <cellStyle name="60% - Accent3 2 2 2 5" xfId="48025" xr:uid="{A8DFC6C3-CA99-4ACC-8715-12BA84178D79}"/>
    <cellStyle name="60% - Accent3 2 2 2 6" xfId="4478" xr:uid="{47F403C3-5A5A-4F7E-A9FD-DC56CD644266}"/>
    <cellStyle name="60% - Accent3 2 2 2 7" xfId="49373" xr:uid="{9A9CC42B-6AA6-4E1E-987D-1F6A8DFC4177}"/>
    <cellStyle name="60% - Accent3 2 2 2 8" xfId="50767" xr:uid="{9CF6733C-B1A6-4DEE-93AB-2D9B929120E3}"/>
    <cellStyle name="60% - Accent3 2 2 2 9" xfId="2382" xr:uid="{C6EAED15-B6D0-46DB-B734-CD6F36586855}"/>
    <cellStyle name="60% - Accent3 2 2 3" xfId="1147" xr:uid="{052B3F38-6BC6-4C2E-A9DB-E3D1AC228CB5}"/>
    <cellStyle name="60% - Accent3 2 2 3 2" xfId="46870" xr:uid="{47D9E3E6-2BD8-4FF2-8DB2-A509A19F88A3}"/>
    <cellStyle name="60% - Accent3 2 2 3 3" xfId="48274" xr:uid="{35932DAA-FAF5-43F3-9395-2CD39A24B552}"/>
    <cellStyle name="60% - Accent3 2 2 3 4" xfId="49622" xr:uid="{0309478E-EFFD-4CE6-81DD-7B226CA715CA}"/>
    <cellStyle name="60% - Accent3 2 2 3 5" xfId="51094" xr:uid="{1AA6C5B2-2F74-49A0-B1CF-DE4FEF8D806B}"/>
    <cellStyle name="60% - Accent3 2 2 3 6" xfId="4481" xr:uid="{892215DA-D695-4C77-8E88-9BB3FE4375F7}"/>
    <cellStyle name="60% - Accent3 2 2 4" xfId="1470" xr:uid="{8B6A91DE-4384-4618-87B3-B285EF5B0848}"/>
    <cellStyle name="60% - Accent3 2 2 4 2" xfId="47178" xr:uid="{2A62561C-5DBA-4BAA-BA80-53651C3EB346}"/>
    <cellStyle name="60% - Accent3 2 2 4 3" xfId="48521" xr:uid="{E6633556-7FA6-4F0D-BCB6-4F3285E3CAF3}"/>
    <cellStyle name="60% - Accent3 2 2 4 4" xfId="49870" xr:uid="{A88E84BB-AEA2-449A-9707-F9C1C7D705A5}"/>
    <cellStyle name="60% - Accent3 2 2 4 5" xfId="51417" xr:uid="{9DBE5F96-71DF-4688-B3F1-271630DE0C1F}"/>
    <cellStyle name="60% - Accent3 2 2 4 6" xfId="45899" xr:uid="{4075BE67-D9BD-4DAC-B242-E9344D9ED798}"/>
    <cellStyle name="60% - Accent3 2 2 5" xfId="1793" xr:uid="{2600A23F-200C-467C-8D91-92D50811EF2D}"/>
    <cellStyle name="60% - Accent3 2 2 5 2" xfId="47481" xr:uid="{97233B65-4F6E-4B31-97E8-138B0814DC26}"/>
    <cellStyle name="60% - Accent3 2 2 5 3" xfId="48768" xr:uid="{074C4C31-461B-4146-A9EB-0A83FC520BB1}"/>
    <cellStyle name="60% - Accent3 2 2 5 4" xfId="50117" xr:uid="{9CFCEF98-E3B7-42E4-BDA4-E8C5BCE1A290}"/>
    <cellStyle name="60% - Accent3 2 2 5 5" xfId="51740" xr:uid="{6DB57D0A-0FBF-4F64-BB28-19815FEB3564}"/>
    <cellStyle name="60% - Accent3 2 2 5 6" xfId="4477" xr:uid="{A2E57453-45A7-4A77-90C3-03F45504FEF4}"/>
    <cellStyle name="60% - Accent3 2 2 6" xfId="46223" xr:uid="{1C82182A-72DB-4C55-A2E9-A9EE857597D7}"/>
    <cellStyle name="60% - Accent3 2 2 7" xfId="47777" xr:uid="{616D3C95-8BE2-4140-8CBD-214D6378FE9C}"/>
    <cellStyle name="60% - Accent3 2 2 8" xfId="2707" xr:uid="{2DB8EB96-77F1-43E1-B18D-593F0342B0C0}"/>
    <cellStyle name="60% - Accent3 2 2 9" xfId="49124" xr:uid="{463CF815-7036-47DE-B1A5-7B884B3201EC}"/>
    <cellStyle name="60% - Accent3 2 3" xfId="676" xr:uid="{80E1AF21-1534-4F31-B29B-CBA9AE7C0708}"/>
    <cellStyle name="60% - Accent3 2 3 2" xfId="46402" xr:uid="{CCE786CD-C409-4780-9F4D-4E67B9776241}"/>
    <cellStyle name="60% - Accent3 2 3 3" xfId="47914" xr:uid="{7075ADB0-D9F3-4F34-9C03-B85BBB5FC766}"/>
    <cellStyle name="60% - Accent3 2 3 4" xfId="4482" xr:uid="{8AEE11BD-8B26-4FF3-B495-A1BB17974133}"/>
    <cellStyle name="60% - Accent3 2 3 5" xfId="49262" xr:uid="{3F7FD34B-F517-466F-89A9-6A5D5F83C9A7}"/>
    <cellStyle name="60% - Accent3 2 3 6" xfId="50623" xr:uid="{0116B65F-0981-4295-AB2C-0E8B750FD09A}"/>
    <cellStyle name="60% - Accent3 2 3 7" xfId="2271" xr:uid="{1FBA6C5A-7178-4FD6-AEF7-37476B2EF0D5}"/>
    <cellStyle name="60% - Accent3 2 4" xfId="1004" xr:uid="{57C5E0F6-FC24-440C-8043-4BA91FEE08D1}"/>
    <cellStyle name="60% - Accent3 2 4 2" xfId="46729" xr:uid="{F97BEC07-DAB6-4062-B9C4-4A2DC93DF653}"/>
    <cellStyle name="60% - Accent3 2 4 3" xfId="48163" xr:uid="{48756B00-8788-40E5-ABE5-1208B88051F2}"/>
    <cellStyle name="60% - Accent3 2 4 4" xfId="49511" xr:uid="{6863F6A5-249C-4334-8B14-125FC4103683}"/>
    <cellStyle name="60% - Accent3 2 4 5" xfId="50950" xr:uid="{9F684BE6-5EDA-4AEB-813A-81FAF6EDBE34}"/>
    <cellStyle name="60% - Accent3 2 4 6" xfId="4483" xr:uid="{3D53A12F-67DE-42FA-8950-B8F0BA2AAE29}"/>
    <cellStyle name="60% - Accent3 2 5" xfId="1326" xr:uid="{787EC3CA-A913-4E49-A583-9EA5656FD5AE}"/>
    <cellStyle name="60% - Accent3 2 5 2" xfId="4485" xr:uid="{D2D2C9A9-8948-4E50-B4AC-74F5E717E2EC}"/>
    <cellStyle name="60% - Accent3 2 5 3" xfId="47042" xr:uid="{54A7C9BF-A021-4311-B44F-9447CDA25487}"/>
    <cellStyle name="60% - Accent3 2 5 4" xfId="48410" xr:uid="{9F123524-5BFC-444A-BE36-307FFACAB7E7}"/>
    <cellStyle name="60% - Accent3 2 5 5" xfId="49758" xr:uid="{1B65F6B5-8331-4926-84B8-E734D7D3ACAF}"/>
    <cellStyle name="60% - Accent3 2 5 6" xfId="51273" xr:uid="{E9B85750-EB81-4F1F-9EB7-BF411627EF69}"/>
    <cellStyle name="60% - Accent3 2 5 7" xfId="4484" xr:uid="{D29D563C-5EA7-4818-BB40-3EFF6C14DE8D}"/>
    <cellStyle name="60% - Accent3 2 6" xfId="1649" xr:uid="{255AAB06-8A82-4FD7-BB46-09CC9712F4BF}"/>
    <cellStyle name="60% - Accent3 2 6 2" xfId="47348" xr:uid="{1876FE74-C27C-45AE-992A-390980FA9CA1}"/>
    <cellStyle name="60% - Accent3 2 6 3" xfId="48657" xr:uid="{99BCE82A-54FF-4612-BEDF-555D28FBDF22}"/>
    <cellStyle name="60% - Accent3 2 6 4" xfId="50006" xr:uid="{6B83DC92-E9C8-42A0-8BF3-3D606B245EC4}"/>
    <cellStyle name="60% - Accent3 2 6 5" xfId="51596" xr:uid="{6736FB4B-AD6D-46EE-8EEC-018FF6689118}"/>
    <cellStyle name="60% - Accent3 2 6 6" xfId="4486" xr:uid="{F8AF8ADF-35FA-498F-8F7A-035B76DEE0FC}"/>
    <cellStyle name="60% - Accent3 2 7" xfId="45768" xr:uid="{145172A3-453A-4739-85C6-E9A20852F5C3}"/>
    <cellStyle name="60% - Accent3 2 8" xfId="4476" xr:uid="{0FED0788-992D-42BD-A341-11DEF4FBABF9}"/>
    <cellStyle name="60% - Accent3 2 9" xfId="46079" xr:uid="{9F261F41-CE7D-4521-A31B-4A365982D441}"/>
    <cellStyle name="60% - Accent3 20" xfId="50204" xr:uid="{261F6108-6F67-4894-9D25-4CF6331218D2}"/>
    <cellStyle name="60% - Accent3 21" xfId="1937" xr:uid="{52B77851-C1E2-425F-A286-273998A4BB72}"/>
    <cellStyle name="60% - Accent3 3" xfId="411" xr:uid="{BAA2AD73-5560-4978-8B76-B7AD033143C6}"/>
    <cellStyle name="60% - Accent3 3 10" xfId="49068" xr:uid="{D913B2C2-2A68-4146-991A-E4E83889A4CB}"/>
    <cellStyle name="60% - Accent3 3 11" xfId="50375" xr:uid="{71CBBD47-4042-46F2-9916-F6263AF805CA}"/>
    <cellStyle name="60% - Accent3 3 12" xfId="2078" xr:uid="{20111542-ECC4-4AE2-BB30-3F8AE36977ED}"/>
    <cellStyle name="60% - Accent3 3 2" xfId="751" xr:uid="{5FCE97DF-21B0-46A2-BE8B-CD4A525372BE}"/>
    <cellStyle name="60% - Accent3 3 2 2" xfId="4489" xr:uid="{7538A106-41D5-4BA2-AB6F-262633AD2F4A}"/>
    <cellStyle name="60% - Accent3 3 2 3" xfId="4490" xr:uid="{02BDDD76-EAB8-42E7-BEBD-7A28D0FAE7B6}"/>
    <cellStyle name="60% - Accent3 3 2 4" xfId="46477" xr:uid="{DB4D22A9-3B5A-4D6F-9883-F5F136DD6E2D}"/>
    <cellStyle name="60% - Accent3 3 2 5" xfId="47969" xr:uid="{63D8506F-DC07-4F20-A989-F02A2945EC2E}"/>
    <cellStyle name="60% - Accent3 3 2 6" xfId="4488" xr:uid="{42D74A08-8F92-47FD-8DAF-558FF47FDC93}"/>
    <cellStyle name="60% - Accent3 3 2 7" xfId="49317" xr:uid="{2C726608-D4AF-4017-9E78-51187B5D739A}"/>
    <cellStyle name="60% - Accent3 3 2 8" xfId="50698" xr:uid="{2D7C7C02-CD9C-44BB-9FB9-7A6718E9B832}"/>
    <cellStyle name="60% - Accent3 3 2 9" xfId="2326" xr:uid="{1674BA61-8345-4979-8D3E-CC89C0195C30}"/>
    <cellStyle name="60% - Accent3 3 3" xfId="1079" xr:uid="{DF52D2A4-A093-4B3F-9943-24C26F6D8E64}"/>
    <cellStyle name="60% - Accent3 3 3 2" xfId="46803" xr:uid="{E7851738-79D2-4FA5-99FB-5AC44B89E5D4}"/>
    <cellStyle name="60% - Accent3 3 3 3" xfId="48218" xr:uid="{A7CB6D2A-E9E3-429F-ACDC-EB62FF1399F4}"/>
    <cellStyle name="60% - Accent3 3 3 4" xfId="49566" xr:uid="{95B3E6A8-0CC2-4FBE-8B4F-69941D60B085}"/>
    <cellStyle name="60% - Accent3 3 3 5" xfId="51025" xr:uid="{4CC94175-2E35-447E-97C5-215DBE7E3601}"/>
    <cellStyle name="60% - Accent3 3 3 6" xfId="4491" xr:uid="{719910C4-6624-42BE-BC00-D8E756832F3B}"/>
    <cellStyle name="60% - Accent3 3 4" xfId="1401" xr:uid="{F92BD02F-D1A6-4758-9EA1-E4042C057616}"/>
    <cellStyle name="60% - Accent3 3 4 2" xfId="47111" xr:uid="{C0D8B92C-F61D-4A41-A27A-066D998BE1ED}"/>
    <cellStyle name="60% - Accent3 3 4 3" xfId="48465" xr:uid="{29525D8E-B414-4931-91A6-B41394057E6A}"/>
    <cellStyle name="60% - Accent3 3 4 4" xfId="49814" xr:uid="{25A35E18-B606-489D-836C-5711FB9F1C92}"/>
    <cellStyle name="60% - Accent3 3 4 5" xfId="51348" xr:uid="{64AA1648-0251-45CA-9BCB-6B35503B17A4}"/>
    <cellStyle name="60% - Accent3 3 4 6" xfId="4492" xr:uid="{6DEF2496-911E-4481-8297-EC64961F83EF}"/>
    <cellStyle name="60% - Accent3 3 5" xfId="1724" xr:uid="{5C7FA8AA-72EA-40F0-A85A-7F2D1F848909}"/>
    <cellStyle name="60% - Accent3 3 5 2" xfId="47416" xr:uid="{73AEFFC2-623A-43D5-9BDA-B07AF7968E6F}"/>
    <cellStyle name="60% - Accent3 3 5 3" xfId="48712" xr:uid="{23193D15-6FD7-485A-B1E4-4B714B398BDD}"/>
    <cellStyle name="60% - Accent3 3 5 4" xfId="50061" xr:uid="{80CD7BFD-D066-447F-B424-610414FD5D9F}"/>
    <cellStyle name="60% - Accent3 3 5 5" xfId="51671" xr:uid="{4A5D0FC2-8EBF-403C-80E4-68C58D15B6F8}"/>
    <cellStyle name="60% - Accent3 3 5 6" xfId="45836" xr:uid="{F97A6B59-3613-41FC-93D5-B0975AC91409}"/>
    <cellStyle name="60% - Accent3 3 6" xfId="4487" xr:uid="{56D9DFA4-2023-4431-A3B6-2AFB120C6B17}"/>
    <cellStyle name="60% - Accent3 3 7" xfId="46154" xr:uid="{28772C20-25A9-4934-98D6-1B93A630297E}"/>
    <cellStyle name="60% - Accent3 3 8" xfId="47721" xr:uid="{8A45DB50-CC0B-4550-948D-91BF351105E2}"/>
    <cellStyle name="60% - Accent3 3 9" xfId="2638" xr:uid="{9EB35F59-4A5F-49B5-B3AC-67FA4D88C659}"/>
    <cellStyle name="60% - Accent3 4" xfId="606" xr:uid="{59D4D37E-6239-4BE4-9814-186D7051B4A9}"/>
    <cellStyle name="60% - Accent3 4 2" xfId="46332" xr:uid="{27FE397A-8912-4552-AEA4-11838E8E1590}"/>
    <cellStyle name="60% - Accent3 4 3" xfId="47856" xr:uid="{4A3E3B9B-AB8C-4406-B017-E201376DD68A}"/>
    <cellStyle name="60% - Accent3 4 4" xfId="4493" xr:uid="{DB042BE6-5614-45B8-8E96-42DCE6FD9CBD}"/>
    <cellStyle name="60% - Accent3 4 5" xfId="49204" xr:uid="{FA614DA1-465A-4702-A387-73AF7AD50422}"/>
    <cellStyle name="60% - Accent3 4 6" xfId="50553" xr:uid="{CF8B03B6-F57D-4809-83F9-0C5FAB21C97B}"/>
    <cellStyle name="60% - Accent3 4 7" xfId="2213" xr:uid="{F334CDF8-54F3-48A2-B4CD-0DC0FF36CC6F}"/>
    <cellStyle name="60% - Accent3 5" xfId="934" xr:uid="{DB5E1393-C699-4630-A9FB-6ACABF8E350D}"/>
    <cellStyle name="60% - Accent3 5 2" xfId="46660" xr:uid="{B7D3C515-E1E2-45C5-BFB4-A865076B655D}"/>
    <cellStyle name="60% - Accent3 5 3" xfId="48105" xr:uid="{CCFC711D-F00C-4AE6-972F-69204067586B}"/>
    <cellStyle name="60% - Accent3 5 4" xfId="49453" xr:uid="{C81E6796-51BA-4E84-BDB5-981DE12353D3}"/>
    <cellStyle name="60% - Accent3 5 5" xfId="50880" xr:uid="{F2F47147-4947-47E6-9BF5-A5C1F22E1AA0}"/>
    <cellStyle name="60% - Accent3 5 6" xfId="4494" xr:uid="{76698AAA-D408-4674-A1DA-36F8A723ED75}"/>
    <cellStyle name="60% - Accent3 6" xfId="1256" xr:uid="{27D63EB1-9E96-4E20-B953-5D7B422BD00D}"/>
    <cellStyle name="60% - Accent3 6 2" xfId="46974" xr:uid="{3F336D74-B96B-44DB-A53C-2E1CACC09F94}"/>
    <cellStyle name="60% - Accent3 6 3" xfId="48352" xr:uid="{5CCB7075-06DB-4B4F-96D5-434D1B26FB38}"/>
    <cellStyle name="60% - Accent3 6 4" xfId="49700" xr:uid="{790D850C-48C2-487C-AB7D-8CEEFDCD73F0}"/>
    <cellStyle name="60% - Accent3 6 5" xfId="51203" xr:uid="{B1F99B7A-99A8-4CDF-AFD6-1A1C719E81B2}"/>
    <cellStyle name="60% - Accent3 6 6" xfId="4495" xr:uid="{58DB2484-3F77-4918-BA44-ADE9A995D373}"/>
    <cellStyle name="60% - Accent3 7" xfId="1579" xr:uid="{4BE3462A-8D2A-42F8-A694-4963B6C23F2A}"/>
    <cellStyle name="60% - Accent3 7 2" xfId="47281" xr:uid="{9133EAF1-DB21-4012-A86B-2309E5C76CE6}"/>
    <cellStyle name="60% - Accent3 7 3" xfId="48599" xr:uid="{0BBFE106-90E3-4B5A-89B1-C9364F4A6979}"/>
    <cellStyle name="60% - Accent3 7 4" xfId="49948" xr:uid="{36BDEC32-35DF-4474-B152-4BD74FE3F780}"/>
    <cellStyle name="60% - Accent3 7 5" xfId="51526" xr:uid="{8B1BA6A8-399D-4D5B-BB01-A4EC417B42E7}"/>
    <cellStyle name="60% - Accent3 7 6" xfId="4496" xr:uid="{0C029A63-5551-4B01-820D-496D5A113A7F}"/>
    <cellStyle name="60% - Accent3 8" xfId="4497" xr:uid="{4FCFDCC7-320E-4329-B734-13F81D5EF749}"/>
    <cellStyle name="60% - Accent3 9" xfId="4498" xr:uid="{9916E281-8762-4740-8FAC-A0E5C6A61764}"/>
    <cellStyle name="60% - Accent4" xfId="52" builtinId="44" customBuiltin="1"/>
    <cellStyle name="60% - Accent4 10" xfId="4499" xr:uid="{33B44E50-B075-444A-800F-E23832C1BA35}"/>
    <cellStyle name="60% - Accent4 11" xfId="4500" xr:uid="{CEF19A0C-4CA5-4143-B989-7F1FDD03DE0F}"/>
    <cellStyle name="60% - Accent4 12" xfId="4501" xr:uid="{3432AC53-F747-4D45-A852-7C25266293C8}"/>
    <cellStyle name="60% - Accent4 13" xfId="4502" xr:uid="{CB005AEB-C5FF-484D-9342-B6371D4A1E94}"/>
    <cellStyle name="60% - Accent4 14" xfId="4503" xr:uid="{D915EFC4-FE09-4860-98CE-FC6CA5E7E416}"/>
    <cellStyle name="60% - Accent4 15" xfId="2836" xr:uid="{4EDF6C37-7936-4D1F-9C43-AFA56577469B}"/>
    <cellStyle name="60% - Accent4 16" xfId="45983" xr:uid="{EDE02817-DF44-41DD-9B61-3F1A365B04A0}"/>
    <cellStyle name="60% - Accent4 17" xfId="47584" xr:uid="{B04DE607-DD43-4C60-9A27-DDE5C8F1C626}"/>
    <cellStyle name="60% - Accent4 18" xfId="2453" xr:uid="{DC10F7E7-EACA-45CD-AF07-48708D3ACBCE}"/>
    <cellStyle name="60% - Accent4 19" xfId="48931" xr:uid="{E4E02B1F-CB07-4E23-A1BA-DC3AC04B5E06}"/>
    <cellStyle name="60% - Accent4 2" xfId="320" xr:uid="{88FA24D6-99EE-4BE5-808E-8803EB88A1CC}"/>
    <cellStyle name="60% - Accent4 2 10" xfId="47668" xr:uid="{4D7BA4DF-45CD-428B-AEB3-5C8C641E5318}"/>
    <cellStyle name="60% - Accent4 2 11" xfId="2565" xr:uid="{721E9F13-51A6-43F3-AD52-47559ABF42E9}"/>
    <cellStyle name="60% - Accent4 2 12" xfId="49015" xr:uid="{79B367C8-CF19-4C21-A836-77BDABD8FD2C}"/>
    <cellStyle name="60% - Accent4 2 13" xfId="50303" xr:uid="{A4330307-09A4-446B-968A-00CC5C6A701C}"/>
    <cellStyle name="60% - Accent4 2 14" xfId="2026" xr:uid="{D55DAFD5-B4E0-4C9D-B157-DD1A782C3C38}"/>
    <cellStyle name="60% - Accent4 2 2" xfId="493" xr:uid="{FA0F398B-8368-4FF4-9D42-8A52E4DD240A}"/>
    <cellStyle name="60% - Accent4 2 2 10" xfId="50447" xr:uid="{10755E44-FC00-41FC-A8BB-892A6271D4FE}"/>
    <cellStyle name="60% - Accent4 2 2 11" xfId="2137" xr:uid="{0DB9858E-09A9-47F0-B819-1A54E11C9D5A}"/>
    <cellStyle name="60% - Accent4 2 2 2" xfId="823" xr:uid="{F840665F-5C47-448E-A9BC-CA236C9A8A7A}"/>
    <cellStyle name="60% - Accent4 2 2 2 2" xfId="4507" xr:uid="{C93B80A4-B469-4A52-9B92-5B241D8F31D7}"/>
    <cellStyle name="60% - Accent4 2 2 2 3" xfId="4508" xr:uid="{3B832584-8FC5-41A3-8940-78F40D1AE6B9}"/>
    <cellStyle name="60% - Accent4 2 2 2 4" xfId="46549" xr:uid="{80E0FD21-9812-4FF8-B126-A4D639865AB0}"/>
    <cellStyle name="60% - Accent4 2 2 2 5" xfId="48028" xr:uid="{CF2C7AA9-5D63-4A45-8577-4C701F752895}"/>
    <cellStyle name="60% - Accent4 2 2 2 6" xfId="4506" xr:uid="{606D8EC7-215A-4646-A11D-7778AFCF3211}"/>
    <cellStyle name="60% - Accent4 2 2 2 7" xfId="49376" xr:uid="{2383E0E4-0C02-4A7A-BBB9-2C41B1DCA342}"/>
    <cellStyle name="60% - Accent4 2 2 2 8" xfId="50770" xr:uid="{F42A02D7-A1B7-4BD2-8EFE-BCCA3267A8CC}"/>
    <cellStyle name="60% - Accent4 2 2 2 9" xfId="2385" xr:uid="{9ADAFAF4-F299-4083-AE68-BFDBBE5CAC01}"/>
    <cellStyle name="60% - Accent4 2 2 3" xfId="1150" xr:uid="{787B616C-5D02-481C-BE8F-436F96AB7494}"/>
    <cellStyle name="60% - Accent4 2 2 3 2" xfId="46873" xr:uid="{0DD1252B-25AC-4075-8A53-EF7C434DF45F}"/>
    <cellStyle name="60% - Accent4 2 2 3 3" xfId="48277" xr:uid="{98B25214-32EF-40B4-BCD8-2521B1EB752F}"/>
    <cellStyle name="60% - Accent4 2 2 3 4" xfId="49625" xr:uid="{0A248B20-B33A-47BF-8D94-51075A36CF55}"/>
    <cellStyle name="60% - Accent4 2 2 3 5" xfId="51097" xr:uid="{F923AE84-B366-44C6-B879-513562C674C5}"/>
    <cellStyle name="60% - Accent4 2 2 3 6" xfId="4509" xr:uid="{A17E74B2-16F4-4AB1-9B2F-A4F5C130EDCE}"/>
    <cellStyle name="60% - Accent4 2 2 4" xfId="1473" xr:uid="{C735EEAE-9C89-459A-BFF2-82EC6DF79A6B}"/>
    <cellStyle name="60% - Accent4 2 2 4 2" xfId="47181" xr:uid="{A9D8F5F4-0209-4E45-8435-AD3252A30BD6}"/>
    <cellStyle name="60% - Accent4 2 2 4 3" xfId="48524" xr:uid="{60F73717-4A05-4F61-9A64-FE8F1D61DE65}"/>
    <cellStyle name="60% - Accent4 2 2 4 4" xfId="49873" xr:uid="{B466888F-01AC-4417-BB1C-63FAF7936E63}"/>
    <cellStyle name="60% - Accent4 2 2 4 5" xfId="51420" xr:uid="{FB67C90B-6C33-4F4F-BDEB-C370230A5D0B}"/>
    <cellStyle name="60% - Accent4 2 2 4 6" xfId="45902" xr:uid="{76E9C6DF-F193-4DDD-A0CB-C593E3241562}"/>
    <cellStyle name="60% - Accent4 2 2 5" xfId="1796" xr:uid="{95D1D24D-F981-4C9E-AC1F-891EC0A561A5}"/>
    <cellStyle name="60% - Accent4 2 2 5 2" xfId="47484" xr:uid="{34BE9D0E-C309-45C8-8192-DD8942E07D80}"/>
    <cellStyle name="60% - Accent4 2 2 5 3" xfId="48771" xr:uid="{934FB377-3363-4503-B779-3D72B7A3755A}"/>
    <cellStyle name="60% - Accent4 2 2 5 4" xfId="50120" xr:uid="{3C558CD4-F39D-4FB8-98FD-ADFA45E604A4}"/>
    <cellStyle name="60% - Accent4 2 2 5 5" xfId="51743" xr:uid="{1268D866-C7DB-4583-8FCB-8489A12922DA}"/>
    <cellStyle name="60% - Accent4 2 2 5 6" xfId="4505" xr:uid="{CEF2C451-967D-4766-A0D8-65E73406A86B}"/>
    <cellStyle name="60% - Accent4 2 2 6" xfId="46226" xr:uid="{BEFF5F8A-869D-4294-8F0B-52DF312261B7}"/>
    <cellStyle name="60% - Accent4 2 2 7" xfId="47780" xr:uid="{4A310397-87E9-4964-81ED-1C761F883C58}"/>
    <cellStyle name="60% - Accent4 2 2 8" xfId="2710" xr:uid="{09CB7A2E-97EF-4987-AB49-F91F62DB80C6}"/>
    <cellStyle name="60% - Accent4 2 2 9" xfId="49127" xr:uid="{1A5C18E8-D7C7-4523-A99D-026C89D1FA3B}"/>
    <cellStyle name="60% - Accent4 2 3" xfId="679" xr:uid="{3778CA64-F282-4C6C-B0EA-8F9B0A99C933}"/>
    <cellStyle name="60% - Accent4 2 3 2" xfId="46405" xr:uid="{E27AD21E-D80F-4262-B75B-4961D94C5182}"/>
    <cellStyle name="60% - Accent4 2 3 3" xfId="47917" xr:uid="{FB7BC4F1-9FD8-4505-9E1B-83CD0368ABE4}"/>
    <cellStyle name="60% - Accent4 2 3 4" xfId="4510" xr:uid="{46C89629-4AA4-4AF9-A6A9-CB86B3F30AD8}"/>
    <cellStyle name="60% - Accent4 2 3 5" xfId="49265" xr:uid="{B7692186-9E0D-42F1-BA55-E86C531B8A9A}"/>
    <cellStyle name="60% - Accent4 2 3 6" xfId="50626" xr:uid="{03B546F2-A8D3-4F72-AFEA-C43011F4522E}"/>
    <cellStyle name="60% - Accent4 2 3 7" xfId="2274" xr:uid="{02814B2A-265C-4512-991B-57B5EF0DB007}"/>
    <cellStyle name="60% - Accent4 2 4" xfId="1007" xr:uid="{2E514BD2-F7A5-4CB5-BE59-4D7158872896}"/>
    <cellStyle name="60% - Accent4 2 4 2" xfId="46732" xr:uid="{D324DB21-3ED2-45A4-A663-26DF02F583F4}"/>
    <cellStyle name="60% - Accent4 2 4 3" xfId="48166" xr:uid="{7E636326-6C0F-4359-B8FD-9F12D6400AF3}"/>
    <cellStyle name="60% - Accent4 2 4 4" xfId="49514" xr:uid="{F4767007-C660-4A1A-9A87-1E6C76FA9032}"/>
    <cellStyle name="60% - Accent4 2 4 5" xfId="50953" xr:uid="{C9E54476-D303-4A68-B289-9D1D7A533657}"/>
    <cellStyle name="60% - Accent4 2 4 6" xfId="4511" xr:uid="{2F3791D6-E9B6-4EEA-9216-E0A26B2904DD}"/>
    <cellStyle name="60% - Accent4 2 5" xfId="1329" xr:uid="{7D10A189-8BE8-4C8E-979B-1A511FBA4D02}"/>
    <cellStyle name="60% - Accent4 2 5 2" xfId="4513" xr:uid="{2A35BF00-F395-444E-87D0-3E778D7712B2}"/>
    <cellStyle name="60% - Accent4 2 5 3" xfId="47045" xr:uid="{BAC7626F-C3B2-4C4C-AECA-6E942AB0A181}"/>
    <cellStyle name="60% - Accent4 2 5 4" xfId="48413" xr:uid="{4CF29BD4-2A34-4C83-BEAE-7D95D5D6923E}"/>
    <cellStyle name="60% - Accent4 2 5 5" xfId="49761" xr:uid="{BB31385B-73D5-48F9-A03A-A0987216B1FA}"/>
    <cellStyle name="60% - Accent4 2 5 6" xfId="51276" xr:uid="{8A311997-5A79-45D5-9A0E-0D43D30534AC}"/>
    <cellStyle name="60% - Accent4 2 5 7" xfId="4512" xr:uid="{7CE01E17-D2E1-4550-96BA-E15C4283D0AB}"/>
    <cellStyle name="60% - Accent4 2 6" xfId="1652" xr:uid="{1A9B724B-DD86-4A2A-8841-EE6E4A5CD00C}"/>
    <cellStyle name="60% - Accent4 2 6 2" xfId="47351" xr:uid="{D3F4B307-EEE7-49A6-8DA6-5CEB20A55A38}"/>
    <cellStyle name="60% - Accent4 2 6 3" xfId="48660" xr:uid="{6DD0492F-639F-40EA-9930-0A2B41F17AC6}"/>
    <cellStyle name="60% - Accent4 2 6 4" xfId="50009" xr:uid="{B778DCD0-4704-4B15-B086-2D1A879A4FE0}"/>
    <cellStyle name="60% - Accent4 2 6 5" xfId="51599" xr:uid="{5416F8D1-8A80-40DA-944F-47D0A7652A11}"/>
    <cellStyle name="60% - Accent4 2 6 6" xfId="4514" xr:uid="{333B6A83-C092-4B50-A13A-3CB0E911E6ED}"/>
    <cellStyle name="60% - Accent4 2 7" xfId="45769" xr:uid="{D2EADADA-943E-4ACD-90EC-C08D48BB62F8}"/>
    <cellStyle name="60% - Accent4 2 8" xfId="4504" xr:uid="{216184EA-2149-48B9-94A9-2D3BBE86DB36}"/>
    <cellStyle name="60% - Accent4 2 9" xfId="46082" xr:uid="{B40A155D-9C3C-4F80-B9A2-01C42FA46F8B}"/>
    <cellStyle name="60% - Accent4 20" xfId="50207" xr:uid="{164AA486-26DF-4756-B8E9-5A6828C5C4C5}"/>
    <cellStyle name="60% - Accent4 21" xfId="1940" xr:uid="{E750C288-2592-4EA2-99AB-1618873A45C9}"/>
    <cellStyle name="60% - Accent4 3" xfId="414" xr:uid="{7BE058A7-2E7D-4740-A83D-2421A4CA7398}"/>
    <cellStyle name="60% - Accent4 3 10" xfId="49071" xr:uid="{ACF8BAB7-3420-428D-837D-F36ECE3FA64C}"/>
    <cellStyle name="60% - Accent4 3 11" xfId="50378" xr:uid="{4819617C-5511-4519-AACA-B3B788E6798A}"/>
    <cellStyle name="60% - Accent4 3 12" xfId="2081" xr:uid="{47AD9C65-FCE9-4E6C-A2B8-1FDD609C8F3D}"/>
    <cellStyle name="60% - Accent4 3 2" xfId="754" xr:uid="{33110B74-F09F-4B3E-B784-11F1E3EF16D3}"/>
    <cellStyle name="60% - Accent4 3 2 2" xfId="4517" xr:uid="{DB19E5F4-1B63-4CB8-B12C-93188DD1771B}"/>
    <cellStyle name="60% - Accent4 3 2 3" xfId="4518" xr:uid="{2C72614A-64CB-4DDF-BDEA-B50F47A09900}"/>
    <cellStyle name="60% - Accent4 3 2 4" xfId="46480" xr:uid="{1C4AB7D9-F0E7-4F31-8DA3-1602CFCAE905}"/>
    <cellStyle name="60% - Accent4 3 2 5" xfId="47972" xr:uid="{8AAB6D06-FAFF-4534-9B1A-5B568D51ABED}"/>
    <cellStyle name="60% - Accent4 3 2 6" xfId="4516" xr:uid="{28CE0F77-01DB-473F-90A3-D7AE5C475C25}"/>
    <cellStyle name="60% - Accent4 3 2 7" xfId="49320" xr:uid="{91159814-6473-4A47-84F6-B4B9FA502782}"/>
    <cellStyle name="60% - Accent4 3 2 8" xfId="50701" xr:uid="{AF42D4DC-C1A6-4759-A119-7190E6BB303D}"/>
    <cellStyle name="60% - Accent4 3 2 9" xfId="2329" xr:uid="{19035435-EA62-4212-9860-09D151BFD081}"/>
    <cellStyle name="60% - Accent4 3 3" xfId="1082" xr:uid="{C9B3381D-7E3B-41A1-A7C8-D3139B789AC9}"/>
    <cellStyle name="60% - Accent4 3 3 2" xfId="46806" xr:uid="{3BCF6C5A-23AF-451E-996C-D6C815D94712}"/>
    <cellStyle name="60% - Accent4 3 3 3" xfId="48221" xr:uid="{A07E6D9E-8CBB-49E0-B29F-6D9766152C14}"/>
    <cellStyle name="60% - Accent4 3 3 4" xfId="49569" xr:uid="{37905BB5-3A53-4429-AB0F-981FA08DEFBE}"/>
    <cellStyle name="60% - Accent4 3 3 5" xfId="51028" xr:uid="{6BCA0601-66C3-4F0D-AEA9-7D3C79E9E628}"/>
    <cellStyle name="60% - Accent4 3 3 6" xfId="4519" xr:uid="{AC67551E-1E99-463F-8F66-7CFC4ED54363}"/>
    <cellStyle name="60% - Accent4 3 4" xfId="1404" xr:uid="{8E669BF5-6C34-4A29-A1A0-BCEA7DDCBC88}"/>
    <cellStyle name="60% - Accent4 3 4 2" xfId="47114" xr:uid="{7DAB78A7-3D51-459E-BFB7-C310D2C72BDD}"/>
    <cellStyle name="60% - Accent4 3 4 3" xfId="48468" xr:uid="{F83919FA-C21B-4256-9B9D-DAE76F86A36A}"/>
    <cellStyle name="60% - Accent4 3 4 4" xfId="49817" xr:uid="{A9ED774F-7AD5-463D-8FE4-D63C41CE2AD8}"/>
    <cellStyle name="60% - Accent4 3 4 5" xfId="51351" xr:uid="{E5A84C80-737C-4952-9337-4727E5587FC3}"/>
    <cellStyle name="60% - Accent4 3 4 6" xfId="4520" xr:uid="{95BFB7AF-9211-4FE9-BB09-21971E783AA5}"/>
    <cellStyle name="60% - Accent4 3 5" xfId="1727" xr:uid="{C679AD1E-746C-42E2-8041-4E3F41F469DE}"/>
    <cellStyle name="60% - Accent4 3 5 2" xfId="47419" xr:uid="{F9EE85D5-F16B-45F2-BA62-A0AE82BCD573}"/>
    <cellStyle name="60% - Accent4 3 5 3" xfId="48715" xr:uid="{CB98E417-DBF8-472E-8042-4CDB0F2431A0}"/>
    <cellStyle name="60% - Accent4 3 5 4" xfId="50064" xr:uid="{A8B2E76F-DC4D-4953-87E6-36B522D06909}"/>
    <cellStyle name="60% - Accent4 3 5 5" xfId="51674" xr:uid="{6ADCBCD0-3DE5-41E5-AADF-EEECD38ECAEA}"/>
    <cellStyle name="60% - Accent4 3 5 6" xfId="45837" xr:uid="{14FC8D9D-43EC-4899-BD82-C09F279392AA}"/>
    <cellStyle name="60% - Accent4 3 6" xfId="4515" xr:uid="{6DD27C53-A11B-4613-A1C0-06FAB920DDC0}"/>
    <cellStyle name="60% - Accent4 3 7" xfId="46157" xr:uid="{BD2E97A6-9A6E-4817-B1C5-59585F37B59E}"/>
    <cellStyle name="60% - Accent4 3 8" xfId="47724" xr:uid="{B1EF1715-995D-4116-8BA5-B74F499B4C55}"/>
    <cellStyle name="60% - Accent4 3 9" xfId="2641" xr:uid="{5BF5C011-F493-421D-B70B-3B1E65C2DBEF}"/>
    <cellStyle name="60% - Accent4 4" xfId="609" xr:uid="{9A1D1A79-92B8-44E6-B306-997F4F96AAFF}"/>
    <cellStyle name="60% - Accent4 4 2" xfId="46335" xr:uid="{6DEC83D3-813A-4F66-A41B-CC69DC0252AA}"/>
    <cellStyle name="60% - Accent4 4 3" xfId="47859" xr:uid="{1937CAB3-08A7-4549-80FE-9262D12B37C3}"/>
    <cellStyle name="60% - Accent4 4 4" xfId="4521" xr:uid="{635B21ED-147B-4D44-B603-397118ED87E2}"/>
    <cellStyle name="60% - Accent4 4 5" xfId="49207" xr:uid="{F3FBDE6D-83BF-4967-A04F-CE3FC6A7FAA9}"/>
    <cellStyle name="60% - Accent4 4 6" xfId="50556" xr:uid="{579F47AF-1349-4D25-A152-6ED45C009DBB}"/>
    <cellStyle name="60% - Accent4 4 7" xfId="2216" xr:uid="{D8BB618E-02AD-4F24-8333-F630E4DB6ABA}"/>
    <cellStyle name="60% - Accent4 5" xfId="937" xr:uid="{8B9E5AC4-A0CE-430C-B7A1-E49A49248049}"/>
    <cellStyle name="60% - Accent4 5 2" xfId="46663" xr:uid="{B807F8DE-15DC-4C41-A24C-5A74DB43F615}"/>
    <cellStyle name="60% - Accent4 5 3" xfId="48108" xr:uid="{A0E51ECB-D1F8-4869-BDD8-BF37AACB49D8}"/>
    <cellStyle name="60% - Accent4 5 4" xfId="49456" xr:uid="{C9D1ABAA-3C7F-432F-A7DD-DA1D3C0F5EE6}"/>
    <cellStyle name="60% - Accent4 5 5" xfId="50883" xr:uid="{DD0DED7C-97A9-4478-8D96-6419CA897EB6}"/>
    <cellStyle name="60% - Accent4 5 6" xfId="4522" xr:uid="{EF70CDED-A09A-4FFA-89EA-A94C89D68BB7}"/>
    <cellStyle name="60% - Accent4 6" xfId="1259" xr:uid="{79E150A4-38A3-4CCA-B53D-7B00AFB3EAA4}"/>
    <cellStyle name="60% - Accent4 6 2" xfId="46977" xr:uid="{611EB120-9B60-4AF5-8E8B-A3A96A61A2C5}"/>
    <cellStyle name="60% - Accent4 6 3" xfId="48355" xr:uid="{873AC519-3573-4CA2-9A8C-E4D139734F56}"/>
    <cellStyle name="60% - Accent4 6 4" xfId="49703" xr:uid="{FACF1ABC-12A5-4E69-9B9F-A2B2DA2F4E76}"/>
    <cellStyle name="60% - Accent4 6 5" xfId="51206" xr:uid="{3B19838E-C798-4612-A1DC-247F5FCF9E42}"/>
    <cellStyle name="60% - Accent4 6 6" xfId="4523" xr:uid="{207300F8-6BF5-47E6-AF70-49FBA55B2FE5}"/>
    <cellStyle name="60% - Accent4 7" xfId="1582" xr:uid="{44B78FE9-0374-4815-A33C-9A9AC2D47FC6}"/>
    <cellStyle name="60% - Accent4 7 2" xfId="47284" xr:uid="{D44695A8-3C7C-4748-97A6-352F105356C6}"/>
    <cellStyle name="60% - Accent4 7 3" xfId="48602" xr:uid="{ABFDEBCC-52C3-4A88-8B37-E7EE9A988C5F}"/>
    <cellStyle name="60% - Accent4 7 4" xfId="49951" xr:uid="{424D3384-DDC2-4A70-9124-4B2A635565F0}"/>
    <cellStyle name="60% - Accent4 7 5" xfId="51529" xr:uid="{B03F44D6-EBC9-406F-AD0E-A6F4FBD6F20C}"/>
    <cellStyle name="60% - Accent4 7 6" xfId="4524" xr:uid="{DE94853D-AD53-4F7F-824B-59BF1601896C}"/>
    <cellStyle name="60% - Accent4 8" xfId="4525" xr:uid="{F32F4734-3E8F-43AF-8400-449DFF7C8A2E}"/>
    <cellStyle name="60% - Accent4 9" xfId="4526" xr:uid="{F79C1859-3FD6-4B1B-8B3F-2DC0D98DF99B}"/>
    <cellStyle name="60% - Accent5" xfId="56" builtinId="48" customBuiltin="1"/>
    <cellStyle name="60% - Accent5 10" xfId="4527" xr:uid="{C761CE4F-5193-42CC-AED9-D5374B163932}"/>
    <cellStyle name="60% - Accent5 11" xfId="4528" xr:uid="{835C528E-BCCA-4637-A67F-27EB433E6829}"/>
    <cellStyle name="60% - Accent5 12" xfId="4529" xr:uid="{1A5EC361-59DB-480F-A953-7DA7D1FAB62E}"/>
    <cellStyle name="60% - Accent5 13" xfId="4530" xr:uid="{A13411CA-AA36-4049-8386-6B76B8C68086}"/>
    <cellStyle name="60% - Accent5 14" xfId="4531" xr:uid="{B6B7C2E0-F4F5-4DF2-9F73-CE4E4F404A52}"/>
    <cellStyle name="60% - Accent5 15" xfId="2839" xr:uid="{C47F9B91-6B3D-45C9-8D1B-760D758D4A01}"/>
    <cellStyle name="60% - Accent5 16" xfId="45986" xr:uid="{3C15C9A3-88BD-43B7-9C32-1D5E9CC21E62}"/>
    <cellStyle name="60% - Accent5 17" xfId="47587" xr:uid="{EE678D7D-9FF2-45A2-8F66-7BCCF0E27910}"/>
    <cellStyle name="60% - Accent5 18" xfId="2456" xr:uid="{EF35CB0D-A305-415C-9C1F-A9517B2AD884}"/>
    <cellStyle name="60% - Accent5 19" xfId="48934" xr:uid="{67F06A81-8FA4-46A7-BE98-77620D1E7C47}"/>
    <cellStyle name="60% - Accent5 2" xfId="323" xr:uid="{8F0E4987-2404-4C98-B8D5-59C22FA8E94B}"/>
    <cellStyle name="60% - Accent5 2 10" xfId="47671" xr:uid="{F14DBEFB-82B3-400F-BF06-ECC1176BBE71}"/>
    <cellStyle name="60% - Accent5 2 11" xfId="2568" xr:uid="{DBB88A1C-E6CA-45DD-971D-D1783562F1FC}"/>
    <cellStyle name="60% - Accent5 2 12" xfId="49018" xr:uid="{93089000-049B-49EC-83DB-7E840EA3B1DE}"/>
    <cellStyle name="60% - Accent5 2 13" xfId="50306" xr:uid="{11C7B6F6-A82E-4F22-9A53-867CCADD44DE}"/>
    <cellStyle name="60% - Accent5 2 14" xfId="2029" xr:uid="{18BC3479-6BBE-4DD7-B277-A5B7E8BD5129}"/>
    <cellStyle name="60% - Accent5 2 2" xfId="496" xr:uid="{CE4439C8-2C3B-4261-9080-832984459ED7}"/>
    <cellStyle name="60% - Accent5 2 2 10" xfId="50450" xr:uid="{5EADE742-EEE5-40E8-895F-6AA6A8165987}"/>
    <cellStyle name="60% - Accent5 2 2 11" xfId="2140" xr:uid="{1CC115AF-7983-408E-A42C-A4A305AA70EE}"/>
    <cellStyle name="60% - Accent5 2 2 2" xfId="826" xr:uid="{F3BD1BCE-0762-433D-841D-3C83243089B2}"/>
    <cellStyle name="60% - Accent5 2 2 2 2" xfId="4535" xr:uid="{E6A687AC-C205-411D-8F73-24ECCCAB28E4}"/>
    <cellStyle name="60% - Accent5 2 2 2 3" xfId="4536" xr:uid="{8FC3CB0E-38D9-486F-AD74-9DFD3AEF8EDB}"/>
    <cellStyle name="60% - Accent5 2 2 2 4" xfId="46552" xr:uid="{25030EC1-C5A0-48A6-BDA7-970BA6C84F4D}"/>
    <cellStyle name="60% - Accent5 2 2 2 5" xfId="48031" xr:uid="{54C78AC1-BF77-4638-917F-110C80E09A92}"/>
    <cellStyle name="60% - Accent5 2 2 2 6" xfId="4534" xr:uid="{38151AB7-1066-44D6-BC7B-502BAD895C98}"/>
    <cellStyle name="60% - Accent5 2 2 2 7" xfId="49379" xr:uid="{421C3E8C-2DC2-4150-87B0-1D56319500BF}"/>
    <cellStyle name="60% - Accent5 2 2 2 8" xfId="50773" xr:uid="{C7FB53A4-C03C-42B1-BA8C-27BBEA782C79}"/>
    <cellStyle name="60% - Accent5 2 2 2 9" xfId="2388" xr:uid="{AEBB3A59-1403-45CD-8797-3376A33D5635}"/>
    <cellStyle name="60% - Accent5 2 2 3" xfId="1153" xr:uid="{5F52C7C3-CED2-49D2-A2BF-D4362B7A8488}"/>
    <cellStyle name="60% - Accent5 2 2 3 2" xfId="46876" xr:uid="{80D96824-6725-4A19-B977-F2420003D824}"/>
    <cellStyle name="60% - Accent5 2 2 3 3" xfId="48280" xr:uid="{1869F1ED-F85E-46BC-854B-63C8EE75A249}"/>
    <cellStyle name="60% - Accent5 2 2 3 4" xfId="49628" xr:uid="{764B2228-6945-49E1-A343-64830235E692}"/>
    <cellStyle name="60% - Accent5 2 2 3 5" xfId="51100" xr:uid="{C893EABD-953F-42CB-BBAE-3F485B1FE580}"/>
    <cellStyle name="60% - Accent5 2 2 3 6" xfId="4537" xr:uid="{257F74E9-FF84-4605-8BF4-4FFE6B4B1F2D}"/>
    <cellStyle name="60% - Accent5 2 2 4" xfId="1476" xr:uid="{A818E4A3-FA75-4850-9A8C-10FCA8061EB2}"/>
    <cellStyle name="60% - Accent5 2 2 4 2" xfId="47184" xr:uid="{2CBEF18E-2659-4AFB-A004-6F8DC73FB95E}"/>
    <cellStyle name="60% - Accent5 2 2 4 3" xfId="48527" xr:uid="{63D91DBC-DC52-4B82-A234-87D060572404}"/>
    <cellStyle name="60% - Accent5 2 2 4 4" xfId="49876" xr:uid="{42753508-C71E-4D92-850A-7F514903F461}"/>
    <cellStyle name="60% - Accent5 2 2 4 5" xfId="51423" xr:uid="{0E7061BB-C5F9-4831-A035-58CA702926C8}"/>
    <cellStyle name="60% - Accent5 2 2 4 6" xfId="45905" xr:uid="{41864229-BBCF-48FF-A2B0-350F9856A5EA}"/>
    <cellStyle name="60% - Accent5 2 2 5" xfId="1799" xr:uid="{C47FE2AD-0495-448E-9F2D-DB27C865E65A}"/>
    <cellStyle name="60% - Accent5 2 2 5 2" xfId="47487" xr:uid="{63BE8B7C-6C69-4E64-97D5-26F1A9B94E67}"/>
    <cellStyle name="60% - Accent5 2 2 5 3" xfId="48774" xr:uid="{4447344F-2496-4670-9C42-215C2C1895E2}"/>
    <cellStyle name="60% - Accent5 2 2 5 4" xfId="50123" xr:uid="{4900F78B-12AE-4636-A6CF-A062710930EE}"/>
    <cellStyle name="60% - Accent5 2 2 5 5" xfId="51746" xr:uid="{F738D678-39FC-4113-A872-EB37BD9C9901}"/>
    <cellStyle name="60% - Accent5 2 2 5 6" xfId="4533" xr:uid="{C883CE15-265E-451B-B021-0B7DA5E5FC86}"/>
    <cellStyle name="60% - Accent5 2 2 6" xfId="46229" xr:uid="{4BD8BA33-ECC7-45E2-955C-DCBA615A15A7}"/>
    <cellStyle name="60% - Accent5 2 2 7" xfId="47783" xr:uid="{9B3A2DE5-AEFE-425F-BA82-C7D3B6A4926A}"/>
    <cellStyle name="60% - Accent5 2 2 8" xfId="2713" xr:uid="{E062AB33-6E58-439A-90D3-83133D264BA2}"/>
    <cellStyle name="60% - Accent5 2 2 9" xfId="49130" xr:uid="{B0ED3E0F-EE65-4472-812F-FEE5C25F79F2}"/>
    <cellStyle name="60% - Accent5 2 3" xfId="682" xr:uid="{A3C819AA-6269-47EF-B6ED-CF5BE9F2C454}"/>
    <cellStyle name="60% - Accent5 2 3 2" xfId="46408" xr:uid="{61040A5B-88C1-45BA-8301-7DC1750ECFF9}"/>
    <cellStyle name="60% - Accent5 2 3 3" xfId="47920" xr:uid="{D88EF876-CB7A-4CF0-86B3-EA32BF2D0243}"/>
    <cellStyle name="60% - Accent5 2 3 4" xfId="4538" xr:uid="{6BA129F0-7AFE-416F-B712-1EDF980C2539}"/>
    <cellStyle name="60% - Accent5 2 3 5" xfId="49268" xr:uid="{11937A3E-5AA9-4ADA-861B-347AE61257B8}"/>
    <cellStyle name="60% - Accent5 2 3 6" xfId="50629" xr:uid="{2726E652-F913-4C42-BC12-32AE71841BC4}"/>
    <cellStyle name="60% - Accent5 2 3 7" xfId="2277" xr:uid="{381D260D-DC01-4B22-A380-98738D88C724}"/>
    <cellStyle name="60% - Accent5 2 4" xfId="1010" xr:uid="{2C9E8892-3832-471C-9912-6D387996777A}"/>
    <cellStyle name="60% - Accent5 2 4 2" xfId="46735" xr:uid="{F887F850-B8B9-4F4E-9FDD-D5544199FCA0}"/>
    <cellStyle name="60% - Accent5 2 4 3" xfId="48169" xr:uid="{BA4BF0D6-093A-4AF8-87D3-167ED2207ABA}"/>
    <cellStyle name="60% - Accent5 2 4 4" xfId="49517" xr:uid="{E6498F3A-BAFF-4CDA-9F47-FD294155729D}"/>
    <cellStyle name="60% - Accent5 2 4 5" xfId="50956" xr:uid="{E8C4DC7D-8374-4516-8FDE-5F31C6A7CCA6}"/>
    <cellStyle name="60% - Accent5 2 4 6" xfId="4539" xr:uid="{F3F351A1-E2DD-43AD-BCB4-9B8C2025B8AD}"/>
    <cellStyle name="60% - Accent5 2 5" xfId="1332" xr:uid="{8860BDF6-860F-4402-B9B5-D42644A51CD1}"/>
    <cellStyle name="60% - Accent5 2 5 2" xfId="4541" xr:uid="{2AE5D95E-FC1D-4FC0-8BC8-A204E0BB21A2}"/>
    <cellStyle name="60% - Accent5 2 5 3" xfId="47048" xr:uid="{B5D28DC4-7419-49C3-B701-35819F2F0FC7}"/>
    <cellStyle name="60% - Accent5 2 5 4" xfId="48416" xr:uid="{1EC07D94-DBCE-4CCC-BF64-49A97705503D}"/>
    <cellStyle name="60% - Accent5 2 5 5" xfId="49764" xr:uid="{6548467C-6ED4-4106-8C33-8F63539CF879}"/>
    <cellStyle name="60% - Accent5 2 5 6" xfId="51279" xr:uid="{2BCAC2FA-34F5-4782-8293-F03B5C672EAD}"/>
    <cellStyle name="60% - Accent5 2 5 7" xfId="4540" xr:uid="{63468519-56E9-448E-BD51-69F203061913}"/>
    <cellStyle name="60% - Accent5 2 6" xfId="1655" xr:uid="{EC6D4C78-0184-45BC-8D0B-DD1D1D415663}"/>
    <cellStyle name="60% - Accent5 2 6 2" xfId="47354" xr:uid="{4B6A7C9C-C435-4460-AF9F-C7B854E4147B}"/>
    <cellStyle name="60% - Accent5 2 6 3" xfId="48663" xr:uid="{6FFF0DA1-11C5-4F79-8AD1-38E32DC6DDB4}"/>
    <cellStyle name="60% - Accent5 2 6 4" xfId="50012" xr:uid="{6080C40B-5214-4ACA-B473-297F6D939FE7}"/>
    <cellStyle name="60% - Accent5 2 6 5" xfId="51602" xr:uid="{D77727BE-8357-4EDE-91E3-4E999106E935}"/>
    <cellStyle name="60% - Accent5 2 6 6" xfId="4542" xr:uid="{E6B40684-D3A7-4301-9266-E213F438F4C6}"/>
    <cellStyle name="60% - Accent5 2 7" xfId="45770" xr:uid="{5C20A4FC-0E45-49E7-B4F0-995D98211A37}"/>
    <cellStyle name="60% - Accent5 2 8" xfId="4532" xr:uid="{0EE0AB04-93DD-47DF-A9CD-35CE365BC234}"/>
    <cellStyle name="60% - Accent5 2 9" xfId="46085" xr:uid="{B44FDD02-BAA3-4A78-B96E-32BF1BADEA11}"/>
    <cellStyle name="60% - Accent5 20" xfId="50210" xr:uid="{082EEE3E-8136-4D26-90EC-51265A329FEC}"/>
    <cellStyle name="60% - Accent5 21" xfId="1943" xr:uid="{B78A2B53-20FB-46C1-9F6A-6A640FF2476D}"/>
    <cellStyle name="60% - Accent5 3" xfId="417" xr:uid="{5016A294-E5D6-4B7A-A660-0D4A5809F968}"/>
    <cellStyle name="60% - Accent5 3 10" xfId="49074" xr:uid="{5DEF7B2A-7A7D-417D-BCA9-F3D9F84767AB}"/>
    <cellStyle name="60% - Accent5 3 11" xfId="50381" xr:uid="{A80E856F-6A40-4C94-BAA7-1667DD018D56}"/>
    <cellStyle name="60% - Accent5 3 12" xfId="2084" xr:uid="{D45C1FAB-8709-4187-9097-D8D70526649C}"/>
    <cellStyle name="60% - Accent5 3 2" xfId="757" xr:uid="{50C05347-AB48-4711-9869-8F75D0AFCB74}"/>
    <cellStyle name="60% - Accent5 3 2 2" xfId="4545" xr:uid="{6DCF05B4-D67F-4F59-AB10-0F46856BBF64}"/>
    <cellStyle name="60% - Accent5 3 2 3" xfId="4546" xr:uid="{E64DC691-EE46-48D7-B736-9DE0E500F9F1}"/>
    <cellStyle name="60% - Accent5 3 2 4" xfId="46483" xr:uid="{46CB92B6-AAAD-4B02-B617-4C2621FA3257}"/>
    <cellStyle name="60% - Accent5 3 2 5" xfId="47975" xr:uid="{AE6A3082-C5D1-49FC-93B2-1DA5257520D0}"/>
    <cellStyle name="60% - Accent5 3 2 6" xfId="4544" xr:uid="{822C5087-F2DB-417D-A55F-85CFF46007AF}"/>
    <cellStyle name="60% - Accent5 3 2 7" xfId="49323" xr:uid="{77DE3BD6-D263-4257-B5F4-07B4B744C4F3}"/>
    <cellStyle name="60% - Accent5 3 2 8" xfId="50704" xr:uid="{BE5B831F-3431-47C2-8573-B428F6E2EC07}"/>
    <cellStyle name="60% - Accent5 3 2 9" xfId="2332" xr:uid="{62B3FF36-1006-4A3D-813D-AC6BEB49CE1B}"/>
    <cellStyle name="60% - Accent5 3 3" xfId="1085" xr:uid="{A1CEC900-9E48-47F3-8FED-D5DDF471E3DC}"/>
    <cellStyle name="60% - Accent5 3 3 2" xfId="46809" xr:uid="{4E68D286-2F47-4547-92C3-6D8257781FAC}"/>
    <cellStyle name="60% - Accent5 3 3 3" xfId="48224" xr:uid="{3F2FB93B-4088-442F-A013-5128288F37B6}"/>
    <cellStyle name="60% - Accent5 3 3 4" xfId="49572" xr:uid="{9AAEB186-A9FF-4A34-BDAE-B5417153E724}"/>
    <cellStyle name="60% - Accent5 3 3 5" xfId="51031" xr:uid="{FDA5E818-5251-44F3-8DCE-8F46633833E8}"/>
    <cellStyle name="60% - Accent5 3 3 6" xfId="4547" xr:uid="{76312280-B3A9-4694-92A8-1A7A66BAEE71}"/>
    <cellStyle name="60% - Accent5 3 4" xfId="1407" xr:uid="{23EDF816-7051-4EE5-9A77-8E6096D65AE5}"/>
    <cellStyle name="60% - Accent5 3 4 2" xfId="47117" xr:uid="{DC14AC9E-B456-4AE7-B3E6-D8B6A04CAA59}"/>
    <cellStyle name="60% - Accent5 3 4 3" xfId="48471" xr:uid="{43EE4CAA-1C01-4926-B53F-30346CF48D66}"/>
    <cellStyle name="60% - Accent5 3 4 4" xfId="49820" xr:uid="{965E3D55-65E0-4BEC-8795-D967FCD0F7F2}"/>
    <cellStyle name="60% - Accent5 3 4 5" xfId="51354" xr:uid="{F4B9222C-8DDE-4DE1-9BD3-19F220D5EF08}"/>
    <cellStyle name="60% - Accent5 3 4 6" xfId="4548" xr:uid="{49B2EEB2-15EF-41FC-811A-B1E7F4BF6549}"/>
    <cellStyle name="60% - Accent5 3 5" xfId="1730" xr:uid="{1D926157-4E64-4E9D-A64B-566A7B122926}"/>
    <cellStyle name="60% - Accent5 3 5 2" xfId="47422" xr:uid="{D7A89B6E-496D-4D6E-B47A-2F4FEBCE89FC}"/>
    <cellStyle name="60% - Accent5 3 5 3" xfId="48718" xr:uid="{F8338795-D038-410A-8BA4-88D534D593FB}"/>
    <cellStyle name="60% - Accent5 3 5 4" xfId="50067" xr:uid="{78FBA710-1448-4DD8-A8FF-D4F6B304A641}"/>
    <cellStyle name="60% - Accent5 3 5 5" xfId="51677" xr:uid="{9F87247C-1D71-4681-ADC5-D094AC2FF463}"/>
    <cellStyle name="60% - Accent5 3 5 6" xfId="45838" xr:uid="{5E62873A-21BD-4439-9868-5E0CCDEC37EE}"/>
    <cellStyle name="60% - Accent5 3 6" xfId="4543" xr:uid="{165A8BFF-FD77-45BE-8E6C-48BDF0196B67}"/>
    <cellStyle name="60% - Accent5 3 7" xfId="46160" xr:uid="{E1123840-34E5-4E27-9915-18006783FBA5}"/>
    <cellStyle name="60% - Accent5 3 8" xfId="47727" xr:uid="{9DA1B653-2807-4D0D-8231-E3D14915DB4E}"/>
    <cellStyle name="60% - Accent5 3 9" xfId="2644" xr:uid="{DF4DF81A-B92C-48E4-B6E3-95A04EC0AE15}"/>
    <cellStyle name="60% - Accent5 4" xfId="612" xr:uid="{F89D5034-D806-43AA-BB7D-A75066D7D45E}"/>
    <cellStyle name="60% - Accent5 4 2" xfId="46338" xr:uid="{4EC31B17-4DFC-4EBA-9DFC-22AFEC43ACF1}"/>
    <cellStyle name="60% - Accent5 4 3" xfId="47862" xr:uid="{27F287C3-E327-46AB-9650-4528DD01D164}"/>
    <cellStyle name="60% - Accent5 4 4" xfId="4549" xr:uid="{04BDEED3-A47E-47AD-9F70-A952F4DC7C4C}"/>
    <cellStyle name="60% - Accent5 4 5" xfId="49210" xr:uid="{0651BC46-6124-4B4A-8AA5-F09AAC88507D}"/>
    <cellStyle name="60% - Accent5 4 6" xfId="50559" xr:uid="{AF3F3B77-A8CA-4311-9E87-B4B8754DF1E1}"/>
    <cellStyle name="60% - Accent5 4 7" xfId="2219" xr:uid="{3290F547-FC63-4737-9846-78FB452EFDC6}"/>
    <cellStyle name="60% - Accent5 5" xfId="940" xr:uid="{85C39F74-BE08-459D-87BF-137D1B810A3B}"/>
    <cellStyle name="60% - Accent5 5 2" xfId="46666" xr:uid="{18AE16BE-A2EE-406E-BAD1-923FFF314312}"/>
    <cellStyle name="60% - Accent5 5 3" xfId="48111" xr:uid="{D02E186A-27CA-40EB-9A50-C2EFBD3DD019}"/>
    <cellStyle name="60% - Accent5 5 4" xfId="49459" xr:uid="{FFE11080-8BA4-4C76-B127-7C93705198BB}"/>
    <cellStyle name="60% - Accent5 5 5" xfId="50886" xr:uid="{0938C4F2-363B-4501-8385-A77C4F2846D1}"/>
    <cellStyle name="60% - Accent5 5 6" xfId="4550" xr:uid="{D52C68D7-3FF7-4444-A64A-A8D3E0B5DAC1}"/>
    <cellStyle name="60% - Accent5 6" xfId="1262" xr:uid="{4B4131F7-C46F-4FFD-B521-5315301CA488}"/>
    <cellStyle name="60% - Accent5 6 2" xfId="46980" xr:uid="{2A9E327E-86A6-4A6E-9C6D-CDE9F7493A2B}"/>
    <cellStyle name="60% - Accent5 6 3" xfId="48358" xr:uid="{592DBDAC-C546-4016-905C-E37E9AD195BB}"/>
    <cellStyle name="60% - Accent5 6 4" xfId="49706" xr:uid="{BDB01250-B3D0-4211-8608-19B0D328C79A}"/>
    <cellStyle name="60% - Accent5 6 5" xfId="51209" xr:uid="{BBA90537-EF3E-4C54-A193-F68DE19B8D91}"/>
    <cellStyle name="60% - Accent5 6 6" xfId="4551" xr:uid="{892F1D9E-CEB5-4FB8-B217-42B7CE62C052}"/>
    <cellStyle name="60% - Accent5 7" xfId="1585" xr:uid="{09953459-44F4-483E-B625-E99F2031D722}"/>
    <cellStyle name="60% - Accent5 7 2" xfId="47287" xr:uid="{0097C36C-3BA1-409D-A6B0-5DE1B6515DAF}"/>
    <cellStyle name="60% - Accent5 7 3" xfId="48605" xr:uid="{989BD5A6-D3D8-4095-8E77-0696E7168689}"/>
    <cellStyle name="60% - Accent5 7 4" xfId="49954" xr:uid="{104C97D7-0A8B-4D7C-A304-127912672BF1}"/>
    <cellStyle name="60% - Accent5 7 5" xfId="51532" xr:uid="{53364452-42A6-47C3-BFBD-FB2FFCF14ADA}"/>
    <cellStyle name="60% - Accent5 7 6" xfId="4552" xr:uid="{40E5606B-C735-4FD3-9FEE-9FDE29C8EC16}"/>
    <cellStyle name="60% - Accent5 8" xfId="4553" xr:uid="{63A9AA70-884B-4DF0-83E9-3F8D1CD7CE28}"/>
    <cellStyle name="60% - Accent5 9" xfId="4554" xr:uid="{1C3FE767-2DF3-4816-AE2A-F4C97E710BEA}"/>
    <cellStyle name="60% - Accent6" xfId="60" builtinId="52" customBuiltin="1"/>
    <cellStyle name="60% - Accent6 10" xfId="4555" xr:uid="{09CF8A25-957F-4B29-B53B-9A4FABA34BFD}"/>
    <cellStyle name="60% - Accent6 11" xfId="4556" xr:uid="{F27687D5-C146-4883-ADB3-CB73DA62954A}"/>
    <cellStyle name="60% - Accent6 12" xfId="4557" xr:uid="{6E1A08FB-07C8-4ABB-895A-33D5ED32167D}"/>
    <cellStyle name="60% - Accent6 13" xfId="4558" xr:uid="{6BB88ACD-86AD-4F2B-B94E-0D44F6DC190E}"/>
    <cellStyle name="60% - Accent6 14" xfId="4559" xr:uid="{09418347-E712-4C1C-8389-00A5F9C68D5F}"/>
    <cellStyle name="60% - Accent6 15" xfId="2842" xr:uid="{8974A45D-350F-4798-A613-7F7FCF6C9A60}"/>
    <cellStyle name="60% - Accent6 16" xfId="45989" xr:uid="{2067506E-613F-4B73-A5A8-96010E3FEDE8}"/>
    <cellStyle name="60% - Accent6 17" xfId="47590" xr:uid="{6ED2D191-2C33-4EB1-9FC3-1D5F3DB2B687}"/>
    <cellStyle name="60% - Accent6 18" xfId="2459" xr:uid="{3E959829-5F3A-44AC-ADCD-B4FB282C8EA7}"/>
    <cellStyle name="60% - Accent6 19" xfId="48937" xr:uid="{6290202E-94ED-4BF3-B810-F90F1DCC626E}"/>
    <cellStyle name="60% - Accent6 2" xfId="326" xr:uid="{10BF3686-83F5-4FB6-A4A9-488011CF676B}"/>
    <cellStyle name="60% - Accent6 2 10" xfId="47674" xr:uid="{8775B415-ADE2-46FC-9514-A014279E163C}"/>
    <cellStyle name="60% - Accent6 2 11" xfId="2571" xr:uid="{51D734E6-A17E-4E46-9F0A-13CD7ADDA181}"/>
    <cellStyle name="60% - Accent6 2 12" xfId="49021" xr:uid="{D05D6026-41C7-442E-9EA6-9FE3C440A6DD}"/>
    <cellStyle name="60% - Accent6 2 13" xfId="50309" xr:uid="{FDFCCC03-EC1E-40F6-BE13-32D00A565127}"/>
    <cellStyle name="60% - Accent6 2 14" xfId="2032" xr:uid="{6B86941E-0347-4EE3-AB6E-14331CCD9312}"/>
    <cellStyle name="60% - Accent6 2 2" xfId="499" xr:uid="{D13054EC-61F0-469D-8F1F-53141F8C5A17}"/>
    <cellStyle name="60% - Accent6 2 2 10" xfId="50453" xr:uid="{67CB8B1F-9641-4EB1-A3DC-DE7D852A85AC}"/>
    <cellStyle name="60% - Accent6 2 2 11" xfId="2143" xr:uid="{20447440-DC82-412F-99B9-C3D5F6ABFF7F}"/>
    <cellStyle name="60% - Accent6 2 2 2" xfId="829" xr:uid="{72885E8E-869F-48C7-B162-5F95052EABAC}"/>
    <cellStyle name="60% - Accent6 2 2 2 2" xfId="4563" xr:uid="{2A765C07-33A4-4395-86DC-17D64D38C8EB}"/>
    <cellStyle name="60% - Accent6 2 2 2 3" xfId="4564" xr:uid="{6C9AC920-A75D-48CB-860B-293B9BD9D2A7}"/>
    <cellStyle name="60% - Accent6 2 2 2 4" xfId="46555" xr:uid="{14C23CD1-9A82-479E-A201-332A86A239D6}"/>
    <cellStyle name="60% - Accent6 2 2 2 5" xfId="48034" xr:uid="{31A5A6B1-4720-49DF-8073-9D1298325F29}"/>
    <cellStyle name="60% - Accent6 2 2 2 6" xfId="4562" xr:uid="{CF04CB18-B624-4E7D-88D9-9B561E6B8288}"/>
    <cellStyle name="60% - Accent6 2 2 2 7" xfId="49382" xr:uid="{33B810F9-0300-4C84-A909-34B6ACAF16D0}"/>
    <cellStyle name="60% - Accent6 2 2 2 8" xfId="50776" xr:uid="{5429B34C-2D7A-406D-8CAB-17EE38DA4E5D}"/>
    <cellStyle name="60% - Accent6 2 2 2 9" xfId="2391" xr:uid="{E86DA347-0C91-41AF-A84C-2AD704BC39B9}"/>
    <cellStyle name="60% - Accent6 2 2 3" xfId="1156" xr:uid="{82AB14A8-DB66-40DC-90D1-CDD142AB2491}"/>
    <cellStyle name="60% - Accent6 2 2 3 2" xfId="46879" xr:uid="{BFC1FDEC-40A3-43FE-A4EF-06F833AC65B6}"/>
    <cellStyle name="60% - Accent6 2 2 3 3" xfId="48283" xr:uid="{3422FF28-0E76-4158-BB65-95C44395796C}"/>
    <cellStyle name="60% - Accent6 2 2 3 4" xfId="49631" xr:uid="{2DFC074A-4C05-48BC-92FC-03140F287F8A}"/>
    <cellStyle name="60% - Accent6 2 2 3 5" xfId="51103" xr:uid="{22EC6427-8920-412A-B5E0-7F1595020559}"/>
    <cellStyle name="60% - Accent6 2 2 3 6" xfId="4565" xr:uid="{734303FD-B06B-4C32-A2F7-F7BC42EE0221}"/>
    <cellStyle name="60% - Accent6 2 2 4" xfId="1479" xr:uid="{FA7414AE-DCFA-46A8-8E5F-5C01692B4B91}"/>
    <cellStyle name="60% - Accent6 2 2 4 2" xfId="47187" xr:uid="{CEAFD93E-FFCA-4DE7-ACA5-5FA841B81150}"/>
    <cellStyle name="60% - Accent6 2 2 4 3" xfId="48530" xr:uid="{C73F3F51-294C-45CD-B565-42587560A8B3}"/>
    <cellStyle name="60% - Accent6 2 2 4 4" xfId="49879" xr:uid="{0C92AD7B-2094-41A3-BF23-333EB07441D1}"/>
    <cellStyle name="60% - Accent6 2 2 4 5" xfId="51426" xr:uid="{8265D2D0-0A13-4337-A693-E92D3C9FEDDB}"/>
    <cellStyle name="60% - Accent6 2 2 4 6" xfId="45908" xr:uid="{3B39AA27-4903-4501-A3A2-A883221A83FC}"/>
    <cellStyle name="60% - Accent6 2 2 5" xfId="1802" xr:uid="{C18F927F-BA1B-4DB6-A91D-AF69B0ACE217}"/>
    <cellStyle name="60% - Accent6 2 2 5 2" xfId="47490" xr:uid="{F4A41403-0517-4C56-A8DF-A10F5EC5F531}"/>
    <cellStyle name="60% - Accent6 2 2 5 3" xfId="48777" xr:uid="{F8F3CCAA-8342-43E5-9056-8890F6194999}"/>
    <cellStyle name="60% - Accent6 2 2 5 4" xfId="50126" xr:uid="{3FA4C5A1-F774-4819-94F2-4487579C5405}"/>
    <cellStyle name="60% - Accent6 2 2 5 5" xfId="51749" xr:uid="{8F451F0E-4217-4057-9F39-1BA178AD8934}"/>
    <cellStyle name="60% - Accent6 2 2 5 6" xfId="4561" xr:uid="{7FFE0493-B6CC-40AB-B7AE-FE8E56E15366}"/>
    <cellStyle name="60% - Accent6 2 2 6" xfId="46232" xr:uid="{C4BFB177-0DCC-4D56-80B0-2BF6F88C06D0}"/>
    <cellStyle name="60% - Accent6 2 2 7" xfId="47786" xr:uid="{28A3678B-5A23-44B7-A820-D6B25B6B78CF}"/>
    <cellStyle name="60% - Accent6 2 2 8" xfId="2716" xr:uid="{FA60F8CD-DF30-4DAE-8581-0DF0F7149689}"/>
    <cellStyle name="60% - Accent6 2 2 9" xfId="49133" xr:uid="{1E9B3688-CDDC-4282-AE50-72B84660E3DA}"/>
    <cellStyle name="60% - Accent6 2 3" xfId="685" xr:uid="{3C3F9278-5C28-472E-96C4-CA6DD38CBDC4}"/>
    <cellStyle name="60% - Accent6 2 3 2" xfId="46411" xr:uid="{82C5C771-0557-42F6-B800-17386B9ED42E}"/>
    <cellStyle name="60% - Accent6 2 3 3" xfId="47923" xr:uid="{37BC36D0-18E5-412B-9C58-01F1285A6701}"/>
    <cellStyle name="60% - Accent6 2 3 4" xfId="4566" xr:uid="{7B6590FF-2086-4A53-83A3-72B5F498D6C5}"/>
    <cellStyle name="60% - Accent6 2 3 5" xfId="49271" xr:uid="{A97FC795-F6C4-49BA-A7B5-F3AADC6FC4A6}"/>
    <cellStyle name="60% - Accent6 2 3 6" xfId="50632" xr:uid="{68C6D48C-611E-4DC9-94C8-E90CC4633355}"/>
    <cellStyle name="60% - Accent6 2 3 7" xfId="2280" xr:uid="{995D3140-5A20-4D3F-B177-9DA0849F72B1}"/>
    <cellStyle name="60% - Accent6 2 4" xfId="1013" xr:uid="{03114118-A8B7-4985-A99A-61A3A96379FC}"/>
    <cellStyle name="60% - Accent6 2 4 2" xfId="46738" xr:uid="{94C01E0F-07C1-450D-A1DE-D9376856E613}"/>
    <cellStyle name="60% - Accent6 2 4 3" xfId="48172" xr:uid="{22302C76-0AA0-4067-AB43-3AB72233D231}"/>
    <cellStyle name="60% - Accent6 2 4 4" xfId="49520" xr:uid="{BC47B42F-2CE7-46B8-BA1E-F7FA6159F745}"/>
    <cellStyle name="60% - Accent6 2 4 5" xfId="50959" xr:uid="{080DF624-CFD9-4C4C-B8D3-92A8D53BE3BF}"/>
    <cellStyle name="60% - Accent6 2 4 6" xfId="4567" xr:uid="{467FD83A-96F0-4128-9715-A701BB9AF831}"/>
    <cellStyle name="60% - Accent6 2 5" xfId="1335" xr:uid="{B8B6A6CA-8E73-4210-B07F-B4CBA3EC441F}"/>
    <cellStyle name="60% - Accent6 2 5 2" xfId="4569" xr:uid="{C5748702-3D60-4178-9494-0FA1F38A6684}"/>
    <cellStyle name="60% - Accent6 2 5 3" xfId="47051" xr:uid="{5789F4FA-DAE6-41BC-BCEC-0F2B1C41BBD2}"/>
    <cellStyle name="60% - Accent6 2 5 4" xfId="48419" xr:uid="{5690CB7A-E4C7-4942-8F19-D39AB7E25C46}"/>
    <cellStyle name="60% - Accent6 2 5 5" xfId="49767" xr:uid="{2B523D56-B87E-42BA-B71E-656C61456AA0}"/>
    <cellStyle name="60% - Accent6 2 5 6" xfId="51282" xr:uid="{6E2662C9-95E1-491B-8E42-46CFB626A36C}"/>
    <cellStyle name="60% - Accent6 2 5 7" xfId="4568" xr:uid="{9A11DF74-C36D-416F-84EE-BF47A07D607D}"/>
    <cellStyle name="60% - Accent6 2 6" xfId="1658" xr:uid="{635E025D-3AFD-436C-B55D-674D901E53FF}"/>
    <cellStyle name="60% - Accent6 2 6 2" xfId="47357" xr:uid="{1999A81C-A74A-4CB5-8F39-9F088A229D5A}"/>
    <cellStyle name="60% - Accent6 2 6 3" xfId="48666" xr:uid="{4BB1A764-A2E7-4968-B052-2D76EB7DE041}"/>
    <cellStyle name="60% - Accent6 2 6 4" xfId="50015" xr:uid="{0E438FB3-977C-49EA-8B57-7679F0F35C6B}"/>
    <cellStyle name="60% - Accent6 2 6 5" xfId="51605" xr:uid="{8CEDCD74-A8B6-4C1E-919B-3C23917984C8}"/>
    <cellStyle name="60% - Accent6 2 6 6" xfId="4570" xr:uid="{CA0F77DD-7819-4C9C-B74E-84A5F1D82820}"/>
    <cellStyle name="60% - Accent6 2 7" xfId="45771" xr:uid="{4F4FF185-201E-4177-B8D5-A084D7F2BAB0}"/>
    <cellStyle name="60% - Accent6 2 8" xfId="4560" xr:uid="{846B7CE4-9DF9-4A02-B9F2-11B7209EE6B0}"/>
    <cellStyle name="60% - Accent6 2 9" xfId="46088" xr:uid="{9949F5C5-6554-4745-BB67-BB359B9D1C35}"/>
    <cellStyle name="60% - Accent6 20" xfId="50213" xr:uid="{CB2F37A6-4480-4D60-8061-1D96E4829226}"/>
    <cellStyle name="60% - Accent6 21" xfId="1946" xr:uid="{BD629E5B-E3E7-4650-9E8D-964ABC58395D}"/>
    <cellStyle name="60% - Accent6 3" xfId="420" xr:uid="{86495166-060B-4646-9483-58714CFDA85D}"/>
    <cellStyle name="60% - Accent6 3 10" xfId="49077" xr:uid="{518635F1-C2C0-44C9-A679-05D24946F7D1}"/>
    <cellStyle name="60% - Accent6 3 11" xfId="50384" xr:uid="{F2D7D17B-3D9E-43AE-9CB9-83895167808B}"/>
    <cellStyle name="60% - Accent6 3 12" xfId="2087" xr:uid="{233A6817-6403-4338-83FD-1FA68E03E036}"/>
    <cellStyle name="60% - Accent6 3 2" xfId="760" xr:uid="{E9D30569-A053-4913-86EA-88F72E396526}"/>
    <cellStyle name="60% - Accent6 3 2 2" xfId="4573" xr:uid="{B51A3206-AFC3-48AC-8BBE-57E3E0D15013}"/>
    <cellStyle name="60% - Accent6 3 2 3" xfId="4574" xr:uid="{9F550452-C602-449F-B529-2E827BDD56D4}"/>
    <cellStyle name="60% - Accent6 3 2 4" xfId="46486" xr:uid="{6FF39D18-E180-4570-B345-D3C82932A6D2}"/>
    <cellStyle name="60% - Accent6 3 2 5" xfId="47978" xr:uid="{C447F12D-A22B-4B66-B797-799FDD53AC17}"/>
    <cellStyle name="60% - Accent6 3 2 6" xfId="4572" xr:uid="{DD9AEDA5-E8C3-42F8-9824-07AD866AF025}"/>
    <cellStyle name="60% - Accent6 3 2 7" xfId="49326" xr:uid="{CBF97F96-DFFE-4DB9-B974-E03D68C71AC9}"/>
    <cellStyle name="60% - Accent6 3 2 8" xfId="50707" xr:uid="{BEF4A76A-F329-457A-84E2-54D26FEE7009}"/>
    <cellStyle name="60% - Accent6 3 2 9" xfId="2335" xr:uid="{7EDD510E-AA75-4E5D-B369-072ADC01C8AA}"/>
    <cellStyle name="60% - Accent6 3 3" xfId="1088" xr:uid="{99E6A288-D793-44B0-9F5E-29C9A5CE4442}"/>
    <cellStyle name="60% - Accent6 3 3 2" xfId="46812" xr:uid="{6C7BE260-5408-4AF6-8BB2-CCFACDADAA16}"/>
    <cellStyle name="60% - Accent6 3 3 3" xfId="48227" xr:uid="{8B37771E-C147-46D0-AA19-09C03426261E}"/>
    <cellStyle name="60% - Accent6 3 3 4" xfId="49575" xr:uid="{F0E57C6B-D89A-4270-BAEA-394406299B26}"/>
    <cellStyle name="60% - Accent6 3 3 5" xfId="51034" xr:uid="{1390E769-0501-44F9-8603-11FEE0F06FAF}"/>
    <cellStyle name="60% - Accent6 3 3 6" xfId="4575" xr:uid="{F317563B-9F50-4566-AC42-BA2EA6D2E58A}"/>
    <cellStyle name="60% - Accent6 3 4" xfId="1410" xr:uid="{F7A96436-22C6-4362-ACE7-408D80C45126}"/>
    <cellStyle name="60% - Accent6 3 4 2" xfId="47120" xr:uid="{6C668D30-EC4F-4275-9CD4-F386091DA3EF}"/>
    <cellStyle name="60% - Accent6 3 4 3" xfId="48474" xr:uid="{180EFF8B-2323-410E-9FDA-61CA63445782}"/>
    <cellStyle name="60% - Accent6 3 4 4" xfId="49823" xr:uid="{5E3B2A9F-3410-48A6-99B2-002B5BE1F734}"/>
    <cellStyle name="60% - Accent6 3 4 5" xfId="51357" xr:uid="{F438D5D6-7175-47EE-9590-8DE5CD552161}"/>
    <cellStyle name="60% - Accent6 3 4 6" xfId="4576" xr:uid="{1997C91B-F7A9-48AE-9398-ACF494846D4B}"/>
    <cellStyle name="60% - Accent6 3 5" xfId="1733" xr:uid="{9701308F-F356-466F-9D4D-CE49E11B5448}"/>
    <cellStyle name="60% - Accent6 3 5 2" xfId="47425" xr:uid="{7A9F14F0-0F95-4B54-9A61-8942056148FA}"/>
    <cellStyle name="60% - Accent6 3 5 3" xfId="48721" xr:uid="{0836905E-147C-41CC-A299-B4131A19D6AD}"/>
    <cellStyle name="60% - Accent6 3 5 4" xfId="50070" xr:uid="{4BAD110E-34DE-4E18-BB9E-026DBF78D551}"/>
    <cellStyle name="60% - Accent6 3 5 5" xfId="51680" xr:uid="{EA6770E5-5405-47EF-BCBF-6C156659B2DE}"/>
    <cellStyle name="60% - Accent6 3 5 6" xfId="45839" xr:uid="{5C925CB0-2E80-405C-B263-915D1F0FAA79}"/>
    <cellStyle name="60% - Accent6 3 6" xfId="4571" xr:uid="{20ABB135-BA5F-4FBE-8FB7-92CC85D16E9D}"/>
    <cellStyle name="60% - Accent6 3 7" xfId="46163" xr:uid="{66897475-AEA2-45A4-9CAE-3F9ED4657D35}"/>
    <cellStyle name="60% - Accent6 3 8" xfId="47730" xr:uid="{B19F0603-65CD-4767-9070-112A20D1B451}"/>
    <cellStyle name="60% - Accent6 3 9" xfId="2647" xr:uid="{CCF91CBD-0FAD-4621-A10B-2470E8329A89}"/>
    <cellStyle name="60% - Accent6 4" xfId="615" xr:uid="{5534DADA-357A-4467-B143-271B5AFC1221}"/>
    <cellStyle name="60% - Accent6 4 2" xfId="46341" xr:uid="{5F27998F-6875-40E7-9B5C-535DF51EA3F0}"/>
    <cellStyle name="60% - Accent6 4 3" xfId="47865" xr:uid="{96884653-6800-40A5-89F0-18B856F1B1C4}"/>
    <cellStyle name="60% - Accent6 4 4" xfId="4577" xr:uid="{375AD2E7-D5EA-4E36-B762-FD397FC9F221}"/>
    <cellStyle name="60% - Accent6 4 5" xfId="49213" xr:uid="{3D952BF5-868C-4764-B881-3481B16D72C1}"/>
    <cellStyle name="60% - Accent6 4 6" xfId="50562" xr:uid="{6C30B8CB-EF16-4757-961E-83E6A0392D9A}"/>
    <cellStyle name="60% - Accent6 4 7" xfId="2222" xr:uid="{74E632CD-E0B8-4509-A45A-CA90308EB357}"/>
    <cellStyle name="60% - Accent6 5" xfId="943" xr:uid="{A118F255-05A3-40E2-A51C-474EDC0B4CAC}"/>
    <cellStyle name="60% - Accent6 5 2" xfId="46669" xr:uid="{860605FD-3AE4-4596-B881-0FCC07962EE1}"/>
    <cellStyle name="60% - Accent6 5 3" xfId="48114" xr:uid="{F801E58B-6098-4821-ABCB-3209E8A54EE5}"/>
    <cellStyle name="60% - Accent6 5 4" xfId="49462" xr:uid="{441D5F6C-D368-4C4A-9706-F0513AC04816}"/>
    <cellStyle name="60% - Accent6 5 5" xfId="50889" xr:uid="{17B15552-9575-40D3-881F-E163D359E623}"/>
    <cellStyle name="60% - Accent6 5 6" xfId="4578" xr:uid="{7CB6C8FD-69DA-464A-A961-E01E101C6DA2}"/>
    <cellStyle name="60% - Accent6 6" xfId="1265" xr:uid="{C8D6F3D8-1D58-4415-8E68-1A6C53E77072}"/>
    <cellStyle name="60% - Accent6 6 2" xfId="46983" xr:uid="{8C73B81B-BD9F-4A1F-8306-09C04963A8D0}"/>
    <cellStyle name="60% - Accent6 6 3" xfId="48361" xr:uid="{1B246D84-C346-4113-9EF8-67CBEF8CA23D}"/>
    <cellStyle name="60% - Accent6 6 4" xfId="49709" xr:uid="{D7CFEF11-BAF8-4842-9CB2-F4F0610EBB34}"/>
    <cellStyle name="60% - Accent6 6 5" xfId="51212" xr:uid="{9C23D47F-EAF4-46FE-BA85-497232750F75}"/>
    <cellStyle name="60% - Accent6 6 6" xfId="4579" xr:uid="{E5D5D5D2-8548-4639-A372-B6C235F1E296}"/>
    <cellStyle name="60% - Accent6 7" xfId="1588" xr:uid="{9942992E-3B91-4CCD-A837-5E85C02B3E60}"/>
    <cellStyle name="60% - Accent6 7 2" xfId="47290" xr:uid="{41897EC3-ACB7-4562-8472-F40AEE2239D1}"/>
    <cellStyle name="60% - Accent6 7 3" xfId="48608" xr:uid="{AA8DBD6A-C5EA-41FB-A7DE-F58310FB0B68}"/>
    <cellStyle name="60% - Accent6 7 4" xfId="49957" xr:uid="{990556D1-EA6B-416D-9710-E97B2E779F70}"/>
    <cellStyle name="60% - Accent6 7 5" xfId="51535" xr:uid="{5A6D85FE-7688-48EE-8DF9-6CA806178E24}"/>
    <cellStyle name="60% - Accent6 7 6" xfId="4580" xr:uid="{38A0F809-B356-4324-A6A7-B277DA47479E}"/>
    <cellStyle name="60% - Accent6 8" xfId="4581" xr:uid="{B332B6EA-5F4F-46F6-99C5-9729C37A0A25}"/>
    <cellStyle name="60% - Accent6 9" xfId="4582" xr:uid="{BE8D8F31-CEA6-49A5-93EF-201F92D52171}"/>
    <cellStyle name="60% - ส่วนที่ถูกเน้น1" xfId="4583" xr:uid="{C4B92D9C-9555-40A8-A8F1-341DB626B354}"/>
    <cellStyle name="60% - ส่วนที่ถูกเน้น2" xfId="4584" xr:uid="{A1959EB7-6F48-4520-9846-AAAA2B8683B9}"/>
    <cellStyle name="60% - ส่วนที่ถูกเน้น3" xfId="4585" xr:uid="{21483C88-3E70-496B-959D-9B363ACB98BE}"/>
    <cellStyle name="60% - ส่วนที่ถูกเน้น4" xfId="4586" xr:uid="{FFB8EB4D-9403-4EA7-8CDF-317B0D807A12}"/>
    <cellStyle name="60% - ส่วนที่ถูกเน้น5" xfId="4587" xr:uid="{AD873976-31AE-41D9-A538-60B26058258F}"/>
    <cellStyle name="60% - ส่วนที่ถูกเน้น6" xfId="4588" xr:uid="{295EC649-5724-4E0B-BF24-0AB2E783D6AC}"/>
    <cellStyle name="60% - 輔色1" xfId="4589" xr:uid="{E381F505-F8CF-4FB2-8694-07B48AE8070A}"/>
    <cellStyle name="60% - 輔色2" xfId="4590" xr:uid="{ED07B8A4-AC97-451B-A5E0-6202638EECBA}"/>
    <cellStyle name="60% - 輔色3" xfId="4591" xr:uid="{963B8D4F-D27A-4460-A49D-8905FB11D49C}"/>
    <cellStyle name="60% - 輔色4" xfId="4592" xr:uid="{8FE72AF5-01E4-4301-8786-6158E3F3E9A0}"/>
    <cellStyle name="60% - 輔色5" xfId="4593" xr:uid="{182984CF-D183-4AF7-9589-79FF04A246B9}"/>
    <cellStyle name="60% - 輔色6" xfId="4594" xr:uid="{92883C9F-5079-43C7-A6A4-501057661FA1}"/>
    <cellStyle name="75" xfId="4595" xr:uid="{2A0AD27C-72AA-4456-A112-FC46E9872C07}"/>
    <cellStyle name="a" xfId="4596" xr:uid="{4E60C7E0-1B73-456C-8AF3-57AD05DA9595}"/>
    <cellStyle name="AA FRAME" xfId="4597" xr:uid="{67E88689-679D-417A-A30C-4E6E7438C2B2}"/>
    <cellStyle name="AA FRAME 10" xfId="4598" xr:uid="{7E26B7D3-4F87-46CC-BECF-21B4257C9EBE}"/>
    <cellStyle name="AA FRAME 11" xfId="4599" xr:uid="{7798AB11-677A-4DD6-A88A-805E1004EDA1}"/>
    <cellStyle name="AA FRAME 12" xfId="4600" xr:uid="{08BB8B93-EBF0-49D2-B465-2A4E7D7A7F94}"/>
    <cellStyle name="AA FRAME 13" xfId="4601" xr:uid="{57AA0ABD-3C16-41DC-956B-829D0B335DD9}"/>
    <cellStyle name="AA FRAME 14" xfId="4602" xr:uid="{414E970C-7E30-411D-B170-A432B5CB4CC4}"/>
    <cellStyle name="AA FRAME 2" xfId="4603" xr:uid="{1A84C4B3-4CCE-4498-BB33-624FE6B3C558}"/>
    <cellStyle name="AA FRAME 2 10" xfId="4604" xr:uid="{36FFDF2A-4206-4DBC-B1C8-4F119EA97708}"/>
    <cellStyle name="AA FRAME 2 11" xfId="4605" xr:uid="{A858C398-365C-4637-A3B6-888C38CD934C}"/>
    <cellStyle name="AA FRAME 2 12" xfId="4606" xr:uid="{2AA72159-CEA7-4128-B4D0-80552F5F460C}"/>
    <cellStyle name="AA FRAME 2 13" xfId="4607" xr:uid="{8E9E10F5-5A0A-4CDA-A340-5F2343A85361}"/>
    <cellStyle name="AA FRAME 2 2" xfId="4608" xr:uid="{5AF8B9A0-F83B-4CC7-95DD-F97455940D75}"/>
    <cellStyle name="AA FRAME 2 2 2" xfId="4609" xr:uid="{9F917A6A-CA11-4E6F-A03B-0E639C3FE4CE}"/>
    <cellStyle name="AA FRAME 2 2 2 2" xfId="4610" xr:uid="{9FF0F56B-DBC1-4B8B-A43A-0CA09F9E3683}"/>
    <cellStyle name="AA FRAME 2 2 2 2 2" xfId="4611" xr:uid="{3ABCA1F3-E9D7-4905-9CF7-2CA55EA6014A}"/>
    <cellStyle name="AA FRAME 2 2 2 2 2 2" xfId="4612" xr:uid="{7B368BC0-60E7-4DCF-BAA8-69A0891904E2}"/>
    <cellStyle name="AA FRAME 2 2 2 2 2 3" xfId="4613" xr:uid="{DB46F78F-224C-4F13-A2A4-7B5D4F8EE578}"/>
    <cellStyle name="AA FRAME 2 2 2 2 2 4" xfId="4614" xr:uid="{78BB79E3-BB9A-41FE-89A9-BD1BAFC1FAFE}"/>
    <cellStyle name="AA FRAME 2 2 2 2 3" xfId="4615" xr:uid="{C12FC890-48C4-4D5E-85AC-441960D653DB}"/>
    <cellStyle name="AA FRAME 2 2 2 3" xfId="4616" xr:uid="{1FA4DB04-1CBB-4781-A884-2F8E6B24BE37}"/>
    <cellStyle name="AA FRAME 2 2 2 3 2" xfId="4617" xr:uid="{2707275A-4D09-4451-8C33-2B4657732144}"/>
    <cellStyle name="AA FRAME 2 2 2 3 3" xfId="4618" xr:uid="{32FFA7DD-095F-4D0D-B9F9-A05CF0AD4D67}"/>
    <cellStyle name="AA FRAME 2 2 2 3 4" xfId="4619" xr:uid="{B366F6A9-27B0-4E78-BDB5-F9AD660DC56B}"/>
    <cellStyle name="AA FRAME 2 2 2 4" xfId="4620" xr:uid="{D719D645-32BB-485F-8026-978A45352737}"/>
    <cellStyle name="AA FRAME 2 2 2 5" xfId="4621" xr:uid="{F142775D-A0CC-4BC3-89E4-5C2D7FDFD369}"/>
    <cellStyle name="AA FRAME 2 2 2 6" xfId="4622" xr:uid="{6E6961E6-E0E5-46DE-942C-9D276975B045}"/>
    <cellStyle name="AA FRAME 2 2 2 7" xfId="4623" xr:uid="{8F20D108-80C0-456A-9769-714E52780EC6}"/>
    <cellStyle name="AA FRAME 2 2 2 8" xfId="4624" xr:uid="{6BABC6DD-8304-4609-9135-39BE2F652FF4}"/>
    <cellStyle name="AA FRAME 2 2 3" xfId="4625" xr:uid="{BA1F4DAD-3FDA-457F-8504-71B91B477A09}"/>
    <cellStyle name="AA FRAME 2 2 3 2" xfId="4626" xr:uid="{9C1EBB0A-E347-4C1F-A543-8BD710A2ACF2}"/>
    <cellStyle name="AA FRAME 2 2 3 2 2" xfId="4627" xr:uid="{D4F25296-20B0-4A47-90F0-098983D0B7BF}"/>
    <cellStyle name="AA FRAME 2 2 3 2 2 2" xfId="4628" xr:uid="{CC349AA2-25E0-4CF7-A35B-A2274E50833B}"/>
    <cellStyle name="AA FRAME 2 2 3 2 2 3" xfId="4629" xr:uid="{05785C92-CDF7-4228-ADB7-3684ADF27308}"/>
    <cellStyle name="AA FRAME 2 2 3 2 2 4" xfId="4630" xr:uid="{6A8951A5-DCE8-457E-AEE8-24AE2C2AA0CF}"/>
    <cellStyle name="AA FRAME 2 2 3 2 3" xfId="4631" xr:uid="{52FBAF4C-C4F0-4AB0-90CA-F22B4D3092F2}"/>
    <cellStyle name="AA FRAME 2 2 3 3" xfId="4632" xr:uid="{E14D30DF-D00E-4862-8FF7-433A7393C5CB}"/>
    <cellStyle name="AA FRAME 2 2 3 3 2" xfId="4633" xr:uid="{74241925-2767-49CC-B03B-C1DD100E61FE}"/>
    <cellStyle name="AA FRAME 2 2 3 3 3" xfId="4634" xr:uid="{028FD95D-9552-4A47-97A8-23A512253EE8}"/>
    <cellStyle name="AA FRAME 2 2 3 3 4" xfId="4635" xr:uid="{1488AC86-BED6-4301-AB7E-AF6C20D63243}"/>
    <cellStyle name="AA FRAME 2 2 3 4" xfId="4636" xr:uid="{CCE16BAC-2266-488F-974E-59B72CB95B58}"/>
    <cellStyle name="AA FRAME 2 2 4" xfId="4637" xr:uid="{26FBA821-5774-4BFE-9925-3F8D6B8CCDEB}"/>
    <cellStyle name="AA FRAME 2 2 4 2" xfId="4638" xr:uid="{370A67FA-5AA2-489B-82FD-066A8E5495A6}"/>
    <cellStyle name="AA FRAME 2 2 4 3" xfId="4639" xr:uid="{73BF13CE-8990-4C44-B31B-BB8929CE90D1}"/>
    <cellStyle name="AA FRAME 2 2 4 4" xfId="4640" xr:uid="{F943BD21-485F-4E00-ACED-4CE60E45F89D}"/>
    <cellStyle name="AA FRAME 2 2 5" xfId="4641" xr:uid="{B91440F2-7778-48EF-9BF5-7D4D7681037D}"/>
    <cellStyle name="AA FRAME 2 2 6" xfId="4642" xr:uid="{B1644E1E-1DFF-4D8A-A4D1-145F518B64D4}"/>
    <cellStyle name="AA FRAME 2 2 7" xfId="4643" xr:uid="{92E90EC5-9B0D-4F36-AA89-CDAFBCC1F0E2}"/>
    <cellStyle name="AA FRAME 2 2 8" xfId="4644" xr:uid="{0B5DE624-5BEB-4B9C-9102-88A333C7200C}"/>
    <cellStyle name="AA FRAME 2 2 9" xfId="4645" xr:uid="{2ABEC226-75A1-4DAE-879E-AE273932000D}"/>
    <cellStyle name="AA FRAME 2 3" xfId="4646" xr:uid="{E6A37968-2451-4299-AA31-514E28094C32}"/>
    <cellStyle name="AA FRAME 2 3 2" xfId="4647" xr:uid="{3F2BC601-BA05-4B62-BC50-BF5370E7CDDF}"/>
    <cellStyle name="AA FRAME 2 3 2 2" xfId="4648" xr:uid="{E491D0C2-EA71-4114-B4C7-B4AD3FF47B88}"/>
    <cellStyle name="AA FRAME 2 3 2 2 2" xfId="4649" xr:uid="{DFFBF25D-0EEE-476E-AD3D-C2882A3B3316}"/>
    <cellStyle name="AA FRAME 2 3 2 2 2 2" xfId="4650" xr:uid="{6324D6A4-280E-4C13-9537-396A853C2B0B}"/>
    <cellStyle name="AA FRAME 2 3 2 2 2 3" xfId="4651" xr:uid="{C16C08B8-18FD-4FFF-9C85-C5C3F70F8E47}"/>
    <cellStyle name="AA FRAME 2 3 2 2 2 4" xfId="4652" xr:uid="{E90DA184-12CE-4EE7-B7F4-D47E6C56CCFC}"/>
    <cellStyle name="AA FRAME 2 3 2 2 3" xfId="4653" xr:uid="{A540CAEE-7B36-4479-8838-4730AF7B7824}"/>
    <cellStyle name="AA FRAME 2 3 2 3" xfId="4654" xr:uid="{1325587D-4B98-4BBD-8A97-6BD40DFF8BAA}"/>
    <cellStyle name="AA FRAME 2 3 2 3 2" xfId="4655" xr:uid="{196E00D8-E9F4-444D-AE11-5D0A2D7F3E85}"/>
    <cellStyle name="AA FRAME 2 3 2 3 3" xfId="4656" xr:uid="{D7F2A83F-5196-41E9-B658-D93AB54D8340}"/>
    <cellStyle name="AA FRAME 2 3 2 3 4" xfId="4657" xr:uid="{6633351A-74C5-4A00-A669-F82EDD5FE42A}"/>
    <cellStyle name="AA FRAME 2 3 2 4" xfId="4658" xr:uid="{FB8F0FEA-E03A-4223-8296-692CE71A49B1}"/>
    <cellStyle name="AA FRAME 2 3 2 5" xfId="4659" xr:uid="{353D1540-2E4A-40C2-937E-8882FD52F3DE}"/>
    <cellStyle name="AA FRAME 2 3 2 6" xfId="4660" xr:uid="{63F9B052-C952-4F98-A870-A016A531E632}"/>
    <cellStyle name="AA FRAME 2 3 2 7" xfId="4661" xr:uid="{5439C292-3E20-427A-8402-83D21DB93DA1}"/>
    <cellStyle name="AA FRAME 2 3 2 8" xfId="4662" xr:uid="{0A698FC1-D25D-4429-9C15-F7315D1F9E6E}"/>
    <cellStyle name="AA FRAME 2 3 3" xfId="4663" xr:uid="{79C966C9-8AEE-4929-95E3-D5C70F35709A}"/>
    <cellStyle name="AA FRAME 2 3 3 2" xfId="4664" xr:uid="{DD885B74-791F-48CA-A7F2-BA84C886FDB2}"/>
    <cellStyle name="AA FRAME 2 3 3 2 2" xfId="4665" xr:uid="{5B3C6783-0F14-425E-A441-FF50E8B1B84D}"/>
    <cellStyle name="AA FRAME 2 3 3 2 3" xfId="4666" xr:uid="{DA1974F4-0567-4DC4-879C-9787DABF721A}"/>
    <cellStyle name="AA FRAME 2 3 3 2 4" xfId="4667" xr:uid="{5052E1DC-1613-4BF4-9397-E470B916AC02}"/>
    <cellStyle name="AA FRAME 2 3 3 3" xfId="4668" xr:uid="{17A75930-417D-425D-A78E-E2D4FD2384BD}"/>
    <cellStyle name="AA FRAME 2 3 4" xfId="4669" xr:uid="{015BF07B-ADC6-407A-963F-FD2FD3354545}"/>
    <cellStyle name="AA FRAME 2 3 4 2" xfId="4670" xr:uid="{F4AE65A0-F5B6-4E65-8C06-5E05834B4192}"/>
    <cellStyle name="AA FRAME 2 3 4 3" xfId="4671" xr:uid="{489E35DB-0863-4E6E-80BF-EC18DB611CDE}"/>
    <cellStyle name="AA FRAME 2 3 4 4" xfId="4672" xr:uid="{67F23A59-794E-44CA-B578-82A5CC33F2EF}"/>
    <cellStyle name="AA FRAME 2 3 5" xfId="4673" xr:uid="{163738F5-A368-4A70-8C39-FBE49427C41F}"/>
    <cellStyle name="AA FRAME 2 3 6" xfId="4674" xr:uid="{110EED03-63C4-45D5-BDD7-9E9E1F83FB6F}"/>
    <cellStyle name="AA FRAME 2 3 7" xfId="4675" xr:uid="{1DF6E980-EFC8-4381-91AA-7FE0E8F50343}"/>
    <cellStyle name="AA FRAME 2 3 8" xfId="4676" xr:uid="{3CC4D7DB-7A6C-4425-AC68-2F1D80A9C4C9}"/>
    <cellStyle name="AA FRAME 2 3 9" xfId="4677" xr:uid="{17B9090B-5802-4352-A7A8-12A32F38DD82}"/>
    <cellStyle name="AA FRAME 2 4" xfId="4678" xr:uid="{027E00A3-7D17-4BBC-8E1A-EA5F81D0C8E1}"/>
    <cellStyle name="AA FRAME 2 4 2" xfId="4679" xr:uid="{27D1E021-2139-4FBF-AC1B-79CB899864A2}"/>
    <cellStyle name="AA FRAME 2 4 2 2" xfId="4680" xr:uid="{7E89B3E2-5C0E-47E4-BABC-E6CF9B8333D2}"/>
    <cellStyle name="AA FRAME 2 4 2 2 2" xfId="4681" xr:uid="{A813196A-ECA5-41AD-812E-539EAD5566FF}"/>
    <cellStyle name="AA FRAME 2 4 2 2 2 2" xfId="4682" xr:uid="{7839938B-A0C5-424F-9755-614D5B2ECCD4}"/>
    <cellStyle name="AA FRAME 2 4 2 2 2 3" xfId="4683" xr:uid="{31C8C407-C042-4932-8A0F-1E74246BA25E}"/>
    <cellStyle name="AA FRAME 2 4 2 2 2 4" xfId="4684" xr:uid="{331B922B-4259-46BF-B99E-543EEDBB3F81}"/>
    <cellStyle name="AA FRAME 2 4 2 2 3" xfId="4685" xr:uid="{11234F3B-C6DF-484C-9F3B-CAFA2807E818}"/>
    <cellStyle name="AA FRAME 2 4 2 3" xfId="4686" xr:uid="{19300A9D-B0C3-4C97-8737-49DB702D942C}"/>
    <cellStyle name="AA FRAME 2 4 2 3 2" xfId="4687" xr:uid="{878E2E20-70ED-40C5-AD08-DC43AB899A31}"/>
    <cellStyle name="AA FRAME 2 4 2 3 3" xfId="4688" xr:uid="{6A2AD34B-F091-49F7-8CC5-5B03F5A3DF07}"/>
    <cellStyle name="AA FRAME 2 4 2 3 4" xfId="4689" xr:uid="{E75D10DE-9C59-4C55-AB61-66389042A103}"/>
    <cellStyle name="AA FRAME 2 4 2 4" xfId="4690" xr:uid="{79B2D917-EE8B-4551-94C8-94B33D23F1E9}"/>
    <cellStyle name="AA FRAME 2 4 2 5" xfId="4691" xr:uid="{E2CE20BD-8B6F-42A9-ACAB-10E4E67E15D6}"/>
    <cellStyle name="AA FRAME 2 4 2 6" xfId="4692" xr:uid="{65F6C8FA-D0E2-445A-AE4C-3E11C13D8806}"/>
    <cellStyle name="AA FRAME 2 4 2 7" xfId="4693" xr:uid="{390FAA3F-32C1-48C6-8EBB-D19932DFA0D6}"/>
    <cellStyle name="AA FRAME 2 4 2 8" xfId="4694" xr:uid="{35B35188-8E17-462A-BD76-CFAD18C8B3B2}"/>
    <cellStyle name="AA FRAME 2 4 3" xfId="4695" xr:uid="{8EE1D04B-63C9-4D16-BAC5-121E7EF3C663}"/>
    <cellStyle name="AA FRAME 2 4 3 2" xfId="4696" xr:uid="{06942487-1E06-4924-9959-7D2552DA1EC0}"/>
    <cellStyle name="AA FRAME 2 4 3 2 2" xfId="4697" xr:uid="{13AAE955-654D-412B-A9C6-BA298A8BF36F}"/>
    <cellStyle name="AA FRAME 2 4 3 2 3" xfId="4698" xr:uid="{2CE2D6E6-F4E8-4ECC-9502-8749A0638B1D}"/>
    <cellStyle name="AA FRAME 2 4 3 2 4" xfId="4699" xr:uid="{B9FB534B-C6A6-496B-9AD5-46CEDA89D8D8}"/>
    <cellStyle name="AA FRAME 2 4 3 3" xfId="4700" xr:uid="{4E9AC1B5-E66B-4200-9F14-E80C12C1F6B5}"/>
    <cellStyle name="AA FRAME 2 4 4" xfId="4701" xr:uid="{47E060ED-DF11-48BA-8C35-277E5FA5C2DE}"/>
    <cellStyle name="AA FRAME 2 4 4 2" xfId="4702" xr:uid="{C0D5D7E2-4824-413E-9F3A-70C28DEE2457}"/>
    <cellStyle name="AA FRAME 2 4 4 3" xfId="4703" xr:uid="{80BE5731-3DB4-4DA4-8E35-3FEB843473A2}"/>
    <cellStyle name="AA FRAME 2 4 4 4" xfId="4704" xr:uid="{AD069413-4F29-4E89-8A49-3D1CADDA23AC}"/>
    <cellStyle name="AA FRAME 2 4 5" xfId="4705" xr:uid="{18450F8E-4597-4482-A9EB-4F70BA264A4B}"/>
    <cellStyle name="AA FRAME 2 4 6" xfId="4706" xr:uid="{9AD61076-DD12-4FD1-A624-74E3EE45C48D}"/>
    <cellStyle name="AA FRAME 2 4 7" xfId="4707" xr:uid="{5E165D0D-2D45-4018-AC41-9185E8C84180}"/>
    <cellStyle name="AA FRAME 2 4 8" xfId="4708" xr:uid="{9766FE50-9C09-4C13-BD3B-B33D474860DC}"/>
    <cellStyle name="AA FRAME 2 4 9" xfId="4709" xr:uid="{24E51FA9-7251-46E6-B2B7-F5FC65859584}"/>
    <cellStyle name="AA FRAME 2 5" xfId="4710" xr:uid="{8E6F683F-82C7-4AD0-85F6-2E4DD0F802E3}"/>
    <cellStyle name="AA FRAME 2 5 2" xfId="4711" xr:uid="{A85D9B16-94B6-4765-A610-FE07C1773225}"/>
    <cellStyle name="AA FRAME 2 5 2 2" xfId="4712" xr:uid="{EECF3B9A-A6F8-4A5D-9856-845F13F02E46}"/>
    <cellStyle name="AA FRAME 2 5 2 2 2" xfId="4713" xr:uid="{7ED536F7-23A6-4256-A935-6F1049C19625}"/>
    <cellStyle name="AA FRAME 2 5 2 2 2 2" xfId="4714" xr:uid="{853FA5CF-0CEE-4D08-A2F6-B29C04130EBE}"/>
    <cellStyle name="AA FRAME 2 5 2 2 2 3" xfId="4715" xr:uid="{3471D954-9E41-4F58-A541-8240D8C79758}"/>
    <cellStyle name="AA FRAME 2 5 2 2 2 4" xfId="4716" xr:uid="{9F3C5B77-DAD8-4D53-8C23-3596B95207FD}"/>
    <cellStyle name="AA FRAME 2 5 2 2 3" xfId="4717" xr:uid="{4347825E-8176-4727-9384-C93B8BA76554}"/>
    <cellStyle name="AA FRAME 2 5 2 3" xfId="4718" xr:uid="{53B227D5-D56A-4950-8378-C0FC36CEABF8}"/>
    <cellStyle name="AA FRAME 2 5 2 3 2" xfId="4719" xr:uid="{2810CA3B-22DB-4A2E-ACA3-3E0A0B912CB2}"/>
    <cellStyle name="AA FRAME 2 5 2 3 3" xfId="4720" xr:uid="{9EA6C7E3-772B-40A4-B37B-B7712111819F}"/>
    <cellStyle name="AA FRAME 2 5 2 3 4" xfId="4721" xr:uid="{6E51AC97-0A52-4DF6-8C74-47B38CE44396}"/>
    <cellStyle name="AA FRAME 2 5 2 4" xfId="4722" xr:uid="{5C3E4A73-F048-4C8B-B3C2-BDBAB212182C}"/>
    <cellStyle name="AA FRAME 2 5 2 5" xfId="4723" xr:uid="{D7A644F9-2EDF-4716-90CD-C8F1A3CA9F13}"/>
    <cellStyle name="AA FRAME 2 5 2 6" xfId="4724" xr:uid="{67732816-CAFD-40FF-AC04-6FE2C8A64216}"/>
    <cellStyle name="AA FRAME 2 5 2 7" xfId="4725" xr:uid="{7180915E-A3B9-404C-987F-5E8B0F982C03}"/>
    <cellStyle name="AA FRAME 2 5 2 8" xfId="4726" xr:uid="{30DC9781-7531-4BC3-BF4A-905538B86FB1}"/>
    <cellStyle name="AA FRAME 2 5 3" xfId="4727" xr:uid="{6F275F74-59B7-4F1B-B304-555AF3BA3E78}"/>
    <cellStyle name="AA FRAME 2 5 3 2" xfId="4728" xr:uid="{1A078E68-F171-4C5B-AB45-8AD7949140CD}"/>
    <cellStyle name="AA FRAME 2 5 3 2 2" xfId="4729" xr:uid="{7A8538AA-739B-4FE3-AB72-5DDEF25C3426}"/>
    <cellStyle name="AA FRAME 2 5 3 2 3" xfId="4730" xr:uid="{403956C2-AE89-4DC2-9F2A-23FC5BF6CA02}"/>
    <cellStyle name="AA FRAME 2 5 3 2 4" xfId="4731" xr:uid="{6CFE4047-81F4-493E-9277-A902886C5A4F}"/>
    <cellStyle name="AA FRAME 2 5 3 3" xfId="4732" xr:uid="{2684902A-6A40-492C-B916-D9BBDAB0700C}"/>
    <cellStyle name="AA FRAME 2 5 4" xfId="4733" xr:uid="{A817D851-D3A4-412D-9B01-FAE42E438079}"/>
    <cellStyle name="AA FRAME 2 5 4 2" xfId="4734" xr:uid="{1B105724-3D05-433C-8DED-3F5A6665280F}"/>
    <cellStyle name="AA FRAME 2 5 4 3" xfId="4735" xr:uid="{4CBFE705-749D-432B-8680-8F25E9A40A77}"/>
    <cellStyle name="AA FRAME 2 5 4 4" xfId="4736" xr:uid="{98F389D8-2704-40CC-9DEF-5D658F23323E}"/>
    <cellStyle name="AA FRAME 2 5 5" xfId="4737" xr:uid="{E3F8870D-93DD-433F-90BE-28D58307245B}"/>
    <cellStyle name="AA FRAME 2 5 6" xfId="4738" xr:uid="{D95171C8-E55C-4B9A-8050-6CF46D5BE272}"/>
    <cellStyle name="AA FRAME 2 5 7" xfId="4739" xr:uid="{77042925-424E-47B6-BF36-E4DA77DCD86A}"/>
    <cellStyle name="AA FRAME 2 5 8" xfId="4740" xr:uid="{2FAE75B1-8B98-4BA1-81F2-AC65BE677016}"/>
    <cellStyle name="AA FRAME 2 5 9" xfId="4741" xr:uid="{4948A14C-1C9C-48E2-983D-364CD7BDD0C1}"/>
    <cellStyle name="AA FRAME 2 6" xfId="4742" xr:uid="{0A3CE560-1A88-408F-967C-57D41223F9FC}"/>
    <cellStyle name="AA FRAME 2 6 2" xfId="4743" xr:uid="{56E1263C-B0CF-4E29-A3BC-BDB5ECDFBEE3}"/>
    <cellStyle name="AA FRAME 2 6 2 2" xfId="4744" xr:uid="{316BA5FC-8899-42D8-BB77-730105724592}"/>
    <cellStyle name="AA FRAME 2 6 2 2 2" xfId="4745" xr:uid="{AA9A71EE-DF79-4E7E-A461-548F51275BCE}"/>
    <cellStyle name="AA FRAME 2 6 2 2 3" xfId="4746" xr:uid="{04BBF1FA-1AD3-4D72-A6EA-184335C0702E}"/>
    <cellStyle name="AA FRAME 2 6 2 2 4" xfId="4747" xr:uid="{CE816A84-0E38-48A5-AFC3-9F11FA836013}"/>
    <cellStyle name="AA FRAME 2 6 2 3" xfId="4748" xr:uid="{D6ACA2C2-8E20-43D1-9410-0A54F48C184E}"/>
    <cellStyle name="AA FRAME 2 6 3" xfId="4749" xr:uid="{F0D889A6-2ED0-4542-8F20-ACCC5F2BAEEF}"/>
    <cellStyle name="AA FRAME 2 6 3 2" xfId="4750" xr:uid="{D2AD0FEB-E600-4A96-9A2C-1EE46C38D6BB}"/>
    <cellStyle name="AA FRAME 2 6 3 3" xfId="4751" xr:uid="{C6438E55-1547-4FD1-B637-8205393867F1}"/>
    <cellStyle name="AA FRAME 2 6 3 4" xfId="4752" xr:uid="{D22144AC-19DC-4FBB-A460-8F855D546C0A}"/>
    <cellStyle name="AA FRAME 2 6 4" xfId="4753" xr:uid="{9ED2B9D4-8828-4704-B3B2-839B2C6083DB}"/>
    <cellStyle name="AA FRAME 2 6 5" xfId="4754" xr:uid="{A54BCFAE-DFB5-4421-9979-29C45F1B97B3}"/>
    <cellStyle name="AA FRAME 2 6 6" xfId="4755" xr:uid="{5941F557-1513-4B63-81D3-44C5E80AF279}"/>
    <cellStyle name="AA FRAME 2 6 7" xfId="4756" xr:uid="{F0D690F1-BDD4-412A-B6B3-85021B78D01D}"/>
    <cellStyle name="AA FRAME 2 6 8" xfId="4757" xr:uid="{71BF5B93-4ED1-4B3B-BFC7-D2B991CB7D94}"/>
    <cellStyle name="AA FRAME 2 7" xfId="4758" xr:uid="{F4DDB593-7D56-48B3-AD9B-3CB20A81B9BD}"/>
    <cellStyle name="AA FRAME 2 7 2" xfId="4759" xr:uid="{EAF62ED2-0085-4E67-9337-C4A2984F7449}"/>
    <cellStyle name="AA FRAME 2 7 2 2" xfId="4760" xr:uid="{80562708-0FFE-4CBE-AA44-B2101A31B040}"/>
    <cellStyle name="AA FRAME 2 7 2 3" xfId="4761" xr:uid="{0DCCE1DF-09DE-41E9-A34E-D8D0C833C453}"/>
    <cellStyle name="AA FRAME 2 7 2 4" xfId="4762" xr:uid="{FDB1D925-C844-4335-9B7B-CE6E9E8F7C42}"/>
    <cellStyle name="AA FRAME 2 7 3" xfId="4763" xr:uid="{CAD1D7A4-E1A7-4FB0-A184-BDF87214EA34}"/>
    <cellStyle name="AA FRAME 2 8" xfId="4764" xr:uid="{7C6F0BE6-2853-47C5-923D-7666459117FB}"/>
    <cellStyle name="AA FRAME 2 8 2" xfId="4765" xr:uid="{2BE5CB35-A936-48A8-9B67-03B0603F07EE}"/>
    <cellStyle name="AA FRAME 2 8 3" xfId="4766" xr:uid="{48C5D749-8291-4BC4-831B-377D232EE885}"/>
    <cellStyle name="AA FRAME 2 8 4" xfId="4767" xr:uid="{6F45F61F-88B8-4652-AFBA-DB07E7F8A6D6}"/>
    <cellStyle name="AA FRAME 2 9" xfId="4768" xr:uid="{2152BC77-973B-4F53-BD81-5EB51E0F775B}"/>
    <cellStyle name="AA FRAME 3" xfId="4769" xr:uid="{2699D971-EC9A-42CA-A30D-C40A88A0DD4A}"/>
    <cellStyle name="AA FRAME 3 2" xfId="4770" xr:uid="{93A874F2-ECC7-4B97-9DCA-EDF9B861932B}"/>
    <cellStyle name="AA FRAME 3 2 2" xfId="4771" xr:uid="{3F999058-0B1E-4CCA-B5C4-EF83A292F867}"/>
    <cellStyle name="AA FRAME 3 2 2 2" xfId="4772" xr:uid="{7F88BD1F-877D-472D-8DA1-02FDFA353779}"/>
    <cellStyle name="AA FRAME 3 2 2 2 2" xfId="4773" xr:uid="{2DBB0EF8-A824-4179-8211-010AAFF1CBE7}"/>
    <cellStyle name="AA FRAME 3 2 2 2 3" xfId="4774" xr:uid="{C30D2014-A0A2-4194-85DC-977B34766CC8}"/>
    <cellStyle name="AA FRAME 3 2 2 2 4" xfId="4775" xr:uid="{7E7EAFF8-0D75-48FC-89B6-C56399956B6A}"/>
    <cellStyle name="AA FRAME 3 2 2 3" xfId="4776" xr:uid="{5E4229AE-B82F-4B66-9335-6BC9ECD145CC}"/>
    <cellStyle name="AA FRAME 3 2 3" xfId="4777" xr:uid="{309F4A3D-9DF9-4DDE-B4F5-802BD6B82ACF}"/>
    <cellStyle name="AA FRAME 3 2 3 2" xfId="4778" xr:uid="{947DA9D9-D44A-41FC-A507-432E5C0B5B29}"/>
    <cellStyle name="AA FRAME 3 2 3 3" xfId="4779" xr:uid="{54A67C41-D582-4558-9186-15659EFFCB7F}"/>
    <cellStyle name="AA FRAME 3 2 3 4" xfId="4780" xr:uid="{A0887CE2-6452-442A-A87E-734BDC2A6445}"/>
    <cellStyle name="AA FRAME 3 2 4" xfId="4781" xr:uid="{7136DA72-A85F-4C37-9A66-95514D8A329A}"/>
    <cellStyle name="AA FRAME 3 2 5" xfId="4782" xr:uid="{CEE69D40-F1DE-430B-86AF-065E22B548F1}"/>
    <cellStyle name="AA FRAME 3 2 6" xfId="4783" xr:uid="{CB676DCB-DACF-4214-9B7F-18F451573BB2}"/>
    <cellStyle name="AA FRAME 3 2 7" xfId="4784" xr:uid="{896D541A-6AB3-455E-AE43-0AB1820CA8E1}"/>
    <cellStyle name="AA FRAME 3 2 8" xfId="4785" xr:uid="{73B0CF0F-00B4-4CF4-815D-B26F0EB98302}"/>
    <cellStyle name="AA FRAME 3 3" xfId="4786" xr:uid="{F982AFB1-FB08-448D-B9C9-7E27C15236EA}"/>
    <cellStyle name="AA FRAME 3 3 2" xfId="4787" xr:uid="{F13340DA-0591-4F6C-B800-DB2351C82106}"/>
    <cellStyle name="AA FRAME 3 3 2 2" xfId="4788" xr:uid="{EB393697-47BE-4BFE-A1F6-FFAB5A68E945}"/>
    <cellStyle name="AA FRAME 3 3 2 2 2" xfId="4789" xr:uid="{8C376FC9-F14F-4822-BCC6-5F57DACE3341}"/>
    <cellStyle name="AA FRAME 3 3 2 2 3" xfId="4790" xr:uid="{7763F506-4A81-42D7-A414-C3682DAD4571}"/>
    <cellStyle name="AA FRAME 3 3 2 2 4" xfId="4791" xr:uid="{225D7557-D623-46A8-8546-556E6906C73C}"/>
    <cellStyle name="AA FRAME 3 3 2 3" xfId="4792" xr:uid="{BC8A9CE9-77B4-406C-9B92-39412AD13DDB}"/>
    <cellStyle name="AA FRAME 3 3 3" xfId="4793" xr:uid="{ABC47720-B2A5-4CCB-B606-E17B09ADF479}"/>
    <cellStyle name="AA FRAME 3 3 3 2" xfId="4794" xr:uid="{5509C473-3246-487E-B854-95DA6E18278C}"/>
    <cellStyle name="AA FRAME 3 3 3 3" xfId="4795" xr:uid="{FE7AB8FF-7542-4796-89B3-1B56D69529CD}"/>
    <cellStyle name="AA FRAME 3 3 3 4" xfId="4796" xr:uid="{D7A28B8D-406D-40AF-9450-CF7DC7029A47}"/>
    <cellStyle name="AA FRAME 3 3 4" xfId="4797" xr:uid="{1C0FCFAD-CB59-4E27-93ED-0D3F611D1290}"/>
    <cellStyle name="AA FRAME 3 4" xfId="4798" xr:uid="{08D516F3-6085-4A2C-9C97-84FDCECD5D85}"/>
    <cellStyle name="AA FRAME 3 4 2" xfId="4799" xr:uid="{4031A9F0-7722-484D-A460-70C921665BAC}"/>
    <cellStyle name="AA FRAME 3 4 3" xfId="4800" xr:uid="{33CC2BCE-FFEA-46FD-A07E-3488A23651FB}"/>
    <cellStyle name="AA FRAME 3 4 4" xfId="4801" xr:uid="{4430ECF1-E97A-419D-B1FB-61C7B4C682CA}"/>
    <cellStyle name="AA FRAME 3 5" xfId="4802" xr:uid="{3F404264-A7CA-43FA-BC0A-7BA3F53EE489}"/>
    <cellStyle name="AA FRAME 3 6" xfId="4803" xr:uid="{C880F362-6D2B-48EC-AB3F-F86B6174294A}"/>
    <cellStyle name="AA FRAME 3 7" xfId="4804" xr:uid="{5C7E63FA-A9FA-43DB-8593-32B7D47D264D}"/>
    <cellStyle name="AA FRAME 3 8" xfId="4805" xr:uid="{6CF2BA72-1766-4378-BD2B-71AC15F8D3D0}"/>
    <cellStyle name="AA FRAME 3 9" xfId="4806" xr:uid="{DE9250FF-9031-494D-9149-30CBE8D9D061}"/>
    <cellStyle name="AA FRAME 4" xfId="4807" xr:uid="{093C7545-B21B-4BBF-B748-17C4BED21A94}"/>
    <cellStyle name="AA FRAME 4 2" xfId="4808" xr:uid="{5E5713BE-53AE-42A5-A39D-BAA4F147F168}"/>
    <cellStyle name="AA FRAME 4 2 2" xfId="4809" xr:uid="{FBF83361-AD7A-4062-A7CB-292DD87B2A6B}"/>
    <cellStyle name="AA FRAME 4 2 2 2" xfId="4810" xr:uid="{3D4BC1DB-01E3-40CE-AC2E-5BCE10E5309E}"/>
    <cellStyle name="AA FRAME 4 2 2 2 2" xfId="4811" xr:uid="{8EDAC362-4AA0-4039-8952-21F5B4935E16}"/>
    <cellStyle name="AA FRAME 4 2 2 2 3" xfId="4812" xr:uid="{EA1E72D1-C365-4600-AC26-923810E24B4C}"/>
    <cellStyle name="AA FRAME 4 2 2 2 4" xfId="4813" xr:uid="{055FD1ED-6A39-4A6D-B3B6-2834723209A5}"/>
    <cellStyle name="AA FRAME 4 2 2 3" xfId="4814" xr:uid="{5AC0D195-CA05-4DF3-96EE-3EAFCCAE8536}"/>
    <cellStyle name="AA FRAME 4 2 3" xfId="4815" xr:uid="{180ECDBB-5CA5-4142-B0E0-337DCD3AE180}"/>
    <cellStyle name="AA FRAME 4 2 3 2" xfId="4816" xr:uid="{A9156833-F9F0-42CB-91A7-9456710DE1AB}"/>
    <cellStyle name="AA FRAME 4 2 3 3" xfId="4817" xr:uid="{F4AA01A1-59D8-4CB7-8FE2-BF8BF33B3517}"/>
    <cellStyle name="AA FRAME 4 2 3 4" xfId="4818" xr:uid="{34CE3E8C-E090-4CEE-864D-8BA747CE2930}"/>
    <cellStyle name="AA FRAME 4 2 4" xfId="4819" xr:uid="{EEAF6860-9005-4BCC-956C-0D095C729889}"/>
    <cellStyle name="AA FRAME 4 2 5" xfId="4820" xr:uid="{EE1659FB-9D73-4B19-AF21-ABB6759F5152}"/>
    <cellStyle name="AA FRAME 4 2 6" xfId="4821" xr:uid="{EB27B7C9-A3E4-405F-8154-81F28EAD9634}"/>
    <cellStyle name="AA FRAME 4 2 7" xfId="4822" xr:uid="{CA286366-2EDE-4A1F-844C-6426F223E436}"/>
    <cellStyle name="AA FRAME 4 2 8" xfId="4823" xr:uid="{2AAE2057-F1F4-4A31-952D-C339B5DB5E27}"/>
    <cellStyle name="AA FRAME 4 3" xfId="4824" xr:uid="{A3E88E3A-48D8-4BF2-946D-5D6356D3B207}"/>
    <cellStyle name="AA FRAME 4 3 2" xfId="4825" xr:uid="{30CECE95-95A6-4750-B5D3-F3B1383F261F}"/>
    <cellStyle name="AA FRAME 4 3 2 2" xfId="4826" xr:uid="{E71DFB33-0C7A-4786-A1D7-F7A198D04EFB}"/>
    <cellStyle name="AA FRAME 4 3 2 3" xfId="4827" xr:uid="{7A190583-813E-4CCF-909B-0F6B165EF264}"/>
    <cellStyle name="AA FRAME 4 3 2 4" xfId="4828" xr:uid="{AB71038A-A9AC-4057-812B-183940176DA3}"/>
    <cellStyle name="AA FRAME 4 3 3" xfId="4829" xr:uid="{0096BE66-3785-4B89-A7FC-2C03562F073B}"/>
    <cellStyle name="AA FRAME 4 4" xfId="4830" xr:uid="{7EE7FDC3-AF02-4249-99A7-31272357DD20}"/>
    <cellStyle name="AA FRAME 4 4 2" xfId="4831" xr:uid="{F8804A3F-717B-42DF-9864-BB3BA2AE6189}"/>
    <cellStyle name="AA FRAME 4 4 3" xfId="4832" xr:uid="{DD98733E-DDB1-4B10-9EF4-6168740BDE64}"/>
    <cellStyle name="AA FRAME 4 4 4" xfId="4833" xr:uid="{5D1CBF3E-D15B-4AE0-8031-2B863D28C687}"/>
    <cellStyle name="AA FRAME 4 5" xfId="4834" xr:uid="{49440FA3-801E-4066-90EE-85D97F11D8F5}"/>
    <cellStyle name="AA FRAME 4 6" xfId="4835" xr:uid="{4B2BD30C-46E0-4B4F-859B-7DF38A39052F}"/>
    <cellStyle name="AA FRAME 4 7" xfId="4836" xr:uid="{F3FC6511-1CDA-4BC6-A9A7-F9BE09106FDF}"/>
    <cellStyle name="AA FRAME 4 8" xfId="4837" xr:uid="{89CC3697-83A6-41EE-80A4-1C5DF87646C6}"/>
    <cellStyle name="AA FRAME 4 9" xfId="4838" xr:uid="{10FDBB2B-BAA3-4517-84D3-9CA1C4641C56}"/>
    <cellStyle name="AA FRAME 5" xfId="4839" xr:uid="{2DE6B5F3-949E-4983-AD21-4523597CA0EA}"/>
    <cellStyle name="AA FRAME 5 2" xfId="4840" xr:uid="{FEBDC79C-000B-47FC-9B80-62AA90A6E481}"/>
    <cellStyle name="AA FRAME 5 2 2" xfId="4841" xr:uid="{C04D0C60-F4F9-43FB-8415-0C6FCE48C5C9}"/>
    <cellStyle name="AA FRAME 5 2 2 2" xfId="4842" xr:uid="{68E5EB94-8DED-4404-8AAF-1571F827880D}"/>
    <cellStyle name="AA FRAME 5 2 2 2 2" xfId="4843" xr:uid="{C9B4A51E-F7D0-4F48-9DDC-58308C9B3DE2}"/>
    <cellStyle name="AA FRAME 5 2 2 2 3" xfId="4844" xr:uid="{8EB418BF-5C6C-4C5A-9CE7-4F2749FC2DC9}"/>
    <cellStyle name="AA FRAME 5 2 2 2 4" xfId="4845" xr:uid="{2CE50ADC-3A96-4847-A940-9D918361DC0F}"/>
    <cellStyle name="AA FRAME 5 2 2 3" xfId="4846" xr:uid="{EA0E8A80-DFA0-4118-A5E6-711731F8B982}"/>
    <cellStyle name="AA FRAME 5 2 3" xfId="4847" xr:uid="{22AA05A8-EC91-42A3-B9F3-9FB99F9AD87A}"/>
    <cellStyle name="AA FRAME 5 2 3 2" xfId="4848" xr:uid="{4B144CC0-DF36-4333-AB74-61CF98177E9B}"/>
    <cellStyle name="AA FRAME 5 2 3 3" xfId="4849" xr:uid="{74BB297D-26D0-4848-BCD9-721A9C17A77B}"/>
    <cellStyle name="AA FRAME 5 2 3 4" xfId="4850" xr:uid="{FDB98605-1957-4C2A-8680-AF6893D09CCF}"/>
    <cellStyle name="AA FRAME 5 2 4" xfId="4851" xr:uid="{A264647A-FCCD-4697-9FE2-A6757DD3C0E8}"/>
    <cellStyle name="AA FRAME 5 2 5" xfId="4852" xr:uid="{CC09BA9A-0C40-463D-8DFE-C5A45C6B37FB}"/>
    <cellStyle name="AA FRAME 5 2 6" xfId="4853" xr:uid="{DD44A51B-E0F7-45C8-AD98-310FD2A987CF}"/>
    <cellStyle name="AA FRAME 5 2 7" xfId="4854" xr:uid="{7673E276-96E0-408E-9E44-FDF2D7B61181}"/>
    <cellStyle name="AA FRAME 5 2 8" xfId="4855" xr:uid="{B163B081-4D33-4CB4-ABF1-3BE348809407}"/>
    <cellStyle name="AA FRAME 5 3" xfId="4856" xr:uid="{C037F6C3-BBD8-4342-BC4F-75BD591A020B}"/>
    <cellStyle name="AA FRAME 5 3 2" xfId="4857" xr:uid="{EEB2001B-B778-4646-8255-75B092CFC159}"/>
    <cellStyle name="AA FRAME 5 3 2 2" xfId="4858" xr:uid="{DF4C1483-D1A5-42A2-9E12-24EC9E4AD9B6}"/>
    <cellStyle name="AA FRAME 5 3 2 3" xfId="4859" xr:uid="{BFFE792C-5F90-45D3-A603-EEBFAFAF86C0}"/>
    <cellStyle name="AA FRAME 5 3 2 4" xfId="4860" xr:uid="{2D238974-4DB4-49B6-9B5F-513F5FAFD37F}"/>
    <cellStyle name="AA FRAME 5 3 3" xfId="4861" xr:uid="{041E4AA1-0F14-4568-9EDC-111F5728359C}"/>
    <cellStyle name="AA FRAME 5 4" xfId="4862" xr:uid="{EB3EC60B-B821-475A-A3A5-EED68634C9FD}"/>
    <cellStyle name="AA FRAME 5 4 2" xfId="4863" xr:uid="{D5931E08-69C2-4A84-96D0-536D9C2FCAE1}"/>
    <cellStyle name="AA FRAME 5 4 3" xfId="4864" xr:uid="{EDB03860-B745-4EE1-A9FD-44B577A3BDF5}"/>
    <cellStyle name="AA FRAME 5 4 4" xfId="4865" xr:uid="{F61FDBFA-D469-46A4-A075-4BA601B0710F}"/>
    <cellStyle name="AA FRAME 5 5" xfId="4866" xr:uid="{CDE7AE3F-9156-4815-AC0E-9EAF2C586412}"/>
    <cellStyle name="AA FRAME 5 6" xfId="4867" xr:uid="{AE4C186D-42F4-4258-A765-FA5940C5CA94}"/>
    <cellStyle name="AA FRAME 5 7" xfId="4868" xr:uid="{B2D4474F-7281-411F-A28F-18E858342AF3}"/>
    <cellStyle name="AA FRAME 5 8" xfId="4869" xr:uid="{AA308E10-0CB4-43B9-9419-37BCDBD5B4AC}"/>
    <cellStyle name="AA FRAME 5 9" xfId="4870" xr:uid="{81EB339E-3AC1-42AB-8425-3DD3CD445599}"/>
    <cellStyle name="AA FRAME 6" xfId="4871" xr:uid="{5B7C5E31-E91B-41D8-98CE-2EBC64724EE5}"/>
    <cellStyle name="AA FRAME 6 2" xfId="4872" xr:uid="{64478710-3002-4A91-B288-C1FCD2B6D4BD}"/>
    <cellStyle name="AA FRAME 6 2 2" xfId="4873" xr:uid="{A50141B3-3E79-43A2-AFEF-FD9D32280CD0}"/>
    <cellStyle name="AA FRAME 6 2 2 2" xfId="4874" xr:uid="{33224B6C-D649-4D5D-96DF-2A2E85204E88}"/>
    <cellStyle name="AA FRAME 6 2 2 2 2" xfId="4875" xr:uid="{868C8DCF-6AA9-4A0E-8493-B5846BAABCF6}"/>
    <cellStyle name="AA FRAME 6 2 2 2 3" xfId="4876" xr:uid="{91559701-1E45-4250-A7C5-4216262F4B36}"/>
    <cellStyle name="AA FRAME 6 2 2 2 4" xfId="4877" xr:uid="{EF3156B7-674D-4597-81FE-28661B77A38E}"/>
    <cellStyle name="AA FRAME 6 2 2 3" xfId="4878" xr:uid="{EF3AE0A4-D734-49E3-A1A3-6F48FD736F5B}"/>
    <cellStyle name="AA FRAME 6 2 3" xfId="4879" xr:uid="{0497CED4-34F5-4C24-8337-3FCA0D49848C}"/>
    <cellStyle name="AA FRAME 6 2 3 2" xfId="4880" xr:uid="{D671ED10-E39B-40E1-B1DB-45F54B6A0405}"/>
    <cellStyle name="AA FRAME 6 2 3 3" xfId="4881" xr:uid="{3E75682E-91F4-4361-B4ED-A6FCA253272E}"/>
    <cellStyle name="AA FRAME 6 2 3 4" xfId="4882" xr:uid="{3F56C506-8C75-4BA9-B506-D3423B0AFDB4}"/>
    <cellStyle name="AA FRAME 6 2 4" xfId="4883" xr:uid="{80E726AE-0C13-4D4B-8E93-4FD98508A07A}"/>
    <cellStyle name="AA FRAME 6 2 5" xfId="4884" xr:uid="{87496D97-2512-471B-AE75-DFD488F65314}"/>
    <cellStyle name="AA FRAME 6 2 6" xfId="4885" xr:uid="{1A42631D-AB03-481A-B32B-B7C3AD4E49A4}"/>
    <cellStyle name="AA FRAME 6 2 7" xfId="4886" xr:uid="{B6443AAB-17F4-4B39-8A63-156DDEB8C33A}"/>
    <cellStyle name="AA FRAME 6 2 8" xfId="4887" xr:uid="{A71D26F1-5E70-4020-8217-8FF31E8C737D}"/>
    <cellStyle name="AA FRAME 6 3" xfId="4888" xr:uid="{2044BCD2-117B-4F3F-8654-4E279467013E}"/>
    <cellStyle name="AA FRAME 6 3 2" xfId="4889" xr:uid="{CCC8413E-AE6D-45F8-AAC9-2297E4E02D2D}"/>
    <cellStyle name="AA FRAME 6 3 2 2" xfId="4890" xr:uid="{0D021602-E5C5-4774-9AC0-627515EDC202}"/>
    <cellStyle name="AA FRAME 6 3 2 3" xfId="4891" xr:uid="{FAA9134B-FA90-4BEB-BFDA-2E6FBD51B518}"/>
    <cellStyle name="AA FRAME 6 3 2 4" xfId="4892" xr:uid="{F80ED065-3090-4AAD-83BD-B43EA88F156D}"/>
    <cellStyle name="AA FRAME 6 3 3" xfId="4893" xr:uid="{AEC80E30-BDC6-44EF-BB2C-887EE684667F}"/>
    <cellStyle name="AA FRAME 6 4" xfId="4894" xr:uid="{99025476-2618-4174-9F83-A318B8A80C7D}"/>
    <cellStyle name="AA FRAME 6 4 2" xfId="4895" xr:uid="{9FF37E61-07AB-4EB0-9CF3-622F829C2A13}"/>
    <cellStyle name="AA FRAME 6 4 3" xfId="4896" xr:uid="{831F073B-A195-4449-8864-4A367E313252}"/>
    <cellStyle name="AA FRAME 6 4 4" xfId="4897" xr:uid="{6EFB69CB-3FA3-47CB-B23D-D2F502A65A40}"/>
    <cellStyle name="AA FRAME 6 5" xfId="4898" xr:uid="{5C62ACC8-DB3F-41E6-9007-6A35B8DF085F}"/>
    <cellStyle name="AA FRAME 6 6" xfId="4899" xr:uid="{7108DAAB-4068-4A44-B4BE-22FC20C2A298}"/>
    <cellStyle name="AA FRAME 6 7" xfId="4900" xr:uid="{F7B95BD7-6104-42E1-9F0E-63C7630B47D4}"/>
    <cellStyle name="AA FRAME 6 8" xfId="4901" xr:uid="{9FCD68A8-EF7F-4891-9CDB-734281F514F1}"/>
    <cellStyle name="AA FRAME 6 9" xfId="4902" xr:uid="{C9B88775-C889-41E9-91F5-AFB438747258}"/>
    <cellStyle name="AA FRAME 7" xfId="4903" xr:uid="{86EE84CB-2EB4-4E70-AE8F-AC065400E2FC}"/>
    <cellStyle name="AA FRAME 7 2" xfId="4904" xr:uid="{7791A9FE-6933-463D-B8EC-12F46FC621D7}"/>
    <cellStyle name="AA FRAME 7 2 2" xfId="4905" xr:uid="{F190EAA8-C10F-4C6A-95A8-C94EDB29E324}"/>
    <cellStyle name="AA FRAME 7 2 2 2" xfId="4906" xr:uid="{2BC9EDA3-76CA-4722-AD44-0ABF9AE7F199}"/>
    <cellStyle name="AA FRAME 7 2 2 3" xfId="4907" xr:uid="{8CF07387-BFF8-4E4D-9BC4-6A29B62AFFAF}"/>
    <cellStyle name="AA FRAME 7 2 2 4" xfId="4908" xr:uid="{565E352E-3295-4C3A-938E-8BDFEB60DD52}"/>
    <cellStyle name="AA FRAME 7 2 3" xfId="4909" xr:uid="{29CC4751-83A3-4AD9-978A-7B9154BD1EB5}"/>
    <cellStyle name="AA FRAME 7 3" xfId="4910" xr:uid="{569C3476-BC31-4DD1-8588-5AA3AF8E0D2C}"/>
    <cellStyle name="AA FRAME 7 3 2" xfId="4911" xr:uid="{C7C9D598-5043-4D8C-A035-9AE2873996E6}"/>
    <cellStyle name="AA FRAME 7 3 3" xfId="4912" xr:uid="{972C9833-8C00-4838-AC46-7677B818D432}"/>
    <cellStyle name="AA FRAME 7 3 4" xfId="4913" xr:uid="{14A07ADA-853B-40B3-BE20-CEC15CA260DB}"/>
    <cellStyle name="AA FRAME 7 4" xfId="4914" xr:uid="{0EBB3216-F921-47B1-81C8-86040CD0CCB9}"/>
    <cellStyle name="AA FRAME 7 5" xfId="4915" xr:uid="{C06B3877-7B8E-4B29-B688-F29838A45A8C}"/>
    <cellStyle name="AA FRAME 7 6" xfId="4916" xr:uid="{CC13CB48-8ADE-4C2B-9CE5-6E3C3F46D21B}"/>
    <cellStyle name="AA FRAME 7 7" xfId="4917" xr:uid="{569C8D52-CDD1-406C-A661-CEC50BAA4C81}"/>
    <cellStyle name="AA FRAME 7 8" xfId="4918" xr:uid="{57623863-9CE1-4CE6-91CC-4CCBEFE8D61C}"/>
    <cellStyle name="AA FRAME 8" xfId="4919" xr:uid="{85573A08-45BC-4A3A-80F5-F43AF0AB7BF1}"/>
    <cellStyle name="AA FRAME 8 2" xfId="4920" xr:uid="{732C4273-043D-418F-9687-5FA5A414885A}"/>
    <cellStyle name="AA FRAME 8 2 2" xfId="4921" xr:uid="{EB787E25-5E20-4F34-B62E-FDF1BEA5271D}"/>
    <cellStyle name="AA FRAME 8 2 3" xfId="4922" xr:uid="{139584A7-6EF5-4570-B61F-EC58C72FAF12}"/>
    <cellStyle name="AA FRAME 8 2 4" xfId="4923" xr:uid="{F2E06505-4F01-4703-A3F0-769F7B6E1431}"/>
    <cellStyle name="AA FRAME 8 3" xfId="4924" xr:uid="{1BC82F87-0143-4445-BFD6-2FFB52E0ECA5}"/>
    <cellStyle name="AA FRAME 9" xfId="4925" xr:uid="{35D14CF3-B231-4D0A-A258-2ADB6DA96AFE}"/>
    <cellStyle name="AA FRAME 9 2" xfId="4926" xr:uid="{332BE43A-6499-4725-8E9A-A46B0878DF04}"/>
    <cellStyle name="AA FRAME 9 3" xfId="4927" xr:uid="{6684D2E4-4A2C-4EC2-9C77-F6C7B7021FF2}"/>
    <cellStyle name="AA FRAME 9 4" xfId="4928" xr:uid="{511D5AAC-A7C6-4366-BAF1-FCC3EF780D87}"/>
    <cellStyle name="AA HEADING" xfId="4929" xr:uid="{B89B04C3-5F06-4F81-A701-522B19AFDAEA}"/>
    <cellStyle name="AA INITIALS" xfId="4930" xr:uid="{E9745BC3-1FFC-4C97-ADCF-1EB1A25061C8}"/>
    <cellStyle name="AA INITIALS 2" xfId="4931" xr:uid="{34C368A0-16C1-4476-ADDA-6A801FAB271E}"/>
    <cellStyle name="AA INITIALS 2 2" xfId="4932" xr:uid="{13F9F50C-0C89-479E-93C2-C15C1444D00D}"/>
    <cellStyle name="AA INITIALS 2 2 2" xfId="4933" xr:uid="{516F2D11-2679-4471-A47A-E8C45BCF6787}"/>
    <cellStyle name="AA INITIALS 2 2 2 2" xfId="4934" xr:uid="{E9E1B624-59D2-4BA6-B24A-415E2C2427B3}"/>
    <cellStyle name="AA INITIALS 2 2 3" xfId="4935" xr:uid="{A30BC7F7-F830-48CE-9759-F04805797BBF}"/>
    <cellStyle name="AA INITIALS 2 3" xfId="4936" xr:uid="{548C42BF-1088-4D17-AAAD-255239B11E76}"/>
    <cellStyle name="AA INITIALS 3" xfId="4937" xr:uid="{97D3BAEE-0410-4B65-976F-5340941B1291}"/>
    <cellStyle name="AA INITIALS 3 2" xfId="4938" xr:uid="{1B16F4D2-0F3B-4AF9-B89D-FEEF805AD787}"/>
    <cellStyle name="AA INITIALS 3 2 2" xfId="4939" xr:uid="{F3903C05-39C1-4BBE-B86B-C1F6930F4DA3}"/>
    <cellStyle name="AA INITIALS 3 3" xfId="4940" xr:uid="{327CBF7D-4CED-4373-BB4E-D989C5911577}"/>
    <cellStyle name="AA INITIALS 4" xfId="4941" xr:uid="{9D1D6093-96F0-4C26-946F-6134A43A7496}"/>
    <cellStyle name="AA INPUT" xfId="4942" xr:uid="{82B00D13-87E8-4341-A980-E348ED8F493D}"/>
    <cellStyle name="AA LOCK" xfId="4943" xr:uid="{4F2E6457-9BAD-4FFD-87E5-F5497CA701BE}"/>
    <cellStyle name="AA MGR NAME" xfId="4944" xr:uid="{CBFCFE09-5C03-4CEF-BB42-BC6F7F997E2F}"/>
    <cellStyle name="AA NORMAL" xfId="4945" xr:uid="{93597F80-9FA0-4DED-8705-5B15F7A635F5}"/>
    <cellStyle name="AA NUMBER" xfId="4946" xr:uid="{C6384FC7-78EB-46BD-A2E5-D56C30254699}"/>
    <cellStyle name="AA NUMBER2" xfId="4947" xr:uid="{D6867857-8452-4A30-A6AF-F941A8C3D0DE}"/>
    <cellStyle name="AA QUESTION" xfId="4948" xr:uid="{665737DC-61A2-49E0-87BB-EF019DAAE82E}"/>
    <cellStyle name="AA SHADE" xfId="4949" xr:uid="{425908E6-B0B5-43D7-9836-9EE9D3E47102}"/>
    <cellStyle name="Accent1" xfId="37" builtinId="29" customBuiltin="1"/>
    <cellStyle name="Accent1 - 20%" xfId="4950" xr:uid="{168710BF-74B2-4422-840B-DFCF7DCE9721}"/>
    <cellStyle name="Accent1 - 40%" xfId="4951" xr:uid="{CD21108F-B707-4EFB-9763-7D482F61B959}"/>
    <cellStyle name="Accent1 - 60%" xfId="4952" xr:uid="{F7D7581C-99C9-48FF-A65F-64633E65CAD4}"/>
    <cellStyle name="Accent1 10" xfId="4953" xr:uid="{28BE115C-8D3F-4A3B-9C23-3AB3BA4CBD36}"/>
    <cellStyle name="Accent1 11" xfId="4954" xr:uid="{4FD43F5E-D861-4661-975C-46DF2364776B}"/>
    <cellStyle name="Accent1 12" xfId="4955" xr:uid="{D8E08B87-AF75-40C0-93A4-466070B12EDA}"/>
    <cellStyle name="Accent1 13" xfId="4956" xr:uid="{52936667-67EE-4D26-9D9A-3BD8BB1BB859}"/>
    <cellStyle name="Accent1 14" xfId="4957" xr:uid="{BD216ED4-7F37-4161-8EB6-03B4BF9B98A4}"/>
    <cellStyle name="Accent1 2" xfId="4958" xr:uid="{0C16DE09-BD2E-4320-8620-788935A2075C}"/>
    <cellStyle name="Accent1 2 2" xfId="4959" xr:uid="{85595DD1-422E-4A8B-BC07-9F9B85014ED7}"/>
    <cellStyle name="Accent1 2 2 2" xfId="4960" xr:uid="{3FA24A9B-D01D-4BD8-AA72-691EE9CC0865}"/>
    <cellStyle name="Accent1 2 2 2 2" xfId="4961" xr:uid="{B0E90CC1-25F9-446C-86F3-E1A5362E6E62}"/>
    <cellStyle name="Accent1 2 2 2 3" xfId="4962" xr:uid="{A5EADC5C-FDC8-4F90-854B-FA7B70862C00}"/>
    <cellStyle name="Accent1 2 2 3" xfId="4963" xr:uid="{DA5D096A-B434-455A-A38C-1E98CD78A903}"/>
    <cellStyle name="Accent1 2 3" xfId="4964" xr:uid="{49FA790E-B6BA-4903-81C9-01BF35969DB9}"/>
    <cellStyle name="Accent1 2 4" xfId="4965" xr:uid="{95D6E1B3-5BBE-4220-860E-2544AFE1730A}"/>
    <cellStyle name="Accent1 2 5" xfId="4966" xr:uid="{F88D6A1B-6F63-4901-87E3-7A6EAB4ED5C5}"/>
    <cellStyle name="Accent1 2 5 2" xfId="4967" xr:uid="{5CD708CC-B926-4E35-BCEE-4B264F2D8AD2}"/>
    <cellStyle name="Accent1 2 6" xfId="4968" xr:uid="{B46C5434-7BF6-4131-84BF-4D2E82354B94}"/>
    <cellStyle name="Accent1 3" xfId="4969" xr:uid="{E90B55AC-AAAC-426C-B2D3-72B14CADD0F2}"/>
    <cellStyle name="Accent1 3 2" xfId="4970" xr:uid="{470D7757-5F01-4AC0-A320-E67FD7686907}"/>
    <cellStyle name="Accent1 3 2 2" xfId="4971" xr:uid="{F9EF8853-557C-4184-96C8-FAFCFB950940}"/>
    <cellStyle name="Accent1 3 2 3" xfId="4972" xr:uid="{F4653D32-CC27-4827-81D5-F3295660539B}"/>
    <cellStyle name="Accent1 3 3" xfId="4973" xr:uid="{72FD8023-D4BF-4729-8EE4-2A98F5158658}"/>
    <cellStyle name="Accent1 3 4" xfId="4974" xr:uid="{E1C0649B-B83D-4295-BBA8-A3524737A97E}"/>
    <cellStyle name="Accent1 4" xfId="4975" xr:uid="{E783C0EB-E453-4602-8F14-4C9D0C2B7174}"/>
    <cellStyle name="Accent1 5" xfId="4976" xr:uid="{69B49D1A-4449-4C0C-8EC4-AC699F2D8E1C}"/>
    <cellStyle name="Accent1 6" xfId="4977" xr:uid="{6C813064-8868-4633-8B91-DF8110216B83}"/>
    <cellStyle name="Accent1 7" xfId="4978" xr:uid="{B18F4544-0DB3-45EE-BF21-BC43E50D7B4C}"/>
    <cellStyle name="Accent1 8" xfId="4979" xr:uid="{3A2E8529-5566-4A17-AF81-06E5A9AED2DA}"/>
    <cellStyle name="Accent1 9" xfId="4980" xr:uid="{DF349DFC-26AD-46A4-907C-4CCD1D341C0F}"/>
    <cellStyle name="Accent2" xfId="41" builtinId="33" customBuiltin="1"/>
    <cellStyle name="Accent2 - 20%" xfId="4981" xr:uid="{3ED786D5-E41C-487B-B7F7-7F97FAF91548}"/>
    <cellStyle name="Accent2 - 40%" xfId="4982" xr:uid="{016E9E1A-1F37-42BC-9103-0E44B151C1C4}"/>
    <cellStyle name="Accent2 - 60%" xfId="4983" xr:uid="{2D26933C-7D80-4A46-B220-83FA324BB55B}"/>
    <cellStyle name="Accent2 10" xfId="4984" xr:uid="{FDACA227-972F-4800-8EFF-EA1201C0DA61}"/>
    <cellStyle name="Accent2 11" xfId="4985" xr:uid="{B0849B54-0B31-4FD3-B1DC-1BBA1C44E78F}"/>
    <cellStyle name="Accent2 12" xfId="4986" xr:uid="{9CEBE355-118B-4CB7-B505-B1270AF562FA}"/>
    <cellStyle name="Accent2 13" xfId="4987" xr:uid="{237ABD86-5EE3-4A4A-8C0B-C6C1366F71C6}"/>
    <cellStyle name="Accent2 14" xfId="4988" xr:uid="{BB9592C8-5B34-4B57-A36A-77CAB4545779}"/>
    <cellStyle name="Accent2 2" xfId="4989" xr:uid="{2EBEB6BE-4083-4672-BA7D-CC1E24872EF2}"/>
    <cellStyle name="Accent2 2 2" xfId="4990" xr:uid="{86893D44-EDED-437C-9676-4B57CFA4A1D1}"/>
    <cellStyle name="Accent2 2 2 2" xfId="4991" xr:uid="{643E5EE3-A6A7-4FDE-8BDA-8B0D7248A31A}"/>
    <cellStyle name="Accent2 2 2 2 2" xfId="4992" xr:uid="{1B4169F6-E4C7-4CE4-AD9F-AB5FF217008C}"/>
    <cellStyle name="Accent2 2 2 2 3" xfId="4993" xr:uid="{E4BDCC4C-4043-4D53-8D81-30F484F08F72}"/>
    <cellStyle name="Accent2 2 2 3" xfId="4994" xr:uid="{8B3716E3-CF51-4475-A0AB-2847901FEAAC}"/>
    <cellStyle name="Accent2 2 3" xfId="4995" xr:uid="{E0F6BC08-F212-4BD7-8441-A0D611059527}"/>
    <cellStyle name="Accent2 2 4" xfId="4996" xr:uid="{F2365E13-003F-4AB9-B33C-A79155F6ECC7}"/>
    <cellStyle name="Accent2 2 5" xfId="4997" xr:uid="{68F46279-E80E-40CE-96AB-8FA72A90E7CF}"/>
    <cellStyle name="Accent2 2 5 2" xfId="4998" xr:uid="{AB9B68C9-5BF5-42B5-925A-540124A8BCB7}"/>
    <cellStyle name="Accent2 2 6" xfId="4999" xr:uid="{BDF2614E-F49D-46DF-9558-0279BAFDB41C}"/>
    <cellStyle name="Accent2 3" xfId="5000" xr:uid="{B6F633BC-DB97-4DC5-89AF-FD858892B33E}"/>
    <cellStyle name="Accent2 3 2" xfId="5001" xr:uid="{5E15F419-D22F-4D43-90FA-A104812BD2FC}"/>
    <cellStyle name="Accent2 3 2 2" xfId="5002" xr:uid="{7B429CAC-7D2E-4A2E-869C-B5CCA847DA3A}"/>
    <cellStyle name="Accent2 3 2 3" xfId="5003" xr:uid="{533DE13E-6351-4FE8-A30B-FBDD3D555498}"/>
    <cellStyle name="Accent2 3 3" xfId="5004" xr:uid="{294DD4CB-8A2B-4E49-9DAD-F465F580237D}"/>
    <cellStyle name="Accent2 3 4" xfId="5005" xr:uid="{7E30C315-ED3E-4C77-BC74-0A90BEBED59A}"/>
    <cellStyle name="Accent2 4" xfId="5006" xr:uid="{6613F0E3-7731-45F3-9AD4-2C9828681A3D}"/>
    <cellStyle name="Accent2 5" xfId="5007" xr:uid="{66F59FFC-D4AC-44F2-8F62-3EBEA7F1C7BB}"/>
    <cellStyle name="Accent2 6" xfId="5008" xr:uid="{AD50581E-4CBC-4982-86AB-145FE181EC4B}"/>
    <cellStyle name="Accent2 7" xfId="5009" xr:uid="{BE86C4D6-8C10-4039-AA76-D973EA4135C6}"/>
    <cellStyle name="Accent2 8" xfId="5010" xr:uid="{A599B00F-8286-4037-B392-BA9452ECD79A}"/>
    <cellStyle name="Accent2 9" xfId="5011" xr:uid="{EFA2414B-202C-4923-A535-EB5DDD7EA7BB}"/>
    <cellStyle name="Accent3" xfId="45" builtinId="37" customBuiltin="1"/>
    <cellStyle name="Accent3 - 20%" xfId="5012" xr:uid="{0BB2C77B-EEFD-4000-84FC-2BEA7CBD14B1}"/>
    <cellStyle name="Accent3 - 40%" xfId="5013" xr:uid="{9461FAFD-CE04-4E07-9335-6CC4D2EFD599}"/>
    <cellStyle name="Accent3 - 60%" xfId="5014" xr:uid="{F6092263-2ED6-4F12-A165-5FE6988C5381}"/>
    <cellStyle name="Accent3 10" xfId="5015" xr:uid="{3A12B6BD-5176-47DF-8EA9-198F54C667CD}"/>
    <cellStyle name="Accent3 11" xfId="5016" xr:uid="{01274A69-C4FD-44C5-93FD-C556D1A74E89}"/>
    <cellStyle name="Accent3 12" xfId="5017" xr:uid="{6E2C3D85-E384-4E00-BA14-58521EEDF3D8}"/>
    <cellStyle name="Accent3 13" xfId="5018" xr:uid="{CF5E722C-BF3F-4764-9182-0E5FBB9F8218}"/>
    <cellStyle name="Accent3 14" xfId="5019" xr:uid="{70756A38-F49C-4F89-80FD-CBAC9AE3A795}"/>
    <cellStyle name="Accent3 2" xfId="5020" xr:uid="{AE1E9297-6F34-4A27-856B-B838ADBA4857}"/>
    <cellStyle name="Accent3 2 2" xfId="5021" xr:uid="{84D8C5BA-61EA-4C39-A901-5B269081877C}"/>
    <cellStyle name="Accent3 2 2 2" xfId="5022" xr:uid="{9193BA3F-F3AE-4E20-952F-8CA0F80930DC}"/>
    <cellStyle name="Accent3 2 2 2 2" xfId="5023" xr:uid="{B45C8F3F-BF2D-41CB-BB78-B58D0E922583}"/>
    <cellStyle name="Accent3 2 2 2 3" xfId="5024" xr:uid="{8531712C-1733-4FAC-AA91-96B7AC57E3ED}"/>
    <cellStyle name="Accent3 2 2 3" xfId="5025" xr:uid="{2EA2CD16-02B0-4350-82E8-065D6CA2E4F9}"/>
    <cellStyle name="Accent3 2 3" xfId="5026" xr:uid="{362B298C-309F-4165-A977-9B5EBE31A288}"/>
    <cellStyle name="Accent3 2 4" xfId="5027" xr:uid="{33EE4345-278E-4147-8308-3966799E6421}"/>
    <cellStyle name="Accent3 2 5" xfId="5028" xr:uid="{253A313D-F26A-44BA-809F-81123ADA6EE3}"/>
    <cellStyle name="Accent3 2 5 2" xfId="5029" xr:uid="{275DA61A-751A-47F6-B605-211E19D07D24}"/>
    <cellStyle name="Accent3 2 6" xfId="5030" xr:uid="{397BBCD3-01C8-44A9-96AF-E441A7BC1680}"/>
    <cellStyle name="Accent3 3" xfId="5031" xr:uid="{C6FB16BD-1A10-45ED-A899-25C211625592}"/>
    <cellStyle name="Accent3 3 2" xfId="5032" xr:uid="{AA264D70-FD0B-46D8-824D-83089DC3BF6B}"/>
    <cellStyle name="Accent3 3 2 2" xfId="5033" xr:uid="{4528072A-99E4-4ED3-B6B8-C82D35A8AEA6}"/>
    <cellStyle name="Accent3 3 2 3" xfId="5034" xr:uid="{B32DBC19-EC7C-45AA-B5C3-F6444D9097F9}"/>
    <cellStyle name="Accent3 3 3" xfId="5035" xr:uid="{DC536D27-E7B3-42E9-A475-8BD0C4D35E51}"/>
    <cellStyle name="Accent3 3 4" xfId="5036" xr:uid="{E5877633-6BA4-48FB-BD7C-3486AB53C80C}"/>
    <cellStyle name="Accent3 4" xfId="5037" xr:uid="{1A9F8C96-AD21-4E35-A285-C9622510E948}"/>
    <cellStyle name="Accent3 5" xfId="5038" xr:uid="{A7FA33CF-9F5B-4C2F-8ADB-CE1C8F82EFA8}"/>
    <cellStyle name="Accent3 6" xfId="5039" xr:uid="{D908FAC4-A6D8-491D-BCEB-4291E17BE710}"/>
    <cellStyle name="Accent3 7" xfId="5040" xr:uid="{150DB660-4599-46EE-BA1F-37D54C150C6E}"/>
    <cellStyle name="Accent3 8" xfId="5041" xr:uid="{49516DD7-4E2E-4AF0-9D5B-312990475E4A}"/>
    <cellStyle name="Accent3 9" xfId="5042" xr:uid="{3D2FE9EE-1FAD-4C0E-B431-BA8546349212}"/>
    <cellStyle name="Accent4" xfId="49" builtinId="41" customBuiltin="1"/>
    <cellStyle name="Accent4 - 20%" xfId="5043" xr:uid="{00D4C381-25A7-4FB3-8A03-77D156F5A1C6}"/>
    <cellStyle name="Accent4 - 40%" xfId="5044" xr:uid="{797CFDD7-2230-4175-B2F9-EB4CCB8DA942}"/>
    <cellStyle name="Accent4 - 60%" xfId="5045" xr:uid="{1C8FD310-081F-42E0-8221-DDF48EDCB44A}"/>
    <cellStyle name="Accent4 10" xfId="5046" xr:uid="{D3ABC003-88DF-4C4B-847E-3B2E0F3C890C}"/>
    <cellStyle name="Accent4 11" xfId="5047" xr:uid="{CAED3177-22D2-4A8E-B4DA-4F0B1FDB269D}"/>
    <cellStyle name="Accent4 12" xfId="5048" xr:uid="{3C3A0241-F969-4CCA-9654-2E6A3AD1CB05}"/>
    <cellStyle name="Accent4 13" xfId="5049" xr:uid="{E32E14C7-DFCA-48D0-B5F9-AC1378512FC2}"/>
    <cellStyle name="Accent4 14" xfId="5050" xr:uid="{7189609C-B39A-44EF-AF93-D6ECC632C4F3}"/>
    <cellStyle name="Accent4 2" xfId="5051" xr:uid="{1667EBE0-1FD8-4EAD-ABA7-75B84472D45E}"/>
    <cellStyle name="Accent4 2 2" xfId="5052" xr:uid="{29B6E9AF-018C-41F6-B0B2-C821EE445371}"/>
    <cellStyle name="Accent4 2 2 2" xfId="5053" xr:uid="{813F2E9E-F219-4FA5-94BA-531D86E68A44}"/>
    <cellStyle name="Accent4 2 2 2 2" xfId="5054" xr:uid="{EB8559C3-F846-41F1-8CAA-7BCA638EA932}"/>
    <cellStyle name="Accent4 2 2 2 3" xfId="5055" xr:uid="{4794408D-B5B3-4B64-A375-7B8C00F34271}"/>
    <cellStyle name="Accent4 2 2 3" xfId="5056" xr:uid="{6BC4284C-1ACC-4965-9A39-30F1292629FE}"/>
    <cellStyle name="Accent4 2 3" xfId="5057" xr:uid="{5FD706EB-9F3F-48F9-AAB4-1FECC4AB2C4C}"/>
    <cellStyle name="Accent4 2 4" xfId="5058" xr:uid="{362C3DF1-1A6E-4AAC-8770-421EA9690034}"/>
    <cellStyle name="Accent4 2 5" xfId="5059" xr:uid="{30B72323-0D13-4618-888C-1B2530B41BEF}"/>
    <cellStyle name="Accent4 2 5 2" xfId="5060" xr:uid="{2810879E-4FF0-4C01-8194-673BF2FB0FC9}"/>
    <cellStyle name="Accent4 2 6" xfId="5061" xr:uid="{EB47B34F-2867-4323-B17B-B663CDEAAF76}"/>
    <cellStyle name="Accent4 2 7" xfId="5062" xr:uid="{575CD1CD-C2C6-40BF-AF13-CFBB6BCB7F5E}"/>
    <cellStyle name="Accent4 3" xfId="5063" xr:uid="{4897A591-FB8A-46AC-938B-6129A4A408D1}"/>
    <cellStyle name="Accent4 3 2" xfId="5064" xr:uid="{A46A42C0-6BB6-470E-83BC-DCB8EB0CAB7A}"/>
    <cellStyle name="Accent4 3 2 2" xfId="5065" xr:uid="{BD1C9DB3-9D5F-4377-9124-E77E3F388807}"/>
    <cellStyle name="Accent4 3 2 3" xfId="5066" xr:uid="{B4B3EA19-CB5F-4A63-9A0C-B09A34E13ED8}"/>
    <cellStyle name="Accent4 3 3" xfId="5067" xr:uid="{A1F69CAA-E19A-42F4-B829-CC90E3B9120F}"/>
    <cellStyle name="Accent4 3 4" xfId="5068" xr:uid="{FE61C982-FCA2-4CD4-94E8-FD3EFFE758C0}"/>
    <cellStyle name="Accent4 4" xfId="5069" xr:uid="{63A40F4D-1367-4F2C-8691-AA32742FC5CA}"/>
    <cellStyle name="Accent4 5" xfId="5070" xr:uid="{D1FA0CFB-D602-472A-94E5-E5193D5BC6A2}"/>
    <cellStyle name="Accent4 6" xfId="5071" xr:uid="{89A2C433-6A85-4CC1-9250-1F6C65B135C8}"/>
    <cellStyle name="Accent4 7" xfId="5072" xr:uid="{87C4A5BB-A620-4218-8B24-DE8E503DB8EF}"/>
    <cellStyle name="Accent4 8" xfId="5073" xr:uid="{61F9C6F0-28DA-4A63-8F17-E8513D1EB5AF}"/>
    <cellStyle name="Accent4 9" xfId="5074" xr:uid="{613CA145-7765-478D-8ABF-AEF93980B27A}"/>
    <cellStyle name="Accent5" xfId="53" builtinId="45" customBuiltin="1"/>
    <cellStyle name="Accent5 - 20%" xfId="5075" xr:uid="{8E08E67C-0FFD-4017-B203-684DBC121018}"/>
    <cellStyle name="Accent5 - 40%" xfId="5076" xr:uid="{AAC13CA2-DCE2-4EB7-96F8-B4AD9B2A0B6A}"/>
    <cellStyle name="Accent5 - 60%" xfId="5077" xr:uid="{5AE084A2-DB07-4772-BBDC-72E55E53292A}"/>
    <cellStyle name="Accent5 10" xfId="5078" xr:uid="{3311453D-3FBA-45B6-97A4-AECA26092F21}"/>
    <cellStyle name="Accent5 11" xfId="5079" xr:uid="{53B07275-6707-4D29-92FA-61E42A71C21B}"/>
    <cellStyle name="Accent5 12" xfId="5080" xr:uid="{C550B218-1866-4A71-B47C-38A76DF38D7D}"/>
    <cellStyle name="Accent5 13" xfId="5081" xr:uid="{58069F6E-CD35-479E-9B89-6CFC07EA524C}"/>
    <cellStyle name="Accent5 14" xfId="5082" xr:uid="{0F771077-0499-4BE5-9002-074CB07999B0}"/>
    <cellStyle name="Accent5 2" xfId="5083" xr:uid="{23D0F80D-B92D-4029-87F8-B61FC08FE6B5}"/>
    <cellStyle name="Accent5 2 2" xfId="5084" xr:uid="{D04D0308-09D7-46CE-9B19-D751999FC979}"/>
    <cellStyle name="Accent5 2 2 2" xfId="5085" xr:uid="{0B3FBC72-0D56-4315-9CE0-2DA3CA385720}"/>
    <cellStyle name="Accent5 2 2 2 2" xfId="5086" xr:uid="{26E2DFA7-E456-47BE-B5EE-F329B785079E}"/>
    <cellStyle name="Accent5 2 2 2 3" xfId="5087" xr:uid="{2F8DFD99-846C-417F-8AF6-99EA23596E5E}"/>
    <cellStyle name="Accent5 2 2 3" xfId="5088" xr:uid="{01B204F6-09A1-496A-9B15-87DBB8E03420}"/>
    <cellStyle name="Accent5 2 3" xfId="5089" xr:uid="{86F47B0E-3232-4646-BFFD-720EF4E64407}"/>
    <cellStyle name="Accent5 2 4" xfId="5090" xr:uid="{17727E47-9E46-49D5-92E5-586171304134}"/>
    <cellStyle name="Accent5 2 5" xfId="5091" xr:uid="{8443A415-F7D3-4564-A960-B3AB71C3A94C}"/>
    <cellStyle name="Accent5 2 5 2" xfId="5092" xr:uid="{53CB7689-B336-442D-B6DA-5A47F0ECF155}"/>
    <cellStyle name="Accent5 2 6" xfId="5093" xr:uid="{3B524853-B549-48B4-8F86-CA3161B68B4A}"/>
    <cellStyle name="Accent5 3" xfId="5094" xr:uid="{BC156DE7-91A1-48DB-BD51-F829096F07B6}"/>
    <cellStyle name="Accent5 3 2" xfId="5095" xr:uid="{7219FEFE-47DB-4392-AAA9-87C7CE322CE1}"/>
    <cellStyle name="Accent5 3 2 2" xfId="5096" xr:uid="{16AC306C-0488-4348-AE60-DD82055FFEA5}"/>
    <cellStyle name="Accent5 3 2 3" xfId="5097" xr:uid="{7CFE1682-2CCB-4292-93DB-FFABC0FD2C26}"/>
    <cellStyle name="Accent5 3 3" xfId="5098" xr:uid="{4F24586C-4735-4B53-803E-73DDC8F9C036}"/>
    <cellStyle name="Accent5 3 4" xfId="5099" xr:uid="{B8B4D60E-4296-4DCA-88E0-E75FE48805C8}"/>
    <cellStyle name="Accent5 4" xfId="5100" xr:uid="{5969310C-B6C0-4420-BCF8-A300C3D51103}"/>
    <cellStyle name="Accent5 5" xfId="5101" xr:uid="{AA54FE1C-60A7-4A6E-9DC5-256502AA7D54}"/>
    <cellStyle name="Accent5 6" xfId="5102" xr:uid="{16724D42-AE56-4101-9A87-EE4D4BD3A90D}"/>
    <cellStyle name="Accent5 7" xfId="5103" xr:uid="{B05CAC2B-82FF-4CF6-B226-C7835AAB33BE}"/>
    <cellStyle name="Accent5 8" xfId="5104" xr:uid="{ACBC791A-6DCC-41B6-A59E-81EE2DE5CB50}"/>
    <cellStyle name="Accent5 9" xfId="5105" xr:uid="{3EFCCAF6-25CC-48B3-ACFD-B48AFDA05821}"/>
    <cellStyle name="Accent6" xfId="57" builtinId="49" customBuiltin="1"/>
    <cellStyle name="Accent6 - 20%" xfId="5106" xr:uid="{2FE34F58-75BF-4152-BFE8-A8A68DA09CC3}"/>
    <cellStyle name="Accent6 - 40%" xfId="5107" xr:uid="{73B8D56B-9A3F-41B5-A29D-BEFE2F3877CF}"/>
    <cellStyle name="Accent6 - 60%" xfId="5108" xr:uid="{04205A6E-CA09-40E7-9F70-4DB10DFF115C}"/>
    <cellStyle name="Accent6 10" xfId="5109" xr:uid="{A1C556F1-17CB-43FD-8559-DAB8CAE41428}"/>
    <cellStyle name="Accent6 11" xfId="5110" xr:uid="{61A9B4FF-1DA8-4305-9F3A-8E07742079EB}"/>
    <cellStyle name="Accent6 12" xfId="5111" xr:uid="{6700E760-1590-4DA4-A04B-BFC4BB42C748}"/>
    <cellStyle name="Accent6 13" xfId="5112" xr:uid="{6DB44EBA-2F20-4827-BA49-70D74A3D3FA3}"/>
    <cellStyle name="Accent6 14" xfId="5113" xr:uid="{D1A76885-BE3B-48E5-A463-3EE07EE76D5B}"/>
    <cellStyle name="Accent6 2" xfId="5114" xr:uid="{526AE5DF-A757-4637-9BAD-B701BFCE00A2}"/>
    <cellStyle name="Accent6 2 2" xfId="5115" xr:uid="{5FA1B89C-52E9-468F-8769-0879932C12C1}"/>
    <cellStyle name="Accent6 2 2 2" xfId="5116" xr:uid="{AB6C6E06-FBD6-4740-AC40-795923A27DBA}"/>
    <cellStyle name="Accent6 2 2 2 2" xfId="5117" xr:uid="{D3CE59B6-CC46-4A63-8816-BA2006E8FF4D}"/>
    <cellStyle name="Accent6 2 2 2 3" xfId="5118" xr:uid="{0B62856F-FC52-42DF-B029-2117D1469F45}"/>
    <cellStyle name="Accent6 2 2 3" xfId="5119" xr:uid="{9CAB4D44-740E-4C6F-A786-08712252C74F}"/>
    <cellStyle name="Accent6 2 3" xfId="5120" xr:uid="{9A2AB16E-02DD-4C61-870A-CA4DA78D0FD3}"/>
    <cellStyle name="Accent6 2 4" xfId="5121" xr:uid="{A3622529-F341-409B-9560-78B64AA984C5}"/>
    <cellStyle name="Accent6 2 5" xfId="5122" xr:uid="{75604F1F-213D-4E12-9594-39A2629B9F3C}"/>
    <cellStyle name="Accent6 2 5 2" xfId="5123" xr:uid="{A76C3F39-0C8A-4FC7-A480-C2FCE655CC5E}"/>
    <cellStyle name="Accent6 2 6" xfId="5124" xr:uid="{A12D695B-8EE0-4EF8-B2B7-542D2ACACA42}"/>
    <cellStyle name="Accent6 3" xfId="5125" xr:uid="{E7D6A08E-06BE-4E71-A8D6-97CF92F492B2}"/>
    <cellStyle name="Accent6 3 2" xfId="5126" xr:uid="{ADEEFA10-1B12-4987-B5B2-02515E1D5DBC}"/>
    <cellStyle name="Accent6 3 2 2" xfId="5127" xr:uid="{8003F4D9-76A4-4D67-B49C-C07AADF4097B}"/>
    <cellStyle name="Accent6 3 2 3" xfId="5128" xr:uid="{F1886498-4ECA-43AC-876E-683276628600}"/>
    <cellStyle name="Accent6 3 3" xfId="5129" xr:uid="{7059C61E-BB72-4C3B-9CB0-535C527DEA92}"/>
    <cellStyle name="Accent6 3 4" xfId="5130" xr:uid="{90EB88DB-D3F5-43CE-9FD7-7D8EDF847933}"/>
    <cellStyle name="Accent6 4" xfId="5131" xr:uid="{A4FA58C0-7893-47D8-AF84-1BC40E32458B}"/>
    <cellStyle name="Accent6 5" xfId="5132" xr:uid="{A8B4190E-767A-4C70-9C73-64F82B8EE4F6}"/>
    <cellStyle name="Accent6 6" xfId="5133" xr:uid="{215C9F23-E757-44EC-95B1-8AFEECE18FFE}"/>
    <cellStyle name="Accent6 7" xfId="5134" xr:uid="{EF684599-1212-4EF6-8806-F8614EEB18A7}"/>
    <cellStyle name="Accent6 8" xfId="5135" xr:uid="{5EE8DBD2-9C62-4FC9-A11C-1D859A419A8A}"/>
    <cellStyle name="Accent6 9" xfId="5136" xr:uid="{B394F171-84A8-4622-8102-657EFC087035}"/>
    <cellStyle name="ÅëÈ­ [0]_      " xfId="5137" xr:uid="{4F4E6B77-AFCB-4C64-B3EF-501F232925E6}"/>
    <cellStyle name="AeE­ [0]_INQUIRY ¿?¾÷AßAø " xfId="5138" xr:uid="{56EF808D-7016-4CB1-8174-71E6549AD2EC}"/>
    <cellStyle name="ÅëÈ­ [0]_laroux" xfId="5139" xr:uid="{35322EA7-04DD-43C1-8C63-E1EF9AC2390D}"/>
    <cellStyle name="ÅëÈ­_      " xfId="5140" xr:uid="{E7B774D7-7B33-4F81-AF42-1C3E2170B208}"/>
    <cellStyle name="AeE­_INQUIRY ¿?¾÷AßAø " xfId="5141" xr:uid="{DB835B30-1426-42A7-947F-1D805294ECEE}"/>
    <cellStyle name="ÅëÈ­_L601CPT" xfId="5142" xr:uid="{E226778A-B570-4E91-8436-F8381FA7DC73}"/>
    <cellStyle name="args.style" xfId="5143" xr:uid="{95414174-500F-4DD1-BD28-CE6CBCB42D9D}"/>
    <cellStyle name="as" xfId="5144" xr:uid="{E6E4CA69-864E-49E2-9DD7-F4BEC3BB10B4}"/>
    <cellStyle name="ÄÞ¸¶ [0]_      " xfId="5145" xr:uid="{054751BA-792C-4B9F-B854-2C37494E0F45}"/>
    <cellStyle name="AÞ¸¶ [0]_INQUIRY ¿?¾÷AßAø " xfId="5146" xr:uid="{84F56BEF-7B6B-4711-818C-044AF44FC9CE}"/>
    <cellStyle name="ÄÞ¸¶ [0]_L601CPT" xfId="5147" xr:uid="{BF09A430-52FA-4188-A4B3-42EC1F17FBF1}"/>
    <cellStyle name="ÄÞ¸¶_      " xfId="5148" xr:uid="{60FB0C5F-A798-4335-B81C-F272DFE93D0B}"/>
    <cellStyle name="AÞ¸¶_INQUIRY ¿?¾÷AßAø " xfId="5149" xr:uid="{73098CD1-7B93-4B4A-88E5-A294DA8EA43C}"/>
    <cellStyle name="ÄÞ¸¶_L601CPT" xfId="5150" xr:uid="{1C71CA37-43C2-4390-9088-6AFC538C4D23}"/>
    <cellStyle name="AutoFormat Options" xfId="5151" xr:uid="{0DD9BF3B-DE56-4729-9450-854E2EDF071E}"/>
    <cellStyle name="Bad" xfId="27" builtinId="27" customBuiltin="1"/>
    <cellStyle name="Bad 10" xfId="5152" xr:uid="{411ADA57-9991-4A4B-891D-3400894344B9}"/>
    <cellStyle name="Bad 11" xfId="5153" xr:uid="{E6C70E18-B96C-4D25-9AFC-DCA69D11C2FC}"/>
    <cellStyle name="Bad 12" xfId="5154" xr:uid="{3713BE0D-0714-4227-9BDF-8DC6A8BE52A1}"/>
    <cellStyle name="Bad 13" xfId="5155" xr:uid="{6294A0C2-F6DE-41F4-9489-5622D4D774DA}"/>
    <cellStyle name="Bad 14" xfId="5156" xr:uid="{7324EA03-82C5-4D3F-9ADC-0806B8A3BE9D}"/>
    <cellStyle name="Bad 2" xfId="5157" xr:uid="{6B25DDE3-A5B2-4BFD-B601-D87057BB8A98}"/>
    <cellStyle name="Bad 2 2" xfId="5158" xr:uid="{D2DAC56C-40E6-4BE1-B0ED-BA1FE91C8CEF}"/>
    <cellStyle name="Bad 2 2 2" xfId="5159" xr:uid="{BDCC267C-50EC-4FF2-962A-339911A943C9}"/>
    <cellStyle name="Bad 2 2 2 2" xfId="5160" xr:uid="{7B819DFA-E035-4DC8-B532-B4AF7F682268}"/>
    <cellStyle name="Bad 2 2 2 3" xfId="5161" xr:uid="{07FD601F-B08F-4416-92FD-FA3031CB458A}"/>
    <cellStyle name="Bad 2 2 3" xfId="5162" xr:uid="{B6CCB1A3-56C4-453C-BE9B-10EB66ADFF16}"/>
    <cellStyle name="Bad 2 3" xfId="5163" xr:uid="{F453D470-D33F-4587-B2CC-4913E85D1DDD}"/>
    <cellStyle name="Bad 2 4" xfId="5164" xr:uid="{05A962BA-4954-47A0-942E-89C808A61B6B}"/>
    <cellStyle name="Bad 2 5" xfId="5165" xr:uid="{33C57424-BEE1-43A5-808A-E1663DF5E32E}"/>
    <cellStyle name="Bad 2 5 2" xfId="5166" xr:uid="{3DB8B29E-D5BD-4F2C-BBF7-719261D893F1}"/>
    <cellStyle name="Bad 2 6" xfId="5167" xr:uid="{CB62ACD4-B1FE-42C0-94BC-7F74F6C3C6F1}"/>
    <cellStyle name="Bad 3" xfId="5168" xr:uid="{1FB40B5A-2B2B-42D0-8959-389E43907E26}"/>
    <cellStyle name="Bad 3 2" xfId="5169" xr:uid="{A7F479F5-2E7C-4088-897C-059A4264468C}"/>
    <cellStyle name="Bad 3 2 2" xfId="5170" xr:uid="{49A260C3-6C43-407A-8E41-46398044C9DF}"/>
    <cellStyle name="Bad 3 2 3" xfId="5171" xr:uid="{F0300547-B372-404D-83F2-17997FD95602}"/>
    <cellStyle name="Bad 3 3" xfId="5172" xr:uid="{E25E9386-709E-41B2-BA65-95689A34671C}"/>
    <cellStyle name="Bad 3 4" xfId="5173" xr:uid="{713763E2-C118-4325-BA0C-3EA8B966D5CF}"/>
    <cellStyle name="Bad 4" xfId="5174" xr:uid="{E57F03BA-EB9C-4947-9056-CABBAD584E08}"/>
    <cellStyle name="Bad 5" xfId="5175" xr:uid="{1A5F14B6-360D-4286-9AD8-CCB874A5B669}"/>
    <cellStyle name="Bad 6" xfId="5176" xr:uid="{4BDE0AFB-B2B8-4824-B8C5-95A783E47466}"/>
    <cellStyle name="Bad 7" xfId="5177" xr:uid="{B019A4CE-F8B8-432A-98A3-2B730DD0B2FD}"/>
    <cellStyle name="Bad 8" xfId="5178" xr:uid="{22BC5FBE-D546-4EE8-9542-8E1368D9CBC8}"/>
    <cellStyle name="Bad 9" xfId="5179" xr:uid="{0A9AE2A7-5AA7-48E1-8AC4-80ADCCB83983}"/>
    <cellStyle name="BL - Style2" xfId="5180" xr:uid="{2FB8DB38-52A7-4E24-97B2-C9819FF4507B}"/>
    <cellStyle name="Blue" xfId="5181" xr:uid="{188E3018-8550-4529-BFAA-5FB28ABF7E92}"/>
    <cellStyle name="BOLD10 - Style1" xfId="5182" xr:uid="{13411689-6AE7-40B1-A09C-9CB487299521}"/>
    <cellStyle name="BOLD12 - Style3" xfId="5183" xr:uid="{2133E03C-A5B0-454F-B6AF-B08B5B7BDEDB}"/>
    <cellStyle name="Budget" xfId="5184" xr:uid="{BE160519-4FA1-45D5-A2AC-E32BD47A9F4D}"/>
    <cellStyle name="C?AØ_¿?¾÷CoE² " xfId="5185" xr:uid="{8D9526A0-1633-46E8-ABCB-8404F8421B95}"/>
    <cellStyle name="Ç¥ÁØ_      " xfId="5186" xr:uid="{1FAF1C26-5872-42AB-A8A0-6200DFB240A5}"/>
    <cellStyle name="C￥AØ_¿μ¾÷CoE² " xfId="5187" xr:uid="{3FB0761D-A028-4906-8810-EF8531717181}"/>
    <cellStyle name="Ç¥ÁØ_±¸¹Ì´ëÃ¥" xfId="5188" xr:uid="{21440BFD-9313-4336-9B45-25033D99BA90}"/>
    <cellStyle name="C￥AØ_Sheet1_¿μ¾÷CoE² " xfId="5189" xr:uid="{1AB565D5-4191-4EAE-8E6E-308F31AEF335}"/>
    <cellStyle name="Calc Currency (0)" xfId="5190" xr:uid="{6FC63CFB-EFE5-4190-960A-BAA9645E7D92}"/>
    <cellStyle name="Calc Currency (0) 2" xfId="5191" xr:uid="{6467E753-1184-4A15-B3AB-80C52C9E7B7C}"/>
    <cellStyle name="Calc Currency (0) 3" xfId="5192" xr:uid="{147BA8E1-5D86-468A-9121-99D815402B4D}"/>
    <cellStyle name="Calc Currency (0) 3 2" xfId="5193" xr:uid="{8DFF4B92-5524-4BF8-ABCD-8A81BB57CC97}"/>
    <cellStyle name="Calc Currency (0) 3 2 2" xfId="5194" xr:uid="{452716D2-A9C7-4C85-B38C-FB4A1C47ACF6}"/>
    <cellStyle name="Calc Currency (0) 3 2 3" xfId="5195" xr:uid="{4887B62B-DDB2-4841-8DE3-4D5927091988}"/>
    <cellStyle name="Calc Currency (0) 3 3" xfId="5196" xr:uid="{16A915F5-6739-4F19-9156-8EB52896ACBB}"/>
    <cellStyle name="Calc Currency (0) 4" xfId="5197" xr:uid="{73C93852-853A-42A5-B134-CA146E549A34}"/>
    <cellStyle name="Calc Currency (2)" xfId="5198" xr:uid="{66423A39-44EB-4B92-83F5-62FC501D233B}"/>
    <cellStyle name="Calc Currency (2) 2" xfId="5199" xr:uid="{2ACD8678-842C-47E5-BB8A-43BF4EA1B7E1}"/>
    <cellStyle name="Calc Currency (2) 3" xfId="5200" xr:uid="{809553C1-E70E-41B2-81DE-4D3747855C19}"/>
    <cellStyle name="Calc Percent (0)" xfId="5201" xr:uid="{36786D10-B060-4319-89DD-3642690E0257}"/>
    <cellStyle name="Calc Percent (0) 2" xfId="5202" xr:uid="{6F267979-7786-4983-9358-DE558E1FE2C0}"/>
    <cellStyle name="Calc Percent (0) 3" xfId="5203" xr:uid="{AF9DBF5C-A232-4DAE-A66D-B0910C083DC4}"/>
    <cellStyle name="Calc Percent (1)" xfId="5204" xr:uid="{B6115156-38D4-4B95-BB28-EE728AD0720C}"/>
    <cellStyle name="Calc Percent (1) 2" xfId="5205" xr:uid="{7F8BF723-FE02-45C3-9D32-10C5DBB77AD5}"/>
    <cellStyle name="Calc Percent (1) 3" xfId="5206" xr:uid="{4735FE16-C5DE-47FF-9B8B-329C21C79F3F}"/>
    <cellStyle name="Calc Percent (2)" xfId="5207" xr:uid="{CC6BEBB8-BC03-4528-B651-852AABDA48B8}"/>
    <cellStyle name="Calc Percent (2) 2" xfId="5208" xr:uid="{B1D93E7F-A908-4531-A4EF-EA2AC4B7EE5E}"/>
    <cellStyle name="Calc Percent (2) 3" xfId="5209" xr:uid="{B3165EDD-768D-46DA-A1EE-5D4A8673B494}"/>
    <cellStyle name="Calc Units (0)" xfId="5210" xr:uid="{4B437D16-BB5D-437B-988F-6C3B65CD8F65}"/>
    <cellStyle name="Calc Units (0) 2" xfId="5211" xr:uid="{26816A69-27A2-40F2-87C8-037D5A90D331}"/>
    <cellStyle name="Calc Units (0) 3" xfId="5212" xr:uid="{05D2DBA4-03F6-4268-BB2D-50F2AB68ABFF}"/>
    <cellStyle name="Calc Units (0) 4" xfId="5213" xr:uid="{CBAE616A-CF47-4A0D-8364-2665E947D7E9}"/>
    <cellStyle name="Calc Units (1)" xfId="5214" xr:uid="{E9CE879A-0C60-47EE-8FA0-0D78CABF56B9}"/>
    <cellStyle name="Calc Units (1) 2" xfId="5215" xr:uid="{B639FC3C-74D1-4B6F-811E-1A50AB026F63}"/>
    <cellStyle name="Calc Units (1) 3" xfId="5216" xr:uid="{A42E7F07-B3AC-423B-8627-5089A327FD91}"/>
    <cellStyle name="Calc Units (2)" xfId="5217" xr:uid="{59FF0ADD-AE89-4485-ADA1-A9A6381FD948}"/>
    <cellStyle name="Calc Units (2) 2" xfId="5218" xr:uid="{036B7540-35EB-468F-9114-302085FE4EB0}"/>
    <cellStyle name="Calc Units (2) 3" xfId="5219" xr:uid="{85ECF35F-505C-4C08-9ED9-CED0841AB7EA}"/>
    <cellStyle name="Calculation" xfId="31" builtinId="22" customBuiltin="1"/>
    <cellStyle name="Calculation 10" xfId="5220" xr:uid="{16AC1CBC-7771-47FD-838C-B63405D320F6}"/>
    <cellStyle name="Calculation 10 10" xfId="5221" xr:uid="{61CBCD05-D6C5-456D-9CDD-C62BC9B38D38}"/>
    <cellStyle name="Calculation 10 11" xfId="5222" xr:uid="{1D5B8A7C-BF96-401E-A6A7-70B8B54DE351}"/>
    <cellStyle name="Calculation 10 12" xfId="5223" xr:uid="{3E3328C8-F34D-49E7-A54C-239BB15427CA}"/>
    <cellStyle name="Calculation 10 13" xfId="5224" xr:uid="{7624B7A2-5A4F-423A-BC04-2E56BC14DE37}"/>
    <cellStyle name="Calculation 10 14" xfId="5225" xr:uid="{AA9F05FE-D87F-4961-9FC6-6A337A4EA5FD}"/>
    <cellStyle name="Calculation 10 15" xfId="5226" xr:uid="{D8838FF4-630F-47F4-81C5-3209A6C50F44}"/>
    <cellStyle name="Calculation 10 16" xfId="5227" xr:uid="{AC302B11-3A5A-4C46-8204-9D8097B8EC6B}"/>
    <cellStyle name="Calculation 10 17" xfId="5228" xr:uid="{9C3EF2AA-6C4A-4EBC-93E1-EAB5FFDD9D8F}"/>
    <cellStyle name="Calculation 10 2" xfId="5229" xr:uid="{47637081-347C-480D-949B-B30CFDA2DAB4}"/>
    <cellStyle name="Calculation 10 2 10" xfId="5230" xr:uid="{B35C5169-5D2F-469E-8693-EAC47FB5B1A4}"/>
    <cellStyle name="Calculation 10 2 11" xfId="5231" xr:uid="{B4CB4013-F069-42F6-9F4A-51F1EA707882}"/>
    <cellStyle name="Calculation 10 2 12" xfId="5232" xr:uid="{04844F9A-0A53-4376-BE53-5203A6CF4E70}"/>
    <cellStyle name="Calculation 10 2 13" xfId="5233" xr:uid="{1D563C97-8B67-47E5-8736-C9C72AEF4F9A}"/>
    <cellStyle name="Calculation 10 2 14" xfId="5234" xr:uid="{12B9D725-D1FA-4C71-85CF-C414D8A1CBB8}"/>
    <cellStyle name="Calculation 10 2 15" xfId="5235" xr:uid="{DC660000-67C9-4005-A33C-374EB519C9A2}"/>
    <cellStyle name="Calculation 10 2 16" xfId="5236" xr:uid="{DBC0906C-F746-432F-AC49-418124B1DCC3}"/>
    <cellStyle name="Calculation 10 2 2" xfId="5237" xr:uid="{EE90737D-19B4-4591-97CB-16EE53CAC3BB}"/>
    <cellStyle name="Calculation 10 2 2 10" xfId="5238" xr:uid="{56EDCEED-A6CC-4A54-9A91-8BBBFFC91C7C}"/>
    <cellStyle name="Calculation 10 2 2 11" xfId="5239" xr:uid="{54AA3F8E-3F16-48A7-8F7E-4056AE98500D}"/>
    <cellStyle name="Calculation 10 2 2 12" xfId="5240" xr:uid="{EFA0BA19-E8D5-4B06-AFC6-AC3FC8C02B8B}"/>
    <cellStyle name="Calculation 10 2 2 13" xfId="5241" xr:uid="{EFFDF5C7-8DE1-498E-876B-51A3F802D0AE}"/>
    <cellStyle name="Calculation 10 2 2 2" xfId="5242" xr:uid="{D7A3A0E5-E344-48AD-B83F-C00432B11032}"/>
    <cellStyle name="Calculation 10 2 2 2 10" xfId="5243" xr:uid="{979FBF3F-6AD5-42EC-AEE4-D799851DF657}"/>
    <cellStyle name="Calculation 10 2 2 2 11" xfId="5244" xr:uid="{8A596D01-ADF3-4AFA-BCF9-A759DA534877}"/>
    <cellStyle name="Calculation 10 2 2 2 12" xfId="5245" xr:uid="{76388180-E3C9-4666-BA03-48792CEA0107}"/>
    <cellStyle name="Calculation 10 2 2 2 2" xfId="5246" xr:uid="{C8488C6A-8853-4B24-BA0F-3386EC2CE899}"/>
    <cellStyle name="Calculation 10 2 2 2 2 10" xfId="5247" xr:uid="{1FF59836-3CA4-4F30-8043-BABA3A256DBA}"/>
    <cellStyle name="Calculation 10 2 2 2 2 11" xfId="5248" xr:uid="{87EEC973-DE60-4AC8-BF5E-2F87651D5629}"/>
    <cellStyle name="Calculation 10 2 2 2 2 2" xfId="5249" xr:uid="{7090C745-106F-4D53-9243-5271BEA6C364}"/>
    <cellStyle name="Calculation 10 2 2 2 2 2 2" xfId="5250" xr:uid="{5BA67A11-E788-44EC-990E-CD64264BCB6C}"/>
    <cellStyle name="Calculation 10 2 2 2 2 2 3" xfId="5251" xr:uid="{E8837683-4D5D-429F-A2B4-89B7758C9BE0}"/>
    <cellStyle name="Calculation 10 2 2 2 2 2 4" xfId="5252" xr:uid="{C1B4BAA9-603F-440F-A42F-47794D94A97D}"/>
    <cellStyle name="Calculation 10 2 2 2 2 2 5" xfId="5253" xr:uid="{02B74CD3-65EA-4E60-9E1D-538C614802AA}"/>
    <cellStyle name="Calculation 10 2 2 2 2 2 6" xfId="5254" xr:uid="{53795CD3-2E62-4E99-A349-52F4E67E103B}"/>
    <cellStyle name="Calculation 10 2 2 2 2 3" xfId="5255" xr:uid="{0A7B85F2-4BF9-4DD7-8735-958264587744}"/>
    <cellStyle name="Calculation 10 2 2 2 2 4" xfId="5256" xr:uid="{C42F8A59-7E29-43BE-9738-5C24174DECA7}"/>
    <cellStyle name="Calculation 10 2 2 2 2 5" xfId="5257" xr:uid="{B4FF0AAD-080F-4CBC-A6F2-239DAE1AE559}"/>
    <cellStyle name="Calculation 10 2 2 2 2 6" xfId="5258" xr:uid="{81ABF014-2189-4FA7-AFFB-A54261614F70}"/>
    <cellStyle name="Calculation 10 2 2 2 2 7" xfId="5259" xr:uid="{763483D8-E629-4968-A990-597B8746C835}"/>
    <cellStyle name="Calculation 10 2 2 2 2 8" xfId="5260" xr:uid="{31F95929-2EE0-4887-9B08-517D48B9B228}"/>
    <cellStyle name="Calculation 10 2 2 2 2 9" xfId="5261" xr:uid="{A99BFE5D-D2F2-4719-9618-56DA83F22A3D}"/>
    <cellStyle name="Calculation 10 2 2 2 3" xfId="5262" xr:uid="{D564FD7F-8E38-4B3A-8C24-12A5E429ED59}"/>
    <cellStyle name="Calculation 10 2 2 2 3 10" xfId="5263" xr:uid="{633CBD5D-8FF2-4541-B3EB-BEB6CE51AB2E}"/>
    <cellStyle name="Calculation 10 2 2 2 3 2" xfId="5264" xr:uid="{CF4656BF-7A4C-4971-AEFD-341D7468C1AE}"/>
    <cellStyle name="Calculation 10 2 2 2 3 3" xfId="5265" xr:uid="{D32C7C81-BCA2-44EE-BE53-C54CF2F43AA9}"/>
    <cellStyle name="Calculation 10 2 2 2 3 4" xfId="5266" xr:uid="{193F6BCB-4B43-4B10-B719-9F4CFDC83400}"/>
    <cellStyle name="Calculation 10 2 2 2 3 5" xfId="5267" xr:uid="{BEE7404E-92F3-44D0-831E-C7ADAC1A0C2D}"/>
    <cellStyle name="Calculation 10 2 2 2 3 6" xfId="5268" xr:uid="{830BE552-BBC8-4663-B860-5E15EBE6C061}"/>
    <cellStyle name="Calculation 10 2 2 2 3 7" xfId="5269" xr:uid="{4BF44A5D-FD9F-4A8F-B8A7-075397FCF351}"/>
    <cellStyle name="Calculation 10 2 2 2 3 8" xfId="5270" xr:uid="{8FA282D8-0118-4CD2-BE2A-7BB552C7A02F}"/>
    <cellStyle name="Calculation 10 2 2 2 3 9" xfId="5271" xr:uid="{6D070E1A-6E63-44BA-98E5-E5EBA2CE2850}"/>
    <cellStyle name="Calculation 10 2 2 2 4" xfId="5272" xr:uid="{FE3DD872-27CE-4986-B98A-280B93BDCCB3}"/>
    <cellStyle name="Calculation 10 2 2 2 5" xfId="5273" xr:uid="{F5015745-5AAD-4C32-A6A8-BBD51B0EA9AF}"/>
    <cellStyle name="Calculation 10 2 2 2 6" xfId="5274" xr:uid="{CB80B948-FE97-4387-9B7C-B2EB1763FBC8}"/>
    <cellStyle name="Calculation 10 2 2 2 7" xfId="5275" xr:uid="{F3EC85F4-1639-4B66-B753-9C44C5C19500}"/>
    <cellStyle name="Calculation 10 2 2 2 8" xfId="5276" xr:uid="{41AF97CE-9E9D-4FF4-B807-F263EBBD7953}"/>
    <cellStyle name="Calculation 10 2 2 2 9" xfId="5277" xr:uid="{C6CF1818-E771-4C3D-A82C-D9F5BECF6161}"/>
    <cellStyle name="Calculation 10 2 2 3" xfId="5278" xr:uid="{9103FFF4-8369-4C76-8D21-739072337BC7}"/>
    <cellStyle name="Calculation 10 2 2 3 10" xfId="5279" xr:uid="{AF6C1BCB-F03A-47B2-BB79-6BC5FD44CFFC}"/>
    <cellStyle name="Calculation 10 2 2 3 11" xfId="5280" xr:uid="{2581804F-C715-4B75-9966-2C80588C203B}"/>
    <cellStyle name="Calculation 10 2 2 3 2" xfId="5281" xr:uid="{362242B8-F5E4-4731-98CA-158DF1BAF623}"/>
    <cellStyle name="Calculation 10 2 2 3 2 2" xfId="5282" xr:uid="{59A0AA5D-4F1E-46B1-91F1-892F2C7C8DB5}"/>
    <cellStyle name="Calculation 10 2 2 3 2 3" xfId="5283" xr:uid="{9416367B-D377-44F7-9FEC-226C535E4595}"/>
    <cellStyle name="Calculation 10 2 2 3 2 4" xfId="5284" xr:uid="{5226D9BB-3B80-4D0B-B2AD-4C4947BBAD32}"/>
    <cellStyle name="Calculation 10 2 2 3 2 5" xfId="5285" xr:uid="{25F9EC3B-4FC4-4675-AEB0-44D142EA688E}"/>
    <cellStyle name="Calculation 10 2 2 3 2 6" xfId="5286" xr:uid="{7E10F367-35BA-4AF7-BFFC-9969E15B4BF0}"/>
    <cellStyle name="Calculation 10 2 2 3 3" xfId="5287" xr:uid="{2F4FF0B5-D2B2-4F96-BB6B-07A2E1021FD7}"/>
    <cellStyle name="Calculation 10 2 2 3 4" xfId="5288" xr:uid="{17802C56-B0B0-4302-AF21-B22199C18179}"/>
    <cellStyle name="Calculation 10 2 2 3 5" xfId="5289" xr:uid="{217700A0-D158-4566-AFF1-1E30AD813956}"/>
    <cellStyle name="Calculation 10 2 2 3 6" xfId="5290" xr:uid="{4EF540D8-0FA2-4FB7-B61E-A54EB87017A2}"/>
    <cellStyle name="Calculation 10 2 2 3 7" xfId="5291" xr:uid="{2C32324C-2AFA-42D8-B0D3-5829F1F6AF2D}"/>
    <cellStyle name="Calculation 10 2 2 3 8" xfId="5292" xr:uid="{6C0BD7E2-283D-41CD-BB03-054345C72964}"/>
    <cellStyle name="Calculation 10 2 2 3 9" xfId="5293" xr:uid="{A86FF250-DB29-45AD-A41A-07BC0D3FC156}"/>
    <cellStyle name="Calculation 10 2 2 4" xfId="5294" xr:uid="{204A2666-8F35-4F25-AD6B-B4E3B8BD99A2}"/>
    <cellStyle name="Calculation 10 2 2 4 10" xfId="5295" xr:uid="{C5B30AA8-098F-4055-8B89-572E73B5B084}"/>
    <cellStyle name="Calculation 10 2 2 4 2" xfId="5296" xr:uid="{09448E2D-441C-49DD-BEBA-F8F93A3F0E0F}"/>
    <cellStyle name="Calculation 10 2 2 4 3" xfId="5297" xr:uid="{3F11E038-1E5F-4A7B-8B8B-5EAB3B22CB4A}"/>
    <cellStyle name="Calculation 10 2 2 4 4" xfId="5298" xr:uid="{72263944-8FBF-460E-B9CB-1E0C8BD5E9A7}"/>
    <cellStyle name="Calculation 10 2 2 4 5" xfId="5299" xr:uid="{67DF7D10-C298-40C9-9793-4064F8177A32}"/>
    <cellStyle name="Calculation 10 2 2 4 6" xfId="5300" xr:uid="{E9964A66-A138-4F28-ABF0-CB5A05398E8B}"/>
    <cellStyle name="Calculation 10 2 2 4 7" xfId="5301" xr:uid="{0CC9AA2E-9211-4112-9521-5D68F56E50C7}"/>
    <cellStyle name="Calculation 10 2 2 4 8" xfId="5302" xr:uid="{9B614CBC-79D4-4DAE-BAE0-899E38E0E47D}"/>
    <cellStyle name="Calculation 10 2 2 4 9" xfId="5303" xr:uid="{AC9A948B-4490-4FE9-800A-44BC1CDEE7E8}"/>
    <cellStyle name="Calculation 10 2 2 5" xfId="5304" xr:uid="{7F06D249-D696-4A38-9CF5-593E9C17A927}"/>
    <cellStyle name="Calculation 10 2 2 6" xfId="5305" xr:uid="{463EB0F6-6530-4D96-8E75-D6B290D9C7E3}"/>
    <cellStyle name="Calculation 10 2 2 7" xfId="5306" xr:uid="{45A41ADC-C02C-474E-9D7E-6B98C3F843B4}"/>
    <cellStyle name="Calculation 10 2 2 8" xfId="5307" xr:uid="{B8AEAA60-9FC8-43B8-939E-28EB51C1B86E}"/>
    <cellStyle name="Calculation 10 2 2 9" xfId="5308" xr:uid="{DB8E67FD-6796-471E-BCD6-322428EA9D18}"/>
    <cellStyle name="Calculation 10 2 3" xfId="5309" xr:uid="{FD346DF2-FCF0-4F7B-BEDB-DF740D3B8737}"/>
    <cellStyle name="Calculation 10 2 3 10" xfId="5310" xr:uid="{19FEF3A6-C9CC-44BC-BF4B-A23855BEB3D7}"/>
    <cellStyle name="Calculation 10 2 3 11" xfId="5311" xr:uid="{9873F68C-A102-4A0E-88AD-0844A8BC54D2}"/>
    <cellStyle name="Calculation 10 2 3 12" xfId="5312" xr:uid="{954E1F0C-BD99-499B-B34A-1628C821367E}"/>
    <cellStyle name="Calculation 10 2 3 13" xfId="5313" xr:uid="{B4699E76-9A5C-40AD-AA5B-610F22A65DA0}"/>
    <cellStyle name="Calculation 10 2 3 2" xfId="5314" xr:uid="{9DF8F352-F14A-4124-9429-2847D1B67C84}"/>
    <cellStyle name="Calculation 10 2 3 2 10" xfId="5315" xr:uid="{C38C5DF8-FBC9-4535-A8DF-FA647FD89EF6}"/>
    <cellStyle name="Calculation 10 2 3 2 11" xfId="5316" xr:uid="{49698137-B5C5-48C1-849A-FBAA0F855C8C}"/>
    <cellStyle name="Calculation 10 2 3 2 12" xfId="5317" xr:uid="{0E53E2C8-CE88-4DA1-8CDA-CEE6767E8BCA}"/>
    <cellStyle name="Calculation 10 2 3 2 2" xfId="5318" xr:uid="{EF08F1A3-C487-42DD-9B49-629A697A0084}"/>
    <cellStyle name="Calculation 10 2 3 2 2 10" xfId="5319" xr:uid="{7E9DC54B-41DA-475A-A39F-14043A1F351A}"/>
    <cellStyle name="Calculation 10 2 3 2 2 2" xfId="5320" xr:uid="{5904CB1F-0142-4884-AAF9-600F5B50F0E9}"/>
    <cellStyle name="Calculation 10 2 3 2 2 3" xfId="5321" xr:uid="{8EF6331F-1614-4587-B62F-CA36F4A57DAD}"/>
    <cellStyle name="Calculation 10 2 3 2 2 4" xfId="5322" xr:uid="{E390A146-C4A1-4FC9-A474-3035FC5DA602}"/>
    <cellStyle name="Calculation 10 2 3 2 2 5" xfId="5323" xr:uid="{21A40439-F1E9-4790-B9A1-36E598933F42}"/>
    <cellStyle name="Calculation 10 2 3 2 2 6" xfId="5324" xr:uid="{EF27AE64-FE76-4F61-BDDA-FF51332E8148}"/>
    <cellStyle name="Calculation 10 2 3 2 2 7" xfId="5325" xr:uid="{17E7FCCF-F24A-4CE4-8A13-CF1105DF8C64}"/>
    <cellStyle name="Calculation 10 2 3 2 2 8" xfId="5326" xr:uid="{547B376A-601E-4C54-BBB6-EFFA31FD585D}"/>
    <cellStyle name="Calculation 10 2 3 2 2 9" xfId="5327" xr:uid="{741334CF-361A-4F2C-B6C2-D12C4A4B81A7}"/>
    <cellStyle name="Calculation 10 2 3 2 3" xfId="5328" xr:uid="{F5AC2426-230E-4870-9713-67D0D01700A6}"/>
    <cellStyle name="Calculation 10 2 3 2 3 10" xfId="5329" xr:uid="{C917D5D8-06D4-458E-A1AC-BFA4C0657F27}"/>
    <cellStyle name="Calculation 10 2 3 2 3 2" xfId="5330" xr:uid="{5E89092F-2D50-49AB-8CF5-F83B958B5DDA}"/>
    <cellStyle name="Calculation 10 2 3 2 3 3" xfId="5331" xr:uid="{9441CCB7-151C-47E6-A324-A0D95BB380D8}"/>
    <cellStyle name="Calculation 10 2 3 2 3 4" xfId="5332" xr:uid="{A10D644F-4A6E-4C54-A806-B2CBBC6D64C8}"/>
    <cellStyle name="Calculation 10 2 3 2 3 5" xfId="5333" xr:uid="{B584BDC5-5413-40EA-BDA4-D3235E7B4A00}"/>
    <cellStyle name="Calculation 10 2 3 2 3 6" xfId="5334" xr:uid="{824B5011-40E1-4460-8042-E2D8A42536DE}"/>
    <cellStyle name="Calculation 10 2 3 2 3 7" xfId="5335" xr:uid="{4EB522C5-0439-41C3-94DC-F9BCD475702E}"/>
    <cellStyle name="Calculation 10 2 3 2 3 8" xfId="5336" xr:uid="{40E90EB4-EFA0-4A6A-A61A-65406B0357DD}"/>
    <cellStyle name="Calculation 10 2 3 2 3 9" xfId="5337" xr:uid="{24856C6A-4F6A-4B47-87F2-4FF11F857477}"/>
    <cellStyle name="Calculation 10 2 3 2 4" xfId="5338" xr:uid="{117690CC-744D-419E-B787-7C5D7EEEDD7F}"/>
    <cellStyle name="Calculation 10 2 3 2 5" xfId="5339" xr:uid="{F1A224D5-9101-449B-BDED-CE0D0D594635}"/>
    <cellStyle name="Calculation 10 2 3 2 6" xfId="5340" xr:uid="{DE376017-02D4-416D-BDC6-F67864E028E0}"/>
    <cellStyle name="Calculation 10 2 3 2 7" xfId="5341" xr:uid="{75D477D8-1E6F-4822-B913-69E53C9075B1}"/>
    <cellStyle name="Calculation 10 2 3 2 8" xfId="5342" xr:uid="{C803D7D9-2FAE-4571-BE0E-E4A63EF4C493}"/>
    <cellStyle name="Calculation 10 2 3 2 9" xfId="5343" xr:uid="{23909698-1327-437A-970A-4E0D7CBD827A}"/>
    <cellStyle name="Calculation 10 2 3 3" xfId="5344" xr:uid="{7A2A9055-6251-473B-A6B0-45883CCB8275}"/>
    <cellStyle name="Calculation 10 2 3 3 10" xfId="5345" xr:uid="{97CD5A04-8B40-47CE-A778-41184028E5C1}"/>
    <cellStyle name="Calculation 10 2 3 3 11" xfId="5346" xr:uid="{DB0A3D7C-2E71-4B6C-8363-076A4AE37674}"/>
    <cellStyle name="Calculation 10 2 3 3 2" xfId="5347" xr:uid="{72A9BC1A-321B-490F-91E9-AE5AF7A74163}"/>
    <cellStyle name="Calculation 10 2 3 3 2 2" xfId="5348" xr:uid="{257450EC-EE41-41B6-835F-E64A93953062}"/>
    <cellStyle name="Calculation 10 2 3 3 2 3" xfId="5349" xr:uid="{11145F63-8194-4C50-B907-56C0D9AAB6E9}"/>
    <cellStyle name="Calculation 10 2 3 3 2 4" xfId="5350" xr:uid="{9DB2DB5E-FD0A-45A9-9BBB-35A05691C543}"/>
    <cellStyle name="Calculation 10 2 3 3 2 5" xfId="5351" xr:uid="{A756DD09-1E1F-49BB-B439-DA5BDD68CCE8}"/>
    <cellStyle name="Calculation 10 2 3 3 2 6" xfId="5352" xr:uid="{4DAC6332-0371-4E44-87BC-BA3A4B452EDB}"/>
    <cellStyle name="Calculation 10 2 3 3 3" xfId="5353" xr:uid="{D1A25CE0-F159-4E7D-A24A-81AF3E70A5CE}"/>
    <cellStyle name="Calculation 10 2 3 3 4" xfId="5354" xr:uid="{8D54608A-D924-4CC5-ACE2-A63CCB5A3261}"/>
    <cellStyle name="Calculation 10 2 3 3 5" xfId="5355" xr:uid="{2AB75211-C720-4222-A8C5-04993DE5F428}"/>
    <cellStyle name="Calculation 10 2 3 3 6" xfId="5356" xr:uid="{48F47746-097B-4FB2-B855-01FA7A1ABED7}"/>
    <cellStyle name="Calculation 10 2 3 3 7" xfId="5357" xr:uid="{7FEBA348-3A4A-4431-9946-D5DE47823E46}"/>
    <cellStyle name="Calculation 10 2 3 3 8" xfId="5358" xr:uid="{6265015A-AF7A-448B-9EB7-49012665E3E6}"/>
    <cellStyle name="Calculation 10 2 3 3 9" xfId="5359" xr:uid="{96B5FA26-6BBD-4C39-985B-2D246D2CBE32}"/>
    <cellStyle name="Calculation 10 2 3 4" xfId="5360" xr:uid="{2E55689E-CE07-4216-9091-7A5142D57920}"/>
    <cellStyle name="Calculation 10 2 3 4 10" xfId="5361" xr:uid="{B63E43BB-B423-456C-B451-83D03F5E8E97}"/>
    <cellStyle name="Calculation 10 2 3 4 2" xfId="5362" xr:uid="{64CD1FE6-A093-4257-97C9-F8AB7CD03D65}"/>
    <cellStyle name="Calculation 10 2 3 4 3" xfId="5363" xr:uid="{5A41A7EA-BC47-42F5-A8FA-7D6473542C3B}"/>
    <cellStyle name="Calculation 10 2 3 4 4" xfId="5364" xr:uid="{F2DF0D49-5148-499B-8892-62E2CEBA35A2}"/>
    <cellStyle name="Calculation 10 2 3 4 5" xfId="5365" xr:uid="{FCC0BE40-27E8-4F26-8194-53CD380E6FF9}"/>
    <cellStyle name="Calculation 10 2 3 4 6" xfId="5366" xr:uid="{67BD98DA-173A-4DB3-B923-B26FC4850CD9}"/>
    <cellStyle name="Calculation 10 2 3 4 7" xfId="5367" xr:uid="{43B6D45F-F08E-41D1-9542-500DC5716198}"/>
    <cellStyle name="Calculation 10 2 3 4 8" xfId="5368" xr:uid="{2C57DD33-676A-4186-B250-117A772ECAC4}"/>
    <cellStyle name="Calculation 10 2 3 4 9" xfId="5369" xr:uid="{41E1F591-F593-4802-AEC9-6D67DAE3249C}"/>
    <cellStyle name="Calculation 10 2 3 5" xfId="5370" xr:uid="{29B24C4C-5D9F-4134-8F4B-8168AE0CC42D}"/>
    <cellStyle name="Calculation 10 2 3 6" xfId="5371" xr:uid="{B9528CF3-7A73-4081-A51C-B51D70914FCC}"/>
    <cellStyle name="Calculation 10 2 3 7" xfId="5372" xr:uid="{F6E08E9B-4C2D-46AB-B887-C3DAED8D2977}"/>
    <cellStyle name="Calculation 10 2 3 8" xfId="5373" xr:uid="{9C5E1264-87CF-4321-B125-C5FE78D28649}"/>
    <cellStyle name="Calculation 10 2 3 9" xfId="5374" xr:uid="{7BB79B9D-1702-4952-A6A3-F8F84451341D}"/>
    <cellStyle name="Calculation 10 2 4" xfId="5375" xr:uid="{D5E85EA4-97B3-4E28-8604-59F4CFA5BCB7}"/>
    <cellStyle name="Calculation 10 2 4 10" xfId="5376" xr:uid="{954DC97D-E975-4F82-B692-AF52D2E9A953}"/>
    <cellStyle name="Calculation 10 2 4 11" xfId="5377" xr:uid="{E13A0ADD-F5C6-4BC6-922A-41F7DFCD1DDE}"/>
    <cellStyle name="Calculation 10 2 4 12" xfId="5378" xr:uid="{DB9EBDC9-11DD-4957-93C9-643CFCD372EA}"/>
    <cellStyle name="Calculation 10 2 4 13" xfId="5379" xr:uid="{E0769CFF-8AC7-4FD2-B11A-82845EDFC1AB}"/>
    <cellStyle name="Calculation 10 2 4 2" xfId="5380" xr:uid="{58986F9D-1ABA-4D7C-9C38-74F8BACE84D6}"/>
    <cellStyle name="Calculation 10 2 4 2 10" xfId="5381" xr:uid="{D8BB5BED-D600-4D56-B4B9-A38B383F21FB}"/>
    <cellStyle name="Calculation 10 2 4 2 11" xfId="5382" xr:uid="{535FC8F4-DC7B-42F3-8D87-12766C923F5F}"/>
    <cellStyle name="Calculation 10 2 4 2 12" xfId="5383" xr:uid="{D1C13572-BC99-49ED-B441-C22A0DF94990}"/>
    <cellStyle name="Calculation 10 2 4 2 2" xfId="5384" xr:uid="{680128CE-6B9F-4DFF-80B6-308FFF47F0D7}"/>
    <cellStyle name="Calculation 10 2 4 2 2 10" xfId="5385" xr:uid="{E05618E4-5A23-41F1-831F-CC154E5AF014}"/>
    <cellStyle name="Calculation 10 2 4 2 2 2" xfId="5386" xr:uid="{CA92194B-F73C-45B0-8FA2-D6038A000F4E}"/>
    <cellStyle name="Calculation 10 2 4 2 2 3" xfId="5387" xr:uid="{906AAB7D-8329-45DD-80CB-0395A19268E4}"/>
    <cellStyle name="Calculation 10 2 4 2 2 4" xfId="5388" xr:uid="{32AD8690-D94C-4901-9F7A-3987E49C16E8}"/>
    <cellStyle name="Calculation 10 2 4 2 2 5" xfId="5389" xr:uid="{25ACFB27-AB2B-452A-BAA3-5C5F80893BA1}"/>
    <cellStyle name="Calculation 10 2 4 2 2 6" xfId="5390" xr:uid="{59A7D667-55E6-42DC-9E2F-68958E171ADE}"/>
    <cellStyle name="Calculation 10 2 4 2 2 7" xfId="5391" xr:uid="{326F3722-C626-48F1-8986-4F8EC1236E1D}"/>
    <cellStyle name="Calculation 10 2 4 2 2 8" xfId="5392" xr:uid="{5EFE9CEE-E803-4127-84FA-1AB13B4EBF31}"/>
    <cellStyle name="Calculation 10 2 4 2 2 9" xfId="5393" xr:uid="{C8FDCA19-6D80-40BE-9D7D-0E982EB78867}"/>
    <cellStyle name="Calculation 10 2 4 2 3" xfId="5394" xr:uid="{437CA2E0-9283-4C5E-AB1E-4A5FE6751110}"/>
    <cellStyle name="Calculation 10 2 4 2 3 10" xfId="5395" xr:uid="{79B26B13-2D98-490D-B3C4-5F4CFD164084}"/>
    <cellStyle name="Calculation 10 2 4 2 3 2" xfId="5396" xr:uid="{1B36304B-8F2A-4916-ABA5-7EDBE3C41EE1}"/>
    <cellStyle name="Calculation 10 2 4 2 3 3" xfId="5397" xr:uid="{E0D75A61-482C-461F-BFE0-5431281B3EF2}"/>
    <cellStyle name="Calculation 10 2 4 2 3 4" xfId="5398" xr:uid="{6DB69F3F-CDE4-44A0-922A-D59A2665BE5A}"/>
    <cellStyle name="Calculation 10 2 4 2 3 5" xfId="5399" xr:uid="{5A267FC9-FD78-4A79-B441-2DA19AB46DAD}"/>
    <cellStyle name="Calculation 10 2 4 2 3 6" xfId="5400" xr:uid="{F7C2ABE9-0C77-44E9-8651-3BCFE86F54F7}"/>
    <cellStyle name="Calculation 10 2 4 2 3 7" xfId="5401" xr:uid="{D916E76D-902E-440B-A672-497D2FE5C485}"/>
    <cellStyle name="Calculation 10 2 4 2 3 8" xfId="5402" xr:uid="{D2520A5F-0805-43F1-9975-9D120E6C4821}"/>
    <cellStyle name="Calculation 10 2 4 2 3 9" xfId="5403" xr:uid="{B2570E65-BA62-49E0-B69D-B0FAC96F5883}"/>
    <cellStyle name="Calculation 10 2 4 2 4" xfId="5404" xr:uid="{2CC1325C-D61D-4DF8-9C65-EA14F580D453}"/>
    <cellStyle name="Calculation 10 2 4 2 5" xfId="5405" xr:uid="{AC7DF89A-06D9-4EB0-A082-B1B755F86EE8}"/>
    <cellStyle name="Calculation 10 2 4 2 6" xfId="5406" xr:uid="{BCD8E0C0-958E-43CD-B1DD-B0D3A65DB35A}"/>
    <cellStyle name="Calculation 10 2 4 2 7" xfId="5407" xr:uid="{D059DBAD-0562-420D-BA55-30CF2BEE23E5}"/>
    <cellStyle name="Calculation 10 2 4 2 8" xfId="5408" xr:uid="{73D9D002-590E-468D-B1A6-A950F0842B22}"/>
    <cellStyle name="Calculation 10 2 4 2 9" xfId="5409" xr:uid="{12E78C90-583A-444C-81B3-02D13AD29F6A}"/>
    <cellStyle name="Calculation 10 2 4 3" xfId="5410" xr:uid="{F6C7777F-696B-4827-89B9-F6A48A061C76}"/>
    <cellStyle name="Calculation 10 2 4 3 10" xfId="5411" xr:uid="{54D9B9DE-7BE9-4F02-8F70-D9290081DBE5}"/>
    <cellStyle name="Calculation 10 2 4 3 11" xfId="5412" xr:uid="{AC83EBF5-FB27-4FDC-AC5A-91030B0AB5A3}"/>
    <cellStyle name="Calculation 10 2 4 3 2" xfId="5413" xr:uid="{BE0243B0-E4FE-40F3-A894-A96FD9F86064}"/>
    <cellStyle name="Calculation 10 2 4 3 2 2" xfId="5414" xr:uid="{ECE83E49-0C7B-47D9-8155-B8F5E986CB3E}"/>
    <cellStyle name="Calculation 10 2 4 3 2 3" xfId="5415" xr:uid="{97B2A7EC-461D-454A-BB62-6A12A4321EFC}"/>
    <cellStyle name="Calculation 10 2 4 3 2 4" xfId="5416" xr:uid="{DBCDD8E9-A4F8-44CA-9CA2-F0C6527365BD}"/>
    <cellStyle name="Calculation 10 2 4 3 2 5" xfId="5417" xr:uid="{06983B30-5388-432A-982D-8FF17FBE3641}"/>
    <cellStyle name="Calculation 10 2 4 3 2 6" xfId="5418" xr:uid="{D3C1B138-BA49-4F1A-9C2F-B869FB2A805B}"/>
    <cellStyle name="Calculation 10 2 4 3 3" xfId="5419" xr:uid="{78715B03-459C-42C0-ABAF-AAD5176CA4E6}"/>
    <cellStyle name="Calculation 10 2 4 3 4" xfId="5420" xr:uid="{8986DE87-96A1-4333-9C2E-2046397AD295}"/>
    <cellStyle name="Calculation 10 2 4 3 5" xfId="5421" xr:uid="{027C0FA6-6C16-407D-94B2-6141FAE9A25D}"/>
    <cellStyle name="Calculation 10 2 4 3 6" xfId="5422" xr:uid="{786DC222-76D0-4109-A38F-BF1DBFEC2103}"/>
    <cellStyle name="Calculation 10 2 4 3 7" xfId="5423" xr:uid="{95729C9A-01B1-4496-9CFA-55E7D1FEF7B7}"/>
    <cellStyle name="Calculation 10 2 4 3 8" xfId="5424" xr:uid="{38B61660-66F7-4EFB-8B76-ABC19AAD85A9}"/>
    <cellStyle name="Calculation 10 2 4 3 9" xfId="5425" xr:uid="{74959CF5-B1A3-4942-AAA7-A113BD5AD147}"/>
    <cellStyle name="Calculation 10 2 4 4" xfId="5426" xr:uid="{FC3AD0BA-69DF-4944-9B9D-E2E2F92B53E9}"/>
    <cellStyle name="Calculation 10 2 4 4 10" xfId="5427" xr:uid="{94E2B4C8-63B5-4F31-87B6-1B9A9C825F36}"/>
    <cellStyle name="Calculation 10 2 4 4 2" xfId="5428" xr:uid="{C7ACD83E-142D-416B-9EE8-18D42400A9CA}"/>
    <cellStyle name="Calculation 10 2 4 4 3" xfId="5429" xr:uid="{8DF9566E-9123-4CC6-BCBB-A8A1B7318FFF}"/>
    <cellStyle name="Calculation 10 2 4 4 4" xfId="5430" xr:uid="{CDE7EDAC-AE1E-4AAB-B83B-F9E75B2AF56A}"/>
    <cellStyle name="Calculation 10 2 4 4 5" xfId="5431" xr:uid="{B0465C82-46AB-4CF9-BB67-7A7114EF05B3}"/>
    <cellStyle name="Calculation 10 2 4 4 6" xfId="5432" xr:uid="{41A74D56-D55C-4BB3-8CD2-7DF7CA842295}"/>
    <cellStyle name="Calculation 10 2 4 4 7" xfId="5433" xr:uid="{3680A1E8-E41C-4455-ABBB-31F97714C3DC}"/>
    <cellStyle name="Calculation 10 2 4 4 8" xfId="5434" xr:uid="{F19D0CF7-6B52-40D0-9F80-603E218AECC9}"/>
    <cellStyle name="Calculation 10 2 4 4 9" xfId="5435" xr:uid="{11D646A8-A6F4-4D78-BF99-EF0DB82231AE}"/>
    <cellStyle name="Calculation 10 2 4 5" xfId="5436" xr:uid="{AC42C2BE-96F1-44B3-9A1E-D6F3B5AE66AD}"/>
    <cellStyle name="Calculation 10 2 4 6" xfId="5437" xr:uid="{D72B4F16-88DA-4EF2-A198-12BDF405E35B}"/>
    <cellStyle name="Calculation 10 2 4 7" xfId="5438" xr:uid="{5D0D89F1-8305-486E-89C4-4829D6CA91AC}"/>
    <cellStyle name="Calculation 10 2 4 8" xfId="5439" xr:uid="{F73AB506-E3C5-4EC5-B799-19D1E97F157A}"/>
    <cellStyle name="Calculation 10 2 4 9" xfId="5440" xr:uid="{F68CF099-DF48-4E85-9C3D-F1C182F2E361}"/>
    <cellStyle name="Calculation 10 2 5" xfId="5441" xr:uid="{F0ECEE21-4C63-456E-99F3-038899AD52C9}"/>
    <cellStyle name="Calculation 10 2 5 10" xfId="5442" xr:uid="{F21CD90B-FF33-4F58-B1BD-45A94B8A5ED6}"/>
    <cellStyle name="Calculation 10 2 5 11" xfId="5443" xr:uid="{08946E0C-5CD7-4816-8F11-0BCD1FDC2BA1}"/>
    <cellStyle name="Calculation 10 2 5 12" xfId="5444" xr:uid="{4E378241-4B15-4D0D-A8C5-25D1DA516EE6}"/>
    <cellStyle name="Calculation 10 2 5 2" xfId="5445" xr:uid="{7C1E8084-A60E-4B43-9D51-9C0FF698E4C4}"/>
    <cellStyle name="Calculation 10 2 5 2 10" xfId="5446" xr:uid="{238BD653-0872-43D6-9EEA-86D54B7D4332}"/>
    <cellStyle name="Calculation 10 2 5 2 2" xfId="5447" xr:uid="{07493E27-1351-4B49-9C1A-41F8EC9BD273}"/>
    <cellStyle name="Calculation 10 2 5 2 3" xfId="5448" xr:uid="{ABFF1F65-47D9-418D-BC57-0BE2D163E62C}"/>
    <cellStyle name="Calculation 10 2 5 2 4" xfId="5449" xr:uid="{D58E32CF-3E0E-4984-81A5-3F7D96988866}"/>
    <cellStyle name="Calculation 10 2 5 2 5" xfId="5450" xr:uid="{918CC766-705F-4092-B036-A4C9E6A1D7A0}"/>
    <cellStyle name="Calculation 10 2 5 2 6" xfId="5451" xr:uid="{EB03F7D4-7311-4C6E-AE0D-9F50BB637D0E}"/>
    <cellStyle name="Calculation 10 2 5 2 7" xfId="5452" xr:uid="{D18DA62F-177F-40EE-9443-D6D4F5DFFAA3}"/>
    <cellStyle name="Calculation 10 2 5 2 8" xfId="5453" xr:uid="{FEA2124A-9239-4E07-9DF0-0EDF163F418B}"/>
    <cellStyle name="Calculation 10 2 5 2 9" xfId="5454" xr:uid="{FAF74EA8-EA7E-49C6-AF1B-E1EE66DE0496}"/>
    <cellStyle name="Calculation 10 2 5 3" xfId="5455" xr:uid="{815C319B-7B89-4FD7-A00B-0BC9466C28E4}"/>
    <cellStyle name="Calculation 10 2 5 3 10" xfId="5456" xr:uid="{BB7A5D98-52EC-425F-A647-2CF73D0DE336}"/>
    <cellStyle name="Calculation 10 2 5 3 2" xfId="5457" xr:uid="{245B1A38-3EF7-4130-B99E-62794FC790F6}"/>
    <cellStyle name="Calculation 10 2 5 3 3" xfId="5458" xr:uid="{D1A0578F-77F0-401A-93FF-85DC2D3ED824}"/>
    <cellStyle name="Calculation 10 2 5 3 4" xfId="5459" xr:uid="{AE3BF7CE-C4D3-4EAF-AF72-A8DD1EF1062B}"/>
    <cellStyle name="Calculation 10 2 5 3 5" xfId="5460" xr:uid="{3D4A5C07-802A-44CB-B140-5F731EA73994}"/>
    <cellStyle name="Calculation 10 2 5 3 6" xfId="5461" xr:uid="{B41E2F3A-AC4D-43B4-B497-8535D02C65DB}"/>
    <cellStyle name="Calculation 10 2 5 3 7" xfId="5462" xr:uid="{02263ACB-492C-4BAB-8B25-F9D19AD0473C}"/>
    <cellStyle name="Calculation 10 2 5 3 8" xfId="5463" xr:uid="{6F00D148-D034-4FC6-A981-613FD5340990}"/>
    <cellStyle name="Calculation 10 2 5 3 9" xfId="5464" xr:uid="{2089C0E4-39B7-4219-95A5-EDEFF8C8154A}"/>
    <cellStyle name="Calculation 10 2 5 4" xfId="5465" xr:uid="{80AF927A-CD6D-478A-A52D-2B623608B043}"/>
    <cellStyle name="Calculation 10 2 5 5" xfId="5466" xr:uid="{69245773-36CD-40AE-B709-55366B5A28F3}"/>
    <cellStyle name="Calculation 10 2 5 6" xfId="5467" xr:uid="{87EAFBEE-C9D1-49AD-9C39-E455E07988D6}"/>
    <cellStyle name="Calculation 10 2 5 7" xfId="5468" xr:uid="{C2C2988B-D54F-406B-BB1A-44D28578BECF}"/>
    <cellStyle name="Calculation 10 2 5 8" xfId="5469" xr:uid="{27ECD0E0-5AF0-4FA1-80D3-85DB8F0863ED}"/>
    <cellStyle name="Calculation 10 2 5 9" xfId="5470" xr:uid="{E6F67A39-78AB-4EAD-B003-2F5F8CEE16BD}"/>
    <cellStyle name="Calculation 10 2 6" xfId="5471" xr:uid="{E5CF9D9A-DEA3-4862-B3C1-5DAD4FBA57E5}"/>
    <cellStyle name="Calculation 10 2 6 10" xfId="5472" xr:uid="{F7A8A447-4889-4C77-A730-CA7621D9B0C7}"/>
    <cellStyle name="Calculation 10 2 6 2" xfId="5473" xr:uid="{DEE22F29-1222-41D4-8B61-82C2C91F255A}"/>
    <cellStyle name="Calculation 10 2 6 3" xfId="5474" xr:uid="{8C8F985B-41E3-427F-AD1F-4E24F5D3A56F}"/>
    <cellStyle name="Calculation 10 2 6 4" xfId="5475" xr:uid="{5E566DFA-AC20-45C8-B603-AC2809A1D3A6}"/>
    <cellStyle name="Calculation 10 2 6 5" xfId="5476" xr:uid="{8C6F359B-CD0A-4990-A3E3-840290ED22D8}"/>
    <cellStyle name="Calculation 10 2 6 6" xfId="5477" xr:uid="{47062E4E-81D4-472C-AB24-C05ED317E78D}"/>
    <cellStyle name="Calculation 10 2 6 7" xfId="5478" xr:uid="{BD2AE799-3C4A-4FFD-8E49-F8224E05B0A6}"/>
    <cellStyle name="Calculation 10 2 6 8" xfId="5479" xr:uid="{DA20C1A2-22B4-4FF8-917A-5EDD7B719031}"/>
    <cellStyle name="Calculation 10 2 6 9" xfId="5480" xr:uid="{B69BAE24-EAC0-4540-A484-BF90658A3659}"/>
    <cellStyle name="Calculation 10 2 7" xfId="5481" xr:uid="{CCE15F57-442E-4888-A1B5-53A05DE544AE}"/>
    <cellStyle name="Calculation 10 2 7 10" xfId="5482" xr:uid="{6C6BCF49-C1C4-47F4-B9DC-DFA7C3753EFD}"/>
    <cellStyle name="Calculation 10 2 7 2" xfId="5483" xr:uid="{885AC8D3-0929-402E-85B0-5DC8070BA080}"/>
    <cellStyle name="Calculation 10 2 7 3" xfId="5484" xr:uid="{169F7466-FB54-4E99-903C-96CAF9968B05}"/>
    <cellStyle name="Calculation 10 2 7 4" xfId="5485" xr:uid="{B67527A8-3041-4F4A-B42A-C1F5773DFD4D}"/>
    <cellStyle name="Calculation 10 2 7 5" xfId="5486" xr:uid="{917FE66C-E48D-4FCF-9F63-C42DDF0B50E5}"/>
    <cellStyle name="Calculation 10 2 7 6" xfId="5487" xr:uid="{E21CAB4C-111D-4F7D-B362-4D576AD285F8}"/>
    <cellStyle name="Calculation 10 2 7 7" xfId="5488" xr:uid="{3FAEDFEE-170F-487A-A2E0-28892C0F490B}"/>
    <cellStyle name="Calculation 10 2 7 8" xfId="5489" xr:uid="{9576FB3D-399E-44B1-8150-6E97B485A8BE}"/>
    <cellStyle name="Calculation 10 2 7 9" xfId="5490" xr:uid="{931FE7CF-4EA1-48DC-BC65-ECDA6E26A0C9}"/>
    <cellStyle name="Calculation 10 2 8" xfId="5491" xr:uid="{A7468512-4C5B-4E2E-B9F5-586E977AF15E}"/>
    <cellStyle name="Calculation 10 2 9" xfId="5492" xr:uid="{9438515E-E4B5-4016-939B-0D8CE6FA63C4}"/>
    <cellStyle name="Calculation 10 3" xfId="5493" xr:uid="{F9A3F8E9-060F-4EB7-AEDD-8D506E3184B3}"/>
    <cellStyle name="Calculation 10 3 10" xfId="5494" xr:uid="{7113A555-C63F-4DAA-BC20-16F0654DAA8F}"/>
    <cellStyle name="Calculation 10 3 11" xfId="5495" xr:uid="{BAC6E6C5-D278-452D-B809-B73F5371E759}"/>
    <cellStyle name="Calculation 10 3 12" xfId="5496" xr:uid="{64A67ECC-179F-4BAB-9147-7A98D66595FB}"/>
    <cellStyle name="Calculation 10 3 13" xfId="5497" xr:uid="{448D3A26-035D-4ED1-A9EF-9AA154A9DCDF}"/>
    <cellStyle name="Calculation 10 3 2" xfId="5498" xr:uid="{2B8228EC-DAA6-45EA-A983-A51583CD26F2}"/>
    <cellStyle name="Calculation 10 3 2 10" xfId="5499" xr:uid="{E40CF89B-DD91-4888-9B88-C3900039B7BB}"/>
    <cellStyle name="Calculation 10 3 2 11" xfId="5500" xr:uid="{E7E329AA-4807-4B57-9DAD-3A2731A69D64}"/>
    <cellStyle name="Calculation 10 3 2 12" xfId="5501" xr:uid="{8E4F587D-2F64-4E21-926B-09B37FC58789}"/>
    <cellStyle name="Calculation 10 3 2 2" xfId="5502" xr:uid="{8FA577C3-DA09-4BD5-AD29-F5F22B5E1549}"/>
    <cellStyle name="Calculation 10 3 2 2 10" xfId="5503" xr:uid="{DB203A04-78ED-4F8D-9BFC-ABCC31A3882B}"/>
    <cellStyle name="Calculation 10 3 2 2 11" xfId="5504" xr:uid="{288E4C12-23FF-4FE3-ABDF-470D8A1BED61}"/>
    <cellStyle name="Calculation 10 3 2 2 2" xfId="5505" xr:uid="{426FE50A-3590-48EF-B2D5-5C3FB097D6FE}"/>
    <cellStyle name="Calculation 10 3 2 2 2 2" xfId="5506" xr:uid="{50B2551B-AF9D-4B29-99AB-D2E1AE1603FB}"/>
    <cellStyle name="Calculation 10 3 2 2 2 3" xfId="5507" xr:uid="{1292ABFE-D9AD-4E8F-8B2F-2AEBC621DCA8}"/>
    <cellStyle name="Calculation 10 3 2 2 2 4" xfId="5508" xr:uid="{CDFED6F9-017B-456C-AD72-9E41D57C4760}"/>
    <cellStyle name="Calculation 10 3 2 2 2 5" xfId="5509" xr:uid="{AFC3C651-89F8-4B8E-9737-3C481B82CA25}"/>
    <cellStyle name="Calculation 10 3 2 2 2 6" xfId="5510" xr:uid="{C4E4987A-89F4-4EA7-B240-F9C0C829E65D}"/>
    <cellStyle name="Calculation 10 3 2 2 3" xfId="5511" xr:uid="{455FA861-89C2-48E8-B65B-F161335D64A7}"/>
    <cellStyle name="Calculation 10 3 2 2 4" xfId="5512" xr:uid="{30618212-744D-4AFF-A025-8B623EE1E42F}"/>
    <cellStyle name="Calculation 10 3 2 2 5" xfId="5513" xr:uid="{904D6D70-CFB9-4E51-9E73-738AEA5069EB}"/>
    <cellStyle name="Calculation 10 3 2 2 6" xfId="5514" xr:uid="{28F476F6-AB82-487F-AEE2-CB9445E0EC32}"/>
    <cellStyle name="Calculation 10 3 2 2 7" xfId="5515" xr:uid="{CA43E535-E52D-4707-92B7-2DF2D4D30798}"/>
    <cellStyle name="Calculation 10 3 2 2 8" xfId="5516" xr:uid="{12FB95BE-6BC4-4FC6-9BEA-C204451715E9}"/>
    <cellStyle name="Calculation 10 3 2 2 9" xfId="5517" xr:uid="{DD19223F-CB82-4D33-BEBE-E3498D9DFB47}"/>
    <cellStyle name="Calculation 10 3 2 3" xfId="5518" xr:uid="{21F13940-5B77-4B7B-908E-3B7B3BE498E3}"/>
    <cellStyle name="Calculation 10 3 2 3 10" xfId="5519" xr:uid="{7CAEB94F-4236-4FF2-8EAC-011BB5A0816E}"/>
    <cellStyle name="Calculation 10 3 2 3 2" xfId="5520" xr:uid="{182EC32D-1DFD-4ADC-A46C-319E6D629525}"/>
    <cellStyle name="Calculation 10 3 2 3 3" xfId="5521" xr:uid="{68CE8403-D7A8-489E-B44F-5965C56FA009}"/>
    <cellStyle name="Calculation 10 3 2 3 4" xfId="5522" xr:uid="{8DA471F0-17D4-4D22-A283-A6CD67D553F6}"/>
    <cellStyle name="Calculation 10 3 2 3 5" xfId="5523" xr:uid="{8912BAC1-F7B6-409D-9975-E4A6B6C41142}"/>
    <cellStyle name="Calculation 10 3 2 3 6" xfId="5524" xr:uid="{9B6FBE7B-B6A9-4D54-97D4-EE5BE3FD460B}"/>
    <cellStyle name="Calculation 10 3 2 3 7" xfId="5525" xr:uid="{708510ED-D00E-4E0A-9040-193E5D2DE846}"/>
    <cellStyle name="Calculation 10 3 2 3 8" xfId="5526" xr:uid="{22BF0617-D6CB-4FB9-A967-840BAB9E13F6}"/>
    <cellStyle name="Calculation 10 3 2 3 9" xfId="5527" xr:uid="{039AC95C-DE6F-4746-A7DE-E7D7B8CF9F33}"/>
    <cellStyle name="Calculation 10 3 2 4" xfId="5528" xr:uid="{6D506661-BC3D-4475-BAD3-D8628B1921E7}"/>
    <cellStyle name="Calculation 10 3 2 5" xfId="5529" xr:uid="{08024527-8537-4970-888F-0D85A4CA6B54}"/>
    <cellStyle name="Calculation 10 3 2 6" xfId="5530" xr:uid="{DF4B4DBD-5C16-476F-8BCD-525F10E6A02C}"/>
    <cellStyle name="Calculation 10 3 2 7" xfId="5531" xr:uid="{1E7FBFCD-26D1-4964-BF89-39F282ED3460}"/>
    <cellStyle name="Calculation 10 3 2 8" xfId="5532" xr:uid="{C5A74DF9-080D-4775-9E1B-113D10D44D8B}"/>
    <cellStyle name="Calculation 10 3 2 9" xfId="5533" xr:uid="{9E40AC46-6F2C-4673-BEC3-4A49D8DCA240}"/>
    <cellStyle name="Calculation 10 3 3" xfId="5534" xr:uid="{6791CD6A-BFDF-4FC0-B6F4-CB3DF84FFDF2}"/>
    <cellStyle name="Calculation 10 3 3 10" xfId="5535" xr:uid="{A7478711-4761-46EC-9E48-939D60AF116E}"/>
    <cellStyle name="Calculation 10 3 3 11" xfId="5536" xr:uid="{F1F86F89-EBE4-4B76-A57B-5FF768CF03B7}"/>
    <cellStyle name="Calculation 10 3 3 2" xfId="5537" xr:uid="{2E845F05-C717-41D3-B9F0-58E995831178}"/>
    <cellStyle name="Calculation 10 3 3 2 2" xfId="5538" xr:uid="{4227D33D-694D-49B7-BBD4-74EC5C3ED5E7}"/>
    <cellStyle name="Calculation 10 3 3 2 3" xfId="5539" xr:uid="{68EEAA45-03DF-408A-B249-24A0082199E5}"/>
    <cellStyle name="Calculation 10 3 3 2 4" xfId="5540" xr:uid="{CC9B4C45-9924-41CD-AEB5-9E1E07646394}"/>
    <cellStyle name="Calculation 10 3 3 2 5" xfId="5541" xr:uid="{6FFD96AE-E64C-4E02-8D46-CDF0822863F4}"/>
    <cellStyle name="Calculation 10 3 3 2 6" xfId="5542" xr:uid="{D65365CC-63E5-491A-89B5-140D39F04B9D}"/>
    <cellStyle name="Calculation 10 3 3 3" xfId="5543" xr:uid="{C4DE25B9-42B8-4F18-9B18-9DFE5D925FE9}"/>
    <cellStyle name="Calculation 10 3 3 4" xfId="5544" xr:uid="{002ADB92-F9E6-41E4-AB60-E1C974D5A3C7}"/>
    <cellStyle name="Calculation 10 3 3 5" xfId="5545" xr:uid="{BC8E81A6-A93E-4174-8F7B-17918D1C9105}"/>
    <cellStyle name="Calculation 10 3 3 6" xfId="5546" xr:uid="{E1133C37-0FB9-43B4-B057-A13AA42DEF10}"/>
    <cellStyle name="Calculation 10 3 3 7" xfId="5547" xr:uid="{5F7DE006-4472-47B1-8979-8A4A95145A03}"/>
    <cellStyle name="Calculation 10 3 3 8" xfId="5548" xr:uid="{308C43D2-4D23-4E3B-847B-46F99D47177F}"/>
    <cellStyle name="Calculation 10 3 3 9" xfId="5549" xr:uid="{648CD3D8-D6E7-4D09-8E9F-2F758D8341B0}"/>
    <cellStyle name="Calculation 10 3 4" xfId="5550" xr:uid="{823451D1-21F1-45FD-9D6D-100F638B7672}"/>
    <cellStyle name="Calculation 10 3 4 10" xfId="5551" xr:uid="{B697F2DF-CFF7-4EA2-8317-9F5819CAFD37}"/>
    <cellStyle name="Calculation 10 3 4 2" xfId="5552" xr:uid="{F60E8272-F3D1-4DE7-AE90-6CB3D0DDC5AA}"/>
    <cellStyle name="Calculation 10 3 4 3" xfId="5553" xr:uid="{AF63F2ED-DB40-44F1-836D-184704A664D5}"/>
    <cellStyle name="Calculation 10 3 4 4" xfId="5554" xr:uid="{A5FED349-581F-4F32-ADA8-3D90F39442A3}"/>
    <cellStyle name="Calculation 10 3 4 5" xfId="5555" xr:uid="{BABD058F-7E81-4C56-B78D-0417187BD8E4}"/>
    <cellStyle name="Calculation 10 3 4 6" xfId="5556" xr:uid="{321ADC73-8EBA-4AD6-A41E-712D5F702265}"/>
    <cellStyle name="Calculation 10 3 4 7" xfId="5557" xr:uid="{38923C8B-D046-43A4-B820-4A5AAF4CEFD2}"/>
    <cellStyle name="Calculation 10 3 4 8" xfId="5558" xr:uid="{209C6A93-3224-4C7F-A504-FD78B534A521}"/>
    <cellStyle name="Calculation 10 3 4 9" xfId="5559" xr:uid="{0EA0B86B-29F8-40B6-A506-DCB528C5E885}"/>
    <cellStyle name="Calculation 10 3 5" xfId="5560" xr:uid="{06A4C3D7-C560-428E-B203-9973CD70D44C}"/>
    <cellStyle name="Calculation 10 3 6" xfId="5561" xr:uid="{3229F1D9-ED6E-4EC9-9CAA-4AF555B86112}"/>
    <cellStyle name="Calculation 10 3 7" xfId="5562" xr:uid="{E54EA8C0-A003-47A2-8FA5-B9242F39E124}"/>
    <cellStyle name="Calculation 10 3 8" xfId="5563" xr:uid="{2E10E1F7-4CF2-473F-87D9-773894939A07}"/>
    <cellStyle name="Calculation 10 3 9" xfId="5564" xr:uid="{3AEFBBE3-D38D-403E-8B89-A71E516351B1}"/>
    <cellStyle name="Calculation 10 4" xfId="5565" xr:uid="{38CFDA13-5BE8-4805-8BAB-344BFCAF692A}"/>
    <cellStyle name="Calculation 10 4 10" xfId="5566" xr:uid="{F7280B9F-65E3-4BF2-BA33-128981AB8A0A}"/>
    <cellStyle name="Calculation 10 4 11" xfId="5567" xr:uid="{434FE972-EAA4-43B8-9220-8B53BB2226E5}"/>
    <cellStyle name="Calculation 10 4 12" xfId="5568" xr:uid="{435B325F-7122-4859-B509-AC7BD8A13102}"/>
    <cellStyle name="Calculation 10 4 13" xfId="5569" xr:uid="{7EE792B6-C1B1-4EF6-9937-1F5A17B3DAB8}"/>
    <cellStyle name="Calculation 10 4 2" xfId="5570" xr:uid="{E8B04228-2416-4600-95B7-934148A6F666}"/>
    <cellStyle name="Calculation 10 4 2 10" xfId="5571" xr:uid="{264891E7-8E46-47BE-B85C-EEB5988E10C1}"/>
    <cellStyle name="Calculation 10 4 2 11" xfId="5572" xr:uid="{05411036-CAF1-4238-9624-C62B501E424C}"/>
    <cellStyle name="Calculation 10 4 2 12" xfId="5573" xr:uid="{7761D1DC-C4C3-4C31-A516-C05D8F855126}"/>
    <cellStyle name="Calculation 10 4 2 2" xfId="5574" xr:uid="{15BAD164-F7BC-4BEA-89CB-6A2A998101A7}"/>
    <cellStyle name="Calculation 10 4 2 2 10" xfId="5575" xr:uid="{D18F09A2-C83D-41A8-A585-DCCABEA4D1F2}"/>
    <cellStyle name="Calculation 10 4 2 2 2" xfId="5576" xr:uid="{F697F22E-D024-4C6D-B24D-FA4E837D3BA8}"/>
    <cellStyle name="Calculation 10 4 2 2 3" xfId="5577" xr:uid="{AF225C62-C8C3-4C13-9CF5-AF69003BAC3D}"/>
    <cellStyle name="Calculation 10 4 2 2 4" xfId="5578" xr:uid="{CFA2792D-FEE1-496F-BB71-C3ADBEF68D08}"/>
    <cellStyle name="Calculation 10 4 2 2 5" xfId="5579" xr:uid="{940AC118-CA91-43BB-AD5A-B61125FAEBD9}"/>
    <cellStyle name="Calculation 10 4 2 2 6" xfId="5580" xr:uid="{40A06E3E-5015-4F58-95E0-B3725EAF5E02}"/>
    <cellStyle name="Calculation 10 4 2 2 7" xfId="5581" xr:uid="{267FE769-389C-48B1-864B-D24A44B7D99E}"/>
    <cellStyle name="Calculation 10 4 2 2 8" xfId="5582" xr:uid="{D7138B75-680A-4B9C-9B3A-9806B51215AC}"/>
    <cellStyle name="Calculation 10 4 2 2 9" xfId="5583" xr:uid="{E6365402-6A61-4030-9B0D-3B0E3D21E3A3}"/>
    <cellStyle name="Calculation 10 4 2 3" xfId="5584" xr:uid="{BE920589-7C4E-4202-B81E-23670B0BFB69}"/>
    <cellStyle name="Calculation 10 4 2 3 10" xfId="5585" xr:uid="{9DB72017-7A9F-4A91-BC94-F314C7B19D84}"/>
    <cellStyle name="Calculation 10 4 2 3 2" xfId="5586" xr:uid="{30EF3386-25C7-468F-8D90-C463C7D607F2}"/>
    <cellStyle name="Calculation 10 4 2 3 3" xfId="5587" xr:uid="{027AA9DF-9155-41CC-A616-04D4D2A9C730}"/>
    <cellStyle name="Calculation 10 4 2 3 4" xfId="5588" xr:uid="{5D11F461-8044-40F5-9F05-A7CA5BDCBA6B}"/>
    <cellStyle name="Calculation 10 4 2 3 5" xfId="5589" xr:uid="{46709E25-18CF-4DD9-A385-975726B95EA9}"/>
    <cellStyle name="Calculation 10 4 2 3 6" xfId="5590" xr:uid="{CD3B76F6-D7D4-4487-89EF-E54F00C30E2D}"/>
    <cellStyle name="Calculation 10 4 2 3 7" xfId="5591" xr:uid="{C4F8E9E3-BCAC-42A3-9258-DB05C88537AE}"/>
    <cellStyle name="Calculation 10 4 2 3 8" xfId="5592" xr:uid="{3F801D64-25DD-4BA1-99AB-58F43A842B5A}"/>
    <cellStyle name="Calculation 10 4 2 3 9" xfId="5593" xr:uid="{80D85F60-6556-48B7-ACCF-6FD36077447F}"/>
    <cellStyle name="Calculation 10 4 2 4" xfId="5594" xr:uid="{999DA22D-8955-469E-BA15-D017C7CE2F87}"/>
    <cellStyle name="Calculation 10 4 2 5" xfId="5595" xr:uid="{20991B8C-E708-4264-99FC-A8D6205E1537}"/>
    <cellStyle name="Calculation 10 4 2 6" xfId="5596" xr:uid="{581278D4-C0EC-4DEB-A06D-81162D65B9CB}"/>
    <cellStyle name="Calculation 10 4 2 7" xfId="5597" xr:uid="{18E75B3C-6009-42B2-A880-BBAA87E61B88}"/>
    <cellStyle name="Calculation 10 4 2 8" xfId="5598" xr:uid="{EFAC2A0C-40C0-4C3C-AF05-515CBB2CEC33}"/>
    <cellStyle name="Calculation 10 4 2 9" xfId="5599" xr:uid="{24F4DD43-C7BC-493C-9D4B-F0F5F7D3CE9B}"/>
    <cellStyle name="Calculation 10 4 3" xfId="5600" xr:uid="{C0156B6F-818C-4606-81F2-D7E89DCA5621}"/>
    <cellStyle name="Calculation 10 4 3 10" xfId="5601" xr:uid="{DAF03537-C917-4BFC-A148-EF6C7F4D73C3}"/>
    <cellStyle name="Calculation 10 4 3 11" xfId="5602" xr:uid="{8DFDBDF9-00B6-48EF-A939-B0887E0137F2}"/>
    <cellStyle name="Calculation 10 4 3 2" xfId="5603" xr:uid="{3E87E9D9-4386-43D8-BBB2-1EAE686AEC0F}"/>
    <cellStyle name="Calculation 10 4 3 2 2" xfId="5604" xr:uid="{C9A5FA26-011A-459C-B25F-0C83ECFFDCAD}"/>
    <cellStyle name="Calculation 10 4 3 2 3" xfId="5605" xr:uid="{1D371F54-3388-4366-BC3C-AFCA469854F9}"/>
    <cellStyle name="Calculation 10 4 3 2 4" xfId="5606" xr:uid="{EF7DEFBC-1647-4DFA-9FD5-89EB8739D8C0}"/>
    <cellStyle name="Calculation 10 4 3 2 5" xfId="5607" xr:uid="{6F8415C3-7B5C-44DE-B696-EBF389C4B637}"/>
    <cellStyle name="Calculation 10 4 3 2 6" xfId="5608" xr:uid="{D8FF4576-1CFB-48A2-8245-221BF75F9B0D}"/>
    <cellStyle name="Calculation 10 4 3 3" xfId="5609" xr:uid="{AA98BBB6-2118-4504-9ABA-322D2C9F515F}"/>
    <cellStyle name="Calculation 10 4 3 4" xfId="5610" xr:uid="{ABD65582-B91E-490B-BD41-3995A3B01DFA}"/>
    <cellStyle name="Calculation 10 4 3 5" xfId="5611" xr:uid="{641ED0F7-319C-4C19-96D8-CBA664BE855F}"/>
    <cellStyle name="Calculation 10 4 3 6" xfId="5612" xr:uid="{63294135-3415-4010-B30F-1F61E339ED2B}"/>
    <cellStyle name="Calculation 10 4 3 7" xfId="5613" xr:uid="{3B768093-0116-49E2-9D54-92E141FAB1A7}"/>
    <cellStyle name="Calculation 10 4 3 8" xfId="5614" xr:uid="{EDE10983-9AF3-40ED-988B-794944EED021}"/>
    <cellStyle name="Calculation 10 4 3 9" xfId="5615" xr:uid="{91F48B8C-FD33-4CC8-86AC-5875C28CED65}"/>
    <cellStyle name="Calculation 10 4 4" xfId="5616" xr:uid="{F466C2F3-8751-49EE-BEB6-FDAB9061C84C}"/>
    <cellStyle name="Calculation 10 4 4 10" xfId="5617" xr:uid="{EC2036F5-971B-45F7-8B84-0E9B11700831}"/>
    <cellStyle name="Calculation 10 4 4 2" xfId="5618" xr:uid="{2CB7862A-3C28-4036-9039-3364BD0BD477}"/>
    <cellStyle name="Calculation 10 4 4 3" xfId="5619" xr:uid="{2A5C823F-D41A-4EF7-810A-AFAA8DF59804}"/>
    <cellStyle name="Calculation 10 4 4 4" xfId="5620" xr:uid="{8EFA9E79-A9EB-4013-89AA-636F547B375F}"/>
    <cellStyle name="Calculation 10 4 4 5" xfId="5621" xr:uid="{C392A7E5-57F1-4C17-98D1-D6AEE61E116C}"/>
    <cellStyle name="Calculation 10 4 4 6" xfId="5622" xr:uid="{3269D0AA-E8FD-49E8-A465-EF94F4F5CDA6}"/>
    <cellStyle name="Calculation 10 4 4 7" xfId="5623" xr:uid="{799F05C5-55EC-4C4B-A55D-118D6BD75A3E}"/>
    <cellStyle name="Calculation 10 4 4 8" xfId="5624" xr:uid="{9FB287EE-7D54-4A8A-96A8-3B0043465E10}"/>
    <cellStyle name="Calculation 10 4 4 9" xfId="5625" xr:uid="{3B5BA42E-096C-43F2-989F-6265EF0133C8}"/>
    <cellStyle name="Calculation 10 4 5" xfId="5626" xr:uid="{521B52B8-47BB-4FF3-B840-D941D6FC9935}"/>
    <cellStyle name="Calculation 10 4 6" xfId="5627" xr:uid="{21593A0B-DDE3-4381-8FDE-6E95794992A6}"/>
    <cellStyle name="Calculation 10 4 7" xfId="5628" xr:uid="{90ED7518-2C48-4617-BEBD-13FD940CE355}"/>
    <cellStyle name="Calculation 10 4 8" xfId="5629" xr:uid="{4080BF83-12E1-4B0C-8DA2-4EC933F94225}"/>
    <cellStyle name="Calculation 10 4 9" xfId="5630" xr:uid="{CA74FC48-388B-4EAE-AB2E-11A0CBC4B79D}"/>
    <cellStyle name="Calculation 10 5" xfId="5631" xr:uid="{1ACA3B2E-0214-4F8C-A541-A66B369BE92C}"/>
    <cellStyle name="Calculation 10 5 10" xfId="5632" xr:uid="{2EFF3006-1AB7-48DE-A03B-5EB707942373}"/>
    <cellStyle name="Calculation 10 5 11" xfId="5633" xr:uid="{53C8D906-5094-419A-A6E5-94F7CC8CD900}"/>
    <cellStyle name="Calculation 10 5 12" xfId="5634" xr:uid="{CA0B0435-0E42-46C5-9313-BB8BC116176E}"/>
    <cellStyle name="Calculation 10 5 13" xfId="5635" xr:uid="{76CB18FD-3F97-4655-A2E5-8A5628135DFE}"/>
    <cellStyle name="Calculation 10 5 2" xfId="5636" xr:uid="{A8D7D9E8-0566-47FF-986D-0AAA206E2D99}"/>
    <cellStyle name="Calculation 10 5 2 10" xfId="5637" xr:uid="{CD13CCC7-F6F5-451E-9E19-824BC18B9D21}"/>
    <cellStyle name="Calculation 10 5 2 11" xfId="5638" xr:uid="{ACE853C0-27A1-4909-B051-F21BA27F22BF}"/>
    <cellStyle name="Calculation 10 5 2 12" xfId="5639" xr:uid="{E10D67E1-677A-4F6B-A83D-3DED42A568CF}"/>
    <cellStyle name="Calculation 10 5 2 2" xfId="5640" xr:uid="{15E710BA-CC2A-4581-A4E1-F26FFD2D2B3A}"/>
    <cellStyle name="Calculation 10 5 2 2 10" xfId="5641" xr:uid="{F955E088-D092-484A-B21F-7A06329E7743}"/>
    <cellStyle name="Calculation 10 5 2 2 2" xfId="5642" xr:uid="{D8426E1E-2FC8-4385-8DD1-42A4ECC9FBB0}"/>
    <cellStyle name="Calculation 10 5 2 2 3" xfId="5643" xr:uid="{654F3F8A-2A74-4586-9373-299A3EF1D193}"/>
    <cellStyle name="Calculation 10 5 2 2 4" xfId="5644" xr:uid="{97C92119-BC76-4A9E-A9E3-6BF99B0C90B1}"/>
    <cellStyle name="Calculation 10 5 2 2 5" xfId="5645" xr:uid="{79EF9CDF-42BD-41DC-843B-2EA1DA87A6F6}"/>
    <cellStyle name="Calculation 10 5 2 2 6" xfId="5646" xr:uid="{3BDF65CF-9E56-40DB-9DF4-D0B3DEE532A5}"/>
    <cellStyle name="Calculation 10 5 2 2 7" xfId="5647" xr:uid="{C6CCED94-E05C-48AC-8F0D-59B5E52C7CA3}"/>
    <cellStyle name="Calculation 10 5 2 2 8" xfId="5648" xr:uid="{B6E5D53E-5E5F-4968-BCAC-2DE39037B6E6}"/>
    <cellStyle name="Calculation 10 5 2 2 9" xfId="5649" xr:uid="{C83FC420-0FFE-421B-8994-2F71B2714462}"/>
    <cellStyle name="Calculation 10 5 2 3" xfId="5650" xr:uid="{3664126A-ED5E-4FB3-A865-D9EB06F5B0AC}"/>
    <cellStyle name="Calculation 10 5 2 3 10" xfId="5651" xr:uid="{0CBD8D0E-1928-4A9E-8FE0-82485F3C7DAA}"/>
    <cellStyle name="Calculation 10 5 2 3 2" xfId="5652" xr:uid="{9F24B43C-6D99-466B-AC44-066DA4FCBF96}"/>
    <cellStyle name="Calculation 10 5 2 3 3" xfId="5653" xr:uid="{816E4D24-0A87-44DC-97B9-22871235FAA8}"/>
    <cellStyle name="Calculation 10 5 2 3 4" xfId="5654" xr:uid="{7AEE158A-5D31-42B6-BB21-4E13BB96B616}"/>
    <cellStyle name="Calculation 10 5 2 3 5" xfId="5655" xr:uid="{8CD7087D-1127-42A2-A516-97C00AD07B22}"/>
    <cellStyle name="Calculation 10 5 2 3 6" xfId="5656" xr:uid="{13FDBEF7-939D-4CB7-AEF7-D9B1629EC0F7}"/>
    <cellStyle name="Calculation 10 5 2 3 7" xfId="5657" xr:uid="{E0E30369-067C-4D63-B089-8F9147273B81}"/>
    <cellStyle name="Calculation 10 5 2 3 8" xfId="5658" xr:uid="{79EF87E5-E086-41B7-B962-51582F07D425}"/>
    <cellStyle name="Calculation 10 5 2 3 9" xfId="5659" xr:uid="{6EA7F366-F65E-457D-8C40-29C255A786E3}"/>
    <cellStyle name="Calculation 10 5 2 4" xfId="5660" xr:uid="{7268BDB3-C7C7-4848-9B3C-1A2C888E6247}"/>
    <cellStyle name="Calculation 10 5 2 5" xfId="5661" xr:uid="{26A1D08E-5D8A-42B0-B410-19D8C3CAE54F}"/>
    <cellStyle name="Calculation 10 5 2 6" xfId="5662" xr:uid="{006B7FE9-CF9D-4101-81E5-FED11B92D1FD}"/>
    <cellStyle name="Calculation 10 5 2 7" xfId="5663" xr:uid="{1A60C7AC-7E09-4B3B-9197-88E8CFFF4DFC}"/>
    <cellStyle name="Calculation 10 5 2 8" xfId="5664" xr:uid="{0C07DAA5-336A-4BF1-BBCC-F1110509B3B2}"/>
    <cellStyle name="Calculation 10 5 2 9" xfId="5665" xr:uid="{249370E2-3591-48F8-941A-E3739031AFBC}"/>
    <cellStyle name="Calculation 10 5 3" xfId="5666" xr:uid="{EBE58500-2CA6-4277-A733-472FF93C40C1}"/>
    <cellStyle name="Calculation 10 5 3 10" xfId="5667" xr:uid="{442EABDB-4588-483D-A6A1-5E0A05462C49}"/>
    <cellStyle name="Calculation 10 5 3 11" xfId="5668" xr:uid="{AC1934F7-FAB8-44B9-87E9-0D511D6068B2}"/>
    <cellStyle name="Calculation 10 5 3 2" xfId="5669" xr:uid="{F14B1F71-B3EB-4166-8AF4-7283AA15774C}"/>
    <cellStyle name="Calculation 10 5 3 2 2" xfId="5670" xr:uid="{A8B048FB-4CE8-47EC-9291-01F0406F86C8}"/>
    <cellStyle name="Calculation 10 5 3 2 3" xfId="5671" xr:uid="{B85C372C-C556-446A-840E-F83175B9A27D}"/>
    <cellStyle name="Calculation 10 5 3 2 4" xfId="5672" xr:uid="{BA89BF37-6EDE-40CA-89D4-CC56ACA2A197}"/>
    <cellStyle name="Calculation 10 5 3 2 5" xfId="5673" xr:uid="{BBBCAC56-559A-409E-8772-D5E1339D6507}"/>
    <cellStyle name="Calculation 10 5 3 2 6" xfId="5674" xr:uid="{9CD0546B-ED8E-400C-8A82-0B63CF6824F7}"/>
    <cellStyle name="Calculation 10 5 3 3" xfId="5675" xr:uid="{F0E7EDB0-55E4-4676-8ADF-9FB149BCCBC5}"/>
    <cellStyle name="Calculation 10 5 3 4" xfId="5676" xr:uid="{A29EDF01-8E89-48AD-8E75-D133FA3BB09A}"/>
    <cellStyle name="Calculation 10 5 3 5" xfId="5677" xr:uid="{1D6B6097-C0D2-498A-8C07-D1FEC567BC88}"/>
    <cellStyle name="Calculation 10 5 3 6" xfId="5678" xr:uid="{36B3F0D6-A9CC-4122-9F5B-91FA3122C63E}"/>
    <cellStyle name="Calculation 10 5 3 7" xfId="5679" xr:uid="{3640F029-E4D5-45A8-A96A-027A3C7A66AF}"/>
    <cellStyle name="Calculation 10 5 3 8" xfId="5680" xr:uid="{035053C2-06C8-45E4-845E-868CB1051BC7}"/>
    <cellStyle name="Calculation 10 5 3 9" xfId="5681" xr:uid="{EEC4A484-A77C-45B4-98C5-25641E9F7596}"/>
    <cellStyle name="Calculation 10 5 4" xfId="5682" xr:uid="{C6AA6C6F-D78F-4DF0-8383-D260F6776BDE}"/>
    <cellStyle name="Calculation 10 5 4 10" xfId="5683" xr:uid="{A671C1C6-4998-444F-9705-F18E33EFF1F8}"/>
    <cellStyle name="Calculation 10 5 4 2" xfId="5684" xr:uid="{352BC890-EAA1-4AAA-83F3-D18F90C81414}"/>
    <cellStyle name="Calculation 10 5 4 3" xfId="5685" xr:uid="{B017D684-A975-4E00-A3B5-31E00E481FB8}"/>
    <cellStyle name="Calculation 10 5 4 4" xfId="5686" xr:uid="{F90CA610-6EDE-4FF6-9C8C-5354216B0E32}"/>
    <cellStyle name="Calculation 10 5 4 5" xfId="5687" xr:uid="{77F9F149-B2F0-40E6-B9F0-1303573E3968}"/>
    <cellStyle name="Calculation 10 5 4 6" xfId="5688" xr:uid="{A45A49AA-5DF5-49D5-A7D5-42881C8F2976}"/>
    <cellStyle name="Calculation 10 5 4 7" xfId="5689" xr:uid="{2FC600E7-B3C3-4147-88FD-C1A3D7936A71}"/>
    <cellStyle name="Calculation 10 5 4 8" xfId="5690" xr:uid="{D2901190-A66C-4A38-A903-8EE275D5002D}"/>
    <cellStyle name="Calculation 10 5 4 9" xfId="5691" xr:uid="{EEF66BED-E1B0-4804-BDFE-B7FEF91B8168}"/>
    <cellStyle name="Calculation 10 5 5" xfId="5692" xr:uid="{CD982B74-571A-420D-921A-640EEE0914B9}"/>
    <cellStyle name="Calculation 10 5 6" xfId="5693" xr:uid="{3FAA4E7E-05C8-421B-AB3D-8A586D1340C8}"/>
    <cellStyle name="Calculation 10 5 7" xfId="5694" xr:uid="{060BCB4B-1C3C-4810-BDB0-04901C43A2AD}"/>
    <cellStyle name="Calculation 10 5 8" xfId="5695" xr:uid="{BC4BA261-37E8-4971-98B0-013E69593655}"/>
    <cellStyle name="Calculation 10 5 9" xfId="5696" xr:uid="{49C4E568-7A01-43AE-ACC5-F265035318D2}"/>
    <cellStyle name="Calculation 10 6" xfId="5697" xr:uid="{8B6E3484-002D-4176-9116-B1C622BE52BA}"/>
    <cellStyle name="Calculation 10 6 10" xfId="5698" xr:uid="{AF8D267A-3489-4D4F-AE2D-1BEC166DC483}"/>
    <cellStyle name="Calculation 10 6 11" xfId="5699" xr:uid="{0EDA5F15-05B8-469B-AEE8-F46CB0DA241F}"/>
    <cellStyle name="Calculation 10 6 12" xfId="5700" xr:uid="{D8B89E73-64F6-419D-B63F-23BCAE753A84}"/>
    <cellStyle name="Calculation 10 6 2" xfId="5701" xr:uid="{EBDD1844-FDF8-497C-91B7-0D36247617AA}"/>
    <cellStyle name="Calculation 10 6 2 10" xfId="5702" xr:uid="{2C8D0DE4-FB99-47DA-AD32-104BFC2685EC}"/>
    <cellStyle name="Calculation 10 6 2 2" xfId="5703" xr:uid="{25F58969-8C6B-4854-BA36-13B5CC8F31FB}"/>
    <cellStyle name="Calculation 10 6 2 3" xfId="5704" xr:uid="{F0E2B0F1-5872-45F5-88DD-60CB8E0DE995}"/>
    <cellStyle name="Calculation 10 6 2 4" xfId="5705" xr:uid="{8AAD81D3-8CC3-47D9-BC59-BF81EF7AF939}"/>
    <cellStyle name="Calculation 10 6 2 5" xfId="5706" xr:uid="{75C894C0-7F76-4C7E-95B7-CEB575982AC0}"/>
    <cellStyle name="Calculation 10 6 2 6" xfId="5707" xr:uid="{00070129-1D3F-44C0-A98A-BC9948D3CA10}"/>
    <cellStyle name="Calculation 10 6 2 7" xfId="5708" xr:uid="{A190C542-5EF5-405B-964E-DAEFA52E0E07}"/>
    <cellStyle name="Calculation 10 6 2 8" xfId="5709" xr:uid="{7542F913-A959-4C09-9356-B2A7AFE52073}"/>
    <cellStyle name="Calculation 10 6 2 9" xfId="5710" xr:uid="{2C3AFF24-012C-4DD6-A347-80DA4761D1AB}"/>
    <cellStyle name="Calculation 10 6 3" xfId="5711" xr:uid="{77DD7740-D643-472E-905F-BEF1BCA08FA4}"/>
    <cellStyle name="Calculation 10 6 3 10" xfId="5712" xr:uid="{63DCF58D-D6F9-4369-8DE0-BDF345EA5CCC}"/>
    <cellStyle name="Calculation 10 6 3 2" xfId="5713" xr:uid="{B4013A60-34E7-4BE5-8D55-3E1D4786F252}"/>
    <cellStyle name="Calculation 10 6 3 3" xfId="5714" xr:uid="{5E429D5C-B676-482D-8CE6-D59E3C82AB33}"/>
    <cellStyle name="Calculation 10 6 3 4" xfId="5715" xr:uid="{5F88357A-40DA-42C4-9B98-1A395EDE07C4}"/>
    <cellStyle name="Calculation 10 6 3 5" xfId="5716" xr:uid="{2EAAD9B3-04AF-4488-B1E7-7FEB6F343426}"/>
    <cellStyle name="Calculation 10 6 3 6" xfId="5717" xr:uid="{5C239698-BD3E-47C6-A4D6-60FB0F8636A7}"/>
    <cellStyle name="Calculation 10 6 3 7" xfId="5718" xr:uid="{77E4F844-9F3A-444E-9A20-2A467E386D41}"/>
    <cellStyle name="Calculation 10 6 3 8" xfId="5719" xr:uid="{B8ED5A65-AFBA-4238-A0AC-E0493BA94E8C}"/>
    <cellStyle name="Calculation 10 6 3 9" xfId="5720" xr:uid="{AC478940-381F-4C62-B859-81616F5009B1}"/>
    <cellStyle name="Calculation 10 6 4" xfId="5721" xr:uid="{61DCFFDC-1817-4225-A065-8BD3441B7652}"/>
    <cellStyle name="Calculation 10 6 5" xfId="5722" xr:uid="{0F8FFD5A-4211-4289-8A47-5285BDEB1534}"/>
    <cellStyle name="Calculation 10 6 6" xfId="5723" xr:uid="{11252578-FEFB-4DA3-96B8-01899675BA36}"/>
    <cellStyle name="Calculation 10 6 7" xfId="5724" xr:uid="{83C9EAA6-C715-4FFF-91CE-3CA8BA3C750D}"/>
    <cellStyle name="Calculation 10 6 8" xfId="5725" xr:uid="{971B0E16-FEDE-4D99-AC78-B9AD5EA29EEA}"/>
    <cellStyle name="Calculation 10 6 9" xfId="5726" xr:uid="{CFAF32A7-8342-4CD3-902E-E7436E1ACDB3}"/>
    <cellStyle name="Calculation 10 7" xfId="5727" xr:uid="{0544CA59-7C73-475B-9ED6-1FB5B7AA6961}"/>
    <cellStyle name="Calculation 10 7 10" xfId="5728" xr:uid="{1A1E534A-FDD6-46A2-A713-F1498CEC9F33}"/>
    <cellStyle name="Calculation 10 7 2" xfId="5729" xr:uid="{1ACCE349-8AF2-4174-A66F-44AF34335D96}"/>
    <cellStyle name="Calculation 10 7 3" xfId="5730" xr:uid="{4F8A1DDB-A390-4055-8416-894C60721F58}"/>
    <cellStyle name="Calculation 10 7 4" xfId="5731" xr:uid="{74DA7780-9C63-482C-953C-1674FBC692E3}"/>
    <cellStyle name="Calculation 10 7 5" xfId="5732" xr:uid="{8D98BE67-0F6A-4C25-879F-071821B632EF}"/>
    <cellStyle name="Calculation 10 7 6" xfId="5733" xr:uid="{B9B32F29-F293-4293-9BC6-46FAB1912721}"/>
    <cellStyle name="Calculation 10 7 7" xfId="5734" xr:uid="{2D2BF6E8-B24F-4AF8-8002-4F0F09A4CF22}"/>
    <cellStyle name="Calculation 10 7 8" xfId="5735" xr:uid="{98B42076-8443-4553-9E6C-EF9903950687}"/>
    <cellStyle name="Calculation 10 7 9" xfId="5736" xr:uid="{35DA43ED-09DF-4318-87C7-ED4CEE332893}"/>
    <cellStyle name="Calculation 10 8" xfId="5737" xr:uid="{1D79E3F4-FDAA-474E-9105-41C9073733C0}"/>
    <cellStyle name="Calculation 10 8 10" xfId="5738" xr:uid="{4E3BEB8A-0E65-4156-8709-58B5447B821E}"/>
    <cellStyle name="Calculation 10 8 2" xfId="5739" xr:uid="{A56982B7-507F-41EC-915B-0E6D4C117258}"/>
    <cellStyle name="Calculation 10 8 3" xfId="5740" xr:uid="{70EDD799-32E9-4FEE-ABEC-1DC4889937BF}"/>
    <cellStyle name="Calculation 10 8 4" xfId="5741" xr:uid="{8B0A3C2D-999D-4065-AEB8-D50C4C43AC12}"/>
    <cellStyle name="Calculation 10 8 5" xfId="5742" xr:uid="{69BB1CBB-3520-4CBF-8B3C-80EB3CBA0C5F}"/>
    <cellStyle name="Calculation 10 8 6" xfId="5743" xr:uid="{A76DC645-55A0-41A6-ADDB-A0598BB9352B}"/>
    <cellStyle name="Calculation 10 8 7" xfId="5744" xr:uid="{3F88D4E0-215A-4E18-8063-38FCBC8BEC02}"/>
    <cellStyle name="Calculation 10 8 8" xfId="5745" xr:uid="{8EEB0C6C-618D-4F28-AF5C-8AC731C935F7}"/>
    <cellStyle name="Calculation 10 8 9" xfId="5746" xr:uid="{4A5EEA1D-6951-4CCF-9845-5F7DC0722C62}"/>
    <cellStyle name="Calculation 10 9" xfId="5747" xr:uid="{866BB9B2-6606-432B-A20A-C0C4963FBE23}"/>
    <cellStyle name="Calculation 11" xfId="5748" xr:uid="{77EBD2E8-B742-4B3A-8378-C37440CBE9F2}"/>
    <cellStyle name="Calculation 11 10" xfId="5749" xr:uid="{A55F6243-8569-4B03-B7F8-62637B25DC6F}"/>
    <cellStyle name="Calculation 11 11" xfId="5750" xr:uid="{D08B9A6A-422C-40B1-AB6C-D21D9771A7C4}"/>
    <cellStyle name="Calculation 11 12" xfId="5751" xr:uid="{AC266DF9-C1EB-4FC5-A9C5-4A16B286FEDD}"/>
    <cellStyle name="Calculation 11 13" xfId="5752" xr:uid="{66B2958A-7A93-41B7-9A5A-3884164B917D}"/>
    <cellStyle name="Calculation 11 14" xfId="5753" xr:uid="{8AE08565-6C70-4466-B249-F840EE432F0B}"/>
    <cellStyle name="Calculation 11 15" xfId="5754" xr:uid="{9A3721FD-58CC-4422-90FD-527CE9452517}"/>
    <cellStyle name="Calculation 11 16" xfId="5755" xr:uid="{E31E68E6-6588-4627-89F6-E5B975838A2F}"/>
    <cellStyle name="Calculation 11 17" xfId="5756" xr:uid="{782F1DA2-185A-4D20-B616-F1C9BADB0088}"/>
    <cellStyle name="Calculation 11 2" xfId="5757" xr:uid="{989593A1-BF89-452D-8500-C54C215C0558}"/>
    <cellStyle name="Calculation 11 2 10" xfId="5758" xr:uid="{8A40D9FE-82A7-4737-B211-33D93BAEC4A6}"/>
    <cellStyle name="Calculation 11 2 11" xfId="5759" xr:uid="{40A01D3B-5CA1-4D28-BFCA-B9F0B1442084}"/>
    <cellStyle name="Calculation 11 2 12" xfId="5760" xr:uid="{26261004-1677-4A49-B8CD-2E65CE1DA03A}"/>
    <cellStyle name="Calculation 11 2 13" xfId="5761" xr:uid="{E4294877-3947-41F4-AE8D-8E311902DA0E}"/>
    <cellStyle name="Calculation 11 2 14" xfId="5762" xr:uid="{EA55139B-0CBD-4586-9DF7-0CFABDDBC436}"/>
    <cellStyle name="Calculation 11 2 15" xfId="5763" xr:uid="{70D83F68-0D11-48DB-A0E6-9A0672720FE2}"/>
    <cellStyle name="Calculation 11 2 16" xfId="5764" xr:uid="{8A433448-AC6E-43C0-A773-5DB288DDDFA3}"/>
    <cellStyle name="Calculation 11 2 2" xfId="5765" xr:uid="{F0A85A5F-3938-48A3-A906-47C3AD050BD0}"/>
    <cellStyle name="Calculation 11 2 2 10" xfId="5766" xr:uid="{E35F6CBC-FB28-4DA2-8D7C-FD0900DFE07B}"/>
    <cellStyle name="Calculation 11 2 2 11" xfId="5767" xr:uid="{FBC7ACA0-0315-4BA4-8529-9B25B7EA4D2F}"/>
    <cellStyle name="Calculation 11 2 2 12" xfId="5768" xr:uid="{045481A0-F0B5-4F0D-A443-19A8E102691F}"/>
    <cellStyle name="Calculation 11 2 2 13" xfId="5769" xr:uid="{16175C0A-5276-4767-BB5B-8ABFA2311958}"/>
    <cellStyle name="Calculation 11 2 2 2" xfId="5770" xr:uid="{D8C93658-785D-4DB3-B69D-5F64DE15E8C5}"/>
    <cellStyle name="Calculation 11 2 2 2 10" xfId="5771" xr:uid="{49923F65-2872-4A46-B52F-CF24668004B9}"/>
    <cellStyle name="Calculation 11 2 2 2 11" xfId="5772" xr:uid="{D16B5452-0584-4872-A842-518BBD2B3E60}"/>
    <cellStyle name="Calculation 11 2 2 2 12" xfId="5773" xr:uid="{A4C51F29-67C2-45A5-A686-71D3E89567B4}"/>
    <cellStyle name="Calculation 11 2 2 2 2" xfId="5774" xr:uid="{24A416F8-11F8-4EFF-A898-909D2C12C345}"/>
    <cellStyle name="Calculation 11 2 2 2 2 10" xfId="5775" xr:uid="{CFDBCB10-4F53-4E34-AD63-FC4ABFAF53BE}"/>
    <cellStyle name="Calculation 11 2 2 2 2 11" xfId="5776" xr:uid="{2FDD1543-B964-4C4E-B1B0-69AD496B3556}"/>
    <cellStyle name="Calculation 11 2 2 2 2 2" xfId="5777" xr:uid="{BFD0E98E-7E96-40F8-90C8-5A244BA9D644}"/>
    <cellStyle name="Calculation 11 2 2 2 2 2 2" xfId="5778" xr:uid="{B9ED6DDC-5AB5-46C2-8D10-462493CF0F84}"/>
    <cellStyle name="Calculation 11 2 2 2 2 2 3" xfId="5779" xr:uid="{929DD780-E8E9-4EF9-85D4-473C3358834C}"/>
    <cellStyle name="Calculation 11 2 2 2 2 2 4" xfId="5780" xr:uid="{4BA94884-01C3-4D08-94FA-947B66EDF552}"/>
    <cellStyle name="Calculation 11 2 2 2 2 2 5" xfId="5781" xr:uid="{CBED8511-C34E-4858-A10D-59EFF84FAC22}"/>
    <cellStyle name="Calculation 11 2 2 2 2 2 6" xfId="5782" xr:uid="{083E0539-802A-45EC-9622-736CC83623D1}"/>
    <cellStyle name="Calculation 11 2 2 2 2 3" xfId="5783" xr:uid="{C764C20D-A1A2-45CF-8F95-8563A589B871}"/>
    <cellStyle name="Calculation 11 2 2 2 2 4" xfId="5784" xr:uid="{CB18A4D6-8D93-4259-AC5B-B6A8C8946451}"/>
    <cellStyle name="Calculation 11 2 2 2 2 5" xfId="5785" xr:uid="{806B2FA9-414D-4E4B-B2EE-07557C46F24B}"/>
    <cellStyle name="Calculation 11 2 2 2 2 6" xfId="5786" xr:uid="{13D7704E-333F-464C-979E-D74207205E5E}"/>
    <cellStyle name="Calculation 11 2 2 2 2 7" xfId="5787" xr:uid="{541C5664-F460-43BD-ACA3-DD00A43AD768}"/>
    <cellStyle name="Calculation 11 2 2 2 2 8" xfId="5788" xr:uid="{000D6520-E963-4B24-BAFC-D261A681BE6D}"/>
    <cellStyle name="Calculation 11 2 2 2 2 9" xfId="5789" xr:uid="{FFC06FD4-E5AC-434A-8E4B-14707E41A632}"/>
    <cellStyle name="Calculation 11 2 2 2 3" xfId="5790" xr:uid="{85EE7260-8B04-4944-801E-3E04493ADECF}"/>
    <cellStyle name="Calculation 11 2 2 2 3 10" xfId="5791" xr:uid="{E6DC30A0-6A2A-4CFC-82D5-19FA08EA83A3}"/>
    <cellStyle name="Calculation 11 2 2 2 3 2" xfId="5792" xr:uid="{9ACD7166-5AC5-48CC-8E3A-A4585471A643}"/>
    <cellStyle name="Calculation 11 2 2 2 3 3" xfId="5793" xr:uid="{6AE742C7-3121-4DE8-B2FD-87BCE91B927B}"/>
    <cellStyle name="Calculation 11 2 2 2 3 4" xfId="5794" xr:uid="{E278CE94-0B58-43FC-A63A-4B87B680CF1A}"/>
    <cellStyle name="Calculation 11 2 2 2 3 5" xfId="5795" xr:uid="{78542EF3-F18D-4667-BDDE-E55E1D75C9BE}"/>
    <cellStyle name="Calculation 11 2 2 2 3 6" xfId="5796" xr:uid="{F7A1E8F3-C52E-4E91-A7FA-9369DFA32D3A}"/>
    <cellStyle name="Calculation 11 2 2 2 3 7" xfId="5797" xr:uid="{EBC0B85A-1D80-4F68-8CEE-9162E781F40C}"/>
    <cellStyle name="Calculation 11 2 2 2 3 8" xfId="5798" xr:uid="{3106BDB5-62D2-45E8-90E5-5DC753CE6086}"/>
    <cellStyle name="Calculation 11 2 2 2 3 9" xfId="5799" xr:uid="{8494B226-43C6-4B72-B0BD-9B82C260F505}"/>
    <cellStyle name="Calculation 11 2 2 2 4" xfId="5800" xr:uid="{FFF584D6-5076-4BBC-9127-9C8C8A3D401D}"/>
    <cellStyle name="Calculation 11 2 2 2 5" xfId="5801" xr:uid="{0730279C-810C-4CB6-A187-7C07F7F37C00}"/>
    <cellStyle name="Calculation 11 2 2 2 6" xfId="5802" xr:uid="{18990841-C1E7-4EF3-8364-6962D03D1812}"/>
    <cellStyle name="Calculation 11 2 2 2 7" xfId="5803" xr:uid="{D401E8F2-B6F5-4325-B5FA-5CB705A29E3B}"/>
    <cellStyle name="Calculation 11 2 2 2 8" xfId="5804" xr:uid="{329A3B0B-C681-4C0F-AED8-627E94206D50}"/>
    <cellStyle name="Calculation 11 2 2 2 9" xfId="5805" xr:uid="{A31282F6-C1AA-4B35-8FD0-540731888AE5}"/>
    <cellStyle name="Calculation 11 2 2 3" xfId="5806" xr:uid="{2052CBB1-61C4-4D56-B584-759F1E6B867D}"/>
    <cellStyle name="Calculation 11 2 2 3 10" xfId="5807" xr:uid="{23772F2E-EED7-4EEB-B5F8-EF4FD875DE82}"/>
    <cellStyle name="Calculation 11 2 2 3 11" xfId="5808" xr:uid="{83DC9832-04F0-4874-B340-F92DA3DD8CD9}"/>
    <cellStyle name="Calculation 11 2 2 3 2" xfId="5809" xr:uid="{427E269A-1579-4B46-9E93-699FD8D22FD8}"/>
    <cellStyle name="Calculation 11 2 2 3 2 2" xfId="5810" xr:uid="{30B127C1-8892-4EAF-AB4F-1053BCB5669E}"/>
    <cellStyle name="Calculation 11 2 2 3 2 3" xfId="5811" xr:uid="{174ABD9E-9D30-4354-BEB9-08F044A7F429}"/>
    <cellStyle name="Calculation 11 2 2 3 2 4" xfId="5812" xr:uid="{60243A40-878D-42AF-9292-6D13E881CAEE}"/>
    <cellStyle name="Calculation 11 2 2 3 2 5" xfId="5813" xr:uid="{1EFCB02F-20F8-45E6-AD24-E8D29BBAAB86}"/>
    <cellStyle name="Calculation 11 2 2 3 2 6" xfId="5814" xr:uid="{8AA8ECE2-68F1-46B9-A764-683B22E37A32}"/>
    <cellStyle name="Calculation 11 2 2 3 3" xfId="5815" xr:uid="{C0B65EC8-CBD6-463E-B0C6-F25642168657}"/>
    <cellStyle name="Calculation 11 2 2 3 4" xfId="5816" xr:uid="{D2F38FD4-6309-43E8-906F-ECFC4F2E6631}"/>
    <cellStyle name="Calculation 11 2 2 3 5" xfId="5817" xr:uid="{3BD2999C-1326-45FF-948E-C493DF4D946A}"/>
    <cellStyle name="Calculation 11 2 2 3 6" xfId="5818" xr:uid="{D8B9149D-1F0B-4A18-B18B-15B2ACBFCAF2}"/>
    <cellStyle name="Calculation 11 2 2 3 7" xfId="5819" xr:uid="{C3613003-0F9F-40E7-90F2-E6E756E7CAD0}"/>
    <cellStyle name="Calculation 11 2 2 3 8" xfId="5820" xr:uid="{BD59A201-8EBB-4175-A38D-6BBFFF5883D0}"/>
    <cellStyle name="Calculation 11 2 2 3 9" xfId="5821" xr:uid="{BB040451-B73B-42AE-8F8F-436118436BC7}"/>
    <cellStyle name="Calculation 11 2 2 4" xfId="5822" xr:uid="{F411F252-4506-4DD9-B198-7D9438542EF7}"/>
    <cellStyle name="Calculation 11 2 2 4 10" xfId="5823" xr:uid="{F3361E04-ADC9-40A1-997D-56EFEFD665CF}"/>
    <cellStyle name="Calculation 11 2 2 4 2" xfId="5824" xr:uid="{1130C78B-5DC4-4F6F-AF97-971F61EE79AC}"/>
    <cellStyle name="Calculation 11 2 2 4 3" xfId="5825" xr:uid="{FF86A1C5-1CA0-49A4-AD47-9D36697B9276}"/>
    <cellStyle name="Calculation 11 2 2 4 4" xfId="5826" xr:uid="{583CABEF-9CF4-4089-A76C-4C72F548306F}"/>
    <cellStyle name="Calculation 11 2 2 4 5" xfId="5827" xr:uid="{BB19F299-421D-4EA3-973D-AD023A4AD27B}"/>
    <cellStyle name="Calculation 11 2 2 4 6" xfId="5828" xr:uid="{124F78BB-2F47-4801-81A0-94A526440F74}"/>
    <cellStyle name="Calculation 11 2 2 4 7" xfId="5829" xr:uid="{72AC420C-960F-4E7E-8F15-27FDF3B97992}"/>
    <cellStyle name="Calculation 11 2 2 4 8" xfId="5830" xr:uid="{AAFCFA5C-9804-4F54-B409-D4D843E6C0A8}"/>
    <cellStyle name="Calculation 11 2 2 4 9" xfId="5831" xr:uid="{D35CBB43-761B-4482-9656-B24686D5B6A5}"/>
    <cellStyle name="Calculation 11 2 2 5" xfId="5832" xr:uid="{26AC4967-CD51-477B-9088-D6AF8BD16E0B}"/>
    <cellStyle name="Calculation 11 2 2 6" xfId="5833" xr:uid="{FE675929-D8F6-4BC4-A8BB-505AAAA3856C}"/>
    <cellStyle name="Calculation 11 2 2 7" xfId="5834" xr:uid="{A533AD5B-F128-4386-B7CE-186817392C0A}"/>
    <cellStyle name="Calculation 11 2 2 8" xfId="5835" xr:uid="{33F49715-97B5-4C0E-A9A7-7E1CAE14EFAB}"/>
    <cellStyle name="Calculation 11 2 2 9" xfId="5836" xr:uid="{29249684-E439-401F-B1DA-984546125D21}"/>
    <cellStyle name="Calculation 11 2 3" xfId="5837" xr:uid="{7F53CA3C-25EA-4119-AAE0-AA481662C97A}"/>
    <cellStyle name="Calculation 11 2 3 10" xfId="5838" xr:uid="{909AE052-A697-443A-9D05-B59BB3ED8C3D}"/>
    <cellStyle name="Calculation 11 2 3 11" xfId="5839" xr:uid="{9763A424-F2A4-4514-BF33-9B24405345AC}"/>
    <cellStyle name="Calculation 11 2 3 12" xfId="5840" xr:uid="{CE808AB7-01C8-44F1-8E2A-EBAC7882FCF7}"/>
    <cellStyle name="Calculation 11 2 3 13" xfId="5841" xr:uid="{D6FB0060-B728-4F26-AF12-EB278EC5B6D8}"/>
    <cellStyle name="Calculation 11 2 3 2" xfId="5842" xr:uid="{03006D74-BAFF-4310-A021-FC21781F9C34}"/>
    <cellStyle name="Calculation 11 2 3 2 10" xfId="5843" xr:uid="{59A7C255-B645-485A-8B62-699B97E92E0D}"/>
    <cellStyle name="Calculation 11 2 3 2 11" xfId="5844" xr:uid="{6E48DFC2-A0AC-44FF-983C-007F8CA6E982}"/>
    <cellStyle name="Calculation 11 2 3 2 12" xfId="5845" xr:uid="{56761463-9B04-4139-A930-ADD4EB3CF13C}"/>
    <cellStyle name="Calculation 11 2 3 2 2" xfId="5846" xr:uid="{50460093-79AE-46C4-A693-FC817F1880C8}"/>
    <cellStyle name="Calculation 11 2 3 2 2 10" xfId="5847" xr:uid="{52F0ECF3-494A-4DA1-AB96-3006724C9EB8}"/>
    <cellStyle name="Calculation 11 2 3 2 2 2" xfId="5848" xr:uid="{376BD817-E3A5-4AD9-ADD9-035F609F4735}"/>
    <cellStyle name="Calculation 11 2 3 2 2 3" xfId="5849" xr:uid="{DD9D7E34-0319-4947-AC40-2F00B31C0B54}"/>
    <cellStyle name="Calculation 11 2 3 2 2 4" xfId="5850" xr:uid="{BD545754-2866-4B8D-9D32-8E348479B40C}"/>
    <cellStyle name="Calculation 11 2 3 2 2 5" xfId="5851" xr:uid="{1CB10156-7CF1-4BBA-A752-62BE0B8951F7}"/>
    <cellStyle name="Calculation 11 2 3 2 2 6" xfId="5852" xr:uid="{49BB2A94-0EF3-46E7-BD73-FC657CA477AC}"/>
    <cellStyle name="Calculation 11 2 3 2 2 7" xfId="5853" xr:uid="{ED3C17D5-5F9B-4BC0-B181-13BD057C2435}"/>
    <cellStyle name="Calculation 11 2 3 2 2 8" xfId="5854" xr:uid="{B753D285-EFDD-4EBA-B29A-F35B9E0B8B42}"/>
    <cellStyle name="Calculation 11 2 3 2 2 9" xfId="5855" xr:uid="{BB2A598F-97FF-4B1B-8F7F-6392ADB3FE25}"/>
    <cellStyle name="Calculation 11 2 3 2 3" xfId="5856" xr:uid="{2134731F-5FCA-42F2-8B5B-4AD0BFC12678}"/>
    <cellStyle name="Calculation 11 2 3 2 3 10" xfId="5857" xr:uid="{D2084992-48C1-42F6-8362-7409CA76A876}"/>
    <cellStyle name="Calculation 11 2 3 2 3 2" xfId="5858" xr:uid="{A7D87FD8-61E8-451B-B64F-539205D2731A}"/>
    <cellStyle name="Calculation 11 2 3 2 3 3" xfId="5859" xr:uid="{88982FBC-02FF-4E00-A89E-46C6A42EAE6A}"/>
    <cellStyle name="Calculation 11 2 3 2 3 4" xfId="5860" xr:uid="{47E7BAEE-C291-4346-ACF4-BF7D562764BA}"/>
    <cellStyle name="Calculation 11 2 3 2 3 5" xfId="5861" xr:uid="{C9D6F5C5-CDB8-45DA-AC65-16A408A10F0B}"/>
    <cellStyle name="Calculation 11 2 3 2 3 6" xfId="5862" xr:uid="{24CB0A08-89E1-4E27-8207-E608575C3DED}"/>
    <cellStyle name="Calculation 11 2 3 2 3 7" xfId="5863" xr:uid="{34EF36DB-F446-4E52-903E-9552643C5A02}"/>
    <cellStyle name="Calculation 11 2 3 2 3 8" xfId="5864" xr:uid="{3BC97335-4B5A-4C5A-A44A-B52E0DFAD584}"/>
    <cellStyle name="Calculation 11 2 3 2 3 9" xfId="5865" xr:uid="{BA44BF86-A81C-4BF1-A100-B106F5916B8A}"/>
    <cellStyle name="Calculation 11 2 3 2 4" xfId="5866" xr:uid="{3CA2E69F-2647-481B-8982-A88AE6BC417C}"/>
    <cellStyle name="Calculation 11 2 3 2 5" xfId="5867" xr:uid="{3E7E54DA-9C27-4CA9-94EE-7D7675BE8BFA}"/>
    <cellStyle name="Calculation 11 2 3 2 6" xfId="5868" xr:uid="{B34DFDA8-5D11-4116-A97B-A641CE50D0FC}"/>
    <cellStyle name="Calculation 11 2 3 2 7" xfId="5869" xr:uid="{574B66B3-016E-4ACA-8547-ADA02D75E62E}"/>
    <cellStyle name="Calculation 11 2 3 2 8" xfId="5870" xr:uid="{89F4B44C-135E-4C2A-9A93-F46103B4661D}"/>
    <cellStyle name="Calculation 11 2 3 2 9" xfId="5871" xr:uid="{25B9953A-1EE8-4ECA-AABF-154CD54BC615}"/>
    <cellStyle name="Calculation 11 2 3 3" xfId="5872" xr:uid="{ABB6DCDF-6D50-4709-B410-DD098231ECA5}"/>
    <cellStyle name="Calculation 11 2 3 3 10" xfId="5873" xr:uid="{1C5F3232-2ECE-4EDE-A14C-194267C63768}"/>
    <cellStyle name="Calculation 11 2 3 3 11" xfId="5874" xr:uid="{7842740D-C26D-4FF1-9DDC-42E4ED886F06}"/>
    <cellStyle name="Calculation 11 2 3 3 2" xfId="5875" xr:uid="{A016DAD0-B697-460D-8C6C-3103515537CA}"/>
    <cellStyle name="Calculation 11 2 3 3 2 2" xfId="5876" xr:uid="{87FF7B69-B56C-4AD5-8A62-60327C8839C1}"/>
    <cellStyle name="Calculation 11 2 3 3 2 3" xfId="5877" xr:uid="{215BBFCB-2480-4F1F-9C58-43C8D61C3736}"/>
    <cellStyle name="Calculation 11 2 3 3 2 4" xfId="5878" xr:uid="{8A1CBD74-FAF2-4AAF-B37D-07D21E167E87}"/>
    <cellStyle name="Calculation 11 2 3 3 2 5" xfId="5879" xr:uid="{410D9C68-27C8-4655-9983-FC7FAFC7DD4D}"/>
    <cellStyle name="Calculation 11 2 3 3 2 6" xfId="5880" xr:uid="{CBDA4359-EDA6-4F2B-972B-1DBE79517FD1}"/>
    <cellStyle name="Calculation 11 2 3 3 3" xfId="5881" xr:uid="{36595412-72DD-43FD-A91D-7F977D0D27B2}"/>
    <cellStyle name="Calculation 11 2 3 3 4" xfId="5882" xr:uid="{E35AD416-BC95-4EA5-9A98-29750F2B6A37}"/>
    <cellStyle name="Calculation 11 2 3 3 5" xfId="5883" xr:uid="{3FFF3CE4-9A03-404E-96A3-F632358C0929}"/>
    <cellStyle name="Calculation 11 2 3 3 6" xfId="5884" xr:uid="{F22578C3-EB9B-40D7-9A7E-84D8F68E943F}"/>
    <cellStyle name="Calculation 11 2 3 3 7" xfId="5885" xr:uid="{5514AA4B-B88D-45C7-BDF9-FDA25D106F66}"/>
    <cellStyle name="Calculation 11 2 3 3 8" xfId="5886" xr:uid="{CE989193-DE96-48A4-BC4D-51DE60DF9D45}"/>
    <cellStyle name="Calculation 11 2 3 3 9" xfId="5887" xr:uid="{8CC37F96-8C8F-4E1E-B942-A9C754C13E4E}"/>
    <cellStyle name="Calculation 11 2 3 4" xfId="5888" xr:uid="{E3AAC857-78DD-42DE-BCD6-7C8C249C0A3F}"/>
    <cellStyle name="Calculation 11 2 3 4 10" xfId="5889" xr:uid="{2FFB3A0F-F3F3-4B50-93B5-FEC824DDED63}"/>
    <cellStyle name="Calculation 11 2 3 4 2" xfId="5890" xr:uid="{1CC76DA5-66D9-464E-9615-1B3B5DBD1D4A}"/>
    <cellStyle name="Calculation 11 2 3 4 3" xfId="5891" xr:uid="{A25F21CE-4685-4707-A411-10B9E554B933}"/>
    <cellStyle name="Calculation 11 2 3 4 4" xfId="5892" xr:uid="{3FC40A63-7CF5-46A5-BB35-138E8AD26AAC}"/>
    <cellStyle name="Calculation 11 2 3 4 5" xfId="5893" xr:uid="{BE587B50-DD34-49C4-8E5B-67E67FD86DBA}"/>
    <cellStyle name="Calculation 11 2 3 4 6" xfId="5894" xr:uid="{676252A2-9E5C-4609-A21C-4F907E74D497}"/>
    <cellStyle name="Calculation 11 2 3 4 7" xfId="5895" xr:uid="{91369BAD-AB69-40AA-82A0-35B35A52E6EF}"/>
    <cellStyle name="Calculation 11 2 3 4 8" xfId="5896" xr:uid="{7F7557F1-6077-4C7D-B826-4564115BF0C8}"/>
    <cellStyle name="Calculation 11 2 3 4 9" xfId="5897" xr:uid="{7E300B9A-38D5-4962-AC6C-CA05993F63E0}"/>
    <cellStyle name="Calculation 11 2 3 5" xfId="5898" xr:uid="{A4478F2C-D56D-4701-AFBE-9A1A42071B54}"/>
    <cellStyle name="Calculation 11 2 3 6" xfId="5899" xr:uid="{5A5091F2-D33E-4D4D-9791-6334A836E09E}"/>
    <cellStyle name="Calculation 11 2 3 7" xfId="5900" xr:uid="{9160C10C-E000-4575-A2DE-79DFA0DA02EC}"/>
    <cellStyle name="Calculation 11 2 3 8" xfId="5901" xr:uid="{DFEFF3EF-FEB4-4C34-BEA7-C1F5E6951B16}"/>
    <cellStyle name="Calculation 11 2 3 9" xfId="5902" xr:uid="{65480AE2-40C4-4D5F-973D-E52A1253D89C}"/>
    <cellStyle name="Calculation 11 2 4" xfId="5903" xr:uid="{9E55F047-C5D2-4184-9344-84AEE6B71B70}"/>
    <cellStyle name="Calculation 11 2 4 10" xfId="5904" xr:uid="{E6A7F70E-527B-4831-B245-E536FE13657D}"/>
    <cellStyle name="Calculation 11 2 4 11" xfId="5905" xr:uid="{2C7FD055-340A-496C-ABEE-98509B68A937}"/>
    <cellStyle name="Calculation 11 2 4 12" xfId="5906" xr:uid="{796B2B3B-6DBD-40CC-A6E8-B1C4D9F026B0}"/>
    <cellStyle name="Calculation 11 2 4 13" xfId="5907" xr:uid="{8BD1916C-A299-4996-B083-B386A4C4F3E6}"/>
    <cellStyle name="Calculation 11 2 4 2" xfId="5908" xr:uid="{321E39AC-14CE-4CBB-9531-CE37622A988D}"/>
    <cellStyle name="Calculation 11 2 4 2 10" xfId="5909" xr:uid="{BBF40604-E1EC-4831-81DC-9BF4F910522C}"/>
    <cellStyle name="Calculation 11 2 4 2 11" xfId="5910" xr:uid="{EE2C3426-9486-4016-BAC2-ABE8F8A1DF53}"/>
    <cellStyle name="Calculation 11 2 4 2 12" xfId="5911" xr:uid="{0817CF34-DCC4-4F1F-80D9-FF32017A7423}"/>
    <cellStyle name="Calculation 11 2 4 2 2" xfId="5912" xr:uid="{1B07AAC5-3EB3-4E49-A624-B4255C7C9025}"/>
    <cellStyle name="Calculation 11 2 4 2 2 10" xfId="5913" xr:uid="{7BD68BD1-6B7C-459E-B8CA-07C662D97C06}"/>
    <cellStyle name="Calculation 11 2 4 2 2 2" xfId="5914" xr:uid="{415DC70E-6054-407C-9D54-FADFE132D44B}"/>
    <cellStyle name="Calculation 11 2 4 2 2 3" xfId="5915" xr:uid="{E4121DD2-2A44-45FE-91F9-A9F937A94F9C}"/>
    <cellStyle name="Calculation 11 2 4 2 2 4" xfId="5916" xr:uid="{661AB170-1C96-4E4F-91AD-60805CA242FC}"/>
    <cellStyle name="Calculation 11 2 4 2 2 5" xfId="5917" xr:uid="{F9E0D5D1-F032-4973-A98E-C8598D415D41}"/>
    <cellStyle name="Calculation 11 2 4 2 2 6" xfId="5918" xr:uid="{0C7A2B94-254B-46C3-8F08-8910BE79FD44}"/>
    <cellStyle name="Calculation 11 2 4 2 2 7" xfId="5919" xr:uid="{F658028F-063C-4404-B6F1-22E320F055B2}"/>
    <cellStyle name="Calculation 11 2 4 2 2 8" xfId="5920" xr:uid="{9EBBBD8E-5502-4335-A2B7-FCE8EBA4C89E}"/>
    <cellStyle name="Calculation 11 2 4 2 2 9" xfId="5921" xr:uid="{53AA9A60-7FB4-4618-BD4F-5D71E5AA4158}"/>
    <cellStyle name="Calculation 11 2 4 2 3" xfId="5922" xr:uid="{E19299B7-9005-4F9D-82BA-EC586C12DD3A}"/>
    <cellStyle name="Calculation 11 2 4 2 3 10" xfId="5923" xr:uid="{6C92D742-D6EF-4310-8B60-51E44CD571DF}"/>
    <cellStyle name="Calculation 11 2 4 2 3 2" xfId="5924" xr:uid="{CA42EA3D-607D-4CAF-8534-544FD77E5D82}"/>
    <cellStyle name="Calculation 11 2 4 2 3 3" xfId="5925" xr:uid="{2D1A11F1-2C42-47C9-A1E9-1DE09E3F88CC}"/>
    <cellStyle name="Calculation 11 2 4 2 3 4" xfId="5926" xr:uid="{378F8BD2-0923-4445-B02B-64F3537E4DDB}"/>
    <cellStyle name="Calculation 11 2 4 2 3 5" xfId="5927" xr:uid="{6AF9797A-95C8-4A16-8755-90BE948EB2E3}"/>
    <cellStyle name="Calculation 11 2 4 2 3 6" xfId="5928" xr:uid="{8B65299F-4896-48EB-9E1A-B1D283577C1B}"/>
    <cellStyle name="Calculation 11 2 4 2 3 7" xfId="5929" xr:uid="{630A9A44-D0D2-413A-9A8B-32A62EB2CBC1}"/>
    <cellStyle name="Calculation 11 2 4 2 3 8" xfId="5930" xr:uid="{7849AE9C-4269-40B4-AF34-5F1DBCE07F9D}"/>
    <cellStyle name="Calculation 11 2 4 2 3 9" xfId="5931" xr:uid="{FFAD1B7C-00B2-4164-8E7D-B97E30308BDD}"/>
    <cellStyle name="Calculation 11 2 4 2 4" xfId="5932" xr:uid="{6098A538-CBB7-4EF4-BB00-11FAE4917DE8}"/>
    <cellStyle name="Calculation 11 2 4 2 5" xfId="5933" xr:uid="{B1B08FB6-4581-4CF3-B6DF-1D55ADEF29D6}"/>
    <cellStyle name="Calculation 11 2 4 2 6" xfId="5934" xr:uid="{48B79A67-CDC2-45AD-8391-C89A3FAD578E}"/>
    <cellStyle name="Calculation 11 2 4 2 7" xfId="5935" xr:uid="{0F4831BB-8561-4848-92E7-B0196560D75D}"/>
    <cellStyle name="Calculation 11 2 4 2 8" xfId="5936" xr:uid="{9ADDCF6B-542B-44B6-AB69-69E0C2860A6B}"/>
    <cellStyle name="Calculation 11 2 4 2 9" xfId="5937" xr:uid="{2DE083A9-F8C6-438A-849E-85F9A41AA566}"/>
    <cellStyle name="Calculation 11 2 4 3" xfId="5938" xr:uid="{9CAC8921-15AE-4DE0-90D4-394BCDCDD7A8}"/>
    <cellStyle name="Calculation 11 2 4 3 10" xfId="5939" xr:uid="{211A4DAE-7F58-4356-A104-8F6544583A74}"/>
    <cellStyle name="Calculation 11 2 4 3 11" xfId="5940" xr:uid="{6B3E24DF-DC62-426F-BB70-B519BE3D87F6}"/>
    <cellStyle name="Calculation 11 2 4 3 2" xfId="5941" xr:uid="{83EA7C9C-A6FA-48C3-9FF4-91309BC9DA6F}"/>
    <cellStyle name="Calculation 11 2 4 3 2 2" xfId="5942" xr:uid="{AC3DC73B-DEF9-4412-A3A9-37D277679FFD}"/>
    <cellStyle name="Calculation 11 2 4 3 2 3" xfId="5943" xr:uid="{6E554331-F048-4911-8FFD-7758FE0A65B0}"/>
    <cellStyle name="Calculation 11 2 4 3 2 4" xfId="5944" xr:uid="{40B19084-E25E-458E-88BF-CF5B39F47338}"/>
    <cellStyle name="Calculation 11 2 4 3 2 5" xfId="5945" xr:uid="{C9D6AF61-52E9-4A99-A8F4-F4C503BB9307}"/>
    <cellStyle name="Calculation 11 2 4 3 2 6" xfId="5946" xr:uid="{2DED93AE-BA2C-4F33-AA23-58B0D3DDD0A5}"/>
    <cellStyle name="Calculation 11 2 4 3 3" xfId="5947" xr:uid="{0420F90B-4C57-4C27-8D50-4FEDC493A278}"/>
    <cellStyle name="Calculation 11 2 4 3 4" xfId="5948" xr:uid="{B145D93E-2DE4-4024-A1D8-E1237B37058D}"/>
    <cellStyle name="Calculation 11 2 4 3 5" xfId="5949" xr:uid="{EEE7A1A0-D940-49C5-A0B7-90296F1B8A35}"/>
    <cellStyle name="Calculation 11 2 4 3 6" xfId="5950" xr:uid="{CEFFCF95-EBDA-4A88-B9DC-55BA73BD3AEF}"/>
    <cellStyle name="Calculation 11 2 4 3 7" xfId="5951" xr:uid="{3581B73E-2B1A-434D-978F-7B2BC5192C8A}"/>
    <cellStyle name="Calculation 11 2 4 3 8" xfId="5952" xr:uid="{8B7385A0-73B4-48E8-B176-8153793A1B6F}"/>
    <cellStyle name="Calculation 11 2 4 3 9" xfId="5953" xr:uid="{5ECEF0A0-1A87-4C6C-B83D-E9BC7ACADC64}"/>
    <cellStyle name="Calculation 11 2 4 4" xfId="5954" xr:uid="{4069B557-BB94-4C6C-A473-1029AF0DA2B3}"/>
    <cellStyle name="Calculation 11 2 4 4 10" xfId="5955" xr:uid="{0227E10C-E6E4-4393-B592-71E00EB12949}"/>
    <cellStyle name="Calculation 11 2 4 4 2" xfId="5956" xr:uid="{142562E1-87FC-42C0-9408-61787E993404}"/>
    <cellStyle name="Calculation 11 2 4 4 3" xfId="5957" xr:uid="{BABCAA0C-7FBB-482F-920B-E013173036DE}"/>
    <cellStyle name="Calculation 11 2 4 4 4" xfId="5958" xr:uid="{3C18E42F-D17F-44D9-B6E7-99AAB75CC3EC}"/>
    <cellStyle name="Calculation 11 2 4 4 5" xfId="5959" xr:uid="{3F26E716-F22A-43A5-B679-B3D759A765DF}"/>
    <cellStyle name="Calculation 11 2 4 4 6" xfId="5960" xr:uid="{29286580-D898-4EF3-A243-736F1A5D5280}"/>
    <cellStyle name="Calculation 11 2 4 4 7" xfId="5961" xr:uid="{220551CA-F9E2-424A-88E7-390F2FDE838D}"/>
    <cellStyle name="Calculation 11 2 4 4 8" xfId="5962" xr:uid="{43590842-A3AB-4D39-A0FA-F8B275A9679E}"/>
    <cellStyle name="Calculation 11 2 4 4 9" xfId="5963" xr:uid="{15500F89-E6E8-4755-8425-5E8493591A22}"/>
    <cellStyle name="Calculation 11 2 4 5" xfId="5964" xr:uid="{FD68CEAA-7E52-47FD-9A8B-08E0CC0AE869}"/>
    <cellStyle name="Calculation 11 2 4 6" xfId="5965" xr:uid="{93247505-6034-40A0-9FEE-10AEFE83B50D}"/>
    <cellStyle name="Calculation 11 2 4 7" xfId="5966" xr:uid="{C2186AA4-999A-4DEF-87BB-F11F50EE0D0F}"/>
    <cellStyle name="Calculation 11 2 4 8" xfId="5967" xr:uid="{796E62BD-41F8-4D44-A44D-AA34984D4BAE}"/>
    <cellStyle name="Calculation 11 2 4 9" xfId="5968" xr:uid="{A7FFFF58-4C2D-4F09-9401-3F7B27B62DF8}"/>
    <cellStyle name="Calculation 11 2 5" xfId="5969" xr:uid="{E81A72FD-830B-41F5-A189-1974E384411F}"/>
    <cellStyle name="Calculation 11 2 5 10" xfId="5970" xr:uid="{3D89B620-7CE0-4628-91AB-3841104D5BF1}"/>
    <cellStyle name="Calculation 11 2 5 11" xfId="5971" xr:uid="{6FFC8624-8736-4D63-9F05-DE6431183F35}"/>
    <cellStyle name="Calculation 11 2 5 12" xfId="5972" xr:uid="{87172FE7-9718-4417-A704-7ACE18CF61D3}"/>
    <cellStyle name="Calculation 11 2 5 2" xfId="5973" xr:uid="{BBEBF7F3-8BD6-41FD-89DE-D25134FC1F58}"/>
    <cellStyle name="Calculation 11 2 5 2 10" xfId="5974" xr:uid="{E8A5331B-BB20-4E4E-90EB-25C7A5A9AD52}"/>
    <cellStyle name="Calculation 11 2 5 2 2" xfId="5975" xr:uid="{61CB9CA5-DBC6-47AE-878A-84F9E5BACBE3}"/>
    <cellStyle name="Calculation 11 2 5 2 3" xfId="5976" xr:uid="{BDDF1114-250B-43F8-A97B-F38C0A0C4B37}"/>
    <cellStyle name="Calculation 11 2 5 2 4" xfId="5977" xr:uid="{29D2A1A8-07B4-4F23-ACEC-2744AE8486F0}"/>
    <cellStyle name="Calculation 11 2 5 2 5" xfId="5978" xr:uid="{5FB84B17-444F-4D2C-B60E-F070F16FE94E}"/>
    <cellStyle name="Calculation 11 2 5 2 6" xfId="5979" xr:uid="{3E94EFF1-E7CA-4FB7-8B5E-9C6466C9E58F}"/>
    <cellStyle name="Calculation 11 2 5 2 7" xfId="5980" xr:uid="{526EEE8B-F114-4399-A330-FE5BEDFBF522}"/>
    <cellStyle name="Calculation 11 2 5 2 8" xfId="5981" xr:uid="{848D5379-3FED-4262-B40B-94543EE62BE0}"/>
    <cellStyle name="Calculation 11 2 5 2 9" xfId="5982" xr:uid="{4E28E6A5-B6BC-4D5F-A658-2B6556C8675D}"/>
    <cellStyle name="Calculation 11 2 5 3" xfId="5983" xr:uid="{C22C2774-E967-49A1-BCD1-36FAD6A9E7B9}"/>
    <cellStyle name="Calculation 11 2 5 3 10" xfId="5984" xr:uid="{9CF2C11B-32ED-41DC-B516-2F56CD107602}"/>
    <cellStyle name="Calculation 11 2 5 3 2" xfId="5985" xr:uid="{745BB33F-D91E-4E50-81B6-79205C432092}"/>
    <cellStyle name="Calculation 11 2 5 3 3" xfId="5986" xr:uid="{66FEEE20-F32D-42C1-B02D-3F3035FACAB1}"/>
    <cellStyle name="Calculation 11 2 5 3 4" xfId="5987" xr:uid="{11A6FDAA-CAE8-49EB-BEC7-389D2BD70360}"/>
    <cellStyle name="Calculation 11 2 5 3 5" xfId="5988" xr:uid="{18DDFC16-4ED6-4421-98C1-EFA52B652A77}"/>
    <cellStyle name="Calculation 11 2 5 3 6" xfId="5989" xr:uid="{B8A99FA7-16C9-41FF-83F9-E81AFEAD1C9A}"/>
    <cellStyle name="Calculation 11 2 5 3 7" xfId="5990" xr:uid="{03AF24BA-729A-4266-9CA8-A3F98F32381A}"/>
    <cellStyle name="Calculation 11 2 5 3 8" xfId="5991" xr:uid="{DE95943B-9D82-4E9A-AA6E-ECFB06347256}"/>
    <cellStyle name="Calculation 11 2 5 3 9" xfId="5992" xr:uid="{E6724326-5C0F-48F0-8DF1-36D91F1E339F}"/>
    <cellStyle name="Calculation 11 2 5 4" xfId="5993" xr:uid="{063B5D58-6383-4F2E-ACA7-7DB958C8FBBB}"/>
    <cellStyle name="Calculation 11 2 5 5" xfId="5994" xr:uid="{F035CCA0-48C6-4043-B5AA-7A417C28642D}"/>
    <cellStyle name="Calculation 11 2 5 6" xfId="5995" xr:uid="{E4A0E8BC-48FD-45B5-9138-D33456BC66AA}"/>
    <cellStyle name="Calculation 11 2 5 7" xfId="5996" xr:uid="{966FC21C-431A-4D18-B76B-1A4C06E82264}"/>
    <cellStyle name="Calculation 11 2 5 8" xfId="5997" xr:uid="{14F929C6-FDE7-49E0-B1DF-E252E66924AB}"/>
    <cellStyle name="Calculation 11 2 5 9" xfId="5998" xr:uid="{1DF4184F-CC44-421F-AB3B-FC845E85D45C}"/>
    <cellStyle name="Calculation 11 2 6" xfId="5999" xr:uid="{B8CFF169-367C-4602-ABF9-9F34AD068DD5}"/>
    <cellStyle name="Calculation 11 2 6 10" xfId="6000" xr:uid="{317692B8-40BF-4231-BFDE-02EE93336A37}"/>
    <cellStyle name="Calculation 11 2 6 2" xfId="6001" xr:uid="{FC0D0001-869C-4932-B39C-409BF6115374}"/>
    <cellStyle name="Calculation 11 2 6 3" xfId="6002" xr:uid="{903721DC-3761-43A8-BD97-DB59B0DBCA32}"/>
    <cellStyle name="Calculation 11 2 6 4" xfId="6003" xr:uid="{38B2C8DD-CE8B-41F2-AC20-D1328B2D5079}"/>
    <cellStyle name="Calculation 11 2 6 5" xfId="6004" xr:uid="{E26FFC96-0896-4B3C-BCED-E09D39D46DAE}"/>
    <cellStyle name="Calculation 11 2 6 6" xfId="6005" xr:uid="{7302A97E-200C-426A-B00C-B1E2D87EE65E}"/>
    <cellStyle name="Calculation 11 2 6 7" xfId="6006" xr:uid="{49490EC1-0242-44B3-8B21-BC3733BDA6F5}"/>
    <cellStyle name="Calculation 11 2 6 8" xfId="6007" xr:uid="{FC83F9F7-E038-4A6A-AE31-78D4C1524A38}"/>
    <cellStyle name="Calculation 11 2 6 9" xfId="6008" xr:uid="{D5AECE92-A5E6-43BD-A083-BDACE33ABE99}"/>
    <cellStyle name="Calculation 11 2 7" xfId="6009" xr:uid="{DFCC6F57-8275-4095-A604-2ED64E59836B}"/>
    <cellStyle name="Calculation 11 2 7 10" xfId="6010" xr:uid="{504C3AE1-37FB-4336-813F-4BAB98636429}"/>
    <cellStyle name="Calculation 11 2 7 2" xfId="6011" xr:uid="{9363D66E-7774-4328-8EF7-5F1963324076}"/>
    <cellStyle name="Calculation 11 2 7 3" xfId="6012" xr:uid="{E07FC84D-983E-45D1-99D9-E0FCEDB60032}"/>
    <cellStyle name="Calculation 11 2 7 4" xfId="6013" xr:uid="{4805DD15-42F5-4296-95E2-1C956F1C5D42}"/>
    <cellStyle name="Calculation 11 2 7 5" xfId="6014" xr:uid="{9AEF758A-647F-4B35-98D4-C71AE2DF7927}"/>
    <cellStyle name="Calculation 11 2 7 6" xfId="6015" xr:uid="{52586184-7F8A-4D06-A63D-FEE7A0177DD0}"/>
    <cellStyle name="Calculation 11 2 7 7" xfId="6016" xr:uid="{77FDB0B4-C9AF-4CB7-8077-A7F982CCD9F1}"/>
    <cellStyle name="Calculation 11 2 7 8" xfId="6017" xr:uid="{C1FD8B36-6E62-48AE-9E67-8FC8D1EE5C79}"/>
    <cellStyle name="Calculation 11 2 7 9" xfId="6018" xr:uid="{6E2426C5-9742-4AF5-A5A9-748AB9BE6B8F}"/>
    <cellStyle name="Calculation 11 2 8" xfId="6019" xr:uid="{1D43EB2E-73B1-4965-AFD5-6CCA461DCD8D}"/>
    <cellStyle name="Calculation 11 2 9" xfId="6020" xr:uid="{06DB50FF-7B35-40F8-97F1-ED85F3B45664}"/>
    <cellStyle name="Calculation 11 3" xfId="6021" xr:uid="{66C20320-6C8B-4EB8-B38D-2B349539E9C5}"/>
    <cellStyle name="Calculation 11 3 10" xfId="6022" xr:uid="{3951F671-7BCC-41DD-89B1-8FE0FB07A8C1}"/>
    <cellStyle name="Calculation 11 3 11" xfId="6023" xr:uid="{3E5BFBC3-41F3-45BC-AF97-3EA337BD9D94}"/>
    <cellStyle name="Calculation 11 3 12" xfId="6024" xr:uid="{EC1BF8A9-4BB4-4D38-85F2-D23EB7AF0D8C}"/>
    <cellStyle name="Calculation 11 3 13" xfId="6025" xr:uid="{17D3E3E1-3876-436F-8014-EDFCB2E9BEE7}"/>
    <cellStyle name="Calculation 11 3 2" xfId="6026" xr:uid="{2EF3EDA1-C8AB-405C-9AA5-87814B8C89F2}"/>
    <cellStyle name="Calculation 11 3 2 10" xfId="6027" xr:uid="{6FC248E4-34E8-4D13-B33A-165B69CE2BC8}"/>
    <cellStyle name="Calculation 11 3 2 11" xfId="6028" xr:uid="{FF4534E0-04FF-47A6-BAC1-797DCE4F8AEE}"/>
    <cellStyle name="Calculation 11 3 2 12" xfId="6029" xr:uid="{6865C803-094C-481A-9D93-C62DAB7C1B81}"/>
    <cellStyle name="Calculation 11 3 2 2" xfId="6030" xr:uid="{F63EA323-1EFC-4072-B2A6-487A92A0E06E}"/>
    <cellStyle name="Calculation 11 3 2 2 10" xfId="6031" xr:uid="{6078F676-2D8A-409B-BB5C-79A7ED4BD158}"/>
    <cellStyle name="Calculation 11 3 2 2 11" xfId="6032" xr:uid="{E5CF0ADB-D261-48EF-8568-6F2FFC0B0574}"/>
    <cellStyle name="Calculation 11 3 2 2 2" xfId="6033" xr:uid="{2B5796B0-DBB0-4822-AEE6-8DBC0451DC92}"/>
    <cellStyle name="Calculation 11 3 2 2 2 2" xfId="6034" xr:uid="{64891655-8E16-4D00-B042-D53DDAE8FA67}"/>
    <cellStyle name="Calculation 11 3 2 2 2 3" xfId="6035" xr:uid="{8AE47C13-AE16-4F6D-80B3-C82461C5E634}"/>
    <cellStyle name="Calculation 11 3 2 2 2 4" xfId="6036" xr:uid="{1A8E0DF9-2D75-4BD5-A33C-289B2718BAD5}"/>
    <cellStyle name="Calculation 11 3 2 2 2 5" xfId="6037" xr:uid="{094A3766-7668-49EB-A4B6-BDAE6D767DE0}"/>
    <cellStyle name="Calculation 11 3 2 2 2 6" xfId="6038" xr:uid="{A093D628-1BF4-4F35-836B-DC26337F4E14}"/>
    <cellStyle name="Calculation 11 3 2 2 3" xfId="6039" xr:uid="{32965B6E-6382-44BA-A3E1-89882FF0428E}"/>
    <cellStyle name="Calculation 11 3 2 2 4" xfId="6040" xr:uid="{F2DAFF61-3390-4A4C-BDD0-6608DA5EF4B3}"/>
    <cellStyle name="Calculation 11 3 2 2 5" xfId="6041" xr:uid="{9362FC41-AF3C-407C-B53A-B346B59EA072}"/>
    <cellStyle name="Calculation 11 3 2 2 6" xfId="6042" xr:uid="{CB9841F9-8651-4105-9003-388733598736}"/>
    <cellStyle name="Calculation 11 3 2 2 7" xfId="6043" xr:uid="{EA433FCF-0894-4848-869E-711C113FF678}"/>
    <cellStyle name="Calculation 11 3 2 2 8" xfId="6044" xr:uid="{9A194588-02F4-4A8D-AA85-B627C1DAF1D2}"/>
    <cellStyle name="Calculation 11 3 2 2 9" xfId="6045" xr:uid="{D8BCC601-5872-4F81-BCD3-BA496CDD178D}"/>
    <cellStyle name="Calculation 11 3 2 3" xfId="6046" xr:uid="{4F83A5BB-74D6-4B8C-AC0A-A9BC7AA16681}"/>
    <cellStyle name="Calculation 11 3 2 3 10" xfId="6047" xr:uid="{F3DAFEF6-C3DD-42A4-972A-BF2792285FD9}"/>
    <cellStyle name="Calculation 11 3 2 3 2" xfId="6048" xr:uid="{C59383AC-66F1-4B79-BD6B-6028B5B1F5D1}"/>
    <cellStyle name="Calculation 11 3 2 3 3" xfId="6049" xr:uid="{E2F4666F-04B6-46AF-8217-F255E265D35E}"/>
    <cellStyle name="Calculation 11 3 2 3 4" xfId="6050" xr:uid="{AF15A037-6265-479D-839A-B0D5D8873D69}"/>
    <cellStyle name="Calculation 11 3 2 3 5" xfId="6051" xr:uid="{6B457F23-7AF3-4F04-BF34-C95AA8B8B962}"/>
    <cellStyle name="Calculation 11 3 2 3 6" xfId="6052" xr:uid="{8B71B58C-FB13-4E4C-A34E-F47AA95B0043}"/>
    <cellStyle name="Calculation 11 3 2 3 7" xfId="6053" xr:uid="{FD3BD58C-0BF0-4033-B109-021599048980}"/>
    <cellStyle name="Calculation 11 3 2 3 8" xfId="6054" xr:uid="{CB2AB46B-8B80-4145-9B71-BF7A992E6CC1}"/>
    <cellStyle name="Calculation 11 3 2 3 9" xfId="6055" xr:uid="{8E2B20D9-C657-4604-9B23-D676005878A3}"/>
    <cellStyle name="Calculation 11 3 2 4" xfId="6056" xr:uid="{1A6B5FF0-081E-4201-9770-BAF86CB54AD4}"/>
    <cellStyle name="Calculation 11 3 2 5" xfId="6057" xr:uid="{0BBEE216-EC26-4022-9C1D-F32B15C02DA8}"/>
    <cellStyle name="Calculation 11 3 2 6" xfId="6058" xr:uid="{ACBCA044-0BE9-4995-9477-1E9771C8DF1F}"/>
    <cellStyle name="Calculation 11 3 2 7" xfId="6059" xr:uid="{544C5BE1-5996-4EFE-B5D6-01EA4D470B71}"/>
    <cellStyle name="Calculation 11 3 2 8" xfId="6060" xr:uid="{8EAFFA88-8F13-474A-B510-A94F2092DC21}"/>
    <cellStyle name="Calculation 11 3 2 9" xfId="6061" xr:uid="{E78B292F-7976-40AE-A410-0C63BBB74779}"/>
    <cellStyle name="Calculation 11 3 3" xfId="6062" xr:uid="{0BBD776B-B3C6-4BD9-A9D8-0642EED36DE9}"/>
    <cellStyle name="Calculation 11 3 3 10" xfId="6063" xr:uid="{D5FF81FD-E8A0-4508-B1CB-565607ECFC00}"/>
    <cellStyle name="Calculation 11 3 3 11" xfId="6064" xr:uid="{2C927D60-9F85-463D-93E9-79FB1E41FBDB}"/>
    <cellStyle name="Calculation 11 3 3 2" xfId="6065" xr:uid="{BD0A44FE-ADD2-4898-93F6-9A6C5110A732}"/>
    <cellStyle name="Calculation 11 3 3 2 2" xfId="6066" xr:uid="{E69D45D8-00C6-4E1F-AEFA-610B2FB76CA9}"/>
    <cellStyle name="Calculation 11 3 3 2 3" xfId="6067" xr:uid="{7AC78945-72AB-4CE1-B3BD-C5E42526CF8F}"/>
    <cellStyle name="Calculation 11 3 3 2 4" xfId="6068" xr:uid="{0BCA3B46-E17A-4C58-8050-69ADF9AC39E2}"/>
    <cellStyle name="Calculation 11 3 3 2 5" xfId="6069" xr:uid="{9EFA2F55-44A0-4E90-8904-DCEC6B49B353}"/>
    <cellStyle name="Calculation 11 3 3 2 6" xfId="6070" xr:uid="{A778A8FA-472F-4FC3-9822-DDA66E08AB24}"/>
    <cellStyle name="Calculation 11 3 3 3" xfId="6071" xr:uid="{F3993D02-A191-4471-A633-DE6A023A94D6}"/>
    <cellStyle name="Calculation 11 3 3 4" xfId="6072" xr:uid="{4F8A70B8-F7DF-45E1-A901-6888386C5946}"/>
    <cellStyle name="Calculation 11 3 3 5" xfId="6073" xr:uid="{B09CD7EC-C501-4517-BFFF-F204C9F347EA}"/>
    <cellStyle name="Calculation 11 3 3 6" xfId="6074" xr:uid="{681AF280-5D1C-4B6D-AE4D-CAE2B644A338}"/>
    <cellStyle name="Calculation 11 3 3 7" xfId="6075" xr:uid="{0A9C8CB5-52F7-4810-A232-AD11EABCDC55}"/>
    <cellStyle name="Calculation 11 3 3 8" xfId="6076" xr:uid="{5834932D-A91E-4A20-8945-4340AF5BF4E6}"/>
    <cellStyle name="Calculation 11 3 3 9" xfId="6077" xr:uid="{A4690C65-498C-4ED7-8B8E-71D43C517CF5}"/>
    <cellStyle name="Calculation 11 3 4" xfId="6078" xr:uid="{6A1088B1-4559-4FDA-8654-C7F05F7E7368}"/>
    <cellStyle name="Calculation 11 3 4 10" xfId="6079" xr:uid="{7121BFA3-6460-475B-AEF7-4A6C6D60672D}"/>
    <cellStyle name="Calculation 11 3 4 2" xfId="6080" xr:uid="{F59424F4-4517-4460-A657-35C817941964}"/>
    <cellStyle name="Calculation 11 3 4 3" xfId="6081" xr:uid="{5CD8EB49-7F8E-458E-8053-7821CF7C895B}"/>
    <cellStyle name="Calculation 11 3 4 4" xfId="6082" xr:uid="{D89E1047-1E54-43D3-BE0D-3738D2F61EF6}"/>
    <cellStyle name="Calculation 11 3 4 5" xfId="6083" xr:uid="{B2156F08-D0B5-4C5E-BA0E-489C64BE3693}"/>
    <cellStyle name="Calculation 11 3 4 6" xfId="6084" xr:uid="{E1402BB9-E3D5-41E9-AA86-C174BCB17A6B}"/>
    <cellStyle name="Calculation 11 3 4 7" xfId="6085" xr:uid="{D4FEA3CF-E090-488F-882C-BB9DCE121D2F}"/>
    <cellStyle name="Calculation 11 3 4 8" xfId="6086" xr:uid="{91569FB1-F603-4EF0-AD7E-55361831ED9E}"/>
    <cellStyle name="Calculation 11 3 4 9" xfId="6087" xr:uid="{5E4DFD9D-7A79-44EA-96DD-3A3A8BBC6111}"/>
    <cellStyle name="Calculation 11 3 5" xfId="6088" xr:uid="{218FAA3C-318F-4156-8BD3-DC26B5CC0AF2}"/>
    <cellStyle name="Calculation 11 3 6" xfId="6089" xr:uid="{479A0730-936D-4BBB-83E9-6FE357FF7207}"/>
    <cellStyle name="Calculation 11 3 7" xfId="6090" xr:uid="{808C93FB-B85D-4388-AA33-3C29CCA0A755}"/>
    <cellStyle name="Calculation 11 3 8" xfId="6091" xr:uid="{4751B982-395D-4A02-A145-2C3D8F43BCC9}"/>
    <cellStyle name="Calculation 11 3 9" xfId="6092" xr:uid="{0F6057E0-158F-4CD2-A479-2EBBB2A363DD}"/>
    <cellStyle name="Calculation 11 4" xfId="6093" xr:uid="{F0B2B9A7-6786-440F-8042-2DF6414B24A0}"/>
    <cellStyle name="Calculation 11 4 10" xfId="6094" xr:uid="{B1DDB5BF-3340-484D-AA9B-005E20EC95E6}"/>
    <cellStyle name="Calculation 11 4 11" xfId="6095" xr:uid="{9718C7C9-9C3A-4D88-8D81-353C5B7FDBBE}"/>
    <cellStyle name="Calculation 11 4 12" xfId="6096" xr:uid="{BF95334D-12ED-487C-B443-783F5F48981B}"/>
    <cellStyle name="Calculation 11 4 13" xfId="6097" xr:uid="{539A7C08-583E-4A90-902A-D19045565054}"/>
    <cellStyle name="Calculation 11 4 2" xfId="6098" xr:uid="{EE74ED66-45B9-4829-B36C-22928A405379}"/>
    <cellStyle name="Calculation 11 4 2 10" xfId="6099" xr:uid="{301EA090-B872-41B5-ADBC-2FB0EDF2DF0B}"/>
    <cellStyle name="Calculation 11 4 2 11" xfId="6100" xr:uid="{60983C18-67A2-4280-BCEC-0510DFA47CF5}"/>
    <cellStyle name="Calculation 11 4 2 12" xfId="6101" xr:uid="{E1107C11-6070-46BD-B0A0-D15F5F38B800}"/>
    <cellStyle name="Calculation 11 4 2 2" xfId="6102" xr:uid="{FD05C16F-7334-468F-8110-802CD6B18628}"/>
    <cellStyle name="Calculation 11 4 2 2 10" xfId="6103" xr:uid="{F1C8D8F9-9F18-4FD8-A0FE-5F9EAABAB1DD}"/>
    <cellStyle name="Calculation 11 4 2 2 2" xfId="6104" xr:uid="{6D394359-EFBA-4433-9028-341FE39421C4}"/>
    <cellStyle name="Calculation 11 4 2 2 3" xfId="6105" xr:uid="{8E2832C7-5860-4639-A9BD-6B73519F4D3A}"/>
    <cellStyle name="Calculation 11 4 2 2 4" xfId="6106" xr:uid="{CCB09B0C-67AF-46F3-8C35-31B15380D1F7}"/>
    <cellStyle name="Calculation 11 4 2 2 5" xfId="6107" xr:uid="{44F9D44A-3BC8-4BBE-B2DE-8798C047037E}"/>
    <cellStyle name="Calculation 11 4 2 2 6" xfId="6108" xr:uid="{56B14DAC-7FA5-437A-915B-30D474B9EB22}"/>
    <cellStyle name="Calculation 11 4 2 2 7" xfId="6109" xr:uid="{6E51ACAE-8D70-4288-9215-7BD6BF37DDC4}"/>
    <cellStyle name="Calculation 11 4 2 2 8" xfId="6110" xr:uid="{98FACDDE-B379-4E94-83D6-56C05FA07FF2}"/>
    <cellStyle name="Calculation 11 4 2 2 9" xfId="6111" xr:uid="{E33EECEE-1564-4744-84D0-183C90ECF4F0}"/>
    <cellStyle name="Calculation 11 4 2 3" xfId="6112" xr:uid="{556D3CA4-BD33-4BDE-8D85-14A144A0998B}"/>
    <cellStyle name="Calculation 11 4 2 3 10" xfId="6113" xr:uid="{8D4D570C-090A-48CA-8E94-037AE568D7E4}"/>
    <cellStyle name="Calculation 11 4 2 3 2" xfId="6114" xr:uid="{28E40EF0-E94E-4D10-8730-147726F69D93}"/>
    <cellStyle name="Calculation 11 4 2 3 3" xfId="6115" xr:uid="{57F72888-565C-410F-B62C-837F91460D9D}"/>
    <cellStyle name="Calculation 11 4 2 3 4" xfId="6116" xr:uid="{D6F582EB-C87A-46E2-8F1B-A5F0BC1FE7C3}"/>
    <cellStyle name="Calculation 11 4 2 3 5" xfId="6117" xr:uid="{434B6D9E-27EA-481D-8CF2-AE9D42DB3E76}"/>
    <cellStyle name="Calculation 11 4 2 3 6" xfId="6118" xr:uid="{35B30401-EAB7-4B4A-9952-D6D36C491584}"/>
    <cellStyle name="Calculation 11 4 2 3 7" xfId="6119" xr:uid="{68997D55-9409-4531-B930-BA1E060353EE}"/>
    <cellStyle name="Calculation 11 4 2 3 8" xfId="6120" xr:uid="{D46C948E-7AF8-49DA-B41A-5B499B2EEE5A}"/>
    <cellStyle name="Calculation 11 4 2 3 9" xfId="6121" xr:uid="{534CB9A7-CBCD-444D-9D5D-477DABA6B512}"/>
    <cellStyle name="Calculation 11 4 2 4" xfId="6122" xr:uid="{99D839B5-FA0A-4356-9D1C-AC81FB7363E8}"/>
    <cellStyle name="Calculation 11 4 2 5" xfId="6123" xr:uid="{7C1E2D21-9E48-49C6-AAD7-9FC82E4264DB}"/>
    <cellStyle name="Calculation 11 4 2 6" xfId="6124" xr:uid="{6EB794FE-2A00-448B-959C-B4655640B4D7}"/>
    <cellStyle name="Calculation 11 4 2 7" xfId="6125" xr:uid="{4D8D65A8-FBBB-4C50-90EA-B98AC8BAE0B9}"/>
    <cellStyle name="Calculation 11 4 2 8" xfId="6126" xr:uid="{C08F6C0F-2FB7-4BAD-87EA-8EFF203CD5EF}"/>
    <cellStyle name="Calculation 11 4 2 9" xfId="6127" xr:uid="{08E33D63-0711-493B-B5F9-4FADF1AEB915}"/>
    <cellStyle name="Calculation 11 4 3" xfId="6128" xr:uid="{49D73EED-B3A3-4F32-9BD2-E103820584A4}"/>
    <cellStyle name="Calculation 11 4 3 10" xfId="6129" xr:uid="{ACD82F92-DDB4-4235-AE7A-0E784ACB39A8}"/>
    <cellStyle name="Calculation 11 4 3 11" xfId="6130" xr:uid="{DCFF133E-12FC-40AD-BC29-2C2BDFBDB76B}"/>
    <cellStyle name="Calculation 11 4 3 2" xfId="6131" xr:uid="{671B924F-1377-445A-B3FA-987FBB31E82F}"/>
    <cellStyle name="Calculation 11 4 3 2 2" xfId="6132" xr:uid="{1D60C42F-A432-483F-A7E9-18BADD9E6C8F}"/>
    <cellStyle name="Calculation 11 4 3 2 3" xfId="6133" xr:uid="{52D5BE70-FC35-4889-9794-5D32CDCF9CFB}"/>
    <cellStyle name="Calculation 11 4 3 2 4" xfId="6134" xr:uid="{76FA1137-07E3-409F-89AC-94BAF86B458B}"/>
    <cellStyle name="Calculation 11 4 3 2 5" xfId="6135" xr:uid="{FD37CDB7-B717-42F1-B747-D0C50625F5D1}"/>
    <cellStyle name="Calculation 11 4 3 2 6" xfId="6136" xr:uid="{C071688F-3EFC-4CA5-8453-D5A42ED66832}"/>
    <cellStyle name="Calculation 11 4 3 3" xfId="6137" xr:uid="{F4E270B5-9518-4EC7-84C4-4C80A01ED929}"/>
    <cellStyle name="Calculation 11 4 3 4" xfId="6138" xr:uid="{C3DC566F-26C8-4990-B4E5-89F5C291B029}"/>
    <cellStyle name="Calculation 11 4 3 5" xfId="6139" xr:uid="{578E8A72-780F-46EF-A639-D2090C0904A7}"/>
    <cellStyle name="Calculation 11 4 3 6" xfId="6140" xr:uid="{2C1D6394-7012-4BEF-88D5-95EE5CA51B48}"/>
    <cellStyle name="Calculation 11 4 3 7" xfId="6141" xr:uid="{FA87534A-43B6-4E3C-BB84-417563F349EC}"/>
    <cellStyle name="Calculation 11 4 3 8" xfId="6142" xr:uid="{80725D6C-AC8F-4175-924B-D295879E7AF3}"/>
    <cellStyle name="Calculation 11 4 3 9" xfId="6143" xr:uid="{740C04FB-4409-4DCA-9221-E380F6E37937}"/>
    <cellStyle name="Calculation 11 4 4" xfId="6144" xr:uid="{4B671CA4-DF37-4F48-AFAC-2DF37E1A5D93}"/>
    <cellStyle name="Calculation 11 4 4 10" xfId="6145" xr:uid="{A707BD49-033A-450F-8AB9-68EA3B2DAEE1}"/>
    <cellStyle name="Calculation 11 4 4 2" xfId="6146" xr:uid="{FC950418-83E0-4BC9-BD8A-E0E6EC44E7DD}"/>
    <cellStyle name="Calculation 11 4 4 3" xfId="6147" xr:uid="{526286DC-63B6-4E9E-BDBA-171415AB187B}"/>
    <cellStyle name="Calculation 11 4 4 4" xfId="6148" xr:uid="{FE12F5F9-4471-4850-9B7C-D7936C43A0A9}"/>
    <cellStyle name="Calculation 11 4 4 5" xfId="6149" xr:uid="{C1022CFE-6524-4C27-BE15-B597A0702C4E}"/>
    <cellStyle name="Calculation 11 4 4 6" xfId="6150" xr:uid="{59C15603-B360-40ED-A140-A95C49989B16}"/>
    <cellStyle name="Calculation 11 4 4 7" xfId="6151" xr:uid="{2F631485-BCA3-4CDF-82F0-BB3DBC03B06B}"/>
    <cellStyle name="Calculation 11 4 4 8" xfId="6152" xr:uid="{57EA8DEC-B451-4780-B59C-67447F316F61}"/>
    <cellStyle name="Calculation 11 4 4 9" xfId="6153" xr:uid="{319C65B7-EE62-481D-9E03-F683D14AAC67}"/>
    <cellStyle name="Calculation 11 4 5" xfId="6154" xr:uid="{B432D613-C931-46B3-87DA-F60F014AF00C}"/>
    <cellStyle name="Calculation 11 4 6" xfId="6155" xr:uid="{3E92DFE5-F6AF-4764-9242-254114904BEA}"/>
    <cellStyle name="Calculation 11 4 7" xfId="6156" xr:uid="{8C2BC789-A62A-46FA-B1C8-CAF627BA7826}"/>
    <cellStyle name="Calculation 11 4 8" xfId="6157" xr:uid="{B0F5D913-6E19-4EF3-8D1F-37B0005BA6A4}"/>
    <cellStyle name="Calculation 11 4 9" xfId="6158" xr:uid="{2E237646-D920-41DF-918B-E3798F993D81}"/>
    <cellStyle name="Calculation 11 5" xfId="6159" xr:uid="{2AE54356-6AEE-4CC6-B151-07BF67B27E95}"/>
    <cellStyle name="Calculation 11 5 10" xfId="6160" xr:uid="{1C9DB4BB-FD8B-4DE2-B68D-8B9CFAE50BD2}"/>
    <cellStyle name="Calculation 11 5 11" xfId="6161" xr:uid="{A223A593-F8B8-43A8-81CF-82F42B3203C1}"/>
    <cellStyle name="Calculation 11 5 12" xfId="6162" xr:uid="{3BBC347E-330F-47A0-9B82-57960FF1AE5E}"/>
    <cellStyle name="Calculation 11 5 13" xfId="6163" xr:uid="{550C1131-4369-45D1-A7A4-BFB934EA28FE}"/>
    <cellStyle name="Calculation 11 5 2" xfId="6164" xr:uid="{792D47E7-7232-45EC-B00E-A9F3097F61FA}"/>
    <cellStyle name="Calculation 11 5 2 10" xfId="6165" xr:uid="{5578364F-E115-44E7-A999-D55AFB0CE55A}"/>
    <cellStyle name="Calculation 11 5 2 11" xfId="6166" xr:uid="{D7193E20-9901-44AC-B2F6-E16F79F70142}"/>
    <cellStyle name="Calculation 11 5 2 12" xfId="6167" xr:uid="{AEE65EF4-D04D-4D08-8DF4-8AD93728C4A3}"/>
    <cellStyle name="Calculation 11 5 2 2" xfId="6168" xr:uid="{819D6AD2-5F71-4C46-BB89-205C4DBE4D55}"/>
    <cellStyle name="Calculation 11 5 2 2 10" xfId="6169" xr:uid="{A91E2D94-2B05-4412-9A58-F4DCC9DD8266}"/>
    <cellStyle name="Calculation 11 5 2 2 2" xfId="6170" xr:uid="{53463372-3DD3-4646-81E5-1E802C147A59}"/>
    <cellStyle name="Calculation 11 5 2 2 3" xfId="6171" xr:uid="{9D782643-8D39-4959-A208-DDC77A4F3400}"/>
    <cellStyle name="Calculation 11 5 2 2 4" xfId="6172" xr:uid="{F2138DBB-315E-4C6C-B013-BFF8945B99F8}"/>
    <cellStyle name="Calculation 11 5 2 2 5" xfId="6173" xr:uid="{B973793C-1FB2-439D-94E7-5E6083C0E613}"/>
    <cellStyle name="Calculation 11 5 2 2 6" xfId="6174" xr:uid="{8866E48E-8205-4B58-AA60-C3716E9D5742}"/>
    <cellStyle name="Calculation 11 5 2 2 7" xfId="6175" xr:uid="{DDE79571-D222-40A9-A691-6BDC643651F1}"/>
    <cellStyle name="Calculation 11 5 2 2 8" xfId="6176" xr:uid="{8CD9F84B-CD1B-4AA6-B526-CD17EAAC70A2}"/>
    <cellStyle name="Calculation 11 5 2 2 9" xfId="6177" xr:uid="{AFCC5B62-3B80-449C-B35A-F3C1B20755A4}"/>
    <cellStyle name="Calculation 11 5 2 3" xfId="6178" xr:uid="{2E5F8F41-BE19-4168-8D97-C4CBF4C45D61}"/>
    <cellStyle name="Calculation 11 5 2 3 10" xfId="6179" xr:uid="{60A03609-54E4-4524-B429-8169E0625F5E}"/>
    <cellStyle name="Calculation 11 5 2 3 2" xfId="6180" xr:uid="{90729B7F-A27A-44CC-9E35-53D93298872B}"/>
    <cellStyle name="Calculation 11 5 2 3 3" xfId="6181" xr:uid="{F316A25D-4920-4E19-A805-07B476F80D48}"/>
    <cellStyle name="Calculation 11 5 2 3 4" xfId="6182" xr:uid="{6B07BD9E-78EA-4DE3-9A8C-7589E5E47A5D}"/>
    <cellStyle name="Calculation 11 5 2 3 5" xfId="6183" xr:uid="{31A550F8-E69E-40E1-9A99-423B7A00FBE9}"/>
    <cellStyle name="Calculation 11 5 2 3 6" xfId="6184" xr:uid="{1FD57CC3-2B99-4367-A5E0-C21C8D583071}"/>
    <cellStyle name="Calculation 11 5 2 3 7" xfId="6185" xr:uid="{61ECA798-3360-4628-B2E4-4326B5A73BC8}"/>
    <cellStyle name="Calculation 11 5 2 3 8" xfId="6186" xr:uid="{C6791119-D165-4CB2-B1CF-AB3369A94D3A}"/>
    <cellStyle name="Calculation 11 5 2 3 9" xfId="6187" xr:uid="{4FA331E4-9F49-4054-A1E1-A5FE4BF934B5}"/>
    <cellStyle name="Calculation 11 5 2 4" xfId="6188" xr:uid="{589CDED6-CCD3-465A-96B7-2AD1996264F4}"/>
    <cellStyle name="Calculation 11 5 2 5" xfId="6189" xr:uid="{991AFE17-1106-4568-AE7B-C2E9E8AC32F7}"/>
    <cellStyle name="Calculation 11 5 2 6" xfId="6190" xr:uid="{060461C5-5F93-46EF-861E-354AB7A70381}"/>
    <cellStyle name="Calculation 11 5 2 7" xfId="6191" xr:uid="{FA7A9D1B-80E5-4D0E-82FA-2972B9FA6FC7}"/>
    <cellStyle name="Calculation 11 5 2 8" xfId="6192" xr:uid="{3AD5A9D9-D343-4753-B4AF-3144499437E4}"/>
    <cellStyle name="Calculation 11 5 2 9" xfId="6193" xr:uid="{7943F426-AC4F-4FB9-9D29-B84AA6EB7A23}"/>
    <cellStyle name="Calculation 11 5 3" xfId="6194" xr:uid="{DB78FE18-0860-4B49-A32B-8FAA8D757CCC}"/>
    <cellStyle name="Calculation 11 5 3 10" xfId="6195" xr:uid="{C3F1B514-8CC6-4A6D-A64B-AA646832AA93}"/>
    <cellStyle name="Calculation 11 5 3 11" xfId="6196" xr:uid="{066A951B-8BE3-4947-BCEB-66417E343345}"/>
    <cellStyle name="Calculation 11 5 3 2" xfId="6197" xr:uid="{5751AEDA-66F3-481D-AECF-D734695D7343}"/>
    <cellStyle name="Calculation 11 5 3 2 2" xfId="6198" xr:uid="{709A638E-7193-4000-95A6-94B112586202}"/>
    <cellStyle name="Calculation 11 5 3 2 3" xfId="6199" xr:uid="{3BD2002E-8DC6-4740-A537-AF806644C364}"/>
    <cellStyle name="Calculation 11 5 3 2 4" xfId="6200" xr:uid="{F9230C5E-E2C1-4B52-8093-80912C527B71}"/>
    <cellStyle name="Calculation 11 5 3 2 5" xfId="6201" xr:uid="{DC55A891-B27E-4AAD-A799-EBB8768C9900}"/>
    <cellStyle name="Calculation 11 5 3 2 6" xfId="6202" xr:uid="{06C6E135-0060-4439-9003-D44A3742FA2B}"/>
    <cellStyle name="Calculation 11 5 3 3" xfId="6203" xr:uid="{0E9C1A09-FC2D-4B1A-A341-ACCA9686B8E1}"/>
    <cellStyle name="Calculation 11 5 3 4" xfId="6204" xr:uid="{6CC4AD15-E9F6-4D48-BD93-3666551D7B06}"/>
    <cellStyle name="Calculation 11 5 3 5" xfId="6205" xr:uid="{BE81A13F-1175-4ABA-ABA0-4923275124F5}"/>
    <cellStyle name="Calculation 11 5 3 6" xfId="6206" xr:uid="{17EF8627-4D58-4C25-9153-C47EAAA23BF8}"/>
    <cellStyle name="Calculation 11 5 3 7" xfId="6207" xr:uid="{2CBC1624-8083-4109-AE81-7FFEB0CAD348}"/>
    <cellStyle name="Calculation 11 5 3 8" xfId="6208" xr:uid="{42A82745-3A1C-4D3E-83E2-8CB30FE6C40A}"/>
    <cellStyle name="Calculation 11 5 3 9" xfId="6209" xr:uid="{531D941D-D290-42FE-95F6-2FA7ADA7A988}"/>
    <cellStyle name="Calculation 11 5 4" xfId="6210" xr:uid="{7E3F145F-53BD-4446-BFA6-587A64BD4516}"/>
    <cellStyle name="Calculation 11 5 4 10" xfId="6211" xr:uid="{B062D95A-6505-44F5-AE36-D55B35887453}"/>
    <cellStyle name="Calculation 11 5 4 2" xfId="6212" xr:uid="{4045B41A-5CBB-4A49-AD4E-14688C95CBB5}"/>
    <cellStyle name="Calculation 11 5 4 3" xfId="6213" xr:uid="{30ACD6D2-7EC7-448A-8A5F-A3AC066F6E3A}"/>
    <cellStyle name="Calculation 11 5 4 4" xfId="6214" xr:uid="{2613B601-6483-42B1-9620-4B03BE9F3F0D}"/>
    <cellStyle name="Calculation 11 5 4 5" xfId="6215" xr:uid="{8B8E2A60-F11A-420E-8580-939CD80F7FAA}"/>
    <cellStyle name="Calculation 11 5 4 6" xfId="6216" xr:uid="{E80DF501-1E6E-4791-BC7F-6061A036744F}"/>
    <cellStyle name="Calculation 11 5 4 7" xfId="6217" xr:uid="{8ADEF45C-0A83-4A48-9FCF-56C1EBB30BEB}"/>
    <cellStyle name="Calculation 11 5 4 8" xfId="6218" xr:uid="{E378904D-DCDE-4BA4-87E5-A4CA383030DC}"/>
    <cellStyle name="Calculation 11 5 4 9" xfId="6219" xr:uid="{287B9A56-0490-4774-9496-B9F615AD64DF}"/>
    <cellStyle name="Calculation 11 5 5" xfId="6220" xr:uid="{8568CB9C-394A-419F-A045-3BB5895AF8AC}"/>
    <cellStyle name="Calculation 11 5 6" xfId="6221" xr:uid="{56BB51FF-F409-49C3-8B50-7430295CF3DF}"/>
    <cellStyle name="Calculation 11 5 7" xfId="6222" xr:uid="{D04C71AB-0C85-4BF0-AD7C-805656EF2C82}"/>
    <cellStyle name="Calculation 11 5 8" xfId="6223" xr:uid="{C6C22556-BB13-46FC-B903-0BD874095B1C}"/>
    <cellStyle name="Calculation 11 5 9" xfId="6224" xr:uid="{23430EB8-B4EF-447E-8757-447EC22FE42B}"/>
    <cellStyle name="Calculation 11 6" xfId="6225" xr:uid="{DF83204D-86AC-4215-BECA-9FA1F841F18A}"/>
    <cellStyle name="Calculation 11 6 10" xfId="6226" xr:uid="{3E78D4DE-AEEF-4115-836F-30B14E5053BD}"/>
    <cellStyle name="Calculation 11 6 11" xfId="6227" xr:uid="{5D50812B-7A18-47E0-B405-DA181A075EDD}"/>
    <cellStyle name="Calculation 11 6 12" xfId="6228" xr:uid="{95802195-CC0D-4B65-B37C-0B0DB497D2E2}"/>
    <cellStyle name="Calculation 11 6 2" xfId="6229" xr:uid="{200255A1-BDF5-43EF-A63B-BC050B114AC8}"/>
    <cellStyle name="Calculation 11 6 2 10" xfId="6230" xr:uid="{0B75AF43-B56E-4207-AE94-012046FE2C5F}"/>
    <cellStyle name="Calculation 11 6 2 2" xfId="6231" xr:uid="{801534FA-2188-469C-A0D7-30C6569B4CF4}"/>
    <cellStyle name="Calculation 11 6 2 3" xfId="6232" xr:uid="{24955481-74FB-4BC3-8139-93EEA6259A08}"/>
    <cellStyle name="Calculation 11 6 2 4" xfId="6233" xr:uid="{EE156B56-F6D1-4D16-BEE5-A4A3F9DF450F}"/>
    <cellStyle name="Calculation 11 6 2 5" xfId="6234" xr:uid="{0029D5AC-B515-4CDC-8FD3-4087DF9E644C}"/>
    <cellStyle name="Calculation 11 6 2 6" xfId="6235" xr:uid="{E3CA0356-A158-49A1-9A17-854EDAA17DD3}"/>
    <cellStyle name="Calculation 11 6 2 7" xfId="6236" xr:uid="{00C13413-EFCC-4E4F-997F-BAB81DC5EA74}"/>
    <cellStyle name="Calculation 11 6 2 8" xfId="6237" xr:uid="{A93289B6-9A10-4622-A9F6-AA04C4B7F7C1}"/>
    <cellStyle name="Calculation 11 6 2 9" xfId="6238" xr:uid="{D752428D-DF34-4CAE-8DE0-BC7F029E322E}"/>
    <cellStyle name="Calculation 11 6 3" xfId="6239" xr:uid="{E570BCEE-9E6C-4218-A80D-19CF2BCC2800}"/>
    <cellStyle name="Calculation 11 6 3 10" xfId="6240" xr:uid="{6D857B49-D445-4B52-B3B9-F2C312EA2E9A}"/>
    <cellStyle name="Calculation 11 6 3 2" xfId="6241" xr:uid="{561B5037-21ED-4F8B-97DB-A06AB41453EB}"/>
    <cellStyle name="Calculation 11 6 3 3" xfId="6242" xr:uid="{87B631E2-1D6A-4C03-B2F0-34907AB987EE}"/>
    <cellStyle name="Calculation 11 6 3 4" xfId="6243" xr:uid="{74A4D9B7-AF32-4DF2-95D8-5675A6144375}"/>
    <cellStyle name="Calculation 11 6 3 5" xfId="6244" xr:uid="{9BA94F57-2492-46E5-8761-1A58E3D0B695}"/>
    <cellStyle name="Calculation 11 6 3 6" xfId="6245" xr:uid="{1864FC79-87FD-4D1F-B182-4A070AF6A782}"/>
    <cellStyle name="Calculation 11 6 3 7" xfId="6246" xr:uid="{483EEBEB-B303-4668-9DEB-09EEECA8D4F2}"/>
    <cellStyle name="Calculation 11 6 3 8" xfId="6247" xr:uid="{03ACDDF3-E8B2-43B7-8B93-52D5FDDDF4FF}"/>
    <cellStyle name="Calculation 11 6 3 9" xfId="6248" xr:uid="{ACCDE332-75AE-4679-9B2F-6C1A69F5A16D}"/>
    <cellStyle name="Calculation 11 6 4" xfId="6249" xr:uid="{C681C134-F434-42E1-A427-61AEE8567446}"/>
    <cellStyle name="Calculation 11 6 5" xfId="6250" xr:uid="{C8A47766-6B00-4A04-9A04-18BCF35AAEEF}"/>
    <cellStyle name="Calculation 11 6 6" xfId="6251" xr:uid="{6AA8328C-3BB7-4F49-A3D9-8277A1068697}"/>
    <cellStyle name="Calculation 11 6 7" xfId="6252" xr:uid="{A8A5F350-1FF6-42C8-A387-259D1FE3A076}"/>
    <cellStyle name="Calculation 11 6 8" xfId="6253" xr:uid="{DE05CB86-4AF1-4FA4-B56E-7F1D89E156FC}"/>
    <cellStyle name="Calculation 11 6 9" xfId="6254" xr:uid="{7FCAAC89-2584-4B05-B4FE-938110F55DCE}"/>
    <cellStyle name="Calculation 11 7" xfId="6255" xr:uid="{4DC40175-8409-4D83-9070-2C5D9D0FA9AE}"/>
    <cellStyle name="Calculation 11 7 10" xfId="6256" xr:uid="{3BF846E1-0F4C-49D2-AD20-B418EF0ACEC1}"/>
    <cellStyle name="Calculation 11 7 2" xfId="6257" xr:uid="{B750D1D2-8747-4CA7-9A24-3B97D85E9024}"/>
    <cellStyle name="Calculation 11 7 3" xfId="6258" xr:uid="{A81B015D-102D-456B-AACA-2D56C15FBE9E}"/>
    <cellStyle name="Calculation 11 7 4" xfId="6259" xr:uid="{0C6710A7-6FBF-43AC-B005-FD0B67A933EE}"/>
    <cellStyle name="Calculation 11 7 5" xfId="6260" xr:uid="{B7E7310D-C315-45A4-B095-7BBCB4D261D6}"/>
    <cellStyle name="Calculation 11 7 6" xfId="6261" xr:uid="{D070B152-80CB-4E46-A14C-9E957A0AFD57}"/>
    <cellStyle name="Calculation 11 7 7" xfId="6262" xr:uid="{FED8B6B7-A51E-46D4-8687-5B9C51A5176E}"/>
    <cellStyle name="Calculation 11 7 8" xfId="6263" xr:uid="{5B5A5A34-F8AC-4691-85C6-12CDB31E759B}"/>
    <cellStyle name="Calculation 11 7 9" xfId="6264" xr:uid="{9D89FC85-E0CB-47E4-BCBA-740F4B184F66}"/>
    <cellStyle name="Calculation 11 8" xfId="6265" xr:uid="{09E71AA6-0051-4B2C-9F88-31E85AD3573C}"/>
    <cellStyle name="Calculation 11 8 10" xfId="6266" xr:uid="{6F41A2B6-9C15-4B9F-AC13-F3DD9C74D546}"/>
    <cellStyle name="Calculation 11 8 2" xfId="6267" xr:uid="{CA9CF469-8859-454F-B809-5B0A56FB9BBB}"/>
    <cellStyle name="Calculation 11 8 3" xfId="6268" xr:uid="{31469FB1-9901-4BF1-9038-EA92EF5B4086}"/>
    <cellStyle name="Calculation 11 8 4" xfId="6269" xr:uid="{DFB6E694-06ED-4060-A057-0985BC63D49B}"/>
    <cellStyle name="Calculation 11 8 5" xfId="6270" xr:uid="{BF97E7EF-75E0-449A-94C0-6985ABDFCBFF}"/>
    <cellStyle name="Calculation 11 8 6" xfId="6271" xr:uid="{9E4E3C66-4882-4778-B718-1E9C984847EB}"/>
    <cellStyle name="Calculation 11 8 7" xfId="6272" xr:uid="{077F5471-000D-4040-9772-40B1BD9664F7}"/>
    <cellStyle name="Calculation 11 8 8" xfId="6273" xr:uid="{0FEBCDC5-86FD-4B95-98B2-B48A945222FB}"/>
    <cellStyle name="Calculation 11 8 9" xfId="6274" xr:uid="{E20A7D6C-9182-4FD5-8980-9EA5981A3F02}"/>
    <cellStyle name="Calculation 11 9" xfId="6275" xr:uid="{C676BC33-3E8D-444B-BD53-269E64F6FD57}"/>
    <cellStyle name="Calculation 12" xfId="6276" xr:uid="{3603214F-C6FD-4527-BB88-88EB3FB3B6C1}"/>
    <cellStyle name="Calculation 12 10" xfId="6277" xr:uid="{C0CB033A-AD5B-408B-8258-C3F7B6CA90A5}"/>
    <cellStyle name="Calculation 12 11" xfId="6278" xr:uid="{1F455029-523E-431B-8E01-377B6F154FC7}"/>
    <cellStyle name="Calculation 12 12" xfId="6279" xr:uid="{51D1A03A-1717-487F-B7FC-E587000EA0D9}"/>
    <cellStyle name="Calculation 12 13" xfId="6280" xr:uid="{6C7C7FE4-FCB0-46CD-9870-6F33695F9DBF}"/>
    <cellStyle name="Calculation 12 14" xfId="6281" xr:uid="{7930C86B-BB98-483A-AB01-EC6F6A7E1D73}"/>
    <cellStyle name="Calculation 12 15" xfId="6282" xr:uid="{1D25C757-9D66-4AFD-B219-DB9D35824011}"/>
    <cellStyle name="Calculation 12 16" xfId="6283" xr:uid="{99B214BE-0799-4B57-816C-ED87AF024D76}"/>
    <cellStyle name="Calculation 12 17" xfId="6284" xr:uid="{36914E1B-241D-4303-AA37-26117C966928}"/>
    <cellStyle name="Calculation 12 2" xfId="6285" xr:uid="{6F29C95C-09FE-4957-908B-C4ABB7502DFF}"/>
    <cellStyle name="Calculation 12 2 10" xfId="6286" xr:uid="{A717C688-A7C2-4571-9AB2-09A83D344B9D}"/>
    <cellStyle name="Calculation 12 2 11" xfId="6287" xr:uid="{9B27A819-4712-446B-B4EE-BAFF2BB9EE8D}"/>
    <cellStyle name="Calculation 12 2 12" xfId="6288" xr:uid="{7E39B8ED-2D4D-4EC4-9FD0-B9DB0B362BF7}"/>
    <cellStyle name="Calculation 12 2 13" xfId="6289" xr:uid="{2DA5CFDE-733E-4538-AF8B-BAEE2F7F517A}"/>
    <cellStyle name="Calculation 12 2 14" xfId="6290" xr:uid="{57799B8C-828A-41E9-8626-41359234A2A2}"/>
    <cellStyle name="Calculation 12 2 15" xfId="6291" xr:uid="{5E7703B1-7B1D-40CD-9AC6-F3439DBB3E3C}"/>
    <cellStyle name="Calculation 12 2 16" xfId="6292" xr:uid="{32037772-CF7D-473A-80D6-F9C80E495CF7}"/>
    <cellStyle name="Calculation 12 2 2" xfId="6293" xr:uid="{BCD8897A-3B45-4BFF-94FC-7680D02BDA7D}"/>
    <cellStyle name="Calculation 12 2 2 10" xfId="6294" xr:uid="{4CF6A7C1-265D-4CD2-981D-854C747C79DB}"/>
    <cellStyle name="Calculation 12 2 2 11" xfId="6295" xr:uid="{0C282B33-A619-4372-A44D-92E867EEF9D5}"/>
    <cellStyle name="Calculation 12 2 2 12" xfId="6296" xr:uid="{1D2F3432-4CB6-4C8B-A872-194648F823DE}"/>
    <cellStyle name="Calculation 12 2 2 13" xfId="6297" xr:uid="{AEFBB3B8-19A0-41F5-9A4B-FD1FF7BAE606}"/>
    <cellStyle name="Calculation 12 2 2 2" xfId="6298" xr:uid="{D0325481-D2A5-44C9-B4BA-F895257FCD59}"/>
    <cellStyle name="Calculation 12 2 2 2 10" xfId="6299" xr:uid="{979B0B7C-D901-4EF0-AC16-39C376742999}"/>
    <cellStyle name="Calculation 12 2 2 2 11" xfId="6300" xr:uid="{501615E4-3892-4A3B-BDEF-00B9362EC7EA}"/>
    <cellStyle name="Calculation 12 2 2 2 12" xfId="6301" xr:uid="{C4EBA989-A9E7-41EE-BA17-FF7882865FED}"/>
    <cellStyle name="Calculation 12 2 2 2 2" xfId="6302" xr:uid="{9B66C39F-CB11-4C7A-829F-3FE1684CB705}"/>
    <cellStyle name="Calculation 12 2 2 2 2 10" xfId="6303" xr:uid="{07B69131-C589-4C01-8770-4BB2BC444670}"/>
    <cellStyle name="Calculation 12 2 2 2 2 11" xfId="6304" xr:uid="{58054F1A-32C7-47BB-A0E1-94C5ADEC5A03}"/>
    <cellStyle name="Calculation 12 2 2 2 2 2" xfId="6305" xr:uid="{4D2D1B60-01E0-4046-83B3-1A692C17F0FC}"/>
    <cellStyle name="Calculation 12 2 2 2 2 2 2" xfId="6306" xr:uid="{82411753-CD01-4229-BF00-104787B3892F}"/>
    <cellStyle name="Calculation 12 2 2 2 2 2 3" xfId="6307" xr:uid="{1D123393-5231-48CF-B60B-9A79ECD7BB1C}"/>
    <cellStyle name="Calculation 12 2 2 2 2 2 4" xfId="6308" xr:uid="{5710365D-C88C-450E-9596-4E88BD32D758}"/>
    <cellStyle name="Calculation 12 2 2 2 2 2 5" xfId="6309" xr:uid="{B1FA7201-A03B-4579-9D6F-BBC74DBA0DC4}"/>
    <cellStyle name="Calculation 12 2 2 2 2 2 6" xfId="6310" xr:uid="{5ACE6DC2-EA98-4812-8BCA-4F127ED132D0}"/>
    <cellStyle name="Calculation 12 2 2 2 2 3" xfId="6311" xr:uid="{78AB1F2B-F9F5-4204-8924-B6C3B70B2BF2}"/>
    <cellStyle name="Calculation 12 2 2 2 2 4" xfId="6312" xr:uid="{839A90B7-782A-451C-8610-F7722B216C19}"/>
    <cellStyle name="Calculation 12 2 2 2 2 5" xfId="6313" xr:uid="{B1C7BB93-4FC4-435D-B32C-D74F634678EA}"/>
    <cellStyle name="Calculation 12 2 2 2 2 6" xfId="6314" xr:uid="{EBEAD97D-FB28-4016-87C3-53A81C1BF2B6}"/>
    <cellStyle name="Calculation 12 2 2 2 2 7" xfId="6315" xr:uid="{DB962FF1-0A77-4434-9F41-C1D1E88B2AEC}"/>
    <cellStyle name="Calculation 12 2 2 2 2 8" xfId="6316" xr:uid="{2EBF5DB9-455E-40DE-8A90-F7C3204D25E1}"/>
    <cellStyle name="Calculation 12 2 2 2 2 9" xfId="6317" xr:uid="{FEA7E2BD-1424-4C66-9F9E-251A02199761}"/>
    <cellStyle name="Calculation 12 2 2 2 3" xfId="6318" xr:uid="{49DAA587-72DD-4F4C-9826-BB28180EF836}"/>
    <cellStyle name="Calculation 12 2 2 2 3 10" xfId="6319" xr:uid="{0B4EEB78-9E8A-480D-9F7C-18895B55EDB0}"/>
    <cellStyle name="Calculation 12 2 2 2 3 2" xfId="6320" xr:uid="{C13F236D-D6ED-467E-861C-98A9918B0605}"/>
    <cellStyle name="Calculation 12 2 2 2 3 3" xfId="6321" xr:uid="{ACAF7AEF-944E-4FA3-AAEB-24C26D0F0A77}"/>
    <cellStyle name="Calculation 12 2 2 2 3 4" xfId="6322" xr:uid="{282C04AB-F135-44C5-AAC3-309EBD43F828}"/>
    <cellStyle name="Calculation 12 2 2 2 3 5" xfId="6323" xr:uid="{326AF700-5C2E-4CC8-B7BD-A1217CAB2F15}"/>
    <cellStyle name="Calculation 12 2 2 2 3 6" xfId="6324" xr:uid="{337F5332-AE84-4CD8-9861-A24E3CC36EEC}"/>
    <cellStyle name="Calculation 12 2 2 2 3 7" xfId="6325" xr:uid="{873A9EBB-A155-43DE-92B6-8785D93874C7}"/>
    <cellStyle name="Calculation 12 2 2 2 3 8" xfId="6326" xr:uid="{28CF0A5B-0C26-4D6E-9E02-FC27145CA058}"/>
    <cellStyle name="Calculation 12 2 2 2 3 9" xfId="6327" xr:uid="{88DB08A6-ECE1-4C37-A647-CA16EE698489}"/>
    <cellStyle name="Calculation 12 2 2 2 4" xfId="6328" xr:uid="{43E52D86-E01E-42FE-B251-FA7E8336A11F}"/>
    <cellStyle name="Calculation 12 2 2 2 5" xfId="6329" xr:uid="{C27C31CF-1AFA-4EB7-86C1-FD8CA2C91CF4}"/>
    <cellStyle name="Calculation 12 2 2 2 6" xfId="6330" xr:uid="{4C68F42E-A270-42EF-A78F-BCD0BC8D9ABA}"/>
    <cellStyle name="Calculation 12 2 2 2 7" xfId="6331" xr:uid="{71A67826-DC66-4CBD-9BCA-5FDB7FA8E256}"/>
    <cellStyle name="Calculation 12 2 2 2 8" xfId="6332" xr:uid="{D1FF74C1-8BB1-4AEC-8EF6-6D819EB80460}"/>
    <cellStyle name="Calculation 12 2 2 2 9" xfId="6333" xr:uid="{11A51A01-2513-43DE-9F51-1A6C54DFEB7D}"/>
    <cellStyle name="Calculation 12 2 2 3" xfId="6334" xr:uid="{B86D0D8C-EDCE-41FC-BFEC-D515B12069CB}"/>
    <cellStyle name="Calculation 12 2 2 3 10" xfId="6335" xr:uid="{E8C61A47-DA75-4878-89B1-3A51F6969E19}"/>
    <cellStyle name="Calculation 12 2 2 3 11" xfId="6336" xr:uid="{0F896ECB-8D18-4BE8-BA3A-5AC0AC13D527}"/>
    <cellStyle name="Calculation 12 2 2 3 2" xfId="6337" xr:uid="{6E99E598-8BCD-4A5C-858B-F90E08203946}"/>
    <cellStyle name="Calculation 12 2 2 3 2 2" xfId="6338" xr:uid="{E92C5250-18CB-44FB-AB6E-3CD3982BFB56}"/>
    <cellStyle name="Calculation 12 2 2 3 2 3" xfId="6339" xr:uid="{7615F8F2-FA2C-4352-B7C8-9495D97BEE3F}"/>
    <cellStyle name="Calculation 12 2 2 3 2 4" xfId="6340" xr:uid="{F6D398C6-081C-4C52-AF58-EBD52FAD83FD}"/>
    <cellStyle name="Calculation 12 2 2 3 2 5" xfId="6341" xr:uid="{6B9BD354-7D16-4D98-B878-D191A9B88917}"/>
    <cellStyle name="Calculation 12 2 2 3 2 6" xfId="6342" xr:uid="{6DB618F1-D3B9-4C92-B382-E7D0DD3D13DE}"/>
    <cellStyle name="Calculation 12 2 2 3 3" xfId="6343" xr:uid="{3A4D9F24-F346-41AF-BEBC-D412F2D20BEE}"/>
    <cellStyle name="Calculation 12 2 2 3 4" xfId="6344" xr:uid="{5B046857-1869-44F9-AF9B-8A2FABCDD6CA}"/>
    <cellStyle name="Calculation 12 2 2 3 5" xfId="6345" xr:uid="{2C0AF5F2-3022-43ED-BDAE-6FE11D910226}"/>
    <cellStyle name="Calculation 12 2 2 3 6" xfId="6346" xr:uid="{0DC1FF7E-76CF-40BF-92D3-45C325DA266B}"/>
    <cellStyle name="Calculation 12 2 2 3 7" xfId="6347" xr:uid="{E1DB29D2-10A9-48F6-9E9C-6AC0A0AD5099}"/>
    <cellStyle name="Calculation 12 2 2 3 8" xfId="6348" xr:uid="{8936E439-E5B4-40A0-94E3-B4E4518F0582}"/>
    <cellStyle name="Calculation 12 2 2 3 9" xfId="6349" xr:uid="{E9C18893-0A71-46D9-B694-BB68ACAEB634}"/>
    <cellStyle name="Calculation 12 2 2 4" xfId="6350" xr:uid="{1C5089FD-8681-4E47-9B74-C94547D2466E}"/>
    <cellStyle name="Calculation 12 2 2 4 10" xfId="6351" xr:uid="{0BF625E7-0EE2-431E-B1E1-C86E9B50B2E0}"/>
    <cellStyle name="Calculation 12 2 2 4 2" xfId="6352" xr:uid="{98633DFE-4317-4705-A39A-A9755552999C}"/>
    <cellStyle name="Calculation 12 2 2 4 3" xfId="6353" xr:uid="{B3FCFDD8-3774-4D0A-82BD-E27AE3F574C3}"/>
    <cellStyle name="Calculation 12 2 2 4 4" xfId="6354" xr:uid="{7436CC4F-383B-4EC6-B4E3-C49121E4E056}"/>
    <cellStyle name="Calculation 12 2 2 4 5" xfId="6355" xr:uid="{88C3AFE0-B6D4-4490-BDEB-27D268BCA347}"/>
    <cellStyle name="Calculation 12 2 2 4 6" xfId="6356" xr:uid="{0DFC6447-9013-47BA-A016-361100868931}"/>
    <cellStyle name="Calculation 12 2 2 4 7" xfId="6357" xr:uid="{E4169D7E-83DE-4A54-B302-DCF5DABD9F7F}"/>
    <cellStyle name="Calculation 12 2 2 4 8" xfId="6358" xr:uid="{4E444D13-A81F-40B9-8824-4E945B7FE331}"/>
    <cellStyle name="Calculation 12 2 2 4 9" xfId="6359" xr:uid="{C929BE6F-F907-4357-8619-C5CC3D79F504}"/>
    <cellStyle name="Calculation 12 2 2 5" xfId="6360" xr:uid="{24E0B52A-BC45-4279-83E4-FC29CCA68947}"/>
    <cellStyle name="Calculation 12 2 2 6" xfId="6361" xr:uid="{B90BC96C-187B-4C55-9E2C-039A3EBB7AF6}"/>
    <cellStyle name="Calculation 12 2 2 7" xfId="6362" xr:uid="{DF637A3F-BE78-4702-96D4-0BC12779B392}"/>
    <cellStyle name="Calculation 12 2 2 8" xfId="6363" xr:uid="{F5D57EBB-09B0-44D7-BD5B-5FEEC3DEF3D2}"/>
    <cellStyle name="Calculation 12 2 2 9" xfId="6364" xr:uid="{C7849561-450C-486B-822D-F1F1D741AD4C}"/>
    <cellStyle name="Calculation 12 2 3" xfId="6365" xr:uid="{0C1CEAEE-D968-436B-B445-E905BC39E436}"/>
    <cellStyle name="Calculation 12 2 3 10" xfId="6366" xr:uid="{FAE75685-B5A7-499D-8EA0-AFAD3F3815D6}"/>
    <cellStyle name="Calculation 12 2 3 11" xfId="6367" xr:uid="{529C890D-DF0E-4677-A9B4-A78210D21EB4}"/>
    <cellStyle name="Calculation 12 2 3 12" xfId="6368" xr:uid="{75840FC3-B834-4FC4-8B0F-7FC2D199193F}"/>
    <cellStyle name="Calculation 12 2 3 13" xfId="6369" xr:uid="{70D86229-37C6-488B-BE34-29985A1C83AC}"/>
    <cellStyle name="Calculation 12 2 3 2" xfId="6370" xr:uid="{E9AE0F48-1065-4D02-82B1-2B9A750D2AB3}"/>
    <cellStyle name="Calculation 12 2 3 2 10" xfId="6371" xr:uid="{07A5BF4F-6B1F-498F-AF67-C762FDF053FA}"/>
    <cellStyle name="Calculation 12 2 3 2 11" xfId="6372" xr:uid="{4B293C99-9584-4A02-8836-A83E7B570E1C}"/>
    <cellStyle name="Calculation 12 2 3 2 12" xfId="6373" xr:uid="{39A179FA-7200-48BB-AF3A-6A29DAFF3394}"/>
    <cellStyle name="Calculation 12 2 3 2 2" xfId="6374" xr:uid="{87053B98-C565-4718-97CD-BCD7813E9F60}"/>
    <cellStyle name="Calculation 12 2 3 2 2 10" xfId="6375" xr:uid="{D345D472-5FDB-4AD9-AB57-838094EF4FCC}"/>
    <cellStyle name="Calculation 12 2 3 2 2 2" xfId="6376" xr:uid="{D8D18DEC-0D09-4DF7-BA70-F902A849F54E}"/>
    <cellStyle name="Calculation 12 2 3 2 2 3" xfId="6377" xr:uid="{F33797F3-10EE-4A64-92E2-EF1F6A787C14}"/>
    <cellStyle name="Calculation 12 2 3 2 2 4" xfId="6378" xr:uid="{6ED782FA-3EBD-4CB7-B2AF-23A20E88B5CF}"/>
    <cellStyle name="Calculation 12 2 3 2 2 5" xfId="6379" xr:uid="{2FCF74BB-CDAE-4F4B-A6AD-8D06B318E522}"/>
    <cellStyle name="Calculation 12 2 3 2 2 6" xfId="6380" xr:uid="{F6B8AA01-7374-4A89-BBB0-BEF00638F702}"/>
    <cellStyle name="Calculation 12 2 3 2 2 7" xfId="6381" xr:uid="{4421693E-4A8F-4FB2-AF4B-005A392095DD}"/>
    <cellStyle name="Calculation 12 2 3 2 2 8" xfId="6382" xr:uid="{DF368160-BC1C-4AED-A0B8-57C9D341DD61}"/>
    <cellStyle name="Calculation 12 2 3 2 2 9" xfId="6383" xr:uid="{873AF8D1-BBCD-40B8-9A16-6F0F0A2FE770}"/>
    <cellStyle name="Calculation 12 2 3 2 3" xfId="6384" xr:uid="{34538632-456C-425F-9363-268630961574}"/>
    <cellStyle name="Calculation 12 2 3 2 3 10" xfId="6385" xr:uid="{F57B6A4B-2624-4E1B-8ED0-9D6F99F8AC22}"/>
    <cellStyle name="Calculation 12 2 3 2 3 2" xfId="6386" xr:uid="{425D77CA-8EF2-44C3-B72C-BEBC56D2D2DF}"/>
    <cellStyle name="Calculation 12 2 3 2 3 3" xfId="6387" xr:uid="{231C28B3-E72F-4487-A994-3EC52111FC3F}"/>
    <cellStyle name="Calculation 12 2 3 2 3 4" xfId="6388" xr:uid="{0094FD48-B7D3-4210-8139-3AAF1E11A66E}"/>
    <cellStyle name="Calculation 12 2 3 2 3 5" xfId="6389" xr:uid="{7BEB7C39-4E2E-4936-BC25-C6B274E6C39E}"/>
    <cellStyle name="Calculation 12 2 3 2 3 6" xfId="6390" xr:uid="{846AEF7A-0D83-4702-AA44-0287217534E3}"/>
    <cellStyle name="Calculation 12 2 3 2 3 7" xfId="6391" xr:uid="{32120135-D599-473E-8C4B-4EFF4DAF7167}"/>
    <cellStyle name="Calculation 12 2 3 2 3 8" xfId="6392" xr:uid="{421002D5-E7B5-49A0-B7F1-3F01AF621D78}"/>
    <cellStyle name="Calculation 12 2 3 2 3 9" xfId="6393" xr:uid="{90595113-90F1-438E-9D2A-3549EC1B85E4}"/>
    <cellStyle name="Calculation 12 2 3 2 4" xfId="6394" xr:uid="{6D963F5E-12B9-4150-B906-588CC3CA3E0C}"/>
    <cellStyle name="Calculation 12 2 3 2 5" xfId="6395" xr:uid="{4E033932-59C1-4FDE-B494-EB9F46C6C5FD}"/>
    <cellStyle name="Calculation 12 2 3 2 6" xfId="6396" xr:uid="{6CCE1BB6-79FB-44CD-B10A-F27CC365EDE8}"/>
    <cellStyle name="Calculation 12 2 3 2 7" xfId="6397" xr:uid="{471D4543-0401-47B3-98FC-17E889C15C7F}"/>
    <cellStyle name="Calculation 12 2 3 2 8" xfId="6398" xr:uid="{FD7A4192-7C48-4B71-80A2-ACEA5A00E73B}"/>
    <cellStyle name="Calculation 12 2 3 2 9" xfId="6399" xr:uid="{8A847F13-EFBA-43B0-B1E1-050CE7ED7351}"/>
    <cellStyle name="Calculation 12 2 3 3" xfId="6400" xr:uid="{9A589FC0-4020-48BE-842A-316053424728}"/>
    <cellStyle name="Calculation 12 2 3 3 10" xfId="6401" xr:uid="{FC008718-2DDA-466B-9E1F-787B0B2034FE}"/>
    <cellStyle name="Calculation 12 2 3 3 11" xfId="6402" xr:uid="{DCB36040-9589-4FA3-ACFB-3EC1407BAA5A}"/>
    <cellStyle name="Calculation 12 2 3 3 2" xfId="6403" xr:uid="{96BD062F-24DE-4B1A-B8C3-18EEA7FD8995}"/>
    <cellStyle name="Calculation 12 2 3 3 2 2" xfId="6404" xr:uid="{AB51B068-DA58-4E39-9FB6-1098098CB8EC}"/>
    <cellStyle name="Calculation 12 2 3 3 2 3" xfId="6405" xr:uid="{A125EF55-579F-4FC6-9D7F-AF38D7A3620A}"/>
    <cellStyle name="Calculation 12 2 3 3 2 4" xfId="6406" xr:uid="{642F35A9-B2CB-4350-A03F-D76080516EA8}"/>
    <cellStyle name="Calculation 12 2 3 3 2 5" xfId="6407" xr:uid="{012D8423-4B54-4B8A-8C31-441BA5E03E53}"/>
    <cellStyle name="Calculation 12 2 3 3 2 6" xfId="6408" xr:uid="{5091EC0E-93EC-48FA-81B5-2F9D1E0EE987}"/>
    <cellStyle name="Calculation 12 2 3 3 3" xfId="6409" xr:uid="{7BEA950B-2F0B-4526-9BF6-9DB9A44936C7}"/>
    <cellStyle name="Calculation 12 2 3 3 4" xfId="6410" xr:uid="{0AE93A88-1D76-4A12-A2EF-E4E3604D05C3}"/>
    <cellStyle name="Calculation 12 2 3 3 5" xfId="6411" xr:uid="{B337B78F-FB84-4284-8F99-5316F0E981E2}"/>
    <cellStyle name="Calculation 12 2 3 3 6" xfId="6412" xr:uid="{29D1A17E-6988-4707-B4AD-76DAA2802B5D}"/>
    <cellStyle name="Calculation 12 2 3 3 7" xfId="6413" xr:uid="{15ED366E-5A97-41F9-853D-EDC41FABD766}"/>
    <cellStyle name="Calculation 12 2 3 3 8" xfId="6414" xr:uid="{E33A7A0F-0697-4315-907B-3131933EF1C8}"/>
    <cellStyle name="Calculation 12 2 3 3 9" xfId="6415" xr:uid="{BACDD01E-9809-4A80-B930-9B2D2B13881C}"/>
    <cellStyle name="Calculation 12 2 3 4" xfId="6416" xr:uid="{6BCAE7F5-E272-43E4-80AB-BF837A372664}"/>
    <cellStyle name="Calculation 12 2 3 4 10" xfId="6417" xr:uid="{3822D7DF-DD82-46E0-A898-AEA461ACC2BA}"/>
    <cellStyle name="Calculation 12 2 3 4 2" xfId="6418" xr:uid="{9C573C10-3D07-4DF9-8DE4-6AB2E7CDF240}"/>
    <cellStyle name="Calculation 12 2 3 4 3" xfId="6419" xr:uid="{EB76579F-A2AC-4425-87B8-EC70A7B5C25B}"/>
    <cellStyle name="Calculation 12 2 3 4 4" xfId="6420" xr:uid="{B0A161AC-E7D5-4E18-826B-1E8B891B393E}"/>
    <cellStyle name="Calculation 12 2 3 4 5" xfId="6421" xr:uid="{1BD4AD7B-D36B-4D1C-90C4-5786C1075C9D}"/>
    <cellStyle name="Calculation 12 2 3 4 6" xfId="6422" xr:uid="{A8EF6650-F27E-4B11-B391-2A300AFC6F3E}"/>
    <cellStyle name="Calculation 12 2 3 4 7" xfId="6423" xr:uid="{733A193F-79CB-4D18-852C-A66FB746BB50}"/>
    <cellStyle name="Calculation 12 2 3 4 8" xfId="6424" xr:uid="{4109FAB2-E8C4-456D-B04A-654F2636E03B}"/>
    <cellStyle name="Calculation 12 2 3 4 9" xfId="6425" xr:uid="{A6001E4A-4A94-46A3-B31E-677CB146906C}"/>
    <cellStyle name="Calculation 12 2 3 5" xfId="6426" xr:uid="{27B90D01-F08B-44BC-AE6E-57EDE0A11FE8}"/>
    <cellStyle name="Calculation 12 2 3 6" xfId="6427" xr:uid="{6BD64B63-E676-487D-97CC-3D7B23374E6B}"/>
    <cellStyle name="Calculation 12 2 3 7" xfId="6428" xr:uid="{BB403F86-F1BB-4965-AE36-94B4BE2D4FD4}"/>
    <cellStyle name="Calculation 12 2 3 8" xfId="6429" xr:uid="{C341B60D-CB68-4DC9-B558-D0D1CD52ABCA}"/>
    <cellStyle name="Calculation 12 2 3 9" xfId="6430" xr:uid="{25FA83F5-8591-484F-9EB0-43448616B520}"/>
    <cellStyle name="Calculation 12 2 4" xfId="6431" xr:uid="{060F3353-1423-4E5A-8B1D-FBD56EE18159}"/>
    <cellStyle name="Calculation 12 2 4 10" xfId="6432" xr:uid="{C55CFD56-C396-42EE-A246-9E97622C0F6C}"/>
    <cellStyle name="Calculation 12 2 4 11" xfId="6433" xr:uid="{09FC5953-1E6E-4623-8531-13375F2C8A86}"/>
    <cellStyle name="Calculation 12 2 4 12" xfId="6434" xr:uid="{25DE46D9-33B4-439A-B59B-32B2955C66C7}"/>
    <cellStyle name="Calculation 12 2 4 13" xfId="6435" xr:uid="{2B905055-6A12-489C-9025-57579C4C7AB8}"/>
    <cellStyle name="Calculation 12 2 4 2" xfId="6436" xr:uid="{2EAF5EA8-15AF-4A48-86C3-7C289A1C71EF}"/>
    <cellStyle name="Calculation 12 2 4 2 10" xfId="6437" xr:uid="{571DDCEA-D0A6-4FC3-B2B7-47647DC9CA4B}"/>
    <cellStyle name="Calculation 12 2 4 2 11" xfId="6438" xr:uid="{3B7A656B-567D-4C41-83A6-9796826E7C58}"/>
    <cellStyle name="Calculation 12 2 4 2 12" xfId="6439" xr:uid="{E9440218-1D0A-471E-89C6-36B977678CFF}"/>
    <cellStyle name="Calculation 12 2 4 2 2" xfId="6440" xr:uid="{AB951D80-22E4-4D45-803B-568B737A9822}"/>
    <cellStyle name="Calculation 12 2 4 2 2 10" xfId="6441" xr:uid="{6900EDC0-EA07-479E-ADC7-0E39AD2A0387}"/>
    <cellStyle name="Calculation 12 2 4 2 2 2" xfId="6442" xr:uid="{26D21DBE-1D4F-42B9-B7F8-19251F7BC168}"/>
    <cellStyle name="Calculation 12 2 4 2 2 3" xfId="6443" xr:uid="{6C156320-66F6-4994-AFD5-E01BDF6E828E}"/>
    <cellStyle name="Calculation 12 2 4 2 2 4" xfId="6444" xr:uid="{DC8C6659-39CE-4436-8653-A8D77FBB0867}"/>
    <cellStyle name="Calculation 12 2 4 2 2 5" xfId="6445" xr:uid="{6F277D11-6DF9-42AD-973E-DF4B0B2188A6}"/>
    <cellStyle name="Calculation 12 2 4 2 2 6" xfId="6446" xr:uid="{6CED1B43-D09C-4223-8C33-0BF8A98FAE8B}"/>
    <cellStyle name="Calculation 12 2 4 2 2 7" xfId="6447" xr:uid="{65FD1CE9-0BD6-4595-B1B7-C2D4E1822BD6}"/>
    <cellStyle name="Calculation 12 2 4 2 2 8" xfId="6448" xr:uid="{F5FE1794-9C8A-479B-901C-ED9F209876FF}"/>
    <cellStyle name="Calculation 12 2 4 2 2 9" xfId="6449" xr:uid="{EE508340-C107-4D2B-9CB6-E98B7A550397}"/>
    <cellStyle name="Calculation 12 2 4 2 3" xfId="6450" xr:uid="{8D67A505-C3CA-413D-B50F-6CBE1F7B1FA3}"/>
    <cellStyle name="Calculation 12 2 4 2 3 10" xfId="6451" xr:uid="{DD2237C7-6258-484A-82C6-84149B525D25}"/>
    <cellStyle name="Calculation 12 2 4 2 3 2" xfId="6452" xr:uid="{C11971E1-E30F-4798-8C5A-2734DF4D9DDD}"/>
    <cellStyle name="Calculation 12 2 4 2 3 3" xfId="6453" xr:uid="{436C9F4E-70D2-4E35-AEC9-9C000E880E31}"/>
    <cellStyle name="Calculation 12 2 4 2 3 4" xfId="6454" xr:uid="{C754325C-27A6-4C82-BD2C-197545469278}"/>
    <cellStyle name="Calculation 12 2 4 2 3 5" xfId="6455" xr:uid="{32649F85-B1A7-4643-BA9C-1C55D30AB4F4}"/>
    <cellStyle name="Calculation 12 2 4 2 3 6" xfId="6456" xr:uid="{4F24614F-E271-48EA-B747-50A1E69B05CE}"/>
    <cellStyle name="Calculation 12 2 4 2 3 7" xfId="6457" xr:uid="{007D6E9B-3C0F-4640-A0F4-26E8B409CB1C}"/>
    <cellStyle name="Calculation 12 2 4 2 3 8" xfId="6458" xr:uid="{95393107-2E17-4C41-B4B8-79F6D6732AF4}"/>
    <cellStyle name="Calculation 12 2 4 2 3 9" xfId="6459" xr:uid="{D62E9707-FA0E-4EB8-9AD0-AC03224EF9E8}"/>
    <cellStyle name="Calculation 12 2 4 2 4" xfId="6460" xr:uid="{E7447575-621A-49DA-B493-412EB45AC7AC}"/>
    <cellStyle name="Calculation 12 2 4 2 5" xfId="6461" xr:uid="{C187AA34-BFC3-4D09-A141-B9859C8F621B}"/>
    <cellStyle name="Calculation 12 2 4 2 6" xfId="6462" xr:uid="{D950EFCE-E36C-4D7B-ACCB-7CBCA427EF1B}"/>
    <cellStyle name="Calculation 12 2 4 2 7" xfId="6463" xr:uid="{C7D5F022-380C-4EF2-B404-04672A4C2F8E}"/>
    <cellStyle name="Calculation 12 2 4 2 8" xfId="6464" xr:uid="{03D3D8C2-3D06-4B32-BD7F-B692A433481B}"/>
    <cellStyle name="Calculation 12 2 4 2 9" xfId="6465" xr:uid="{D5EEC4C5-2181-4D45-999F-88FDDF8F750D}"/>
    <cellStyle name="Calculation 12 2 4 3" xfId="6466" xr:uid="{F9B2D000-2C08-4B42-A435-82BA650FA20E}"/>
    <cellStyle name="Calculation 12 2 4 3 10" xfId="6467" xr:uid="{18D5CFBE-EAD2-4488-9B2A-3D5016D9A4AA}"/>
    <cellStyle name="Calculation 12 2 4 3 11" xfId="6468" xr:uid="{AD12CDE0-742E-4A79-8338-04FE6C571DD4}"/>
    <cellStyle name="Calculation 12 2 4 3 2" xfId="6469" xr:uid="{59AFA88F-75D2-4290-8D90-950680216B4D}"/>
    <cellStyle name="Calculation 12 2 4 3 2 2" xfId="6470" xr:uid="{EF3C8811-BB3A-49AC-9A38-DEA289C1A6AB}"/>
    <cellStyle name="Calculation 12 2 4 3 2 3" xfId="6471" xr:uid="{778AAE65-1B99-4DB2-B46B-90351C83B028}"/>
    <cellStyle name="Calculation 12 2 4 3 2 4" xfId="6472" xr:uid="{4612265C-377A-4233-9340-7F57748BC617}"/>
    <cellStyle name="Calculation 12 2 4 3 2 5" xfId="6473" xr:uid="{8B2B55F3-3B2E-419C-9C9A-11B8629BE79B}"/>
    <cellStyle name="Calculation 12 2 4 3 2 6" xfId="6474" xr:uid="{BF2F6EEC-17FC-4EC5-B618-64F0FC0561FD}"/>
    <cellStyle name="Calculation 12 2 4 3 3" xfId="6475" xr:uid="{80882F80-172A-4834-A19D-E62C3C73ED28}"/>
    <cellStyle name="Calculation 12 2 4 3 4" xfId="6476" xr:uid="{BA75BD4A-FC91-44A5-9BEC-175074D8E5C5}"/>
    <cellStyle name="Calculation 12 2 4 3 5" xfId="6477" xr:uid="{81DE4E42-18A7-40C5-8E3F-D5362E5B6BB8}"/>
    <cellStyle name="Calculation 12 2 4 3 6" xfId="6478" xr:uid="{B8DF82AF-CF31-4218-BFCF-26BA8AF24882}"/>
    <cellStyle name="Calculation 12 2 4 3 7" xfId="6479" xr:uid="{7FEB3D34-FECD-4E80-9E0D-AF5660FF8444}"/>
    <cellStyle name="Calculation 12 2 4 3 8" xfId="6480" xr:uid="{12DA9D2E-E62F-4BC9-88EF-026059C8C16A}"/>
    <cellStyle name="Calculation 12 2 4 3 9" xfId="6481" xr:uid="{72F86C9A-DF47-43B4-8BBD-C5F2E5003A51}"/>
    <cellStyle name="Calculation 12 2 4 4" xfId="6482" xr:uid="{F3FD38C2-0654-45F3-AF15-2D5F6182BBE8}"/>
    <cellStyle name="Calculation 12 2 4 4 10" xfId="6483" xr:uid="{1A12096C-8A84-46A9-BCB8-51D9C7E664CA}"/>
    <cellStyle name="Calculation 12 2 4 4 2" xfId="6484" xr:uid="{03B5E44C-531A-4901-A483-B4DF98990B29}"/>
    <cellStyle name="Calculation 12 2 4 4 3" xfId="6485" xr:uid="{84748D35-A672-4A5F-8474-8AA5129AF151}"/>
    <cellStyle name="Calculation 12 2 4 4 4" xfId="6486" xr:uid="{91735FAC-446A-48DE-9F68-8F8D1613EBC1}"/>
    <cellStyle name="Calculation 12 2 4 4 5" xfId="6487" xr:uid="{19E8F4B8-5AC0-4F46-9CF1-6B3CA656E987}"/>
    <cellStyle name="Calculation 12 2 4 4 6" xfId="6488" xr:uid="{9CC73A97-A79B-4CF1-94FF-96DC9A53AFA1}"/>
    <cellStyle name="Calculation 12 2 4 4 7" xfId="6489" xr:uid="{6E64DA31-F71F-4E93-924D-E9CD394710F2}"/>
    <cellStyle name="Calculation 12 2 4 4 8" xfId="6490" xr:uid="{C0C3D084-3626-4D38-8C0B-4FECE36F22E1}"/>
    <cellStyle name="Calculation 12 2 4 4 9" xfId="6491" xr:uid="{EEFEBE5F-B0DD-4F44-AE29-D9DCD4DBC25B}"/>
    <cellStyle name="Calculation 12 2 4 5" xfId="6492" xr:uid="{489ABDF0-B88C-4AC7-B7E1-20D5C273F03B}"/>
    <cellStyle name="Calculation 12 2 4 6" xfId="6493" xr:uid="{97A492EF-3F5A-477C-AD81-63270EAB6F38}"/>
    <cellStyle name="Calculation 12 2 4 7" xfId="6494" xr:uid="{35088E54-0E99-4139-A1E1-7CDDAE82A638}"/>
    <cellStyle name="Calculation 12 2 4 8" xfId="6495" xr:uid="{96F03FB9-CD4A-47DD-A5F1-B2E02AF34547}"/>
    <cellStyle name="Calculation 12 2 4 9" xfId="6496" xr:uid="{354A472C-2F35-4466-80DA-9069DF076B87}"/>
    <cellStyle name="Calculation 12 2 5" xfId="6497" xr:uid="{E2048B7F-EEA7-4B86-BBA4-3F714C52CDB1}"/>
    <cellStyle name="Calculation 12 2 5 10" xfId="6498" xr:uid="{F8320B7F-AF51-4D41-B59A-E4FD48A80683}"/>
    <cellStyle name="Calculation 12 2 5 11" xfId="6499" xr:uid="{A697B7B9-7E11-49EF-8420-6B73B73BB698}"/>
    <cellStyle name="Calculation 12 2 5 12" xfId="6500" xr:uid="{F017969E-9328-4BC0-9FDF-446A85247972}"/>
    <cellStyle name="Calculation 12 2 5 2" xfId="6501" xr:uid="{5330D0CB-C695-419A-B883-5CB0A6A6BB82}"/>
    <cellStyle name="Calculation 12 2 5 2 10" xfId="6502" xr:uid="{91EA007A-1CEF-4998-9FD3-1B250A180D92}"/>
    <cellStyle name="Calculation 12 2 5 2 2" xfId="6503" xr:uid="{59B55C47-A70D-44B8-B999-0FBBD86A141F}"/>
    <cellStyle name="Calculation 12 2 5 2 3" xfId="6504" xr:uid="{F41CFFE4-939A-4C11-A72B-E7DF94001F18}"/>
    <cellStyle name="Calculation 12 2 5 2 4" xfId="6505" xr:uid="{3984428F-D2C8-431E-B1D9-2161B9CC7C05}"/>
    <cellStyle name="Calculation 12 2 5 2 5" xfId="6506" xr:uid="{B1B25E98-1357-44EB-9DF1-98E7B35D62F8}"/>
    <cellStyle name="Calculation 12 2 5 2 6" xfId="6507" xr:uid="{98EBF524-F9B4-4A01-97BF-E61619D87E8F}"/>
    <cellStyle name="Calculation 12 2 5 2 7" xfId="6508" xr:uid="{690D96CA-9AD2-45F1-8C15-681AEF3824EC}"/>
    <cellStyle name="Calculation 12 2 5 2 8" xfId="6509" xr:uid="{61C27399-A441-42AD-A06D-64CD274A5CE3}"/>
    <cellStyle name="Calculation 12 2 5 2 9" xfId="6510" xr:uid="{4F92E09F-46AB-45CB-9B9F-C831116BB108}"/>
    <cellStyle name="Calculation 12 2 5 3" xfId="6511" xr:uid="{6155334D-2B4D-4A2A-B668-DD0124086D07}"/>
    <cellStyle name="Calculation 12 2 5 3 10" xfId="6512" xr:uid="{A312E858-88FC-4E3C-A7DF-D5E16831BE6D}"/>
    <cellStyle name="Calculation 12 2 5 3 2" xfId="6513" xr:uid="{B649DD2D-63C0-442B-9D2F-8E185DC7116F}"/>
    <cellStyle name="Calculation 12 2 5 3 3" xfId="6514" xr:uid="{FE9612E4-2534-48A5-8804-A02D1F31D29A}"/>
    <cellStyle name="Calculation 12 2 5 3 4" xfId="6515" xr:uid="{87D6EF28-8A78-468E-AB06-B9C4F5622428}"/>
    <cellStyle name="Calculation 12 2 5 3 5" xfId="6516" xr:uid="{69A29595-1496-43B2-90AB-D38EDEED90B3}"/>
    <cellStyle name="Calculation 12 2 5 3 6" xfId="6517" xr:uid="{EF3F368E-320D-428E-BC2C-4D4BE6AF5FC8}"/>
    <cellStyle name="Calculation 12 2 5 3 7" xfId="6518" xr:uid="{A7810925-3EF7-473F-B467-F9BBCA4996FD}"/>
    <cellStyle name="Calculation 12 2 5 3 8" xfId="6519" xr:uid="{1777E8D0-4E99-428C-8DD3-E98A7116DBC7}"/>
    <cellStyle name="Calculation 12 2 5 3 9" xfId="6520" xr:uid="{82D56BA3-ABAF-4FFD-A138-F591C74A5023}"/>
    <cellStyle name="Calculation 12 2 5 4" xfId="6521" xr:uid="{B11F3422-BD22-4948-BA32-74EC087AD360}"/>
    <cellStyle name="Calculation 12 2 5 5" xfId="6522" xr:uid="{C7BB601D-4C07-433C-97E3-06DB70A32AC0}"/>
    <cellStyle name="Calculation 12 2 5 6" xfId="6523" xr:uid="{4A00ACD2-65A3-4EAE-8634-E2B41E0F7120}"/>
    <cellStyle name="Calculation 12 2 5 7" xfId="6524" xr:uid="{EE64A56E-DA30-4BA7-82B9-7A81D1BF21FF}"/>
    <cellStyle name="Calculation 12 2 5 8" xfId="6525" xr:uid="{B48C3173-89EF-45EA-8E2F-8F1CAC192E1A}"/>
    <cellStyle name="Calculation 12 2 5 9" xfId="6526" xr:uid="{84CD7172-E43D-4011-97C6-B543E504AAFC}"/>
    <cellStyle name="Calculation 12 2 6" xfId="6527" xr:uid="{97A0AA64-2946-460F-BC9B-3948C5C37821}"/>
    <cellStyle name="Calculation 12 2 6 10" xfId="6528" xr:uid="{8B48B0B9-89B3-4212-B5A5-2287E9B50500}"/>
    <cellStyle name="Calculation 12 2 6 2" xfId="6529" xr:uid="{21B83183-26DF-4575-A1BD-492F27D59DCD}"/>
    <cellStyle name="Calculation 12 2 6 3" xfId="6530" xr:uid="{68A62DAC-CEF3-4AD6-BCB0-1FB3DBF7FAA6}"/>
    <cellStyle name="Calculation 12 2 6 4" xfId="6531" xr:uid="{B509467E-6588-4E8B-BFC6-D7EFF034572A}"/>
    <cellStyle name="Calculation 12 2 6 5" xfId="6532" xr:uid="{497DA6F9-FC01-4ABC-AEA2-D6C6054ADC65}"/>
    <cellStyle name="Calculation 12 2 6 6" xfId="6533" xr:uid="{3B3D23D3-7E30-4321-A9A9-97E2C2F7A957}"/>
    <cellStyle name="Calculation 12 2 6 7" xfId="6534" xr:uid="{9C1F6648-EC0B-4385-8F08-30B041267568}"/>
    <cellStyle name="Calculation 12 2 6 8" xfId="6535" xr:uid="{9DC1427C-5B12-4893-9AC5-BEEC7D939599}"/>
    <cellStyle name="Calculation 12 2 6 9" xfId="6536" xr:uid="{AEA90703-20A6-4FE0-A6BC-055A76205B6A}"/>
    <cellStyle name="Calculation 12 2 7" xfId="6537" xr:uid="{C5064ED1-4C11-4A99-86B1-F1DE419E5306}"/>
    <cellStyle name="Calculation 12 2 7 10" xfId="6538" xr:uid="{2FA9E4D1-A777-4F02-BE9E-7EC5B0F6BD59}"/>
    <cellStyle name="Calculation 12 2 7 2" xfId="6539" xr:uid="{5A25A46A-B535-4B1B-ABAC-0B487057EEFD}"/>
    <cellStyle name="Calculation 12 2 7 3" xfId="6540" xr:uid="{D0A6FF4C-9E79-4139-8B40-65466B8BD6DC}"/>
    <cellStyle name="Calculation 12 2 7 4" xfId="6541" xr:uid="{B2184147-14EB-4BE0-A256-F0E6C70D379D}"/>
    <cellStyle name="Calculation 12 2 7 5" xfId="6542" xr:uid="{7F607363-E0B7-4C97-ABD9-F9731CE704B9}"/>
    <cellStyle name="Calculation 12 2 7 6" xfId="6543" xr:uid="{A46E8E11-3B79-4AE1-B0C0-DFDF809D044C}"/>
    <cellStyle name="Calculation 12 2 7 7" xfId="6544" xr:uid="{4538F22D-285E-436E-8CD7-72DAB8D5C1D6}"/>
    <cellStyle name="Calculation 12 2 7 8" xfId="6545" xr:uid="{4ED892BD-E48C-454F-AF6E-9E669AA08723}"/>
    <cellStyle name="Calculation 12 2 7 9" xfId="6546" xr:uid="{5C0348A9-497A-4C0A-8864-A185D90840BB}"/>
    <cellStyle name="Calculation 12 2 8" xfId="6547" xr:uid="{26AA50E3-B8DC-43A9-B98A-B77E61481ACF}"/>
    <cellStyle name="Calculation 12 2 9" xfId="6548" xr:uid="{DF552849-4FB4-4E77-A95B-066DE27EA939}"/>
    <cellStyle name="Calculation 12 3" xfId="6549" xr:uid="{2BEFCF8E-4929-483E-9B95-306CB1FE2D40}"/>
    <cellStyle name="Calculation 12 3 10" xfId="6550" xr:uid="{19CB2573-4416-4992-AF69-31F8202C0F68}"/>
    <cellStyle name="Calculation 12 3 11" xfId="6551" xr:uid="{498BE9DB-8D60-483F-9166-069E08AF7513}"/>
    <cellStyle name="Calculation 12 3 12" xfId="6552" xr:uid="{861ED434-902E-46FC-895D-6F2EBAD08B49}"/>
    <cellStyle name="Calculation 12 3 13" xfId="6553" xr:uid="{3791C977-855D-499F-8251-35DBC6E533ED}"/>
    <cellStyle name="Calculation 12 3 2" xfId="6554" xr:uid="{B3262569-7D2B-411A-9FAD-7EA04A0C6DFE}"/>
    <cellStyle name="Calculation 12 3 2 10" xfId="6555" xr:uid="{03857105-8FE3-4DF4-8FFB-9BA2D7D7F98C}"/>
    <cellStyle name="Calculation 12 3 2 11" xfId="6556" xr:uid="{DEB23BD1-B9BA-4AB4-BEA7-FCFCB449C1EB}"/>
    <cellStyle name="Calculation 12 3 2 12" xfId="6557" xr:uid="{9557E57E-5F8E-42BE-8E9B-451752E84EBB}"/>
    <cellStyle name="Calculation 12 3 2 2" xfId="6558" xr:uid="{834B4AFF-7BB2-484E-842D-D4BC2E5DF5B8}"/>
    <cellStyle name="Calculation 12 3 2 2 10" xfId="6559" xr:uid="{07159A0D-65AD-460A-87E9-6AC8C7077AAB}"/>
    <cellStyle name="Calculation 12 3 2 2 11" xfId="6560" xr:uid="{3FBF3F6F-960F-4B67-9465-431559E5FD0F}"/>
    <cellStyle name="Calculation 12 3 2 2 2" xfId="6561" xr:uid="{F5D8948C-4994-4119-AF5C-9F86A2858E8A}"/>
    <cellStyle name="Calculation 12 3 2 2 2 2" xfId="6562" xr:uid="{73A9B407-8767-459F-8F7D-AA3D4D449D3E}"/>
    <cellStyle name="Calculation 12 3 2 2 2 3" xfId="6563" xr:uid="{9CC98AC1-BC5C-488A-80F3-A9AB44B428E9}"/>
    <cellStyle name="Calculation 12 3 2 2 2 4" xfId="6564" xr:uid="{814664D2-DF7C-4D22-9A77-338935B47742}"/>
    <cellStyle name="Calculation 12 3 2 2 2 5" xfId="6565" xr:uid="{5AE43807-0BD0-4FAC-ADF7-B7836D6B9B68}"/>
    <cellStyle name="Calculation 12 3 2 2 2 6" xfId="6566" xr:uid="{4E2FC5B4-85A9-4E60-B5B3-9FB0584EF02D}"/>
    <cellStyle name="Calculation 12 3 2 2 3" xfId="6567" xr:uid="{CE373DB7-BC14-4EE0-8EDC-4A39B5615D86}"/>
    <cellStyle name="Calculation 12 3 2 2 4" xfId="6568" xr:uid="{0DBC033D-9917-4145-BB5F-9BD5DB4F5A52}"/>
    <cellStyle name="Calculation 12 3 2 2 5" xfId="6569" xr:uid="{3DAA4F9C-788B-4051-BBCD-E019EE926EB0}"/>
    <cellStyle name="Calculation 12 3 2 2 6" xfId="6570" xr:uid="{89AFB1F3-73A6-4216-A0CF-ABB9B849987C}"/>
    <cellStyle name="Calculation 12 3 2 2 7" xfId="6571" xr:uid="{1E87D1ED-53AC-4671-B063-1D897B14C6A0}"/>
    <cellStyle name="Calculation 12 3 2 2 8" xfId="6572" xr:uid="{B95E6182-F2F6-4B38-9E85-F774AEF3500F}"/>
    <cellStyle name="Calculation 12 3 2 2 9" xfId="6573" xr:uid="{14A0057D-79A7-4686-A586-A4FAB5DFE55B}"/>
    <cellStyle name="Calculation 12 3 2 3" xfId="6574" xr:uid="{01740A0F-5B6F-46F4-82BE-5FE654DE7A18}"/>
    <cellStyle name="Calculation 12 3 2 3 10" xfId="6575" xr:uid="{FADE65AD-7147-42C2-AF32-CAB668D6131B}"/>
    <cellStyle name="Calculation 12 3 2 3 2" xfId="6576" xr:uid="{9C75EBD8-DB15-4047-8F60-42896512FF63}"/>
    <cellStyle name="Calculation 12 3 2 3 3" xfId="6577" xr:uid="{7A21BE37-274A-4998-870F-EF9FA79B738F}"/>
    <cellStyle name="Calculation 12 3 2 3 4" xfId="6578" xr:uid="{949B58A2-A832-4B96-B9E2-7E64A0467518}"/>
    <cellStyle name="Calculation 12 3 2 3 5" xfId="6579" xr:uid="{3D83E303-C193-426C-9382-9BC559624C90}"/>
    <cellStyle name="Calculation 12 3 2 3 6" xfId="6580" xr:uid="{DDC6FDA0-C6A7-4803-942C-E926A65A1E3D}"/>
    <cellStyle name="Calculation 12 3 2 3 7" xfId="6581" xr:uid="{DA8B0158-753E-437B-A2AB-F5103591ABE8}"/>
    <cellStyle name="Calculation 12 3 2 3 8" xfId="6582" xr:uid="{C32ED5C7-7578-4E2E-B340-6E503A2DE576}"/>
    <cellStyle name="Calculation 12 3 2 3 9" xfId="6583" xr:uid="{1038AD77-727D-4A15-9607-6354B415F7C3}"/>
    <cellStyle name="Calculation 12 3 2 4" xfId="6584" xr:uid="{E3C3A109-3B18-4DFE-8275-30655E6D6C96}"/>
    <cellStyle name="Calculation 12 3 2 5" xfId="6585" xr:uid="{4730C470-0CA3-4B9B-BEF6-2B85373D349B}"/>
    <cellStyle name="Calculation 12 3 2 6" xfId="6586" xr:uid="{9E7489E2-81CE-49B1-8F5F-003F66CEDF18}"/>
    <cellStyle name="Calculation 12 3 2 7" xfId="6587" xr:uid="{DEFF5F26-7F79-402E-A0C2-0A502527308D}"/>
    <cellStyle name="Calculation 12 3 2 8" xfId="6588" xr:uid="{67235C05-EA9F-49EA-A18A-3C147B4CDE6D}"/>
    <cellStyle name="Calculation 12 3 2 9" xfId="6589" xr:uid="{0B7125D2-8900-4A78-A08C-8A74888AEEBF}"/>
    <cellStyle name="Calculation 12 3 3" xfId="6590" xr:uid="{3B53ED89-6AFB-4172-8F2F-EEEB22091021}"/>
    <cellStyle name="Calculation 12 3 3 10" xfId="6591" xr:uid="{54C71D82-6E9E-4F86-AD8F-F8AD6D9038C8}"/>
    <cellStyle name="Calculation 12 3 3 11" xfId="6592" xr:uid="{6CDA4B4D-1321-46E4-895F-D2E683D76A72}"/>
    <cellStyle name="Calculation 12 3 3 2" xfId="6593" xr:uid="{0AA90249-9D0B-4489-A811-2B6C8119AD5E}"/>
    <cellStyle name="Calculation 12 3 3 2 2" xfId="6594" xr:uid="{F5121E2C-4022-4A09-8497-EFCAE7B23E3F}"/>
    <cellStyle name="Calculation 12 3 3 2 3" xfId="6595" xr:uid="{B92C47D9-D7D7-47FF-B8C7-3EDCD174C5CA}"/>
    <cellStyle name="Calculation 12 3 3 2 4" xfId="6596" xr:uid="{97B73BFC-564F-44F4-9DBE-C765F1368CAE}"/>
    <cellStyle name="Calculation 12 3 3 2 5" xfId="6597" xr:uid="{986AF59D-CA7A-4E35-8373-DEFC109B9D01}"/>
    <cellStyle name="Calculation 12 3 3 2 6" xfId="6598" xr:uid="{FFFE8E67-943C-476F-9FE0-444A7443807D}"/>
    <cellStyle name="Calculation 12 3 3 3" xfId="6599" xr:uid="{5FA90968-0C58-468A-9F60-BE0DCA3756D0}"/>
    <cellStyle name="Calculation 12 3 3 4" xfId="6600" xr:uid="{B66A1F84-FF9B-4889-908F-A116A3211D9D}"/>
    <cellStyle name="Calculation 12 3 3 5" xfId="6601" xr:uid="{C7339F43-D350-4A7A-BF5B-5756BAE09645}"/>
    <cellStyle name="Calculation 12 3 3 6" xfId="6602" xr:uid="{3E9317ED-E357-466A-AFB5-4F496DEADDBC}"/>
    <cellStyle name="Calculation 12 3 3 7" xfId="6603" xr:uid="{6D9371CF-D74B-4D48-9B2D-0F1C45DDD79E}"/>
    <cellStyle name="Calculation 12 3 3 8" xfId="6604" xr:uid="{EFA24E20-4B4F-478D-A6FE-87AFE94B072C}"/>
    <cellStyle name="Calculation 12 3 3 9" xfId="6605" xr:uid="{4DEA6EC8-F4AF-4889-96AD-CB6358F128A2}"/>
    <cellStyle name="Calculation 12 3 4" xfId="6606" xr:uid="{801A5C33-4E82-4426-BE22-A3B508F9C824}"/>
    <cellStyle name="Calculation 12 3 4 10" xfId="6607" xr:uid="{0C1275E7-DBC4-4401-BD31-3A6D4F0F2A1D}"/>
    <cellStyle name="Calculation 12 3 4 2" xfId="6608" xr:uid="{AC0BB9A9-07BD-401F-A137-19BF332226BB}"/>
    <cellStyle name="Calculation 12 3 4 3" xfId="6609" xr:uid="{B661DC49-A520-4087-8D97-1EAA87264CBC}"/>
    <cellStyle name="Calculation 12 3 4 4" xfId="6610" xr:uid="{A0FB3795-8E50-42E8-BE33-07276902D87D}"/>
    <cellStyle name="Calculation 12 3 4 5" xfId="6611" xr:uid="{F8696D18-9ED1-45BF-A707-61F476AAC636}"/>
    <cellStyle name="Calculation 12 3 4 6" xfId="6612" xr:uid="{4C3965F4-270E-4925-A0D4-CE8F6F0C2E39}"/>
    <cellStyle name="Calculation 12 3 4 7" xfId="6613" xr:uid="{5AB38445-953C-4C19-9BD4-25B91DFC181D}"/>
    <cellStyle name="Calculation 12 3 4 8" xfId="6614" xr:uid="{5A4E50DE-2458-4058-AC49-CBD01779B84F}"/>
    <cellStyle name="Calculation 12 3 4 9" xfId="6615" xr:uid="{9CF19FE4-DF97-45CA-8970-35045892BF6D}"/>
    <cellStyle name="Calculation 12 3 5" xfId="6616" xr:uid="{583EA141-CDE0-4AFF-A134-AB52985AB066}"/>
    <cellStyle name="Calculation 12 3 6" xfId="6617" xr:uid="{A568AEE6-AD8B-4B74-89DA-063F4E5693BF}"/>
    <cellStyle name="Calculation 12 3 7" xfId="6618" xr:uid="{5C5A25DF-83C3-4849-80E9-C672FA9E2E99}"/>
    <cellStyle name="Calculation 12 3 8" xfId="6619" xr:uid="{0BBA845E-44BF-4942-8568-96EB32889AFE}"/>
    <cellStyle name="Calculation 12 3 9" xfId="6620" xr:uid="{54059A20-CB3B-4616-BAF2-A870D6212143}"/>
    <cellStyle name="Calculation 12 4" xfId="6621" xr:uid="{4A9700BF-9520-45FE-8495-AFF14B754BD0}"/>
    <cellStyle name="Calculation 12 4 10" xfId="6622" xr:uid="{048192F4-402D-49E4-8A08-33BED55BAA3C}"/>
    <cellStyle name="Calculation 12 4 11" xfId="6623" xr:uid="{93892D74-D080-49A0-A5AF-3E48507F56A0}"/>
    <cellStyle name="Calculation 12 4 12" xfId="6624" xr:uid="{49B7754E-7E26-4309-B941-0857C44440F2}"/>
    <cellStyle name="Calculation 12 4 13" xfId="6625" xr:uid="{C90DEE94-329A-461D-A445-B4E148393DA9}"/>
    <cellStyle name="Calculation 12 4 2" xfId="6626" xr:uid="{2E5D5561-AD88-4DE9-A04D-662FB1464660}"/>
    <cellStyle name="Calculation 12 4 2 10" xfId="6627" xr:uid="{1F54C811-AAD5-4ABC-8934-C382AF22956C}"/>
    <cellStyle name="Calculation 12 4 2 11" xfId="6628" xr:uid="{479B87C2-9756-4E07-B954-63EEF02CBF45}"/>
    <cellStyle name="Calculation 12 4 2 12" xfId="6629" xr:uid="{1B5B32DD-9C9D-47EF-B2FA-5926E8D86832}"/>
    <cellStyle name="Calculation 12 4 2 2" xfId="6630" xr:uid="{99AADA33-398F-4D8B-B569-51790056E439}"/>
    <cellStyle name="Calculation 12 4 2 2 10" xfId="6631" xr:uid="{E07134F9-005D-4322-B43A-BC105CE158F1}"/>
    <cellStyle name="Calculation 12 4 2 2 2" xfId="6632" xr:uid="{ED4C94E9-F140-46A9-8A0A-9FA35D1EA242}"/>
    <cellStyle name="Calculation 12 4 2 2 3" xfId="6633" xr:uid="{79E184A5-91F8-48F0-8C82-77496C01299D}"/>
    <cellStyle name="Calculation 12 4 2 2 4" xfId="6634" xr:uid="{9F4ACABB-7B1D-45A2-9833-21601FA8AE00}"/>
    <cellStyle name="Calculation 12 4 2 2 5" xfId="6635" xr:uid="{98A71F77-A999-4396-9152-1B0121117100}"/>
    <cellStyle name="Calculation 12 4 2 2 6" xfId="6636" xr:uid="{DE764CA5-BC58-43E1-8FA1-7674B04FD729}"/>
    <cellStyle name="Calculation 12 4 2 2 7" xfId="6637" xr:uid="{FCD4F4D6-BE82-4100-A3DD-C1819ADC74E1}"/>
    <cellStyle name="Calculation 12 4 2 2 8" xfId="6638" xr:uid="{7AFB3B5C-4DA1-4D31-B54E-942B1593D28A}"/>
    <cellStyle name="Calculation 12 4 2 2 9" xfId="6639" xr:uid="{09E508AC-A5EF-419A-AB48-46D5994F33E4}"/>
    <cellStyle name="Calculation 12 4 2 3" xfId="6640" xr:uid="{D2A87515-01C4-46A9-B424-D7D299A58813}"/>
    <cellStyle name="Calculation 12 4 2 3 10" xfId="6641" xr:uid="{4B80780F-5019-4F60-B5C6-E4C5A9B8AB5A}"/>
    <cellStyle name="Calculation 12 4 2 3 2" xfId="6642" xr:uid="{E2001431-8F81-4E79-8836-2D672144C2B0}"/>
    <cellStyle name="Calculation 12 4 2 3 3" xfId="6643" xr:uid="{86C1FC6C-70C6-4922-AE23-367C5AE2D143}"/>
    <cellStyle name="Calculation 12 4 2 3 4" xfId="6644" xr:uid="{E87EBF8B-A2A3-4943-A753-8E7C41EBC29B}"/>
    <cellStyle name="Calculation 12 4 2 3 5" xfId="6645" xr:uid="{879F2287-6859-412C-BA6F-2CCBA277FD11}"/>
    <cellStyle name="Calculation 12 4 2 3 6" xfId="6646" xr:uid="{4F308128-76D6-4A67-9747-C0E94D46D038}"/>
    <cellStyle name="Calculation 12 4 2 3 7" xfId="6647" xr:uid="{43915F6B-B9A4-4BA0-9EBB-3D20366D63F3}"/>
    <cellStyle name="Calculation 12 4 2 3 8" xfId="6648" xr:uid="{85CDC436-CE8C-4794-B7A4-C3FF03BA8870}"/>
    <cellStyle name="Calculation 12 4 2 3 9" xfId="6649" xr:uid="{0674AC83-C3EF-4CD2-BC26-F07EE450845A}"/>
    <cellStyle name="Calculation 12 4 2 4" xfId="6650" xr:uid="{88087592-4F90-4661-8A4F-71EE9F820CC7}"/>
    <cellStyle name="Calculation 12 4 2 5" xfId="6651" xr:uid="{B24CA39E-F7FF-4381-A77F-8854F1CEF9CA}"/>
    <cellStyle name="Calculation 12 4 2 6" xfId="6652" xr:uid="{F9591951-71B4-4417-93B1-FFA703AB8625}"/>
    <cellStyle name="Calculation 12 4 2 7" xfId="6653" xr:uid="{E4A9DBEF-9011-40D4-A7ED-0378BC55C219}"/>
    <cellStyle name="Calculation 12 4 2 8" xfId="6654" xr:uid="{09C05103-673A-47A5-BB9A-1B4220A441AC}"/>
    <cellStyle name="Calculation 12 4 2 9" xfId="6655" xr:uid="{68217254-D629-4142-B2AB-6E8DF9C430D7}"/>
    <cellStyle name="Calculation 12 4 3" xfId="6656" xr:uid="{D71C595C-D7FC-4227-AD6A-7AD1F7BA2D0E}"/>
    <cellStyle name="Calculation 12 4 3 10" xfId="6657" xr:uid="{B15BF520-0F2D-497B-9D44-0C01ECD95F69}"/>
    <cellStyle name="Calculation 12 4 3 11" xfId="6658" xr:uid="{4AF5684E-547F-46AC-A5A4-F3E7C99E9E22}"/>
    <cellStyle name="Calculation 12 4 3 2" xfId="6659" xr:uid="{016B59CE-00DC-47C9-B07B-EF3D13A02070}"/>
    <cellStyle name="Calculation 12 4 3 2 2" xfId="6660" xr:uid="{1FA10181-B0E1-4198-92D5-45C85B993DCA}"/>
    <cellStyle name="Calculation 12 4 3 2 3" xfId="6661" xr:uid="{779967E0-0FE5-4089-880D-42E9DDE130F4}"/>
    <cellStyle name="Calculation 12 4 3 2 4" xfId="6662" xr:uid="{C8B822A6-8BF9-448B-BA5E-D16B6882225D}"/>
    <cellStyle name="Calculation 12 4 3 2 5" xfId="6663" xr:uid="{B628664B-96F7-44B9-8A85-3E1A85779469}"/>
    <cellStyle name="Calculation 12 4 3 2 6" xfId="6664" xr:uid="{F640BEA2-DEF4-4343-B360-FABB29925108}"/>
    <cellStyle name="Calculation 12 4 3 3" xfId="6665" xr:uid="{959986AA-2D47-49A5-9A37-F7772C1C0F56}"/>
    <cellStyle name="Calculation 12 4 3 4" xfId="6666" xr:uid="{45B65FCB-2A11-4D4C-B164-4ECD70D29285}"/>
    <cellStyle name="Calculation 12 4 3 5" xfId="6667" xr:uid="{F264B64A-80AA-4140-8FB6-EDCAE99E1195}"/>
    <cellStyle name="Calculation 12 4 3 6" xfId="6668" xr:uid="{BE8789FE-6F14-425F-9F89-3A6D7F624AD8}"/>
    <cellStyle name="Calculation 12 4 3 7" xfId="6669" xr:uid="{DD3346DE-E264-402F-B267-D79F48DC7477}"/>
    <cellStyle name="Calculation 12 4 3 8" xfId="6670" xr:uid="{F60D8328-F0D9-4018-B836-73515716649C}"/>
    <cellStyle name="Calculation 12 4 3 9" xfId="6671" xr:uid="{4FA9C6B8-461F-4085-B6EF-70054B1E88E1}"/>
    <cellStyle name="Calculation 12 4 4" xfId="6672" xr:uid="{DEEA14DA-94DF-423B-9A30-14777B948048}"/>
    <cellStyle name="Calculation 12 4 4 10" xfId="6673" xr:uid="{2877B5CB-F577-4D6D-BAAD-389D738738DC}"/>
    <cellStyle name="Calculation 12 4 4 2" xfId="6674" xr:uid="{990270D5-DD6E-43C9-BA15-8351AFAD6011}"/>
    <cellStyle name="Calculation 12 4 4 3" xfId="6675" xr:uid="{4ACC8AF5-1D18-47D5-BB6C-712372D1D9EF}"/>
    <cellStyle name="Calculation 12 4 4 4" xfId="6676" xr:uid="{F327FC13-7776-48B3-A571-B53D423D294D}"/>
    <cellStyle name="Calculation 12 4 4 5" xfId="6677" xr:uid="{867190D0-651F-4EAF-95B5-8FE194748548}"/>
    <cellStyle name="Calculation 12 4 4 6" xfId="6678" xr:uid="{E5B267F6-5EE9-4B0B-ADA2-6DB24D82C6EA}"/>
    <cellStyle name="Calculation 12 4 4 7" xfId="6679" xr:uid="{4B3046AF-5052-4E6D-8A17-051D246A2FE1}"/>
    <cellStyle name="Calculation 12 4 4 8" xfId="6680" xr:uid="{D9042CA3-DA08-4628-99B9-2A959A822B37}"/>
    <cellStyle name="Calculation 12 4 4 9" xfId="6681" xr:uid="{3CCE1655-FB3F-4F17-966A-37817CC1F3F6}"/>
    <cellStyle name="Calculation 12 4 5" xfId="6682" xr:uid="{3B6D7387-02D1-43F9-B308-390B71D0182C}"/>
    <cellStyle name="Calculation 12 4 6" xfId="6683" xr:uid="{CA6AE7AF-915A-4F65-9AE8-78DD3A89A05E}"/>
    <cellStyle name="Calculation 12 4 7" xfId="6684" xr:uid="{FA75FE81-ACF4-4D33-9C26-DDB800809B8D}"/>
    <cellStyle name="Calculation 12 4 8" xfId="6685" xr:uid="{E532A359-8469-49EE-87C8-DDE877882B38}"/>
    <cellStyle name="Calculation 12 4 9" xfId="6686" xr:uid="{0928382C-E821-475D-A0E0-A2F38846B8BC}"/>
    <cellStyle name="Calculation 12 5" xfId="6687" xr:uid="{21A2AD4B-B114-40A3-AB08-643979BE3439}"/>
    <cellStyle name="Calculation 12 5 10" xfId="6688" xr:uid="{B9F74315-12BE-478F-903B-217378C05F1A}"/>
    <cellStyle name="Calculation 12 5 11" xfId="6689" xr:uid="{E52E1219-C739-41CB-9D03-6DD649EC6DD0}"/>
    <cellStyle name="Calculation 12 5 12" xfId="6690" xr:uid="{C115BC3D-2182-47C7-A34B-8D19B068FEA6}"/>
    <cellStyle name="Calculation 12 5 13" xfId="6691" xr:uid="{B4F50BFC-BFB5-4B23-A0F0-E9044C73716A}"/>
    <cellStyle name="Calculation 12 5 2" xfId="6692" xr:uid="{221A14A6-92DA-448C-B6AE-A676A8F458D0}"/>
    <cellStyle name="Calculation 12 5 2 10" xfId="6693" xr:uid="{4BC4FBC0-7BB3-49C6-B329-59436A8C10D8}"/>
    <cellStyle name="Calculation 12 5 2 11" xfId="6694" xr:uid="{DECBDE3A-9794-4F50-A654-AFE4E8A5B4FF}"/>
    <cellStyle name="Calculation 12 5 2 12" xfId="6695" xr:uid="{B08C7202-DF30-494C-A1BF-D3B81B0D362C}"/>
    <cellStyle name="Calculation 12 5 2 2" xfId="6696" xr:uid="{8408C5A1-4315-4729-B967-1DADAD3D5DCE}"/>
    <cellStyle name="Calculation 12 5 2 2 10" xfId="6697" xr:uid="{D35B1CDF-00B9-4C0A-A7C7-E71DF60F2D4E}"/>
    <cellStyle name="Calculation 12 5 2 2 2" xfId="6698" xr:uid="{83B04A98-706E-4BD5-87B5-B9EEC73BD196}"/>
    <cellStyle name="Calculation 12 5 2 2 3" xfId="6699" xr:uid="{27D12E97-C03F-4498-9839-EFE5234B5DC8}"/>
    <cellStyle name="Calculation 12 5 2 2 4" xfId="6700" xr:uid="{F0DC00D2-AB6B-446C-9B2D-7D6C9BE5F24E}"/>
    <cellStyle name="Calculation 12 5 2 2 5" xfId="6701" xr:uid="{9A868B8F-C9B5-4B8A-B2A4-174C55D4F32C}"/>
    <cellStyle name="Calculation 12 5 2 2 6" xfId="6702" xr:uid="{4C93AE73-B62E-48B0-B818-893DC0B7D337}"/>
    <cellStyle name="Calculation 12 5 2 2 7" xfId="6703" xr:uid="{E798D951-26FA-4FDA-B090-782A7D0D3EE2}"/>
    <cellStyle name="Calculation 12 5 2 2 8" xfId="6704" xr:uid="{162E61D7-C6CB-4853-BEE4-C7F47455902E}"/>
    <cellStyle name="Calculation 12 5 2 2 9" xfId="6705" xr:uid="{C4321F20-5242-4E69-90BD-63BDDB7A065D}"/>
    <cellStyle name="Calculation 12 5 2 3" xfId="6706" xr:uid="{A0751712-DD94-41ED-9115-3DEC90366F53}"/>
    <cellStyle name="Calculation 12 5 2 3 10" xfId="6707" xr:uid="{B5A014B5-601A-483A-B3D8-53A3B0EBB14D}"/>
    <cellStyle name="Calculation 12 5 2 3 2" xfId="6708" xr:uid="{2EA2ACDA-C16D-4FB7-B990-2015897E1A4C}"/>
    <cellStyle name="Calculation 12 5 2 3 3" xfId="6709" xr:uid="{FDB5DDF1-D568-40D7-916E-3605FADF0AF3}"/>
    <cellStyle name="Calculation 12 5 2 3 4" xfId="6710" xr:uid="{94887B42-6D9F-4CD9-BDFE-877D227EC31F}"/>
    <cellStyle name="Calculation 12 5 2 3 5" xfId="6711" xr:uid="{97BE7809-3718-42FD-A404-CE7BDFCAF998}"/>
    <cellStyle name="Calculation 12 5 2 3 6" xfId="6712" xr:uid="{2AD076A6-D4A9-4E3C-B975-65CB6A5C222F}"/>
    <cellStyle name="Calculation 12 5 2 3 7" xfId="6713" xr:uid="{13383242-37F2-4627-A9DF-2D961DA0A4E4}"/>
    <cellStyle name="Calculation 12 5 2 3 8" xfId="6714" xr:uid="{FD1D5A7B-0D77-4701-AD28-FAF43F34B23E}"/>
    <cellStyle name="Calculation 12 5 2 3 9" xfId="6715" xr:uid="{F1276C26-84BF-48DA-B8A1-C7674D4A3AEA}"/>
    <cellStyle name="Calculation 12 5 2 4" xfId="6716" xr:uid="{4E0EE1F5-2B49-4C03-936D-286C5EDEFD4C}"/>
    <cellStyle name="Calculation 12 5 2 5" xfId="6717" xr:uid="{9682C51C-B08E-449F-87C0-3D4631137E33}"/>
    <cellStyle name="Calculation 12 5 2 6" xfId="6718" xr:uid="{C0067740-5823-4563-98C4-7CA69345360F}"/>
    <cellStyle name="Calculation 12 5 2 7" xfId="6719" xr:uid="{52FCBF68-24F5-47BC-9DA9-BD3531BC100D}"/>
    <cellStyle name="Calculation 12 5 2 8" xfId="6720" xr:uid="{1BFCEBB2-DBBA-44AE-A119-0A6747526A1B}"/>
    <cellStyle name="Calculation 12 5 2 9" xfId="6721" xr:uid="{B735BB0E-5B74-4526-836D-AE410E9AEF84}"/>
    <cellStyle name="Calculation 12 5 3" xfId="6722" xr:uid="{37A7D301-BA94-4DB0-ABAA-2F86C7C96FDD}"/>
    <cellStyle name="Calculation 12 5 3 10" xfId="6723" xr:uid="{660946D2-35D2-46DB-BAE4-AF524F1B15E9}"/>
    <cellStyle name="Calculation 12 5 3 11" xfId="6724" xr:uid="{308EB06E-94F1-4CF3-9194-B65EB0A34A9E}"/>
    <cellStyle name="Calculation 12 5 3 2" xfId="6725" xr:uid="{81C927BB-4873-4002-A03E-A4FBD7B3887D}"/>
    <cellStyle name="Calculation 12 5 3 2 2" xfId="6726" xr:uid="{EDCB404F-8929-4C84-9E5F-D8859E5DF887}"/>
    <cellStyle name="Calculation 12 5 3 2 3" xfId="6727" xr:uid="{D37FB9F9-BE6C-4120-B619-4D0C57B578B5}"/>
    <cellStyle name="Calculation 12 5 3 2 4" xfId="6728" xr:uid="{02D492F4-FF37-42E3-9C2C-BC3E3F2242AF}"/>
    <cellStyle name="Calculation 12 5 3 2 5" xfId="6729" xr:uid="{4BA78B80-4343-46F0-ACA9-3FE646D7EB7A}"/>
    <cellStyle name="Calculation 12 5 3 2 6" xfId="6730" xr:uid="{4D7E18EF-3EDD-47A8-8312-247341C4308D}"/>
    <cellStyle name="Calculation 12 5 3 3" xfId="6731" xr:uid="{D39196DF-0198-4C8E-86FA-A8E358D78AA6}"/>
    <cellStyle name="Calculation 12 5 3 4" xfId="6732" xr:uid="{BD4C4D21-6DF4-4B7D-8C85-D791FC609AEC}"/>
    <cellStyle name="Calculation 12 5 3 5" xfId="6733" xr:uid="{AE4317F6-E03F-4D84-A2AC-DC339BF06523}"/>
    <cellStyle name="Calculation 12 5 3 6" xfId="6734" xr:uid="{53666E0A-8AFB-46CC-8F65-A201F2058D11}"/>
    <cellStyle name="Calculation 12 5 3 7" xfId="6735" xr:uid="{B3166725-FE68-46AD-A044-BEA5DB38BEB8}"/>
    <cellStyle name="Calculation 12 5 3 8" xfId="6736" xr:uid="{C2B99E88-221A-4271-B5A8-05091E225303}"/>
    <cellStyle name="Calculation 12 5 3 9" xfId="6737" xr:uid="{419E1ADF-7590-4E3C-9262-DA3E117C5F7F}"/>
    <cellStyle name="Calculation 12 5 4" xfId="6738" xr:uid="{4FFDECF9-ACC7-4110-9DF7-251C8A03E6F1}"/>
    <cellStyle name="Calculation 12 5 4 10" xfId="6739" xr:uid="{E23E0E07-E058-4BCC-90A5-F3C6D7E68A61}"/>
    <cellStyle name="Calculation 12 5 4 2" xfId="6740" xr:uid="{6A08CF71-D7CC-4F29-8CFA-03DE4EA79D08}"/>
    <cellStyle name="Calculation 12 5 4 3" xfId="6741" xr:uid="{CC97FD30-B74D-4907-BD1F-8EBAF28DCAB6}"/>
    <cellStyle name="Calculation 12 5 4 4" xfId="6742" xr:uid="{F2053F22-338F-401E-BDB7-6DBB94F61AEA}"/>
    <cellStyle name="Calculation 12 5 4 5" xfId="6743" xr:uid="{1A7F7F0F-3279-4DEC-8014-2B5E10F8DEB0}"/>
    <cellStyle name="Calculation 12 5 4 6" xfId="6744" xr:uid="{2E9F87C5-3681-499F-804A-ABB2F7F88B7D}"/>
    <cellStyle name="Calculation 12 5 4 7" xfId="6745" xr:uid="{00158279-A523-4491-9142-A8E5C22D55D7}"/>
    <cellStyle name="Calculation 12 5 4 8" xfId="6746" xr:uid="{26A766B1-86C8-492B-87B4-FED4BF9BF9D6}"/>
    <cellStyle name="Calculation 12 5 4 9" xfId="6747" xr:uid="{9AF04B03-5718-4ABA-A7EF-695EDD29FC18}"/>
    <cellStyle name="Calculation 12 5 5" xfId="6748" xr:uid="{95359F5C-AF5E-41CF-9220-EA9D10E856BE}"/>
    <cellStyle name="Calculation 12 5 6" xfId="6749" xr:uid="{1CC501C4-D708-47E7-9F40-3421C722FEB2}"/>
    <cellStyle name="Calculation 12 5 7" xfId="6750" xr:uid="{54E1B9E4-02E7-4847-965C-166A48AC902E}"/>
    <cellStyle name="Calculation 12 5 8" xfId="6751" xr:uid="{2F7172AC-889B-4C0A-95F1-4BC071B48396}"/>
    <cellStyle name="Calculation 12 5 9" xfId="6752" xr:uid="{986E4C07-A6C9-42B8-8A48-89A022F35B54}"/>
    <cellStyle name="Calculation 12 6" xfId="6753" xr:uid="{9E347B5D-6590-480F-A27B-F7B76A5213AA}"/>
    <cellStyle name="Calculation 12 6 10" xfId="6754" xr:uid="{190B2A0C-432A-4601-B661-FC737F76476E}"/>
    <cellStyle name="Calculation 12 6 11" xfId="6755" xr:uid="{D0569171-E7E4-4A4C-B276-FC6EAAD75B98}"/>
    <cellStyle name="Calculation 12 6 12" xfId="6756" xr:uid="{0E0A3F33-A676-461D-AD6F-08835FAA2898}"/>
    <cellStyle name="Calculation 12 6 2" xfId="6757" xr:uid="{1930E950-9F01-4DFB-9CE6-A28A46A846C8}"/>
    <cellStyle name="Calculation 12 6 2 10" xfId="6758" xr:uid="{98FDF156-A585-41C8-8D70-75FA57D6B0F0}"/>
    <cellStyle name="Calculation 12 6 2 2" xfId="6759" xr:uid="{CD5CC881-16A8-431D-9E29-F3C2E916D72C}"/>
    <cellStyle name="Calculation 12 6 2 3" xfId="6760" xr:uid="{67096DC2-AC3F-402D-BF0D-706B4D08138C}"/>
    <cellStyle name="Calculation 12 6 2 4" xfId="6761" xr:uid="{9C565368-DF3D-4042-9CD9-A0EB2B3BC0AF}"/>
    <cellStyle name="Calculation 12 6 2 5" xfId="6762" xr:uid="{7DD0F980-808B-4153-B46A-B6E3451CD900}"/>
    <cellStyle name="Calculation 12 6 2 6" xfId="6763" xr:uid="{FCDCDEB8-12BF-444E-8639-A16667F98F5E}"/>
    <cellStyle name="Calculation 12 6 2 7" xfId="6764" xr:uid="{589E622D-7903-4A54-9582-9B793BF5491B}"/>
    <cellStyle name="Calculation 12 6 2 8" xfId="6765" xr:uid="{E7543EE7-20EC-401A-BBAB-D3B27D7F5A98}"/>
    <cellStyle name="Calculation 12 6 2 9" xfId="6766" xr:uid="{3FFC1517-ABE4-48EF-B328-48D6C6897850}"/>
    <cellStyle name="Calculation 12 6 3" xfId="6767" xr:uid="{72C874E2-1B4A-47B9-9703-0BE03C696056}"/>
    <cellStyle name="Calculation 12 6 3 10" xfId="6768" xr:uid="{F21D4417-F27B-4FC3-B10F-CB7B84924E47}"/>
    <cellStyle name="Calculation 12 6 3 2" xfId="6769" xr:uid="{02497F68-E7C2-4990-B44C-D1672F278CA5}"/>
    <cellStyle name="Calculation 12 6 3 3" xfId="6770" xr:uid="{4FC14C51-9228-4043-B64C-D945A2860B00}"/>
    <cellStyle name="Calculation 12 6 3 4" xfId="6771" xr:uid="{D192DAC0-BF64-40D1-AECE-478842F9C813}"/>
    <cellStyle name="Calculation 12 6 3 5" xfId="6772" xr:uid="{29BB7C04-4180-4A72-A180-D228DEB2C6BA}"/>
    <cellStyle name="Calculation 12 6 3 6" xfId="6773" xr:uid="{6F562A00-19A2-410F-83EF-199EA156818F}"/>
    <cellStyle name="Calculation 12 6 3 7" xfId="6774" xr:uid="{B0E2BF88-37D2-4B49-9D12-9052E4443A9B}"/>
    <cellStyle name="Calculation 12 6 3 8" xfId="6775" xr:uid="{B111B735-E499-4072-A07A-B8B6579E11C7}"/>
    <cellStyle name="Calculation 12 6 3 9" xfId="6776" xr:uid="{4901186D-5516-4118-A622-25091AC4E15D}"/>
    <cellStyle name="Calculation 12 6 4" xfId="6777" xr:uid="{F5622737-53C6-4C17-8774-98CE18793EF1}"/>
    <cellStyle name="Calculation 12 6 5" xfId="6778" xr:uid="{6C93B782-B8A7-4D97-814C-C8FB866C2597}"/>
    <cellStyle name="Calculation 12 6 6" xfId="6779" xr:uid="{A6C8AE00-A576-4452-B8E1-B8BFD2A8C4E1}"/>
    <cellStyle name="Calculation 12 6 7" xfId="6780" xr:uid="{C7087A01-A84E-4578-A7BB-99C6E575D760}"/>
    <cellStyle name="Calculation 12 6 8" xfId="6781" xr:uid="{42A9DE02-AF03-4851-A4F4-D8CD66842B36}"/>
    <cellStyle name="Calculation 12 6 9" xfId="6782" xr:uid="{C29DC90B-4CF6-4205-9F69-F96EE1E667DA}"/>
    <cellStyle name="Calculation 12 7" xfId="6783" xr:uid="{904F89BA-412C-448D-AA8C-A100514E582A}"/>
    <cellStyle name="Calculation 12 7 10" xfId="6784" xr:uid="{8C09BE2B-6D2E-4867-8CDD-78C83149169E}"/>
    <cellStyle name="Calculation 12 7 2" xfId="6785" xr:uid="{B5F5F129-CDF4-4453-A8F9-F9688A02F35F}"/>
    <cellStyle name="Calculation 12 7 3" xfId="6786" xr:uid="{9DB240D0-5458-46C6-B023-A13E7123619E}"/>
    <cellStyle name="Calculation 12 7 4" xfId="6787" xr:uid="{9F5DABCF-254E-4567-87A3-A0B224BD1FC4}"/>
    <cellStyle name="Calculation 12 7 5" xfId="6788" xr:uid="{D7CB5F67-B110-436E-AAFB-0C9B0A3C7A29}"/>
    <cellStyle name="Calculation 12 7 6" xfId="6789" xr:uid="{FE2E50FA-096D-4FA2-B501-5CC13A81C6C1}"/>
    <cellStyle name="Calculation 12 7 7" xfId="6790" xr:uid="{F5850390-3A80-4046-ACB9-4433135C5CBD}"/>
    <cellStyle name="Calculation 12 7 8" xfId="6791" xr:uid="{0BCCAE03-B35E-4AE0-8C9E-740F9DEC1455}"/>
    <cellStyle name="Calculation 12 7 9" xfId="6792" xr:uid="{32FFFFBA-D302-4F0E-9A02-FE0C86C34F95}"/>
    <cellStyle name="Calculation 12 8" xfId="6793" xr:uid="{E55DC025-28E4-48AB-B4F1-4E8807987D13}"/>
    <cellStyle name="Calculation 12 8 10" xfId="6794" xr:uid="{A698F964-156D-41E6-BA8C-FC988E8F6C35}"/>
    <cellStyle name="Calculation 12 8 2" xfId="6795" xr:uid="{D71D1B3C-19DD-41F1-9E9D-FB290E728313}"/>
    <cellStyle name="Calculation 12 8 3" xfId="6796" xr:uid="{2FCA1C21-9215-4665-B860-5BF3C771CF11}"/>
    <cellStyle name="Calculation 12 8 4" xfId="6797" xr:uid="{7765BD1A-22A9-4B76-B565-895F0C35A042}"/>
    <cellStyle name="Calculation 12 8 5" xfId="6798" xr:uid="{20C56837-8F17-40CA-84CE-1D1BAEA56A87}"/>
    <cellStyle name="Calculation 12 8 6" xfId="6799" xr:uid="{D16FB08E-8F18-4684-8454-5576BEF8CBA3}"/>
    <cellStyle name="Calculation 12 8 7" xfId="6800" xr:uid="{39F2A8EE-3CF4-4270-BCB2-BF49618D628C}"/>
    <cellStyle name="Calculation 12 8 8" xfId="6801" xr:uid="{FEAF8773-1E01-4FEC-96A9-7B7D97458908}"/>
    <cellStyle name="Calculation 12 8 9" xfId="6802" xr:uid="{006DFB2D-984E-4600-96FD-5144A34DA6FC}"/>
    <cellStyle name="Calculation 12 9" xfId="6803" xr:uid="{B7E0390F-3CC9-4249-832C-EF2DEB3EB87E}"/>
    <cellStyle name="Calculation 13" xfId="6804" xr:uid="{66E8DB64-573C-4BAA-9DE8-02AB6DB4F409}"/>
    <cellStyle name="Calculation 13 10" xfId="6805" xr:uid="{BE899829-DD7D-4F07-8140-815BEBB31B1C}"/>
    <cellStyle name="Calculation 13 11" xfId="6806" xr:uid="{2BACB1E7-B60A-452B-9972-BE75D139FEC3}"/>
    <cellStyle name="Calculation 13 12" xfId="6807" xr:uid="{7076E5B4-3450-4BB2-BDC9-34C77CB5A393}"/>
    <cellStyle name="Calculation 13 13" xfId="6808" xr:uid="{E97B7962-E15B-4108-8660-2421C27C821A}"/>
    <cellStyle name="Calculation 13 14" xfId="6809" xr:uid="{727CCB52-065D-4103-9A8C-49117B589328}"/>
    <cellStyle name="Calculation 13 15" xfId="6810" xr:uid="{4CA41F91-7A16-4BDF-90AE-F48D94B46192}"/>
    <cellStyle name="Calculation 13 16" xfId="6811" xr:uid="{F1C6D318-8371-42BA-94F4-9F55000DBDFC}"/>
    <cellStyle name="Calculation 13 17" xfId="6812" xr:uid="{E2476D13-4596-4F3F-99B8-C6A03E22AD6C}"/>
    <cellStyle name="Calculation 13 2" xfId="6813" xr:uid="{5DDB90D1-C97D-41FD-9067-97D1575C4527}"/>
    <cellStyle name="Calculation 13 2 10" xfId="6814" xr:uid="{57C6836B-3407-4B68-8159-C8BC42748D63}"/>
    <cellStyle name="Calculation 13 2 11" xfId="6815" xr:uid="{42F0F498-17CD-4F5E-8D2F-A033DF4305E4}"/>
    <cellStyle name="Calculation 13 2 12" xfId="6816" xr:uid="{FC63FB23-1DD5-43F9-9543-85473C780F5E}"/>
    <cellStyle name="Calculation 13 2 13" xfId="6817" xr:uid="{E2B52E2D-768B-4543-BE2C-3A9C3695B8CB}"/>
    <cellStyle name="Calculation 13 2 14" xfId="6818" xr:uid="{CFCFFC18-CE00-430E-B2EF-18CFD4AC81B4}"/>
    <cellStyle name="Calculation 13 2 15" xfId="6819" xr:uid="{1D217714-D40A-4056-8265-498844251AAD}"/>
    <cellStyle name="Calculation 13 2 16" xfId="6820" xr:uid="{8BD83D22-3EAB-45D3-AE60-2BF96F22E3B3}"/>
    <cellStyle name="Calculation 13 2 2" xfId="6821" xr:uid="{D6701305-C1FA-42AF-86B4-92F39101D7B3}"/>
    <cellStyle name="Calculation 13 2 2 10" xfId="6822" xr:uid="{3B25D194-B18D-4782-80D3-D4DDBB329467}"/>
    <cellStyle name="Calculation 13 2 2 11" xfId="6823" xr:uid="{76E822F9-442B-4941-83BE-A3C8F82CB588}"/>
    <cellStyle name="Calculation 13 2 2 12" xfId="6824" xr:uid="{88EA5ACE-02E6-4AAF-92B9-8BD40B6C818D}"/>
    <cellStyle name="Calculation 13 2 2 13" xfId="6825" xr:uid="{3AF24F4C-7F65-437B-A8B1-CD0F90C19AC0}"/>
    <cellStyle name="Calculation 13 2 2 2" xfId="6826" xr:uid="{2D68EE83-4A67-4674-9CA8-F0C766EE0D3D}"/>
    <cellStyle name="Calculation 13 2 2 2 10" xfId="6827" xr:uid="{FAE25767-6F34-4EE3-BF02-17ED4CA87701}"/>
    <cellStyle name="Calculation 13 2 2 2 11" xfId="6828" xr:uid="{352D7982-29BF-4CBD-BF4C-673972343C39}"/>
    <cellStyle name="Calculation 13 2 2 2 12" xfId="6829" xr:uid="{70D1334C-1532-4ADD-8490-E1A019E0482D}"/>
    <cellStyle name="Calculation 13 2 2 2 2" xfId="6830" xr:uid="{3AE5BDE6-F9C1-4987-A5C8-C64BAC6A541E}"/>
    <cellStyle name="Calculation 13 2 2 2 2 10" xfId="6831" xr:uid="{868A643D-33D9-4BA9-9AB6-4DA4C3FD5A0E}"/>
    <cellStyle name="Calculation 13 2 2 2 2 11" xfId="6832" xr:uid="{1E4371A5-7A89-44A2-903E-105A1D2416AC}"/>
    <cellStyle name="Calculation 13 2 2 2 2 2" xfId="6833" xr:uid="{A67DA55F-A139-42C0-9C82-A3676C25FE33}"/>
    <cellStyle name="Calculation 13 2 2 2 2 2 2" xfId="6834" xr:uid="{811A5C1B-CF1E-41FE-A419-716D7B8ED177}"/>
    <cellStyle name="Calculation 13 2 2 2 2 2 3" xfId="6835" xr:uid="{7351BBF6-DFC2-4E86-A7DF-CA4C9721A7C3}"/>
    <cellStyle name="Calculation 13 2 2 2 2 2 4" xfId="6836" xr:uid="{09784461-4082-4309-B297-9FE36FB025BC}"/>
    <cellStyle name="Calculation 13 2 2 2 2 2 5" xfId="6837" xr:uid="{08A42186-9D2A-41B6-8047-26DD3D97FAF6}"/>
    <cellStyle name="Calculation 13 2 2 2 2 2 6" xfId="6838" xr:uid="{A8D3DAEF-A3AE-4FAB-A99C-4AE438C72405}"/>
    <cellStyle name="Calculation 13 2 2 2 2 3" xfId="6839" xr:uid="{10EF5EA7-0D0E-4CE6-8832-BF326AAD658B}"/>
    <cellStyle name="Calculation 13 2 2 2 2 4" xfId="6840" xr:uid="{7805D0E7-422E-460B-8C5B-ECF9C5F9B76C}"/>
    <cellStyle name="Calculation 13 2 2 2 2 5" xfId="6841" xr:uid="{9ADF1224-26DE-4707-9445-76C9AA895B8B}"/>
    <cellStyle name="Calculation 13 2 2 2 2 6" xfId="6842" xr:uid="{AADD7790-4A30-4B72-931F-488C731A553F}"/>
    <cellStyle name="Calculation 13 2 2 2 2 7" xfId="6843" xr:uid="{258C6594-C2CE-4457-8092-82D324B2359D}"/>
    <cellStyle name="Calculation 13 2 2 2 2 8" xfId="6844" xr:uid="{1B3192FF-A623-418E-AB50-42AA31F44E5F}"/>
    <cellStyle name="Calculation 13 2 2 2 2 9" xfId="6845" xr:uid="{2BE605B8-BFE2-4A01-B3E2-F59C6F8C2E45}"/>
    <cellStyle name="Calculation 13 2 2 2 3" xfId="6846" xr:uid="{51054F47-8276-4377-992A-928B4BE01883}"/>
    <cellStyle name="Calculation 13 2 2 2 3 10" xfId="6847" xr:uid="{430C1739-8C82-423C-B554-3B8944053A9C}"/>
    <cellStyle name="Calculation 13 2 2 2 3 2" xfId="6848" xr:uid="{ED922D1D-F5E5-49DE-ABF1-EE7D6462268E}"/>
    <cellStyle name="Calculation 13 2 2 2 3 3" xfId="6849" xr:uid="{4EBD58C5-74D9-4E9B-A9FB-5674A9F43141}"/>
    <cellStyle name="Calculation 13 2 2 2 3 4" xfId="6850" xr:uid="{6732FAB6-69E8-4340-8CA3-633BF727BB4F}"/>
    <cellStyle name="Calculation 13 2 2 2 3 5" xfId="6851" xr:uid="{FACE573F-01CF-45CE-AED0-212B547426BE}"/>
    <cellStyle name="Calculation 13 2 2 2 3 6" xfId="6852" xr:uid="{88A78EF8-C89B-4684-941A-DC1FB694E50A}"/>
    <cellStyle name="Calculation 13 2 2 2 3 7" xfId="6853" xr:uid="{C086E634-7C12-4D72-B52A-538E2DEB06C0}"/>
    <cellStyle name="Calculation 13 2 2 2 3 8" xfId="6854" xr:uid="{4A7EE82D-A177-4A76-AB44-7E0B26440FD5}"/>
    <cellStyle name="Calculation 13 2 2 2 3 9" xfId="6855" xr:uid="{8A873F29-46BE-445F-A4D8-381E2ACD23A5}"/>
    <cellStyle name="Calculation 13 2 2 2 4" xfId="6856" xr:uid="{BAD15FD6-EFB0-4F3A-96C4-EA6D91B5B520}"/>
    <cellStyle name="Calculation 13 2 2 2 5" xfId="6857" xr:uid="{109EF7D9-C6E8-457E-BBC7-6454EA51D497}"/>
    <cellStyle name="Calculation 13 2 2 2 6" xfId="6858" xr:uid="{D5EF595B-3A9B-4E1A-AA7A-75575B2F8476}"/>
    <cellStyle name="Calculation 13 2 2 2 7" xfId="6859" xr:uid="{D92FF714-0EB3-4AAC-A7FF-F81DD46DE403}"/>
    <cellStyle name="Calculation 13 2 2 2 8" xfId="6860" xr:uid="{A20EBEDA-567F-491B-8283-B2A6E8DD043D}"/>
    <cellStyle name="Calculation 13 2 2 2 9" xfId="6861" xr:uid="{D60CC149-0023-445F-A9B8-F05E54FD3339}"/>
    <cellStyle name="Calculation 13 2 2 3" xfId="6862" xr:uid="{217CD29C-7441-456E-AE7A-456703AF1DFB}"/>
    <cellStyle name="Calculation 13 2 2 3 10" xfId="6863" xr:uid="{DE18FCC3-A1E1-4CFD-B871-356399CF86BF}"/>
    <cellStyle name="Calculation 13 2 2 3 11" xfId="6864" xr:uid="{A9C8FEA6-A3C3-4011-8290-3E9E244A1B6B}"/>
    <cellStyle name="Calculation 13 2 2 3 2" xfId="6865" xr:uid="{5F13CF9B-AA36-4785-805A-7B7BE4958D4D}"/>
    <cellStyle name="Calculation 13 2 2 3 2 2" xfId="6866" xr:uid="{BA6E4E59-2014-4986-B32F-65D829C38ED8}"/>
    <cellStyle name="Calculation 13 2 2 3 2 3" xfId="6867" xr:uid="{62AC2177-1489-40C1-916F-18558DCC44D3}"/>
    <cellStyle name="Calculation 13 2 2 3 2 4" xfId="6868" xr:uid="{58ACC050-C1E3-4919-9E55-AB8D2D06F90C}"/>
    <cellStyle name="Calculation 13 2 2 3 2 5" xfId="6869" xr:uid="{BA4893D2-FBAC-4D9F-83B5-DF92E9361EC0}"/>
    <cellStyle name="Calculation 13 2 2 3 2 6" xfId="6870" xr:uid="{350562E0-B000-4A3D-8DA9-255E44FF8F98}"/>
    <cellStyle name="Calculation 13 2 2 3 3" xfId="6871" xr:uid="{A443946F-2360-4983-8630-E19E9917C9E3}"/>
    <cellStyle name="Calculation 13 2 2 3 4" xfId="6872" xr:uid="{4B1072C2-B63E-438C-92FE-2D28B5475782}"/>
    <cellStyle name="Calculation 13 2 2 3 5" xfId="6873" xr:uid="{0EA3E356-DE56-45B6-9F6C-F4816BBED65C}"/>
    <cellStyle name="Calculation 13 2 2 3 6" xfId="6874" xr:uid="{86BCAAA4-FF2B-4584-81CE-183EFC0151A8}"/>
    <cellStyle name="Calculation 13 2 2 3 7" xfId="6875" xr:uid="{2953753D-763C-454A-91ED-CBF6FC3F7B66}"/>
    <cellStyle name="Calculation 13 2 2 3 8" xfId="6876" xr:uid="{817D0902-2606-4286-A928-E9018532F48B}"/>
    <cellStyle name="Calculation 13 2 2 3 9" xfId="6877" xr:uid="{4C52FFAB-4E1E-463E-82B6-7FB03D59F048}"/>
    <cellStyle name="Calculation 13 2 2 4" xfId="6878" xr:uid="{4D83DE3B-E9CF-48A4-A787-DD9E8C90DEED}"/>
    <cellStyle name="Calculation 13 2 2 4 10" xfId="6879" xr:uid="{E465CB48-2D27-499C-83FD-5B02CB06F279}"/>
    <cellStyle name="Calculation 13 2 2 4 2" xfId="6880" xr:uid="{F24A663A-C419-489A-A3A8-035E6CCC51FE}"/>
    <cellStyle name="Calculation 13 2 2 4 3" xfId="6881" xr:uid="{35651020-6255-4201-9AAB-2DEFD17B03C1}"/>
    <cellStyle name="Calculation 13 2 2 4 4" xfId="6882" xr:uid="{F85EF99B-5E8B-4D9E-B005-5AB31D0C7B3F}"/>
    <cellStyle name="Calculation 13 2 2 4 5" xfId="6883" xr:uid="{8BB61ECB-22EB-4569-BC40-071A0674454A}"/>
    <cellStyle name="Calculation 13 2 2 4 6" xfId="6884" xr:uid="{709BF04A-7D82-436E-AF0C-DAFDE10076F4}"/>
    <cellStyle name="Calculation 13 2 2 4 7" xfId="6885" xr:uid="{E42DA86B-CC6B-4A32-8260-5DE4009F57A8}"/>
    <cellStyle name="Calculation 13 2 2 4 8" xfId="6886" xr:uid="{104ED038-AC84-4855-BF3A-8A7FB814D7A8}"/>
    <cellStyle name="Calculation 13 2 2 4 9" xfId="6887" xr:uid="{48BF6775-ED9B-44F1-AC97-7A3C3D800281}"/>
    <cellStyle name="Calculation 13 2 2 5" xfId="6888" xr:uid="{6BEB99A1-1B42-4AB0-915E-751161FF7069}"/>
    <cellStyle name="Calculation 13 2 2 6" xfId="6889" xr:uid="{B48DB1AC-0609-4248-A5BB-DBA9124E789C}"/>
    <cellStyle name="Calculation 13 2 2 7" xfId="6890" xr:uid="{1E4C64EE-D845-43F2-BF06-37F62A4CF395}"/>
    <cellStyle name="Calculation 13 2 2 8" xfId="6891" xr:uid="{CAB2D730-9DDA-4FE6-A53B-24D1CB778350}"/>
    <cellStyle name="Calculation 13 2 2 9" xfId="6892" xr:uid="{18D4AA61-3BA1-41E5-AA2A-EDCD71B50636}"/>
    <cellStyle name="Calculation 13 2 3" xfId="6893" xr:uid="{15A5DF0C-05DF-4BE0-9F5D-2F8A46766735}"/>
    <cellStyle name="Calculation 13 2 3 10" xfId="6894" xr:uid="{3A28EEAF-A19D-40B6-88D0-38D4D4A773AD}"/>
    <cellStyle name="Calculation 13 2 3 11" xfId="6895" xr:uid="{CDA634D8-EC75-4BB1-B725-55EC2D848502}"/>
    <cellStyle name="Calculation 13 2 3 12" xfId="6896" xr:uid="{0C78C7A3-F4C7-4DB5-99BB-03FCB6B46C9B}"/>
    <cellStyle name="Calculation 13 2 3 13" xfId="6897" xr:uid="{07ACA738-02F8-4744-AFA8-F87AA0B4FE78}"/>
    <cellStyle name="Calculation 13 2 3 2" xfId="6898" xr:uid="{A17A502C-7BE6-47B4-9FB9-5A9952AB081E}"/>
    <cellStyle name="Calculation 13 2 3 2 10" xfId="6899" xr:uid="{BAA683E0-4C8B-45C7-9A44-DFBA9110398C}"/>
    <cellStyle name="Calculation 13 2 3 2 11" xfId="6900" xr:uid="{B3891C0E-180F-48CA-9CC4-DF79A5A4F7B0}"/>
    <cellStyle name="Calculation 13 2 3 2 12" xfId="6901" xr:uid="{DC5BBFEB-274F-452C-8302-4E949FEF2B07}"/>
    <cellStyle name="Calculation 13 2 3 2 2" xfId="6902" xr:uid="{A0E31C05-89F2-4C29-B34F-8954F9F5CBF9}"/>
    <cellStyle name="Calculation 13 2 3 2 2 10" xfId="6903" xr:uid="{B50BF596-8C5C-4752-B38B-CC1AD63DF0DF}"/>
    <cellStyle name="Calculation 13 2 3 2 2 2" xfId="6904" xr:uid="{982E9869-E9EA-44D6-86C2-453B05508BB4}"/>
    <cellStyle name="Calculation 13 2 3 2 2 3" xfId="6905" xr:uid="{256F4F54-2F94-4540-8BA3-7EFC95E95E4B}"/>
    <cellStyle name="Calculation 13 2 3 2 2 4" xfId="6906" xr:uid="{78DF732D-09C2-4978-B637-A6F479E3E5D6}"/>
    <cellStyle name="Calculation 13 2 3 2 2 5" xfId="6907" xr:uid="{5F2D7D27-1D32-4EB1-BD74-8D7CB2CD21FE}"/>
    <cellStyle name="Calculation 13 2 3 2 2 6" xfId="6908" xr:uid="{360BDE04-7B6F-440D-BC28-6D7B286F0E6A}"/>
    <cellStyle name="Calculation 13 2 3 2 2 7" xfId="6909" xr:uid="{4EDFF9F6-B77E-446D-8981-C8F138553C49}"/>
    <cellStyle name="Calculation 13 2 3 2 2 8" xfId="6910" xr:uid="{9B0F89B5-EAC3-4717-AE03-471F4AF9C5A1}"/>
    <cellStyle name="Calculation 13 2 3 2 2 9" xfId="6911" xr:uid="{E94CCBB0-EFA7-4C06-8BCD-22E18105EEA6}"/>
    <cellStyle name="Calculation 13 2 3 2 3" xfId="6912" xr:uid="{7635DFBA-7867-4093-A28C-57A65AB9B6A4}"/>
    <cellStyle name="Calculation 13 2 3 2 3 10" xfId="6913" xr:uid="{0807A507-1C74-428F-9D18-DBDA71DA2BC6}"/>
    <cellStyle name="Calculation 13 2 3 2 3 2" xfId="6914" xr:uid="{804CE421-91EC-49A3-95EA-E7285265461D}"/>
    <cellStyle name="Calculation 13 2 3 2 3 3" xfId="6915" xr:uid="{5F056A9D-5F0A-4B3F-9CA1-73BEB292D18D}"/>
    <cellStyle name="Calculation 13 2 3 2 3 4" xfId="6916" xr:uid="{F8C5608A-D1C4-4987-AE81-61E7C0FD6721}"/>
    <cellStyle name="Calculation 13 2 3 2 3 5" xfId="6917" xr:uid="{2E7FEFE7-E199-4350-BFCF-3FB79F29E485}"/>
    <cellStyle name="Calculation 13 2 3 2 3 6" xfId="6918" xr:uid="{9517176C-6F9B-48C0-A7A0-10334FAAFF19}"/>
    <cellStyle name="Calculation 13 2 3 2 3 7" xfId="6919" xr:uid="{BF75F892-D3AF-4B24-964F-2358E3EB23D2}"/>
    <cellStyle name="Calculation 13 2 3 2 3 8" xfId="6920" xr:uid="{85CD70F0-667F-491C-98B4-97AAAA2115DB}"/>
    <cellStyle name="Calculation 13 2 3 2 3 9" xfId="6921" xr:uid="{3804CFA0-D464-446F-A370-12976A08661D}"/>
    <cellStyle name="Calculation 13 2 3 2 4" xfId="6922" xr:uid="{673F793E-6F81-493A-BBD2-D74C7F5C33FA}"/>
    <cellStyle name="Calculation 13 2 3 2 5" xfId="6923" xr:uid="{C46A68BE-6BD3-4143-9330-029AC232CEE0}"/>
    <cellStyle name="Calculation 13 2 3 2 6" xfId="6924" xr:uid="{0A5C532A-D34B-45A3-A3FD-446278E1F368}"/>
    <cellStyle name="Calculation 13 2 3 2 7" xfId="6925" xr:uid="{B14A5561-72BA-4BBE-9213-0BDF3D71A61B}"/>
    <cellStyle name="Calculation 13 2 3 2 8" xfId="6926" xr:uid="{ECC7DCCC-F741-4B2E-BB06-49B89760E965}"/>
    <cellStyle name="Calculation 13 2 3 2 9" xfId="6927" xr:uid="{0FB46E7B-552C-43D3-B616-373C620F8B1F}"/>
    <cellStyle name="Calculation 13 2 3 3" xfId="6928" xr:uid="{9D9C933B-8652-4F95-9DAA-EC15F5543275}"/>
    <cellStyle name="Calculation 13 2 3 3 10" xfId="6929" xr:uid="{025CA384-73CE-4D92-B01C-2961C8154462}"/>
    <cellStyle name="Calculation 13 2 3 3 11" xfId="6930" xr:uid="{B80FB43A-DD9B-43D5-A069-80140A8A3E72}"/>
    <cellStyle name="Calculation 13 2 3 3 2" xfId="6931" xr:uid="{E9972B01-1FD0-40B0-9E84-A91F35ADF132}"/>
    <cellStyle name="Calculation 13 2 3 3 2 2" xfId="6932" xr:uid="{95F21D14-C394-415E-BE10-FE8B18EF2F0B}"/>
    <cellStyle name="Calculation 13 2 3 3 2 3" xfId="6933" xr:uid="{A12C76E1-81E5-4996-AD3C-00916BB51E1E}"/>
    <cellStyle name="Calculation 13 2 3 3 2 4" xfId="6934" xr:uid="{69010568-931F-4C13-BB05-85C58914691A}"/>
    <cellStyle name="Calculation 13 2 3 3 2 5" xfId="6935" xr:uid="{DE86BE97-AFF2-4E9A-A261-27223BC8F633}"/>
    <cellStyle name="Calculation 13 2 3 3 2 6" xfId="6936" xr:uid="{E03B6837-1443-428D-AD71-E3FF03B43A2D}"/>
    <cellStyle name="Calculation 13 2 3 3 3" xfId="6937" xr:uid="{11EA9DDE-7A95-4531-99EB-D87B163326EB}"/>
    <cellStyle name="Calculation 13 2 3 3 4" xfId="6938" xr:uid="{22F272D7-3C19-4673-8EE5-3DD271AC26FE}"/>
    <cellStyle name="Calculation 13 2 3 3 5" xfId="6939" xr:uid="{8F12AAC3-56D9-4DB2-B7F4-87E391A905C8}"/>
    <cellStyle name="Calculation 13 2 3 3 6" xfId="6940" xr:uid="{81B3CB9D-0B64-4A1B-AC64-9A4906DA15FC}"/>
    <cellStyle name="Calculation 13 2 3 3 7" xfId="6941" xr:uid="{D024CE68-652A-4865-9738-08E21E6999EB}"/>
    <cellStyle name="Calculation 13 2 3 3 8" xfId="6942" xr:uid="{F013CD5A-2EBA-4929-80BC-7DA548388913}"/>
    <cellStyle name="Calculation 13 2 3 3 9" xfId="6943" xr:uid="{071D0AB5-92A7-4EB2-A082-F9F6F38D08BD}"/>
    <cellStyle name="Calculation 13 2 3 4" xfId="6944" xr:uid="{28D5B3F4-6DD8-4B0E-A781-27221BBD7D90}"/>
    <cellStyle name="Calculation 13 2 3 4 10" xfId="6945" xr:uid="{435CEF33-E7E7-450D-A55F-02C8A31B96D2}"/>
    <cellStyle name="Calculation 13 2 3 4 2" xfId="6946" xr:uid="{E6407A9B-BB8E-4C62-9E6F-2AFF2F73C0E3}"/>
    <cellStyle name="Calculation 13 2 3 4 3" xfId="6947" xr:uid="{B459100D-EE16-499C-8CF1-322471731777}"/>
    <cellStyle name="Calculation 13 2 3 4 4" xfId="6948" xr:uid="{1363629C-7745-4E14-8213-10BBAC2319AA}"/>
    <cellStyle name="Calculation 13 2 3 4 5" xfId="6949" xr:uid="{CC2A3EB8-A4C5-4463-9EB0-1B857CC46212}"/>
    <cellStyle name="Calculation 13 2 3 4 6" xfId="6950" xr:uid="{A34B9460-269C-4683-85F9-D72B3DAA8EFF}"/>
    <cellStyle name="Calculation 13 2 3 4 7" xfId="6951" xr:uid="{31F162AC-52C9-4E0D-9A08-11597EB85168}"/>
    <cellStyle name="Calculation 13 2 3 4 8" xfId="6952" xr:uid="{087BB2DB-AD15-4662-97E8-118A4F81561E}"/>
    <cellStyle name="Calculation 13 2 3 4 9" xfId="6953" xr:uid="{5C588FC5-D8DA-4022-B945-E988EB1D89EB}"/>
    <cellStyle name="Calculation 13 2 3 5" xfId="6954" xr:uid="{D237BB95-A935-4598-9224-B582DFABB385}"/>
    <cellStyle name="Calculation 13 2 3 6" xfId="6955" xr:uid="{99DA736D-A8DC-4018-8D3E-43170870FDA4}"/>
    <cellStyle name="Calculation 13 2 3 7" xfId="6956" xr:uid="{3FD41878-F639-4C1E-9FF2-47DE81CEF9B8}"/>
    <cellStyle name="Calculation 13 2 3 8" xfId="6957" xr:uid="{0B65764A-C7B5-45AE-8AA5-7767DB05D56E}"/>
    <cellStyle name="Calculation 13 2 3 9" xfId="6958" xr:uid="{1F4DE0DA-F372-4ECB-A8CB-8745B09E877C}"/>
    <cellStyle name="Calculation 13 2 4" xfId="6959" xr:uid="{588AD0D5-8615-450A-BC6D-27F95B80798A}"/>
    <cellStyle name="Calculation 13 2 4 10" xfId="6960" xr:uid="{E9DE0364-EB8A-4975-AD62-F1491B9739B4}"/>
    <cellStyle name="Calculation 13 2 4 11" xfId="6961" xr:uid="{0D4C1981-4FCC-4A6E-8934-F09888DA7142}"/>
    <cellStyle name="Calculation 13 2 4 12" xfId="6962" xr:uid="{189E0CED-66C7-4B58-9066-8B5CE2623670}"/>
    <cellStyle name="Calculation 13 2 4 13" xfId="6963" xr:uid="{24271C1A-46C5-4468-9D2B-641821FF84DC}"/>
    <cellStyle name="Calculation 13 2 4 2" xfId="6964" xr:uid="{807623CE-467D-4C69-AE18-CD9FA6A80B94}"/>
    <cellStyle name="Calculation 13 2 4 2 10" xfId="6965" xr:uid="{CABF9FAA-529C-4ED3-BEE8-774B0A95AFDD}"/>
    <cellStyle name="Calculation 13 2 4 2 11" xfId="6966" xr:uid="{85C15C5B-6092-45D6-B1C7-BDE5DA225CC9}"/>
    <cellStyle name="Calculation 13 2 4 2 12" xfId="6967" xr:uid="{684E70B2-8A6E-4317-A4EE-E10B925A14C6}"/>
    <cellStyle name="Calculation 13 2 4 2 2" xfId="6968" xr:uid="{78F3B22B-296C-4A37-B9DC-7DE1C91928A4}"/>
    <cellStyle name="Calculation 13 2 4 2 2 10" xfId="6969" xr:uid="{2F7ED86B-57E2-4634-9E11-F1AC202E26E8}"/>
    <cellStyle name="Calculation 13 2 4 2 2 2" xfId="6970" xr:uid="{0AADADCA-DB0B-4371-BE99-D6EDC0EF2035}"/>
    <cellStyle name="Calculation 13 2 4 2 2 3" xfId="6971" xr:uid="{A657D46D-CD45-4EE8-B37F-49BD21E255EF}"/>
    <cellStyle name="Calculation 13 2 4 2 2 4" xfId="6972" xr:uid="{A97A2664-8ECD-4D87-A65D-E3EA063A095C}"/>
    <cellStyle name="Calculation 13 2 4 2 2 5" xfId="6973" xr:uid="{39C171CC-BB9C-4821-8151-D7B1227D01BE}"/>
    <cellStyle name="Calculation 13 2 4 2 2 6" xfId="6974" xr:uid="{82927315-860B-46B6-AC45-2FDE2BBD7489}"/>
    <cellStyle name="Calculation 13 2 4 2 2 7" xfId="6975" xr:uid="{1D2853AD-643B-4FC9-98E9-93BFB77059E0}"/>
    <cellStyle name="Calculation 13 2 4 2 2 8" xfId="6976" xr:uid="{544C916C-6EF2-454E-9827-45E36B141D44}"/>
    <cellStyle name="Calculation 13 2 4 2 2 9" xfId="6977" xr:uid="{ADCDA616-1213-4DCD-8CF4-0310050E683E}"/>
    <cellStyle name="Calculation 13 2 4 2 3" xfId="6978" xr:uid="{28E1A186-94FA-449F-9A47-3484081A7FAE}"/>
    <cellStyle name="Calculation 13 2 4 2 3 10" xfId="6979" xr:uid="{5E7364E2-B1E7-40F0-80CA-C51798364884}"/>
    <cellStyle name="Calculation 13 2 4 2 3 2" xfId="6980" xr:uid="{1479C327-0DE5-43EC-9A2D-B7FF0E2781E2}"/>
    <cellStyle name="Calculation 13 2 4 2 3 3" xfId="6981" xr:uid="{01B1A8CB-3341-44A2-B7E1-01F9CE41CCB0}"/>
    <cellStyle name="Calculation 13 2 4 2 3 4" xfId="6982" xr:uid="{02281AE6-C06B-4E19-A534-130DE7E2BBFE}"/>
    <cellStyle name="Calculation 13 2 4 2 3 5" xfId="6983" xr:uid="{BBC9C67A-BCB2-455D-9590-DF0F5714CA26}"/>
    <cellStyle name="Calculation 13 2 4 2 3 6" xfId="6984" xr:uid="{8ECCDFE4-C435-4005-9146-F6F9BCF2AE1B}"/>
    <cellStyle name="Calculation 13 2 4 2 3 7" xfId="6985" xr:uid="{19ACE70E-C980-44B7-9B29-A0DF1B47C182}"/>
    <cellStyle name="Calculation 13 2 4 2 3 8" xfId="6986" xr:uid="{F2B9DC78-31A6-4669-947E-3B4B6B81A216}"/>
    <cellStyle name="Calculation 13 2 4 2 3 9" xfId="6987" xr:uid="{3AFCE3B5-F701-44B1-84F1-E7D4949BF459}"/>
    <cellStyle name="Calculation 13 2 4 2 4" xfId="6988" xr:uid="{EE3FEFB0-7511-4059-8634-E1098F904422}"/>
    <cellStyle name="Calculation 13 2 4 2 5" xfId="6989" xr:uid="{3836EC65-7367-4B83-9961-554DC4799E24}"/>
    <cellStyle name="Calculation 13 2 4 2 6" xfId="6990" xr:uid="{14784096-C379-4BC3-AA4D-308265F57DD7}"/>
    <cellStyle name="Calculation 13 2 4 2 7" xfId="6991" xr:uid="{41128CCD-6BCC-476F-8A6E-3F431C1BEAB7}"/>
    <cellStyle name="Calculation 13 2 4 2 8" xfId="6992" xr:uid="{CFBD2507-78D2-4C32-A938-0CDBD317BC33}"/>
    <cellStyle name="Calculation 13 2 4 2 9" xfId="6993" xr:uid="{376D7646-B988-4672-BFBA-3724E0535BB2}"/>
    <cellStyle name="Calculation 13 2 4 3" xfId="6994" xr:uid="{3024E4E5-084F-4072-A6C8-61EABF4BC4DD}"/>
    <cellStyle name="Calculation 13 2 4 3 10" xfId="6995" xr:uid="{4C14C05A-DC18-4ABD-8E1D-F4D4E63C5B91}"/>
    <cellStyle name="Calculation 13 2 4 3 11" xfId="6996" xr:uid="{28328330-A11D-4F6D-8EDD-944614837F0F}"/>
    <cellStyle name="Calculation 13 2 4 3 2" xfId="6997" xr:uid="{26E81641-FDAE-47DC-8F64-88A6694D552E}"/>
    <cellStyle name="Calculation 13 2 4 3 2 2" xfId="6998" xr:uid="{05094A85-10D2-4479-8D7F-9C64B4E5F74F}"/>
    <cellStyle name="Calculation 13 2 4 3 2 3" xfId="6999" xr:uid="{C8C9DA3D-47D2-4A99-BD91-08057344E369}"/>
    <cellStyle name="Calculation 13 2 4 3 2 4" xfId="7000" xr:uid="{172A7911-D6D4-41C4-8E4A-CB668C42D3F3}"/>
    <cellStyle name="Calculation 13 2 4 3 2 5" xfId="7001" xr:uid="{5A7C6E93-1C12-47EA-9B64-D3FCC944B4C9}"/>
    <cellStyle name="Calculation 13 2 4 3 2 6" xfId="7002" xr:uid="{5B5FD7D5-A53F-4795-959B-025FDF2608BE}"/>
    <cellStyle name="Calculation 13 2 4 3 3" xfId="7003" xr:uid="{FAE67E60-152D-4107-9FC3-059B5D427BA1}"/>
    <cellStyle name="Calculation 13 2 4 3 4" xfId="7004" xr:uid="{693883E7-9950-4906-B20C-D7BEED4E9DAE}"/>
    <cellStyle name="Calculation 13 2 4 3 5" xfId="7005" xr:uid="{4EA7789F-23B9-44C6-83AB-2A33AB49B482}"/>
    <cellStyle name="Calculation 13 2 4 3 6" xfId="7006" xr:uid="{18767DD4-E858-46A9-948B-040B1762DF51}"/>
    <cellStyle name="Calculation 13 2 4 3 7" xfId="7007" xr:uid="{0CC936F7-07EB-4F78-B16B-D5BC313E7D6A}"/>
    <cellStyle name="Calculation 13 2 4 3 8" xfId="7008" xr:uid="{6C3492A2-F7CB-4291-A153-88CE89A39348}"/>
    <cellStyle name="Calculation 13 2 4 3 9" xfId="7009" xr:uid="{51E4D26A-1252-4B30-ADEF-54CC16B85A1F}"/>
    <cellStyle name="Calculation 13 2 4 4" xfId="7010" xr:uid="{1CC12EC8-94EC-42F4-B6DF-8707DB1DD7FB}"/>
    <cellStyle name="Calculation 13 2 4 4 10" xfId="7011" xr:uid="{72A61361-BB14-44DF-955C-AE6813CC0D6D}"/>
    <cellStyle name="Calculation 13 2 4 4 2" xfId="7012" xr:uid="{36B00602-4FB2-49A1-A352-D9E8C537358D}"/>
    <cellStyle name="Calculation 13 2 4 4 3" xfId="7013" xr:uid="{A7D84694-208B-48E6-A78A-89EC7B8C2594}"/>
    <cellStyle name="Calculation 13 2 4 4 4" xfId="7014" xr:uid="{BC0831C5-19F6-44EA-8417-A72BBF9CD535}"/>
    <cellStyle name="Calculation 13 2 4 4 5" xfId="7015" xr:uid="{20070C0B-4E4D-4BE8-85D5-03FC43DF60E4}"/>
    <cellStyle name="Calculation 13 2 4 4 6" xfId="7016" xr:uid="{40F5F010-03B9-4D24-97D2-E3C66890CB26}"/>
    <cellStyle name="Calculation 13 2 4 4 7" xfId="7017" xr:uid="{A78F8E95-9C73-4C22-9D51-B97AA538A1DD}"/>
    <cellStyle name="Calculation 13 2 4 4 8" xfId="7018" xr:uid="{EB435E59-F2F7-4432-A7CE-951502336808}"/>
    <cellStyle name="Calculation 13 2 4 4 9" xfId="7019" xr:uid="{EBFC5D1F-E26A-4A71-91E6-299BB316DA99}"/>
    <cellStyle name="Calculation 13 2 4 5" xfId="7020" xr:uid="{415C2BB8-BCE3-45BD-BB4D-3E7ECA6A3227}"/>
    <cellStyle name="Calculation 13 2 4 6" xfId="7021" xr:uid="{4001ED71-3848-489B-BCA2-D773699A71C9}"/>
    <cellStyle name="Calculation 13 2 4 7" xfId="7022" xr:uid="{BCD34F7E-C107-4EA9-8154-BE15004A2DA0}"/>
    <cellStyle name="Calculation 13 2 4 8" xfId="7023" xr:uid="{12F06F50-F5F9-4932-8F81-B2307B80B683}"/>
    <cellStyle name="Calculation 13 2 4 9" xfId="7024" xr:uid="{57292F39-F6D5-48F4-8579-9467185D83C8}"/>
    <cellStyle name="Calculation 13 2 5" xfId="7025" xr:uid="{1C7243EE-8DFF-4924-A90C-B2BCA67B82A5}"/>
    <cellStyle name="Calculation 13 2 5 10" xfId="7026" xr:uid="{40465262-FACD-4737-95FA-AE2657800DD8}"/>
    <cellStyle name="Calculation 13 2 5 11" xfId="7027" xr:uid="{BB3A208C-9D32-4652-BF02-737858E73ACA}"/>
    <cellStyle name="Calculation 13 2 5 12" xfId="7028" xr:uid="{773F55D5-2075-4088-93BA-3E90D435144C}"/>
    <cellStyle name="Calculation 13 2 5 2" xfId="7029" xr:uid="{95078FEB-249D-406F-A117-58C07730C13E}"/>
    <cellStyle name="Calculation 13 2 5 2 10" xfId="7030" xr:uid="{6F4ADE2F-7353-4C61-803F-381A206187F9}"/>
    <cellStyle name="Calculation 13 2 5 2 2" xfId="7031" xr:uid="{DE8E7DE6-5680-4852-8EAC-674369E5187C}"/>
    <cellStyle name="Calculation 13 2 5 2 3" xfId="7032" xr:uid="{39064C60-0564-4BEE-9F1F-D94DA374EEAF}"/>
    <cellStyle name="Calculation 13 2 5 2 4" xfId="7033" xr:uid="{97CC848E-B84D-421D-B4E9-CBE6D2162D9A}"/>
    <cellStyle name="Calculation 13 2 5 2 5" xfId="7034" xr:uid="{396C583F-A9B2-4A20-A39F-9410C94F65F1}"/>
    <cellStyle name="Calculation 13 2 5 2 6" xfId="7035" xr:uid="{E7ED6973-B7FD-43B5-AB30-C2DC4972FADD}"/>
    <cellStyle name="Calculation 13 2 5 2 7" xfId="7036" xr:uid="{864947F5-831D-4743-958B-66027E166065}"/>
    <cellStyle name="Calculation 13 2 5 2 8" xfId="7037" xr:uid="{3A1F6283-BE6F-449D-8C78-5C7DE58D4FC8}"/>
    <cellStyle name="Calculation 13 2 5 2 9" xfId="7038" xr:uid="{58836983-AEB3-4217-8D08-AF37FB08319D}"/>
    <cellStyle name="Calculation 13 2 5 3" xfId="7039" xr:uid="{4432B494-A7D8-49CB-AD60-7380825B2C0D}"/>
    <cellStyle name="Calculation 13 2 5 3 10" xfId="7040" xr:uid="{A5433EFE-D4FE-498C-ACD9-777BBF07EBF9}"/>
    <cellStyle name="Calculation 13 2 5 3 2" xfId="7041" xr:uid="{C0826C43-0B63-4FDC-AD54-A1458956DB70}"/>
    <cellStyle name="Calculation 13 2 5 3 3" xfId="7042" xr:uid="{6E90ACE6-3D2A-453F-9C18-223EA4F2AB0F}"/>
    <cellStyle name="Calculation 13 2 5 3 4" xfId="7043" xr:uid="{ACA4A33B-9CA9-425C-8CDD-DDB367B2469E}"/>
    <cellStyle name="Calculation 13 2 5 3 5" xfId="7044" xr:uid="{7D256C43-9970-4173-AE6E-570AE9A5BA2B}"/>
    <cellStyle name="Calculation 13 2 5 3 6" xfId="7045" xr:uid="{C58D3E9A-3AAF-4CEB-8705-9B96D0F5BCA9}"/>
    <cellStyle name="Calculation 13 2 5 3 7" xfId="7046" xr:uid="{3CDC9617-59C4-46E1-A8CF-CF1F2DDFD2A9}"/>
    <cellStyle name="Calculation 13 2 5 3 8" xfId="7047" xr:uid="{80BFC1AD-F3C9-46D5-B384-C7975532E3F1}"/>
    <cellStyle name="Calculation 13 2 5 3 9" xfId="7048" xr:uid="{3ED41ACA-C8BC-4831-8208-A7D8CA6DF873}"/>
    <cellStyle name="Calculation 13 2 5 4" xfId="7049" xr:uid="{F8896219-9C59-4498-A285-08C5F5D7BFC5}"/>
    <cellStyle name="Calculation 13 2 5 5" xfId="7050" xr:uid="{AF87ED02-3AF4-446E-B4B4-CBA71EF6F7B5}"/>
    <cellStyle name="Calculation 13 2 5 6" xfId="7051" xr:uid="{FE8A533E-8457-4A90-957E-9A18BB2C89A5}"/>
    <cellStyle name="Calculation 13 2 5 7" xfId="7052" xr:uid="{1E26C8CA-F7E5-4922-A5CA-B5A49C24BC40}"/>
    <cellStyle name="Calculation 13 2 5 8" xfId="7053" xr:uid="{E3137DAA-1DDD-4B51-8A24-899E5D28E4A6}"/>
    <cellStyle name="Calculation 13 2 5 9" xfId="7054" xr:uid="{1D58139D-F515-4550-B5A6-2CAAE7F68EC3}"/>
    <cellStyle name="Calculation 13 2 6" xfId="7055" xr:uid="{30574A1A-F6B4-4703-8627-9744B9852DDA}"/>
    <cellStyle name="Calculation 13 2 6 10" xfId="7056" xr:uid="{96DF67E2-4F41-4DD7-A939-D4AF55DC2A1F}"/>
    <cellStyle name="Calculation 13 2 6 2" xfId="7057" xr:uid="{089734C7-D5A1-44D4-9437-00ABB04F97B8}"/>
    <cellStyle name="Calculation 13 2 6 3" xfId="7058" xr:uid="{ECF5CB44-F204-457A-903E-58EC30DB87E1}"/>
    <cellStyle name="Calculation 13 2 6 4" xfId="7059" xr:uid="{FC821423-7598-4DF9-995F-2CA561986D05}"/>
    <cellStyle name="Calculation 13 2 6 5" xfId="7060" xr:uid="{F846AE65-9F7F-44A5-96BC-ABC62877E35D}"/>
    <cellStyle name="Calculation 13 2 6 6" xfId="7061" xr:uid="{B282D137-6BD3-4A37-8D29-1A6C5F15A62F}"/>
    <cellStyle name="Calculation 13 2 6 7" xfId="7062" xr:uid="{236FC4BB-9DFC-47B9-AB6D-795860A8F8A2}"/>
    <cellStyle name="Calculation 13 2 6 8" xfId="7063" xr:uid="{11BBD735-B5F2-4B2E-AB83-B7B4B1629B31}"/>
    <cellStyle name="Calculation 13 2 6 9" xfId="7064" xr:uid="{C03A60AF-2984-4CF4-84A7-5A3ADAAE8FD5}"/>
    <cellStyle name="Calculation 13 2 7" xfId="7065" xr:uid="{FDF817B7-B3AA-4DC6-A09B-C26CC8199AC7}"/>
    <cellStyle name="Calculation 13 2 7 10" xfId="7066" xr:uid="{1522A83E-0180-4211-9916-7ACF87E4FA22}"/>
    <cellStyle name="Calculation 13 2 7 2" xfId="7067" xr:uid="{20BFA4A7-3A13-4FAA-978B-BD67CB9C37D6}"/>
    <cellStyle name="Calculation 13 2 7 3" xfId="7068" xr:uid="{F57D9A20-36C2-43E5-AAA5-84A0E3CD8432}"/>
    <cellStyle name="Calculation 13 2 7 4" xfId="7069" xr:uid="{DB6F16F7-8DFF-4ABC-8135-8AB0C062EF26}"/>
    <cellStyle name="Calculation 13 2 7 5" xfId="7070" xr:uid="{A16800A7-547C-41CE-9C4C-126D4ACB4DF9}"/>
    <cellStyle name="Calculation 13 2 7 6" xfId="7071" xr:uid="{509875A9-F56C-4EBE-A473-EFA8CEDA33D6}"/>
    <cellStyle name="Calculation 13 2 7 7" xfId="7072" xr:uid="{5CD63C09-35F6-4212-BF8D-3CA756CB9BC4}"/>
    <cellStyle name="Calculation 13 2 7 8" xfId="7073" xr:uid="{797E1548-699B-473F-82B7-04881379C59F}"/>
    <cellStyle name="Calculation 13 2 7 9" xfId="7074" xr:uid="{7A939BA0-1EC0-4386-BA99-97EC4B0A56EA}"/>
    <cellStyle name="Calculation 13 2 8" xfId="7075" xr:uid="{872DB662-9999-42B3-A41E-1E71B160E628}"/>
    <cellStyle name="Calculation 13 2 9" xfId="7076" xr:uid="{2F04D0AC-DCB2-403F-9E1F-8F864905CD77}"/>
    <cellStyle name="Calculation 13 3" xfId="7077" xr:uid="{2376A716-9E81-46A7-AC5B-B64C92A24AC5}"/>
    <cellStyle name="Calculation 13 3 10" xfId="7078" xr:uid="{03603876-C7F3-42B4-B72F-B48B6AF8132D}"/>
    <cellStyle name="Calculation 13 3 11" xfId="7079" xr:uid="{1A8EFE8D-992D-402A-8464-7895B21D408E}"/>
    <cellStyle name="Calculation 13 3 12" xfId="7080" xr:uid="{EDA4FAF5-9C11-4440-B6F6-AD5EB378B67F}"/>
    <cellStyle name="Calculation 13 3 13" xfId="7081" xr:uid="{351387B7-1CBE-4D1E-B414-08EF8D4A9220}"/>
    <cellStyle name="Calculation 13 3 2" xfId="7082" xr:uid="{2A962E80-D254-408A-8A20-92F2CC2BA239}"/>
    <cellStyle name="Calculation 13 3 2 10" xfId="7083" xr:uid="{FE3569D6-E264-4183-A4CC-05EC9C8647F9}"/>
    <cellStyle name="Calculation 13 3 2 11" xfId="7084" xr:uid="{B197084B-885D-4111-8438-6488D1DEE713}"/>
    <cellStyle name="Calculation 13 3 2 12" xfId="7085" xr:uid="{827C212A-67B9-40A5-A488-4B91A5C57592}"/>
    <cellStyle name="Calculation 13 3 2 2" xfId="7086" xr:uid="{23AB8B7F-671F-47C9-A874-35A5918965B1}"/>
    <cellStyle name="Calculation 13 3 2 2 10" xfId="7087" xr:uid="{F6EA1C35-643A-428C-99ED-0454372CE9F1}"/>
    <cellStyle name="Calculation 13 3 2 2 11" xfId="7088" xr:uid="{3021EDD5-3029-4077-9AA1-12FEC896B369}"/>
    <cellStyle name="Calculation 13 3 2 2 2" xfId="7089" xr:uid="{77E0FF52-772C-4F8B-A833-299369D98F20}"/>
    <cellStyle name="Calculation 13 3 2 2 2 2" xfId="7090" xr:uid="{8F3F53D1-9CFA-4520-9DBA-9B27C27FA89C}"/>
    <cellStyle name="Calculation 13 3 2 2 2 3" xfId="7091" xr:uid="{7655AC6D-7CC1-40F6-990C-0C8935EAFA6E}"/>
    <cellStyle name="Calculation 13 3 2 2 2 4" xfId="7092" xr:uid="{16D842CA-9582-4E7B-AB90-83B4D07EF318}"/>
    <cellStyle name="Calculation 13 3 2 2 2 5" xfId="7093" xr:uid="{9B22FB8B-2ABC-4FAA-8128-20081B3AA8BF}"/>
    <cellStyle name="Calculation 13 3 2 2 2 6" xfId="7094" xr:uid="{034F1498-E8FE-42FF-815D-E166E8C0885E}"/>
    <cellStyle name="Calculation 13 3 2 2 3" xfId="7095" xr:uid="{01A9D055-859D-4FA3-BD78-36CC4D9B8744}"/>
    <cellStyle name="Calculation 13 3 2 2 4" xfId="7096" xr:uid="{F21C698D-115A-45AD-9CD5-4E1B62C271EF}"/>
    <cellStyle name="Calculation 13 3 2 2 5" xfId="7097" xr:uid="{77A16C89-A5AD-4581-B29E-7E5D1841E90A}"/>
    <cellStyle name="Calculation 13 3 2 2 6" xfId="7098" xr:uid="{3D72CC67-D373-4EE0-AAB4-0093B0D881D0}"/>
    <cellStyle name="Calculation 13 3 2 2 7" xfId="7099" xr:uid="{B8F3737B-2FD6-428D-8F33-0D9FC1B57630}"/>
    <cellStyle name="Calculation 13 3 2 2 8" xfId="7100" xr:uid="{97874F74-0540-437B-85B2-72427C1EC621}"/>
    <cellStyle name="Calculation 13 3 2 2 9" xfId="7101" xr:uid="{8DEBAAC7-2FAB-45D5-A32B-E788D05ABEE4}"/>
    <cellStyle name="Calculation 13 3 2 3" xfId="7102" xr:uid="{364C6123-D0E0-491D-8525-9984C3E749D1}"/>
    <cellStyle name="Calculation 13 3 2 3 10" xfId="7103" xr:uid="{A679A871-C034-482A-972D-1B5151218C5A}"/>
    <cellStyle name="Calculation 13 3 2 3 2" xfId="7104" xr:uid="{DBA8C484-A175-4473-AFFC-CE80E9A8F02A}"/>
    <cellStyle name="Calculation 13 3 2 3 3" xfId="7105" xr:uid="{0D0A7B7D-3BED-445B-B6C3-122016D7B328}"/>
    <cellStyle name="Calculation 13 3 2 3 4" xfId="7106" xr:uid="{1D416496-0829-4853-89B6-1D3CCE676C3B}"/>
    <cellStyle name="Calculation 13 3 2 3 5" xfId="7107" xr:uid="{E3A7BD06-58B3-4E3D-A728-13A253C6BC5B}"/>
    <cellStyle name="Calculation 13 3 2 3 6" xfId="7108" xr:uid="{312F51C7-B2E8-4A89-A114-D592B012CC88}"/>
    <cellStyle name="Calculation 13 3 2 3 7" xfId="7109" xr:uid="{CCB7D326-63CE-403A-B97C-5E4FEF349FE2}"/>
    <cellStyle name="Calculation 13 3 2 3 8" xfId="7110" xr:uid="{8C93A537-7FEF-4E54-BC51-955518A23B32}"/>
    <cellStyle name="Calculation 13 3 2 3 9" xfId="7111" xr:uid="{0DEC5E10-BF4F-4821-AD3E-CC27CB4A8E82}"/>
    <cellStyle name="Calculation 13 3 2 4" xfId="7112" xr:uid="{4F4DD18F-49AE-464F-B1C0-950A7E383CE5}"/>
    <cellStyle name="Calculation 13 3 2 5" xfId="7113" xr:uid="{25D96601-18A8-44EB-B0ED-3C2D7E269716}"/>
    <cellStyle name="Calculation 13 3 2 6" xfId="7114" xr:uid="{BDA9D971-D38F-4A76-898B-ED6D5DFCCA78}"/>
    <cellStyle name="Calculation 13 3 2 7" xfId="7115" xr:uid="{2374D784-3A0B-4D16-95D7-FCC43D611E64}"/>
    <cellStyle name="Calculation 13 3 2 8" xfId="7116" xr:uid="{15EAC641-2307-404B-AC04-40A75C341DDA}"/>
    <cellStyle name="Calculation 13 3 2 9" xfId="7117" xr:uid="{1BDB2E4E-C8FD-4D52-86CD-543B6B72D6A6}"/>
    <cellStyle name="Calculation 13 3 3" xfId="7118" xr:uid="{B2305CDA-C003-4EB3-8A8F-D3A25A3D3F73}"/>
    <cellStyle name="Calculation 13 3 3 10" xfId="7119" xr:uid="{F0982F56-A7E1-4338-BD7C-6B0E729EE7B9}"/>
    <cellStyle name="Calculation 13 3 3 11" xfId="7120" xr:uid="{5B16BF78-B570-4A5C-B864-0E14EC099FEB}"/>
    <cellStyle name="Calculation 13 3 3 2" xfId="7121" xr:uid="{A313B769-D80F-4D6B-978D-1654B82B2384}"/>
    <cellStyle name="Calculation 13 3 3 2 2" xfId="7122" xr:uid="{A224E415-F94F-44E3-99D8-1B004890CE2C}"/>
    <cellStyle name="Calculation 13 3 3 2 3" xfId="7123" xr:uid="{FC99358D-B86A-45AD-9DE1-12265E046DD4}"/>
    <cellStyle name="Calculation 13 3 3 2 4" xfId="7124" xr:uid="{EFEB62EB-526F-4B1A-8837-663ED585D304}"/>
    <cellStyle name="Calculation 13 3 3 2 5" xfId="7125" xr:uid="{57BD4481-F43E-4457-BE74-ABFA36899584}"/>
    <cellStyle name="Calculation 13 3 3 2 6" xfId="7126" xr:uid="{9BC954DC-A1B4-4FFB-85C1-CCE23B619523}"/>
    <cellStyle name="Calculation 13 3 3 3" xfId="7127" xr:uid="{BAC67168-506C-4A67-8FF3-522768C8A12C}"/>
    <cellStyle name="Calculation 13 3 3 4" xfId="7128" xr:uid="{46132EB0-4708-43AE-AF87-C1D53ADCE37A}"/>
    <cellStyle name="Calculation 13 3 3 5" xfId="7129" xr:uid="{DCA55125-28BD-45AE-9339-541B8D32BDCA}"/>
    <cellStyle name="Calculation 13 3 3 6" xfId="7130" xr:uid="{B494208A-CCB3-452E-AF1D-78F6A5CF568A}"/>
    <cellStyle name="Calculation 13 3 3 7" xfId="7131" xr:uid="{A4A82A29-3C51-42D8-BB51-A97789FD90A4}"/>
    <cellStyle name="Calculation 13 3 3 8" xfId="7132" xr:uid="{7995BD53-FFB2-4FF8-B5D1-6EF4C85D103E}"/>
    <cellStyle name="Calculation 13 3 3 9" xfId="7133" xr:uid="{402027BB-3298-4677-B6CA-92A9CDA19EFF}"/>
    <cellStyle name="Calculation 13 3 4" xfId="7134" xr:uid="{27363F53-50C7-461F-B803-21E81E259703}"/>
    <cellStyle name="Calculation 13 3 4 10" xfId="7135" xr:uid="{5995841E-6CF2-4F5D-B445-B41B041665F4}"/>
    <cellStyle name="Calculation 13 3 4 2" xfId="7136" xr:uid="{D14E4502-DEA5-47A3-AF56-0CAE517F9059}"/>
    <cellStyle name="Calculation 13 3 4 3" xfId="7137" xr:uid="{4034DB8C-8B46-4B78-8560-9CF98DE0DE1D}"/>
    <cellStyle name="Calculation 13 3 4 4" xfId="7138" xr:uid="{16B7F3DF-2E61-4D6E-A04E-768384C74FB1}"/>
    <cellStyle name="Calculation 13 3 4 5" xfId="7139" xr:uid="{6E3F6444-BB41-4E07-8EDC-651D1EF85BB9}"/>
    <cellStyle name="Calculation 13 3 4 6" xfId="7140" xr:uid="{53294F13-4B8F-4F1D-829C-A966F6DB096C}"/>
    <cellStyle name="Calculation 13 3 4 7" xfId="7141" xr:uid="{08D66732-D9AE-4F0C-A1D1-BF2304794519}"/>
    <cellStyle name="Calculation 13 3 4 8" xfId="7142" xr:uid="{6E6B48A5-EEB8-4601-8F50-F4FF95DECE06}"/>
    <cellStyle name="Calculation 13 3 4 9" xfId="7143" xr:uid="{F1D168CC-067C-4A4F-BC1D-5C32EF79CADD}"/>
    <cellStyle name="Calculation 13 3 5" xfId="7144" xr:uid="{001113EA-1D71-4C61-95F4-4C0B09989C21}"/>
    <cellStyle name="Calculation 13 3 6" xfId="7145" xr:uid="{61DDB86C-DB2C-4AD1-8DBB-DB3115174568}"/>
    <cellStyle name="Calculation 13 3 7" xfId="7146" xr:uid="{D3043033-4953-42C3-A1CD-DB9C4BC6E2CE}"/>
    <cellStyle name="Calculation 13 3 8" xfId="7147" xr:uid="{40824642-164B-4F92-957A-078BCACA4E41}"/>
    <cellStyle name="Calculation 13 3 9" xfId="7148" xr:uid="{52427BC5-FB0C-4699-ACC7-5D4A5F0AA6F1}"/>
    <cellStyle name="Calculation 13 4" xfId="7149" xr:uid="{42A86176-C559-40A7-9C04-5362637EC1E5}"/>
    <cellStyle name="Calculation 13 4 10" xfId="7150" xr:uid="{A017D934-621E-43C9-9029-443D891CBE55}"/>
    <cellStyle name="Calculation 13 4 11" xfId="7151" xr:uid="{4C0F30C6-29F1-400B-A7A8-819AC1A0F914}"/>
    <cellStyle name="Calculation 13 4 12" xfId="7152" xr:uid="{23593AAB-108E-4929-880C-B2DA61357C6F}"/>
    <cellStyle name="Calculation 13 4 13" xfId="7153" xr:uid="{8D2523C1-1B25-4B39-9143-021F33742C27}"/>
    <cellStyle name="Calculation 13 4 2" xfId="7154" xr:uid="{757D0C9F-D7D2-4FAE-BE29-B171013D281D}"/>
    <cellStyle name="Calculation 13 4 2 10" xfId="7155" xr:uid="{F2A2B0A0-AB11-42DB-94D8-C9DB24F57A06}"/>
    <cellStyle name="Calculation 13 4 2 11" xfId="7156" xr:uid="{B1C5A9AF-09BB-4E3A-9878-212BE473FBF2}"/>
    <cellStyle name="Calculation 13 4 2 12" xfId="7157" xr:uid="{37EAE78E-6458-4B28-97EB-8BDC594893B4}"/>
    <cellStyle name="Calculation 13 4 2 2" xfId="7158" xr:uid="{5108CAD8-F9AD-48DB-A0A1-789615712CFB}"/>
    <cellStyle name="Calculation 13 4 2 2 10" xfId="7159" xr:uid="{00ECD4F5-5888-41D2-8EE2-427E2825F8B2}"/>
    <cellStyle name="Calculation 13 4 2 2 2" xfId="7160" xr:uid="{C9354A36-79B6-415F-9124-4E867CFD46A1}"/>
    <cellStyle name="Calculation 13 4 2 2 3" xfId="7161" xr:uid="{07208309-8CCA-4268-81C5-1FCCE9849B1A}"/>
    <cellStyle name="Calculation 13 4 2 2 4" xfId="7162" xr:uid="{934F4DEB-F479-4232-BBA2-017EE812C0A9}"/>
    <cellStyle name="Calculation 13 4 2 2 5" xfId="7163" xr:uid="{845242CA-2CEF-4597-8D08-12C0036290EF}"/>
    <cellStyle name="Calculation 13 4 2 2 6" xfId="7164" xr:uid="{AA33EFB7-6746-46E8-B76D-C42B0012BC26}"/>
    <cellStyle name="Calculation 13 4 2 2 7" xfId="7165" xr:uid="{7E3626D0-77F7-40EC-A3B3-DB2C1CB57AE3}"/>
    <cellStyle name="Calculation 13 4 2 2 8" xfId="7166" xr:uid="{AD891523-55D3-4A35-8FD5-1AA66658AE35}"/>
    <cellStyle name="Calculation 13 4 2 2 9" xfId="7167" xr:uid="{2A7ACF79-7227-430A-9C3B-E005C35F607F}"/>
    <cellStyle name="Calculation 13 4 2 3" xfId="7168" xr:uid="{872DD8AB-DED2-4150-9ED2-415EE983DA87}"/>
    <cellStyle name="Calculation 13 4 2 3 10" xfId="7169" xr:uid="{A17DDAEC-F4BD-4A33-B1D3-547AD1D1B3DC}"/>
    <cellStyle name="Calculation 13 4 2 3 2" xfId="7170" xr:uid="{401E3614-DD41-4965-9281-C14D42D60BA9}"/>
    <cellStyle name="Calculation 13 4 2 3 3" xfId="7171" xr:uid="{7762D486-4B7A-455D-B670-BE8981197209}"/>
    <cellStyle name="Calculation 13 4 2 3 4" xfId="7172" xr:uid="{40FD3936-6C65-42D7-8C56-FB5E68F6C782}"/>
    <cellStyle name="Calculation 13 4 2 3 5" xfId="7173" xr:uid="{E0CD7BA5-7967-49F4-9084-CFE7341EB046}"/>
    <cellStyle name="Calculation 13 4 2 3 6" xfId="7174" xr:uid="{7B64DB0E-B82D-44DF-AB78-EA0CC870D6F9}"/>
    <cellStyle name="Calculation 13 4 2 3 7" xfId="7175" xr:uid="{8499D884-E683-4FDC-A941-9BCA160DE5BD}"/>
    <cellStyle name="Calculation 13 4 2 3 8" xfId="7176" xr:uid="{54DE82CC-915F-4086-B47C-E0EC0E9D5D7B}"/>
    <cellStyle name="Calculation 13 4 2 3 9" xfId="7177" xr:uid="{66CEE7F0-CE2D-4006-BE96-DA07BF2EFC1A}"/>
    <cellStyle name="Calculation 13 4 2 4" xfId="7178" xr:uid="{A8D3CE79-F5BE-4AB0-BA23-406F0A33D9B3}"/>
    <cellStyle name="Calculation 13 4 2 5" xfId="7179" xr:uid="{384E70F8-C2B0-4411-8F08-1E8FD4649106}"/>
    <cellStyle name="Calculation 13 4 2 6" xfId="7180" xr:uid="{D72655C7-7BD3-459F-B44B-6CFB239856F4}"/>
    <cellStyle name="Calculation 13 4 2 7" xfId="7181" xr:uid="{22E31D8F-1B30-444E-8175-E53292E4218A}"/>
    <cellStyle name="Calculation 13 4 2 8" xfId="7182" xr:uid="{39B3D6C9-035A-43B3-B8E3-BFD09633176D}"/>
    <cellStyle name="Calculation 13 4 2 9" xfId="7183" xr:uid="{44CCB437-E23C-48F0-B1B4-4B8867D9AE7A}"/>
    <cellStyle name="Calculation 13 4 3" xfId="7184" xr:uid="{0B945FAF-6C44-4C8E-B75D-D70EF958A3AD}"/>
    <cellStyle name="Calculation 13 4 3 10" xfId="7185" xr:uid="{7AE8B59C-10FA-4D7B-9D67-0E38330160AE}"/>
    <cellStyle name="Calculation 13 4 3 11" xfId="7186" xr:uid="{0CFF79C9-7345-4306-A026-3DCB077EC60C}"/>
    <cellStyle name="Calculation 13 4 3 2" xfId="7187" xr:uid="{25631821-871C-43C8-8F01-42A2847B5DBB}"/>
    <cellStyle name="Calculation 13 4 3 2 2" xfId="7188" xr:uid="{C3BE1B34-B59A-4369-80D4-1CE54250ED51}"/>
    <cellStyle name="Calculation 13 4 3 2 3" xfId="7189" xr:uid="{7BEB2E89-240D-47C9-ADBD-E7295DF1439A}"/>
    <cellStyle name="Calculation 13 4 3 2 4" xfId="7190" xr:uid="{ED336661-6E06-4A0A-BA3C-7CB00C99F1E1}"/>
    <cellStyle name="Calculation 13 4 3 2 5" xfId="7191" xr:uid="{F670D425-E0F3-481F-83CC-942964E6BA43}"/>
    <cellStyle name="Calculation 13 4 3 2 6" xfId="7192" xr:uid="{F8D54B54-EEDA-4DD3-BE3D-6395F4414FF9}"/>
    <cellStyle name="Calculation 13 4 3 3" xfId="7193" xr:uid="{D6EC422E-7EEC-46E4-9DC6-54AD2EE8EF64}"/>
    <cellStyle name="Calculation 13 4 3 4" xfId="7194" xr:uid="{D7BA50BE-F6C0-4BC6-BC10-9455D157AE0F}"/>
    <cellStyle name="Calculation 13 4 3 5" xfId="7195" xr:uid="{92941A88-9CA6-4523-9389-E2019826E98C}"/>
    <cellStyle name="Calculation 13 4 3 6" xfId="7196" xr:uid="{F2D5F562-BBD9-4589-A6F1-BF7DCDC6ED72}"/>
    <cellStyle name="Calculation 13 4 3 7" xfId="7197" xr:uid="{E314A621-F8DF-474A-B792-B857851B9C02}"/>
    <cellStyle name="Calculation 13 4 3 8" xfId="7198" xr:uid="{84963316-3B6F-484E-8243-CD55CD3361E1}"/>
    <cellStyle name="Calculation 13 4 3 9" xfId="7199" xr:uid="{B6F28693-2164-4E6A-984D-141EB05ECEB2}"/>
    <cellStyle name="Calculation 13 4 4" xfId="7200" xr:uid="{35A78D5B-77B0-4E5B-9FA1-08AEECE77EEF}"/>
    <cellStyle name="Calculation 13 4 4 10" xfId="7201" xr:uid="{9871519B-44CF-4264-9254-927990701358}"/>
    <cellStyle name="Calculation 13 4 4 2" xfId="7202" xr:uid="{8525D072-E5F1-4D09-A1F9-40EE998DC5E0}"/>
    <cellStyle name="Calculation 13 4 4 3" xfId="7203" xr:uid="{F563C0D9-F8D4-4ECA-BC75-5C192E0C1A05}"/>
    <cellStyle name="Calculation 13 4 4 4" xfId="7204" xr:uid="{0204BC70-1199-4426-B2BF-80776E88BBCE}"/>
    <cellStyle name="Calculation 13 4 4 5" xfId="7205" xr:uid="{08C2AF9D-5225-4A27-8AC7-6E3410121CC4}"/>
    <cellStyle name="Calculation 13 4 4 6" xfId="7206" xr:uid="{C55D5DC9-31A3-4D46-A3F6-894D8D1E1B03}"/>
    <cellStyle name="Calculation 13 4 4 7" xfId="7207" xr:uid="{0F8D326D-E9A2-4B35-9DE0-B3F5ACFEE82C}"/>
    <cellStyle name="Calculation 13 4 4 8" xfId="7208" xr:uid="{41AE501E-D957-4428-8E7B-5165F30EB2B0}"/>
    <cellStyle name="Calculation 13 4 4 9" xfId="7209" xr:uid="{AFFE522B-AB8D-4947-8FDF-4DBB58F91080}"/>
    <cellStyle name="Calculation 13 4 5" xfId="7210" xr:uid="{FCA4BB49-013E-46B4-B97E-21B51F706191}"/>
    <cellStyle name="Calculation 13 4 6" xfId="7211" xr:uid="{40150F0D-F490-41A8-9504-7BEA2DC82171}"/>
    <cellStyle name="Calculation 13 4 7" xfId="7212" xr:uid="{F695E119-001C-41A1-98B4-1A2F00742F19}"/>
    <cellStyle name="Calculation 13 4 8" xfId="7213" xr:uid="{BCE50DF7-7C1F-4286-9E35-C9D8CF27DE6E}"/>
    <cellStyle name="Calculation 13 4 9" xfId="7214" xr:uid="{799D933C-6473-46A0-8EAA-DFA8D7C88553}"/>
    <cellStyle name="Calculation 13 5" xfId="7215" xr:uid="{50225861-61D9-4808-9248-6F692CC527D2}"/>
    <cellStyle name="Calculation 13 5 10" xfId="7216" xr:uid="{21C38EC6-E253-4EFB-8B43-09C112DBF799}"/>
    <cellStyle name="Calculation 13 5 11" xfId="7217" xr:uid="{506CA414-81AC-46A7-8C73-8C28114AF59B}"/>
    <cellStyle name="Calculation 13 5 12" xfId="7218" xr:uid="{4A30CB98-95F6-4ED6-9CF4-3153A106D9F4}"/>
    <cellStyle name="Calculation 13 5 13" xfId="7219" xr:uid="{12F2A731-CAA4-4050-9F50-0C85E898427C}"/>
    <cellStyle name="Calculation 13 5 2" xfId="7220" xr:uid="{024F4C7A-A1F7-40BD-90D5-4432D8EAF1FD}"/>
    <cellStyle name="Calculation 13 5 2 10" xfId="7221" xr:uid="{89CA7393-FFDA-4158-AD5B-B6DDDD5AF5E4}"/>
    <cellStyle name="Calculation 13 5 2 11" xfId="7222" xr:uid="{17EE5DF1-8FD1-494A-81B0-BE590E7898F3}"/>
    <cellStyle name="Calculation 13 5 2 12" xfId="7223" xr:uid="{3A32D830-FF5E-4D3A-B036-BD75928FF4EA}"/>
    <cellStyle name="Calculation 13 5 2 2" xfId="7224" xr:uid="{512241F4-786E-49D1-8C1D-C1B11843A5C5}"/>
    <cellStyle name="Calculation 13 5 2 2 10" xfId="7225" xr:uid="{7397B8E8-82E7-4022-BA83-144DBCDAB5CB}"/>
    <cellStyle name="Calculation 13 5 2 2 2" xfId="7226" xr:uid="{472A8871-BAD4-49B8-9D5E-C3A9392D8926}"/>
    <cellStyle name="Calculation 13 5 2 2 3" xfId="7227" xr:uid="{97B38D7D-E115-4B9E-9B54-361DBF3ECDC8}"/>
    <cellStyle name="Calculation 13 5 2 2 4" xfId="7228" xr:uid="{8C882365-A276-4F6D-A2D5-6EFF83328FE6}"/>
    <cellStyle name="Calculation 13 5 2 2 5" xfId="7229" xr:uid="{7E8C542A-8436-4300-BC9A-9EA262CE93F5}"/>
    <cellStyle name="Calculation 13 5 2 2 6" xfId="7230" xr:uid="{2EA2AC99-5486-4777-A8F4-72DEF420786C}"/>
    <cellStyle name="Calculation 13 5 2 2 7" xfId="7231" xr:uid="{2073442E-857F-43FF-AAF0-2C1C3118FFE0}"/>
    <cellStyle name="Calculation 13 5 2 2 8" xfId="7232" xr:uid="{B48DB093-4853-4CEB-AA32-510C3130B594}"/>
    <cellStyle name="Calculation 13 5 2 2 9" xfId="7233" xr:uid="{1CBA5AAC-132F-4871-9EC9-64789438B184}"/>
    <cellStyle name="Calculation 13 5 2 3" xfId="7234" xr:uid="{70CB5A3E-1F31-405E-9056-6D95246EA5C5}"/>
    <cellStyle name="Calculation 13 5 2 3 10" xfId="7235" xr:uid="{B3EA58C7-647B-4C32-9F10-FB93CB0D080C}"/>
    <cellStyle name="Calculation 13 5 2 3 2" xfId="7236" xr:uid="{F15BF66D-50F1-41E9-9A0D-AEE8D573AB0D}"/>
    <cellStyle name="Calculation 13 5 2 3 3" xfId="7237" xr:uid="{EA32B883-F98F-4DBF-88EA-4D20C3B07769}"/>
    <cellStyle name="Calculation 13 5 2 3 4" xfId="7238" xr:uid="{0B332D53-A526-4FD6-BBA7-D06C95243397}"/>
    <cellStyle name="Calculation 13 5 2 3 5" xfId="7239" xr:uid="{1287F91A-3410-4733-9D2A-ADD78DE9F1F2}"/>
    <cellStyle name="Calculation 13 5 2 3 6" xfId="7240" xr:uid="{6A622EFA-AD90-4DA9-89C1-464396545D93}"/>
    <cellStyle name="Calculation 13 5 2 3 7" xfId="7241" xr:uid="{D47FA47F-ECEA-437B-93CD-C763F66A12E2}"/>
    <cellStyle name="Calculation 13 5 2 3 8" xfId="7242" xr:uid="{11466DA1-80D3-49D2-B69E-7F05843BD98E}"/>
    <cellStyle name="Calculation 13 5 2 3 9" xfId="7243" xr:uid="{F602F2C8-7DF6-45CB-8163-3FC609410E96}"/>
    <cellStyle name="Calculation 13 5 2 4" xfId="7244" xr:uid="{BE606C48-FE2C-4F85-ADA1-A3AED8FA1D86}"/>
    <cellStyle name="Calculation 13 5 2 5" xfId="7245" xr:uid="{31E2B61F-3440-4F4D-BD7D-E5A4CD7E5A15}"/>
    <cellStyle name="Calculation 13 5 2 6" xfId="7246" xr:uid="{C355F444-6223-4FBA-90A2-B3024F5B4BDB}"/>
    <cellStyle name="Calculation 13 5 2 7" xfId="7247" xr:uid="{F3037AB5-A8D1-4231-8A6B-B880F6FCEFE9}"/>
    <cellStyle name="Calculation 13 5 2 8" xfId="7248" xr:uid="{3E7A979A-15A6-4582-80E7-AC2505C97144}"/>
    <cellStyle name="Calculation 13 5 2 9" xfId="7249" xr:uid="{1E50FE40-0887-4F65-A64A-D003B8E62F25}"/>
    <cellStyle name="Calculation 13 5 3" xfId="7250" xr:uid="{FC670B2E-D9B2-4F8A-8ACC-77FF01E05EF2}"/>
    <cellStyle name="Calculation 13 5 3 10" xfId="7251" xr:uid="{93E9E073-E70A-488A-BBAA-4E07AEF610BD}"/>
    <cellStyle name="Calculation 13 5 3 11" xfId="7252" xr:uid="{6F0FC92D-598F-44C1-ADB9-8DF67868665A}"/>
    <cellStyle name="Calculation 13 5 3 2" xfId="7253" xr:uid="{ECA1C9C1-AD22-474E-B932-7E63763610F0}"/>
    <cellStyle name="Calculation 13 5 3 2 2" xfId="7254" xr:uid="{D80BFC30-CC98-4CC9-93D1-9BF11AF54799}"/>
    <cellStyle name="Calculation 13 5 3 2 3" xfId="7255" xr:uid="{0F4B3E7B-F21D-4DE5-B02A-F1927981F635}"/>
    <cellStyle name="Calculation 13 5 3 2 4" xfId="7256" xr:uid="{34EBCB4A-9842-44BC-B29D-F2132BB90684}"/>
    <cellStyle name="Calculation 13 5 3 2 5" xfId="7257" xr:uid="{33D333E0-81EE-4D66-A766-99CF2C647E46}"/>
    <cellStyle name="Calculation 13 5 3 2 6" xfId="7258" xr:uid="{76F901B2-F6A4-40DD-B4B4-D1D97057B671}"/>
    <cellStyle name="Calculation 13 5 3 3" xfId="7259" xr:uid="{F9D24523-A893-427A-AAF6-420B7583F550}"/>
    <cellStyle name="Calculation 13 5 3 4" xfId="7260" xr:uid="{96445002-D783-4BC2-8406-5476FA8B96E1}"/>
    <cellStyle name="Calculation 13 5 3 5" xfId="7261" xr:uid="{E702ACD9-3939-48B3-B62B-709E6A24FD7E}"/>
    <cellStyle name="Calculation 13 5 3 6" xfId="7262" xr:uid="{B75E93C7-995B-4841-8FF5-46A962B017DB}"/>
    <cellStyle name="Calculation 13 5 3 7" xfId="7263" xr:uid="{91FB1E14-7F43-4CE1-BD46-751D363CC180}"/>
    <cellStyle name="Calculation 13 5 3 8" xfId="7264" xr:uid="{0E8E7094-B840-4019-A53C-CBE073106660}"/>
    <cellStyle name="Calculation 13 5 3 9" xfId="7265" xr:uid="{0E31A7C5-4206-4D9C-A589-D6DE9DAEE02F}"/>
    <cellStyle name="Calculation 13 5 4" xfId="7266" xr:uid="{4F45B0FB-6F8A-4C28-A41D-0F22DE247708}"/>
    <cellStyle name="Calculation 13 5 4 10" xfId="7267" xr:uid="{D90D289C-75D9-4137-8161-EEBFA4D8BB50}"/>
    <cellStyle name="Calculation 13 5 4 2" xfId="7268" xr:uid="{D55EA3D5-14DD-4FF2-AF3B-268651FB0F1E}"/>
    <cellStyle name="Calculation 13 5 4 3" xfId="7269" xr:uid="{7B8D74BE-7E98-4282-9BCE-1D0C0471ABCE}"/>
    <cellStyle name="Calculation 13 5 4 4" xfId="7270" xr:uid="{BE6F41B9-2BE1-4677-9FA9-9971C746712D}"/>
    <cellStyle name="Calculation 13 5 4 5" xfId="7271" xr:uid="{065EA3E0-E9FF-4819-BF0D-3921B778D1C6}"/>
    <cellStyle name="Calculation 13 5 4 6" xfId="7272" xr:uid="{4A39EABE-CCC2-42A2-8608-7844D9A5AD5B}"/>
    <cellStyle name="Calculation 13 5 4 7" xfId="7273" xr:uid="{3DD1B0D2-D009-4C08-AD6B-B3F9DF400702}"/>
    <cellStyle name="Calculation 13 5 4 8" xfId="7274" xr:uid="{A327B6CB-213B-482F-935C-D737F62AE1DF}"/>
    <cellStyle name="Calculation 13 5 4 9" xfId="7275" xr:uid="{BE0312C9-BF36-4962-83FD-48F3441E520B}"/>
    <cellStyle name="Calculation 13 5 5" xfId="7276" xr:uid="{81D94DC2-0334-472A-A4EA-79D54A9ADCC9}"/>
    <cellStyle name="Calculation 13 5 6" xfId="7277" xr:uid="{FCA992ED-6A5F-4A79-8509-33012AB04A95}"/>
    <cellStyle name="Calculation 13 5 7" xfId="7278" xr:uid="{D5DA313D-9808-4DE4-ACB8-44C7C0E6B48F}"/>
    <cellStyle name="Calculation 13 5 8" xfId="7279" xr:uid="{EDB0D6CF-FA1F-41C9-AB77-4504DCB4279A}"/>
    <cellStyle name="Calculation 13 5 9" xfId="7280" xr:uid="{B440F657-EF31-4090-B4BF-68082D7C92E2}"/>
    <cellStyle name="Calculation 13 6" xfId="7281" xr:uid="{33848147-25DF-4E48-81F3-5CBB8698F3F6}"/>
    <cellStyle name="Calculation 13 6 10" xfId="7282" xr:uid="{545496B4-27B9-48EC-B787-D04574DCF13E}"/>
    <cellStyle name="Calculation 13 6 11" xfId="7283" xr:uid="{7FDDD097-C600-47E4-863E-EFCD517E316C}"/>
    <cellStyle name="Calculation 13 6 12" xfId="7284" xr:uid="{400E2608-D053-4C69-A9AA-BE171E8BE585}"/>
    <cellStyle name="Calculation 13 6 2" xfId="7285" xr:uid="{20342219-2BE8-45E0-80B2-752C1228742D}"/>
    <cellStyle name="Calculation 13 6 2 10" xfId="7286" xr:uid="{74342655-9447-4699-9F03-670C1B32D04F}"/>
    <cellStyle name="Calculation 13 6 2 2" xfId="7287" xr:uid="{E836C4E5-880E-4E81-B8CA-752EEF107630}"/>
    <cellStyle name="Calculation 13 6 2 3" xfId="7288" xr:uid="{42F50060-C052-42D6-A96A-C8A0CB1011C1}"/>
    <cellStyle name="Calculation 13 6 2 4" xfId="7289" xr:uid="{B7A81714-4D15-4304-ABEC-BE1FCA9E95DB}"/>
    <cellStyle name="Calculation 13 6 2 5" xfId="7290" xr:uid="{03037650-AC97-4E96-B66E-1341A030B702}"/>
    <cellStyle name="Calculation 13 6 2 6" xfId="7291" xr:uid="{62EF7E50-845D-4839-A20A-E8EB028A0848}"/>
    <cellStyle name="Calculation 13 6 2 7" xfId="7292" xr:uid="{88C85456-035F-4461-A58F-31EAF5DE2279}"/>
    <cellStyle name="Calculation 13 6 2 8" xfId="7293" xr:uid="{56FE0570-2748-4B71-97BC-258D6AD53C0F}"/>
    <cellStyle name="Calculation 13 6 2 9" xfId="7294" xr:uid="{64205819-ABC7-482D-9180-472FCB97FCD7}"/>
    <cellStyle name="Calculation 13 6 3" xfId="7295" xr:uid="{190245AD-DC47-486F-B12F-27F0460F52C5}"/>
    <cellStyle name="Calculation 13 6 3 10" xfId="7296" xr:uid="{F318A59E-AE1B-4198-B41F-9CB662F91D56}"/>
    <cellStyle name="Calculation 13 6 3 2" xfId="7297" xr:uid="{E26B8C86-9240-4E68-984F-BA349AC12C3B}"/>
    <cellStyle name="Calculation 13 6 3 3" xfId="7298" xr:uid="{8C41638A-FB63-4C01-BD26-FE594F080087}"/>
    <cellStyle name="Calculation 13 6 3 4" xfId="7299" xr:uid="{9C0C715D-AEEA-4FA9-8298-132B76DED4E9}"/>
    <cellStyle name="Calculation 13 6 3 5" xfId="7300" xr:uid="{0EFC8E90-5D2B-4CA5-B17D-DDB2910D1461}"/>
    <cellStyle name="Calculation 13 6 3 6" xfId="7301" xr:uid="{92A703EE-7F9F-4A56-82B8-88B09C689991}"/>
    <cellStyle name="Calculation 13 6 3 7" xfId="7302" xr:uid="{FB9CE1EB-0688-4AAA-80C5-C6B48CECD813}"/>
    <cellStyle name="Calculation 13 6 3 8" xfId="7303" xr:uid="{283EB9BF-7A7F-4AFA-AEEA-1612A2E0A5DF}"/>
    <cellStyle name="Calculation 13 6 3 9" xfId="7304" xr:uid="{ED69AE06-FFE9-404A-BB08-D3E3A57FDD09}"/>
    <cellStyle name="Calculation 13 6 4" xfId="7305" xr:uid="{AB994B42-FF86-43E4-B781-CAD1A2734586}"/>
    <cellStyle name="Calculation 13 6 5" xfId="7306" xr:uid="{246F5EB7-BBBE-44E7-85F2-5715531A1B45}"/>
    <cellStyle name="Calculation 13 6 6" xfId="7307" xr:uid="{E406C356-78ED-4C99-8B90-DB0431049485}"/>
    <cellStyle name="Calculation 13 6 7" xfId="7308" xr:uid="{9010642E-A15B-4E09-9542-D9DB2B07810D}"/>
    <cellStyle name="Calculation 13 6 8" xfId="7309" xr:uid="{634211AD-9DD0-4E39-848C-781A92D63859}"/>
    <cellStyle name="Calculation 13 6 9" xfId="7310" xr:uid="{A702FF68-9A92-463F-88A5-72E7456FD824}"/>
    <cellStyle name="Calculation 13 7" xfId="7311" xr:uid="{7406098A-FCB9-47CD-ABAF-2EB8F509C382}"/>
    <cellStyle name="Calculation 13 7 10" xfId="7312" xr:uid="{0A75F37C-7F4B-45B7-820B-0CAD1B9C72F1}"/>
    <cellStyle name="Calculation 13 7 2" xfId="7313" xr:uid="{D8601A78-BD48-4F9A-A078-86192AFA7EE5}"/>
    <cellStyle name="Calculation 13 7 3" xfId="7314" xr:uid="{1ADDE0EE-BADD-4E1D-AEBE-635933C3C783}"/>
    <cellStyle name="Calculation 13 7 4" xfId="7315" xr:uid="{5714BA8B-47E0-4A3B-9784-F786C3635001}"/>
    <cellStyle name="Calculation 13 7 5" xfId="7316" xr:uid="{D0B35BEF-CC47-4CA2-83ED-2774CFA7EDD4}"/>
    <cellStyle name="Calculation 13 7 6" xfId="7317" xr:uid="{A815538F-00AE-4453-A750-7B74CDF304F4}"/>
    <cellStyle name="Calculation 13 7 7" xfId="7318" xr:uid="{65437B09-AFA7-464C-B574-70A411419C43}"/>
    <cellStyle name="Calculation 13 7 8" xfId="7319" xr:uid="{A437BB07-836F-470C-A42C-E8A9A0AF85C5}"/>
    <cellStyle name="Calculation 13 7 9" xfId="7320" xr:uid="{03962E7E-F3A5-4355-84D4-7083127EF8F1}"/>
    <cellStyle name="Calculation 13 8" xfId="7321" xr:uid="{C27D2ED9-B4FD-403B-A190-BCACBDE34BA4}"/>
    <cellStyle name="Calculation 13 8 10" xfId="7322" xr:uid="{9623FD1F-0A81-43C1-9149-56BAFBB631BF}"/>
    <cellStyle name="Calculation 13 8 2" xfId="7323" xr:uid="{A3993255-21D1-4F9B-9506-B55B8A0B767E}"/>
    <cellStyle name="Calculation 13 8 3" xfId="7324" xr:uid="{984EAB45-7913-48AA-A01B-25FEEE18C6CD}"/>
    <cellStyle name="Calculation 13 8 4" xfId="7325" xr:uid="{ECB59CDE-99A8-4E1D-B1D9-8D60A3AE2374}"/>
    <cellStyle name="Calculation 13 8 5" xfId="7326" xr:uid="{3125EAFC-38AE-45C4-9D9C-E1B9E8C77C8F}"/>
    <cellStyle name="Calculation 13 8 6" xfId="7327" xr:uid="{C05D57DF-BFC1-4423-8F0A-C5B27BD4A4BE}"/>
    <cellStyle name="Calculation 13 8 7" xfId="7328" xr:uid="{113DAC01-4F4F-444A-A528-279D6D30ACDD}"/>
    <cellStyle name="Calculation 13 8 8" xfId="7329" xr:uid="{0AFC3FDD-078D-4202-976E-66A70E8EC730}"/>
    <cellStyle name="Calculation 13 8 9" xfId="7330" xr:uid="{37F1057D-C8DD-4003-852F-F383A7C72522}"/>
    <cellStyle name="Calculation 13 9" xfId="7331" xr:uid="{5810D8B6-3F5E-4236-B465-9D7217A23366}"/>
    <cellStyle name="Calculation 14" xfId="7332" xr:uid="{3C20AF5E-7D7F-4AED-8D4D-CCFBD0E72EF0}"/>
    <cellStyle name="Calculation 14 2" xfId="7333" xr:uid="{F0B4FB0A-A790-4DDE-8EC3-E5286BF49EAD}"/>
    <cellStyle name="Calculation 2" xfId="7334" xr:uid="{194AE585-3BD0-4AC5-BFBA-46F9E5A8A10B}"/>
    <cellStyle name="Calculation 2 2" xfId="7335" xr:uid="{D10BFC23-8E8B-42D0-85BF-43DCE7877474}"/>
    <cellStyle name="Calculation 2 2 10" xfId="7336" xr:uid="{A8A7F21E-4526-47D8-891F-4D1AB12E3210}"/>
    <cellStyle name="Calculation 2 2 11" xfId="7337" xr:uid="{6752E68B-8D3E-438F-BDF5-E000152E8E5C}"/>
    <cellStyle name="Calculation 2 2 12" xfId="7338" xr:uid="{CE2E6806-DBDA-438A-9696-C8EBAC2E7D94}"/>
    <cellStyle name="Calculation 2 2 13" xfId="7339" xr:uid="{7B2572C8-63D1-41B6-8FD4-1EB2DD4ECD85}"/>
    <cellStyle name="Calculation 2 2 14" xfId="7340" xr:uid="{2ECD2104-D971-462B-B1D5-89B55BC37B79}"/>
    <cellStyle name="Calculation 2 2 15" xfId="7341" xr:uid="{E4F6D79E-51E6-4CAD-B780-AE1F48C50A74}"/>
    <cellStyle name="Calculation 2 2 16" xfId="7342" xr:uid="{FC2023CD-985D-418B-B832-B4F02CD9A4CB}"/>
    <cellStyle name="Calculation 2 2 17" xfId="7343" xr:uid="{85903112-56C5-4191-85A9-B89D62D7AAF2}"/>
    <cellStyle name="Calculation 2 2 18" xfId="7344" xr:uid="{B98C88FE-23B1-4277-8467-DC23921AE34E}"/>
    <cellStyle name="Calculation 2 2 2" xfId="7345" xr:uid="{3EE298E0-42A0-4220-8611-33DA5D74D112}"/>
    <cellStyle name="Calculation 2 2 2 10" xfId="7346" xr:uid="{E4A59104-6205-4221-A16B-B337BD3D4530}"/>
    <cellStyle name="Calculation 2 2 2 11" xfId="7347" xr:uid="{5FFED4C1-B3F7-4C26-9D6B-DACD55407454}"/>
    <cellStyle name="Calculation 2 2 2 12" xfId="7348" xr:uid="{FF44A689-330F-453C-9848-8C7734E82FEB}"/>
    <cellStyle name="Calculation 2 2 2 13" xfId="7349" xr:uid="{48C0955F-06CB-4AFD-A76B-43FDA2544F9B}"/>
    <cellStyle name="Calculation 2 2 2 14" xfId="7350" xr:uid="{0DE959A9-CF1C-4F43-91FB-64CF0050BDD5}"/>
    <cellStyle name="Calculation 2 2 2 2" xfId="7351" xr:uid="{F800764A-4150-47AB-9D9E-8DB17A432CC8}"/>
    <cellStyle name="Calculation 2 2 2 2 10" xfId="7352" xr:uid="{7844BA3F-C14E-4C54-B3EF-ADFEA4299B47}"/>
    <cellStyle name="Calculation 2 2 2 2 11" xfId="7353" xr:uid="{C2F09AAA-16E2-4D04-A0CC-95588A667CF0}"/>
    <cellStyle name="Calculation 2 2 2 2 12" xfId="7354" xr:uid="{03242EA1-186B-49EF-8CB4-857AAE2159FD}"/>
    <cellStyle name="Calculation 2 2 2 2 13" xfId="7355" xr:uid="{459B2396-2F7A-4D65-86E5-B536DA9266EC}"/>
    <cellStyle name="Calculation 2 2 2 2 2" xfId="7356" xr:uid="{7886B6FD-64E5-45CC-9026-59C63AD2C437}"/>
    <cellStyle name="Calculation 2 2 2 2 2 10" xfId="7357" xr:uid="{61654306-1705-4BD1-BE8A-C1CB639152D0}"/>
    <cellStyle name="Calculation 2 2 2 2 2 11" xfId="7358" xr:uid="{73497E99-D6BB-47A0-AA30-5131E983BB96}"/>
    <cellStyle name="Calculation 2 2 2 2 2 2" xfId="7359" xr:uid="{6EA1A30D-5CD0-48EF-AE84-FA756E5A7B74}"/>
    <cellStyle name="Calculation 2 2 2 2 2 2 2" xfId="7360" xr:uid="{2D9C79DE-0E17-436C-BCC1-83F87DF0E05F}"/>
    <cellStyle name="Calculation 2 2 2 2 2 2 3" xfId="7361" xr:uid="{91D1C123-4E0F-4398-8506-A8D0988E7ED2}"/>
    <cellStyle name="Calculation 2 2 2 2 2 2 4" xfId="7362" xr:uid="{E0F545BB-3881-4140-A29E-833081D03720}"/>
    <cellStyle name="Calculation 2 2 2 2 2 2 5" xfId="7363" xr:uid="{5D3390D9-9698-4DBD-BD42-ED01EA0F0B16}"/>
    <cellStyle name="Calculation 2 2 2 2 2 2 6" xfId="7364" xr:uid="{5E931135-B61D-4BFD-9A73-5286749963C5}"/>
    <cellStyle name="Calculation 2 2 2 2 2 3" xfId="7365" xr:uid="{EC68C1BC-D319-43B1-8414-EEC6ACC68B44}"/>
    <cellStyle name="Calculation 2 2 2 2 2 4" xfId="7366" xr:uid="{1999B8A4-C863-4DA3-8F5E-542AEDD9C2AA}"/>
    <cellStyle name="Calculation 2 2 2 2 2 5" xfId="7367" xr:uid="{FFF2CAF6-A976-4E70-9594-A2D8737ABD9E}"/>
    <cellStyle name="Calculation 2 2 2 2 2 6" xfId="7368" xr:uid="{295DE278-125B-4647-9688-CF838A455087}"/>
    <cellStyle name="Calculation 2 2 2 2 2 7" xfId="7369" xr:uid="{767624AF-198E-4E08-936D-AE6CA1D13CA0}"/>
    <cellStyle name="Calculation 2 2 2 2 2 8" xfId="7370" xr:uid="{1E541943-E24B-4D15-8789-10C2AB3136C5}"/>
    <cellStyle name="Calculation 2 2 2 2 2 9" xfId="7371" xr:uid="{7434B704-5C6A-4162-95CE-B563E4703592}"/>
    <cellStyle name="Calculation 2 2 2 2 3" xfId="7372" xr:uid="{7100B7AB-788C-43F6-BD7D-9C6697202B34}"/>
    <cellStyle name="Calculation 2 2 2 2 3 10" xfId="7373" xr:uid="{7A1A3567-9A37-4BC3-BAE5-FA1EE38D5CC6}"/>
    <cellStyle name="Calculation 2 2 2 2 3 2" xfId="7374" xr:uid="{14D06D6C-9EB3-4792-AB33-FA3DCFF9871B}"/>
    <cellStyle name="Calculation 2 2 2 2 3 3" xfId="7375" xr:uid="{27B785F7-7CCC-417D-AFA8-12E58A95BC04}"/>
    <cellStyle name="Calculation 2 2 2 2 3 4" xfId="7376" xr:uid="{56AB7300-F9AD-40E2-AB90-45368F930BEB}"/>
    <cellStyle name="Calculation 2 2 2 2 3 5" xfId="7377" xr:uid="{9F5DE075-42A6-40D2-B5AF-80939A57CE1E}"/>
    <cellStyle name="Calculation 2 2 2 2 3 6" xfId="7378" xr:uid="{8FF611F9-7151-458C-8AE8-B6EFA831E264}"/>
    <cellStyle name="Calculation 2 2 2 2 3 7" xfId="7379" xr:uid="{146FC021-4224-4B95-BE7F-9F0A3810393B}"/>
    <cellStyle name="Calculation 2 2 2 2 3 8" xfId="7380" xr:uid="{E17D1C44-3C90-40D4-9D01-6B5527C5BB3A}"/>
    <cellStyle name="Calculation 2 2 2 2 3 9" xfId="7381" xr:uid="{58D6F3F2-79BA-4754-9C7D-2B12B9FC47F2}"/>
    <cellStyle name="Calculation 2 2 2 2 4" xfId="7382" xr:uid="{B04ADE01-ADD2-43C5-B743-83E59D480DAE}"/>
    <cellStyle name="Calculation 2 2 2 2 5" xfId="7383" xr:uid="{791DF359-D1CC-4874-96BC-4640D5BD42F7}"/>
    <cellStyle name="Calculation 2 2 2 2 6" xfId="7384" xr:uid="{A0652108-DC68-44FA-8E07-739C41D8E607}"/>
    <cellStyle name="Calculation 2 2 2 2 7" xfId="7385" xr:uid="{279642AF-4DF3-4D3E-86C6-C9D151A14CF3}"/>
    <cellStyle name="Calculation 2 2 2 2 8" xfId="7386" xr:uid="{CAA1C2FA-949B-44E7-AEA3-1C53E062F646}"/>
    <cellStyle name="Calculation 2 2 2 2 9" xfId="7387" xr:uid="{D185954B-DDC9-4624-BD48-C2F5BF8ACE65}"/>
    <cellStyle name="Calculation 2 2 2 3" xfId="7388" xr:uid="{9CBE6320-4C70-4B47-804F-455D46F456BE}"/>
    <cellStyle name="Calculation 2 2 2 3 10" xfId="7389" xr:uid="{C902A8CF-9822-4CA5-9102-5268DDB0A3EB}"/>
    <cellStyle name="Calculation 2 2 2 3 11" xfId="7390" xr:uid="{4C5729A5-F97C-4F84-8DEC-05135FD62A7F}"/>
    <cellStyle name="Calculation 2 2 2 3 12" xfId="7391" xr:uid="{2DD68476-19B1-459A-B508-AD9EBDDC36AC}"/>
    <cellStyle name="Calculation 2 2 2 3 2" xfId="7392" xr:uid="{87848E05-1A79-415E-88D2-32E4340877AA}"/>
    <cellStyle name="Calculation 2 2 2 3 2 2" xfId="7393" xr:uid="{CC4CBC32-C06A-42C7-825C-865A1653B0B5}"/>
    <cellStyle name="Calculation 2 2 2 3 2 3" xfId="7394" xr:uid="{F4D92F8E-2593-4710-8BA5-F427A2C8D534}"/>
    <cellStyle name="Calculation 2 2 2 3 2 4" xfId="7395" xr:uid="{B381EEAB-3502-48D8-A602-251B2CB119FF}"/>
    <cellStyle name="Calculation 2 2 2 3 2 5" xfId="7396" xr:uid="{0DCC7D71-732F-4EF7-B63E-45BA07E904E7}"/>
    <cellStyle name="Calculation 2 2 2 3 2 6" xfId="7397" xr:uid="{A163C299-F340-446B-833F-93F89D541F80}"/>
    <cellStyle name="Calculation 2 2 2 3 3" xfId="7398" xr:uid="{14B7EDDE-2697-47F9-9253-2A3F7422E377}"/>
    <cellStyle name="Calculation 2 2 2 3 4" xfId="7399" xr:uid="{FB7D9C59-BCD6-452C-B5ED-CC37DCE36FF1}"/>
    <cellStyle name="Calculation 2 2 2 3 5" xfId="7400" xr:uid="{4B87C64C-F6EF-4A18-B5CE-44B78ED8CD2A}"/>
    <cellStyle name="Calculation 2 2 2 3 6" xfId="7401" xr:uid="{1BBB3805-46B7-439A-8767-B6F5B1B020A1}"/>
    <cellStyle name="Calculation 2 2 2 3 7" xfId="7402" xr:uid="{2C51E512-38A6-4BA5-A824-9159652ACB41}"/>
    <cellStyle name="Calculation 2 2 2 3 8" xfId="7403" xr:uid="{2C00A7EF-E29E-42C0-95D9-4C4AE9D9E93A}"/>
    <cellStyle name="Calculation 2 2 2 3 9" xfId="7404" xr:uid="{B6A030B9-2C84-4C5F-AFEA-5ED8534ADAE6}"/>
    <cellStyle name="Calculation 2 2 2 4" xfId="7405" xr:uid="{E67131AD-E687-4792-9B34-2CFDCF5C8A8B}"/>
    <cellStyle name="Calculation 2 2 2 4 10" xfId="7406" xr:uid="{55799152-AEBC-45B1-A65A-B5BCA97CB4C0}"/>
    <cellStyle name="Calculation 2 2 2 4 11" xfId="7407" xr:uid="{8AC44949-3FE8-4404-A3F1-677093BF23CB}"/>
    <cellStyle name="Calculation 2 2 2 4 2" xfId="7408" xr:uid="{7DBF1C53-89A9-4B1D-AA05-75758BFDAFB9}"/>
    <cellStyle name="Calculation 2 2 2 4 3" xfId="7409" xr:uid="{FD367A7F-EB60-4A57-B782-C6828C292D8B}"/>
    <cellStyle name="Calculation 2 2 2 4 4" xfId="7410" xr:uid="{09FD5C8D-BF48-49A6-A626-D041C387887F}"/>
    <cellStyle name="Calculation 2 2 2 4 5" xfId="7411" xr:uid="{3E178B3A-F6D9-495A-AE03-A67361B0F037}"/>
    <cellStyle name="Calculation 2 2 2 4 6" xfId="7412" xr:uid="{BFA24FF9-7665-477A-AA4C-59593E052F0A}"/>
    <cellStyle name="Calculation 2 2 2 4 7" xfId="7413" xr:uid="{60037EBE-0957-4B8A-A0F4-B2511C1E6258}"/>
    <cellStyle name="Calculation 2 2 2 4 8" xfId="7414" xr:uid="{453D803A-39D7-4F23-B125-61531F93C7A2}"/>
    <cellStyle name="Calculation 2 2 2 4 9" xfId="7415" xr:uid="{E3EBD858-50E2-4C93-AC09-004352767252}"/>
    <cellStyle name="Calculation 2 2 2 5" xfId="7416" xr:uid="{F03449ED-5BB6-439A-AB22-1D1368CBBBEC}"/>
    <cellStyle name="Calculation 2 2 2 6" xfId="7417" xr:uid="{C6311EB2-AEBA-4A8E-9F39-65E057D90B4C}"/>
    <cellStyle name="Calculation 2 2 2 7" xfId="7418" xr:uid="{3EC2D07C-5659-471A-B5B1-76AE95F1F0AB}"/>
    <cellStyle name="Calculation 2 2 2 8" xfId="7419" xr:uid="{DD854684-1BEF-4BB6-95BC-424011FC2FF6}"/>
    <cellStyle name="Calculation 2 2 2 9" xfId="7420" xr:uid="{B506201C-E6D3-460C-A69C-033A39C4B83C}"/>
    <cellStyle name="Calculation 2 2 3" xfId="7421" xr:uid="{87FE0F9D-ABF7-4CA0-834B-8778C5855104}"/>
    <cellStyle name="Calculation 2 2 3 10" xfId="7422" xr:uid="{2B2DC22B-B8D5-476D-85D6-5C8158D2814B}"/>
    <cellStyle name="Calculation 2 2 3 11" xfId="7423" xr:uid="{9DFC5B0A-BFF5-47CF-80C2-F3BC69101377}"/>
    <cellStyle name="Calculation 2 2 3 12" xfId="7424" xr:uid="{364783FA-5C2E-4352-BA39-AB660CA2F469}"/>
    <cellStyle name="Calculation 2 2 3 13" xfId="7425" xr:uid="{4233104F-C488-42F4-87B0-5F9A7DCA0771}"/>
    <cellStyle name="Calculation 2 2 3 14" xfId="7426" xr:uid="{F78FDAC7-EB1E-4BC2-955D-23F5FA09B956}"/>
    <cellStyle name="Calculation 2 2 3 2" xfId="7427" xr:uid="{AF73D94A-C621-4966-AF4D-42BCF85D7B07}"/>
    <cellStyle name="Calculation 2 2 3 2 10" xfId="7428" xr:uid="{32181A62-2FEF-4118-AEAC-F57988CE42CC}"/>
    <cellStyle name="Calculation 2 2 3 2 11" xfId="7429" xr:uid="{72EE711A-5366-48EB-909B-655FF01B814E}"/>
    <cellStyle name="Calculation 2 2 3 2 12" xfId="7430" xr:uid="{0B2D489C-BD7F-4A8A-9576-2FEC85F70370}"/>
    <cellStyle name="Calculation 2 2 3 2 2" xfId="7431" xr:uid="{999CEA4D-213B-418A-B160-1BD2F250E5F8}"/>
    <cellStyle name="Calculation 2 2 3 2 2 10" xfId="7432" xr:uid="{718640C4-96C5-48BB-9532-F1C7CB5BF8D9}"/>
    <cellStyle name="Calculation 2 2 3 2 2 2" xfId="7433" xr:uid="{A9394F42-52D8-4C18-A0E7-F72119F0D936}"/>
    <cellStyle name="Calculation 2 2 3 2 2 3" xfId="7434" xr:uid="{8B43BC3D-A872-4D52-ACDD-6DF61C7E6980}"/>
    <cellStyle name="Calculation 2 2 3 2 2 4" xfId="7435" xr:uid="{A136CF6D-1A4F-4C61-994B-82530647E878}"/>
    <cellStyle name="Calculation 2 2 3 2 2 5" xfId="7436" xr:uid="{CFD4FB1C-87A0-449B-A847-D7C31E013C2D}"/>
    <cellStyle name="Calculation 2 2 3 2 2 6" xfId="7437" xr:uid="{CBE76064-EBD2-4CF0-BCBC-286F3A172FF9}"/>
    <cellStyle name="Calculation 2 2 3 2 2 7" xfId="7438" xr:uid="{CF5998C9-C928-48DD-8B0C-6875474F08AA}"/>
    <cellStyle name="Calculation 2 2 3 2 2 8" xfId="7439" xr:uid="{600F43D4-4523-4068-B4EF-CE046235CF90}"/>
    <cellStyle name="Calculation 2 2 3 2 2 9" xfId="7440" xr:uid="{5511EC4D-C266-4833-B67F-3DF7CDBC7691}"/>
    <cellStyle name="Calculation 2 2 3 2 3" xfId="7441" xr:uid="{4BD45A13-F1C5-4E7A-A03C-2EAB71B20BBA}"/>
    <cellStyle name="Calculation 2 2 3 2 3 10" xfId="7442" xr:uid="{406E67C6-C0EA-4BD6-8BE8-EF3A0F59DD7D}"/>
    <cellStyle name="Calculation 2 2 3 2 3 2" xfId="7443" xr:uid="{5B7FAFA7-7916-4261-A53A-B76BF07C4A86}"/>
    <cellStyle name="Calculation 2 2 3 2 3 3" xfId="7444" xr:uid="{3C57FC67-162C-4F71-BAD0-8AEAD51012C2}"/>
    <cellStyle name="Calculation 2 2 3 2 3 4" xfId="7445" xr:uid="{B9D19E40-10DA-4CBB-8657-DE02833AD319}"/>
    <cellStyle name="Calculation 2 2 3 2 3 5" xfId="7446" xr:uid="{7B1A3CD6-DEE7-4269-A4B2-38D899A87FB8}"/>
    <cellStyle name="Calculation 2 2 3 2 3 6" xfId="7447" xr:uid="{7E371DA8-7D40-416C-B35C-66B4072C4B38}"/>
    <cellStyle name="Calculation 2 2 3 2 3 7" xfId="7448" xr:uid="{F15542B9-673E-47D5-8A30-25DAF1F0BDC9}"/>
    <cellStyle name="Calculation 2 2 3 2 3 8" xfId="7449" xr:uid="{E8499265-6643-4732-9D70-BCBBC2B7BEEF}"/>
    <cellStyle name="Calculation 2 2 3 2 3 9" xfId="7450" xr:uid="{F7CF70B0-0B48-4FDA-A7FA-4D9590AE161A}"/>
    <cellStyle name="Calculation 2 2 3 2 4" xfId="7451" xr:uid="{9B7F191A-EF57-423D-8848-7B04B51FB763}"/>
    <cellStyle name="Calculation 2 2 3 2 5" xfId="7452" xr:uid="{BA4F8813-EC5E-4758-A8FE-048684C779B5}"/>
    <cellStyle name="Calculation 2 2 3 2 6" xfId="7453" xr:uid="{1F94F3D4-41A1-48FA-AEBF-3A97F27A2CB9}"/>
    <cellStyle name="Calculation 2 2 3 2 7" xfId="7454" xr:uid="{39AAF262-38D2-4D4D-9397-7707C596E6F5}"/>
    <cellStyle name="Calculation 2 2 3 2 8" xfId="7455" xr:uid="{42C94633-3A8E-413E-9253-3C7129AFB75A}"/>
    <cellStyle name="Calculation 2 2 3 2 9" xfId="7456" xr:uid="{9CD60943-F356-4B54-9F7E-E21131B79722}"/>
    <cellStyle name="Calculation 2 2 3 3" xfId="7457" xr:uid="{2BD49BDF-707F-4214-AF94-29FA47C464AA}"/>
    <cellStyle name="Calculation 2 2 3 3 10" xfId="7458" xr:uid="{79C4855A-7554-4AA8-AC57-3B15266792B5}"/>
    <cellStyle name="Calculation 2 2 3 3 11" xfId="7459" xr:uid="{8F575533-50A3-4275-8FE5-A693ABE29A6F}"/>
    <cellStyle name="Calculation 2 2 3 3 2" xfId="7460" xr:uid="{928DF5A0-B9B2-4535-845E-6A0F454C13C8}"/>
    <cellStyle name="Calculation 2 2 3 3 2 2" xfId="7461" xr:uid="{DF73EA15-114A-4EFB-A7DD-FC5BA1A4BB4D}"/>
    <cellStyle name="Calculation 2 2 3 3 2 3" xfId="7462" xr:uid="{EB231AED-1163-4B61-8869-49F012E4E2D9}"/>
    <cellStyle name="Calculation 2 2 3 3 2 4" xfId="7463" xr:uid="{FFA19531-5E98-4869-B264-6B43258A20E3}"/>
    <cellStyle name="Calculation 2 2 3 3 2 5" xfId="7464" xr:uid="{69916EA7-EE7A-470B-B7BE-0EDBB3E27442}"/>
    <cellStyle name="Calculation 2 2 3 3 2 6" xfId="7465" xr:uid="{2602EA07-A642-4203-B1FB-B9E72EC0C2FE}"/>
    <cellStyle name="Calculation 2 2 3 3 3" xfId="7466" xr:uid="{89E62A30-F7D9-4E16-87E6-289BBC5A6B21}"/>
    <cellStyle name="Calculation 2 2 3 3 4" xfId="7467" xr:uid="{24F4B8CD-C226-4CE2-ACEA-60EC6F3370F6}"/>
    <cellStyle name="Calculation 2 2 3 3 5" xfId="7468" xr:uid="{54001A69-EEAC-4008-AD53-97F326C208BD}"/>
    <cellStyle name="Calculation 2 2 3 3 6" xfId="7469" xr:uid="{1DC5DB07-23DA-4520-8DA1-6F2A56E96D2F}"/>
    <cellStyle name="Calculation 2 2 3 3 7" xfId="7470" xr:uid="{2CA24A44-0EEE-4573-BC97-E9172519E7CD}"/>
    <cellStyle name="Calculation 2 2 3 3 8" xfId="7471" xr:uid="{95FBC472-57C9-4C0B-93ED-19D9C943AB01}"/>
    <cellStyle name="Calculation 2 2 3 3 9" xfId="7472" xr:uid="{4F88BA1B-55E9-4A21-BA92-EC3BEAD59856}"/>
    <cellStyle name="Calculation 2 2 3 4" xfId="7473" xr:uid="{EBC879A0-CD2E-4977-9284-CD47C2506E63}"/>
    <cellStyle name="Calculation 2 2 3 4 10" xfId="7474" xr:uid="{86B4A4BC-317E-4798-B4DD-73BDC0184479}"/>
    <cellStyle name="Calculation 2 2 3 4 2" xfId="7475" xr:uid="{0F490015-378B-4672-B77A-C63320E4694F}"/>
    <cellStyle name="Calculation 2 2 3 4 3" xfId="7476" xr:uid="{35E124B8-F805-496B-BB4C-9B72030EF059}"/>
    <cellStyle name="Calculation 2 2 3 4 4" xfId="7477" xr:uid="{D2304CF0-FE8F-4D4F-A2AB-EF070EF52EEA}"/>
    <cellStyle name="Calculation 2 2 3 4 5" xfId="7478" xr:uid="{3C4F3886-B8E0-4510-BB80-11145AD8F443}"/>
    <cellStyle name="Calculation 2 2 3 4 6" xfId="7479" xr:uid="{45E84459-7431-4060-807B-F65E570A4454}"/>
    <cellStyle name="Calculation 2 2 3 4 7" xfId="7480" xr:uid="{F8ABB411-75B3-46E3-82BC-76D37D8A37A4}"/>
    <cellStyle name="Calculation 2 2 3 4 8" xfId="7481" xr:uid="{7B7A82E1-C774-48FF-BAB9-9845061D177D}"/>
    <cellStyle name="Calculation 2 2 3 4 9" xfId="7482" xr:uid="{35E96054-8101-4CFA-A9F6-5BAFF0A355F5}"/>
    <cellStyle name="Calculation 2 2 3 5" xfId="7483" xr:uid="{19DF45EA-5A44-4EF6-AFC4-DD996370C4B4}"/>
    <cellStyle name="Calculation 2 2 3 6" xfId="7484" xr:uid="{86D0346E-B58A-4F5E-92B5-E90436DB0927}"/>
    <cellStyle name="Calculation 2 2 3 7" xfId="7485" xr:uid="{F3B72274-41BE-4C86-A30E-7E28368D520B}"/>
    <cellStyle name="Calculation 2 2 3 8" xfId="7486" xr:uid="{94C63FE1-90EF-48D7-A231-5E5648EA5099}"/>
    <cellStyle name="Calculation 2 2 3 9" xfId="7487" xr:uid="{FEDB1FF0-5C96-415D-B6B6-AC417A24919E}"/>
    <cellStyle name="Calculation 2 2 4" xfId="7488" xr:uid="{2737ADFA-000E-46A8-8FDD-7CFA6F6BFDCB}"/>
    <cellStyle name="Calculation 2 2 4 10" xfId="7489" xr:uid="{C9098DE8-1FCF-46BC-BB5F-671653DD97A4}"/>
    <cellStyle name="Calculation 2 2 4 11" xfId="7490" xr:uid="{E1DF32F4-F994-4400-B109-BBD616F86A1A}"/>
    <cellStyle name="Calculation 2 2 4 12" xfId="7491" xr:uid="{F7D91F17-7EC1-4F9E-B509-BE70B27399FE}"/>
    <cellStyle name="Calculation 2 2 4 13" xfId="7492" xr:uid="{65E7F352-C7F3-4774-AF8C-A61E48C4324A}"/>
    <cellStyle name="Calculation 2 2 4 14" xfId="7493" xr:uid="{2359661A-814B-4F38-BA3B-508B5E47EB05}"/>
    <cellStyle name="Calculation 2 2 4 2" xfId="7494" xr:uid="{B1BE5BD1-778C-4A7E-8A07-255CEDECE171}"/>
    <cellStyle name="Calculation 2 2 4 2 10" xfId="7495" xr:uid="{6F9487A3-FB70-418A-80BC-37CDD0A3BF53}"/>
    <cellStyle name="Calculation 2 2 4 2 11" xfId="7496" xr:uid="{314B2164-B73E-4D6A-AFB9-35F94755A38E}"/>
    <cellStyle name="Calculation 2 2 4 2 12" xfId="7497" xr:uid="{EEBB7F5F-7C95-4E95-A530-8A5457ED1FA8}"/>
    <cellStyle name="Calculation 2 2 4 2 2" xfId="7498" xr:uid="{B936D935-FDB7-490F-9111-6BCB676A9A3B}"/>
    <cellStyle name="Calculation 2 2 4 2 2 10" xfId="7499" xr:uid="{59214952-5FB8-4D76-941C-C8079217A898}"/>
    <cellStyle name="Calculation 2 2 4 2 2 2" xfId="7500" xr:uid="{307399A9-B0F8-4217-8A09-7C3E89927697}"/>
    <cellStyle name="Calculation 2 2 4 2 2 3" xfId="7501" xr:uid="{303A9CE7-2D78-4E24-92E7-81705987ACD3}"/>
    <cellStyle name="Calculation 2 2 4 2 2 4" xfId="7502" xr:uid="{F3E991C2-2DD4-4E49-8A32-19600757FF9A}"/>
    <cellStyle name="Calculation 2 2 4 2 2 5" xfId="7503" xr:uid="{CB1115A5-2B24-4901-8A70-8D914C4FB9EF}"/>
    <cellStyle name="Calculation 2 2 4 2 2 6" xfId="7504" xr:uid="{911376DD-156C-4526-ADC2-DA325983E4BA}"/>
    <cellStyle name="Calculation 2 2 4 2 2 7" xfId="7505" xr:uid="{E06312B0-400C-4582-9B94-C0B61248EB7C}"/>
    <cellStyle name="Calculation 2 2 4 2 2 8" xfId="7506" xr:uid="{C582AB2A-918B-406C-AF0D-AF63AE48F274}"/>
    <cellStyle name="Calculation 2 2 4 2 2 9" xfId="7507" xr:uid="{3602A48F-4FD0-42A9-9358-FC1C227AE6FC}"/>
    <cellStyle name="Calculation 2 2 4 2 3" xfId="7508" xr:uid="{D376FCB9-2311-4E89-A243-E0AA67F88F62}"/>
    <cellStyle name="Calculation 2 2 4 2 3 10" xfId="7509" xr:uid="{9F84AA7F-3A71-4690-88B1-C273E5DDF242}"/>
    <cellStyle name="Calculation 2 2 4 2 3 2" xfId="7510" xr:uid="{3C4FD16F-AAFA-452A-BBCB-1C5B1DD317B2}"/>
    <cellStyle name="Calculation 2 2 4 2 3 3" xfId="7511" xr:uid="{4D7DEBB0-08F7-4F58-9CED-D6478DA83250}"/>
    <cellStyle name="Calculation 2 2 4 2 3 4" xfId="7512" xr:uid="{03F3DD76-EC32-4425-B98A-58F78ECAE005}"/>
    <cellStyle name="Calculation 2 2 4 2 3 5" xfId="7513" xr:uid="{72E57F90-50F4-4CEA-84EB-F6BF6EF071AF}"/>
    <cellStyle name="Calculation 2 2 4 2 3 6" xfId="7514" xr:uid="{40B26C32-17B5-4DDC-AB69-3DD8972241D0}"/>
    <cellStyle name="Calculation 2 2 4 2 3 7" xfId="7515" xr:uid="{C2083265-46C1-40B8-B23F-349CCD7F06D0}"/>
    <cellStyle name="Calculation 2 2 4 2 3 8" xfId="7516" xr:uid="{3E5EA4A0-03F1-4705-8E02-00EF964DE755}"/>
    <cellStyle name="Calculation 2 2 4 2 3 9" xfId="7517" xr:uid="{1057BCEE-0A13-4E89-A736-3FB18E2AF542}"/>
    <cellStyle name="Calculation 2 2 4 2 4" xfId="7518" xr:uid="{3518AF17-0148-4920-B662-40767EF0EACF}"/>
    <cellStyle name="Calculation 2 2 4 2 5" xfId="7519" xr:uid="{E1A189C4-A566-4E4F-9129-58F8C3B0F50A}"/>
    <cellStyle name="Calculation 2 2 4 2 6" xfId="7520" xr:uid="{42F10F00-7819-484C-9872-ACC528EEB34E}"/>
    <cellStyle name="Calculation 2 2 4 2 7" xfId="7521" xr:uid="{D9D213EA-1036-4E11-8FA3-6D34AA2E6DBB}"/>
    <cellStyle name="Calculation 2 2 4 2 8" xfId="7522" xr:uid="{2E053CA2-99D2-4BEB-9112-0B3FEC30434F}"/>
    <cellStyle name="Calculation 2 2 4 2 9" xfId="7523" xr:uid="{A8CFAE92-8116-44C1-ABF7-EE440A7A20C8}"/>
    <cellStyle name="Calculation 2 2 4 3" xfId="7524" xr:uid="{E731A9E1-B9F0-4E2C-B06F-0F9636386E22}"/>
    <cellStyle name="Calculation 2 2 4 3 10" xfId="7525" xr:uid="{07CBDEB1-11AD-4D23-A160-861729F88A04}"/>
    <cellStyle name="Calculation 2 2 4 3 11" xfId="7526" xr:uid="{08C15CF6-10FE-491D-B344-BB1F93401A9E}"/>
    <cellStyle name="Calculation 2 2 4 3 2" xfId="7527" xr:uid="{292C53CD-631C-41A9-A60C-2FDAB0787A7C}"/>
    <cellStyle name="Calculation 2 2 4 3 2 2" xfId="7528" xr:uid="{FC8BD9C9-6188-4337-8D7B-5731F3C5AD6A}"/>
    <cellStyle name="Calculation 2 2 4 3 2 3" xfId="7529" xr:uid="{F936FC54-3E0E-435F-82BD-3FE956317986}"/>
    <cellStyle name="Calculation 2 2 4 3 2 4" xfId="7530" xr:uid="{147B1682-76C7-4BDD-AF4F-6980AFCC733D}"/>
    <cellStyle name="Calculation 2 2 4 3 2 5" xfId="7531" xr:uid="{590D8AF8-FE72-498B-86A4-278D0947EE06}"/>
    <cellStyle name="Calculation 2 2 4 3 2 6" xfId="7532" xr:uid="{FD5F585B-3709-4CED-837E-8FE2599BDCD0}"/>
    <cellStyle name="Calculation 2 2 4 3 3" xfId="7533" xr:uid="{0E20ABC1-6E40-4B3B-B58A-6598D4CAC106}"/>
    <cellStyle name="Calculation 2 2 4 3 4" xfId="7534" xr:uid="{3B7AAF45-0D75-4C3B-97B2-4FFE0473FBEB}"/>
    <cellStyle name="Calculation 2 2 4 3 5" xfId="7535" xr:uid="{E46EB9B1-278A-4799-A67F-8F9778F720D8}"/>
    <cellStyle name="Calculation 2 2 4 3 6" xfId="7536" xr:uid="{F6150BD8-3A47-4659-932D-79F24E3A3FD6}"/>
    <cellStyle name="Calculation 2 2 4 3 7" xfId="7537" xr:uid="{D37BE603-E31D-48CF-8B29-A3A1209C2C6A}"/>
    <cellStyle name="Calculation 2 2 4 3 8" xfId="7538" xr:uid="{89E31DDC-664A-49BB-91B1-C0DC523528E0}"/>
    <cellStyle name="Calculation 2 2 4 3 9" xfId="7539" xr:uid="{FB5551FF-47CF-4D09-AF64-BF8B711D59A7}"/>
    <cellStyle name="Calculation 2 2 4 4" xfId="7540" xr:uid="{8322059D-42D7-41FD-9B52-985350D4ADF0}"/>
    <cellStyle name="Calculation 2 2 4 4 10" xfId="7541" xr:uid="{D5D3D6D5-BF28-4F6A-B545-ADBA15C4084D}"/>
    <cellStyle name="Calculation 2 2 4 4 2" xfId="7542" xr:uid="{54AF3A4D-1F31-4618-B5A6-FA871796E5AB}"/>
    <cellStyle name="Calculation 2 2 4 4 3" xfId="7543" xr:uid="{BF44F447-7CD8-4F05-B9E2-3E11C77ED44F}"/>
    <cellStyle name="Calculation 2 2 4 4 4" xfId="7544" xr:uid="{4B91013A-FE3E-4DB0-9FEB-064B2C11D629}"/>
    <cellStyle name="Calculation 2 2 4 4 5" xfId="7545" xr:uid="{D1D82B99-5C48-440B-8CAC-585BD18CE691}"/>
    <cellStyle name="Calculation 2 2 4 4 6" xfId="7546" xr:uid="{0EDB5AEC-2C88-475B-A9A1-A171DF873B84}"/>
    <cellStyle name="Calculation 2 2 4 4 7" xfId="7547" xr:uid="{4B2F0E63-1B14-441F-B8E4-663FC340B660}"/>
    <cellStyle name="Calculation 2 2 4 4 8" xfId="7548" xr:uid="{1F995941-8ECB-48EF-9920-787DFBB27A2E}"/>
    <cellStyle name="Calculation 2 2 4 4 9" xfId="7549" xr:uid="{2C279B4B-329C-41A9-AC5F-C26C2EB8AA60}"/>
    <cellStyle name="Calculation 2 2 4 5" xfId="7550" xr:uid="{CEB39A86-C309-45B1-86BC-E14930149BD9}"/>
    <cellStyle name="Calculation 2 2 4 6" xfId="7551" xr:uid="{39E84270-964C-49FD-9324-D321EA92EDDF}"/>
    <cellStyle name="Calculation 2 2 4 7" xfId="7552" xr:uid="{4FF9C461-4781-49BA-959F-32135CA6E029}"/>
    <cellStyle name="Calculation 2 2 4 8" xfId="7553" xr:uid="{0A0ABCF8-D0F8-44D7-B6E9-38B1E111216B}"/>
    <cellStyle name="Calculation 2 2 4 9" xfId="7554" xr:uid="{FCBEBC1C-4BE4-4E8E-A96F-20924ADB2F48}"/>
    <cellStyle name="Calculation 2 2 5" xfId="7555" xr:uid="{86AFCA95-CB16-4946-A288-4691544DC65F}"/>
    <cellStyle name="Calculation 2 2 5 10" xfId="7556" xr:uid="{6D990121-CBFC-403E-8E73-ED15950E8258}"/>
    <cellStyle name="Calculation 2 2 5 11" xfId="7557" xr:uid="{6C0E9E28-4280-488D-A463-ACE4724F65B8}"/>
    <cellStyle name="Calculation 2 2 5 12" xfId="7558" xr:uid="{E61D3917-FA67-406A-BED7-075A84C02C6F}"/>
    <cellStyle name="Calculation 2 2 5 13" xfId="7559" xr:uid="{2A422E1B-980A-416F-8615-48FA0CA9B1A5}"/>
    <cellStyle name="Calculation 2 2 5 2" xfId="7560" xr:uid="{57B919F8-76F8-4CE9-8E7A-54D2D92D25EB}"/>
    <cellStyle name="Calculation 2 2 5 2 10" xfId="7561" xr:uid="{D0774B22-A528-4516-B4EF-AC3E24F735D2}"/>
    <cellStyle name="Calculation 2 2 5 2 11" xfId="7562" xr:uid="{01BB08F1-88F9-492C-A326-8B4C2FC3EC8D}"/>
    <cellStyle name="Calculation 2 2 5 2 2" xfId="7563" xr:uid="{3FAD0406-BCBF-43B8-BF71-81F46D09DBC3}"/>
    <cellStyle name="Calculation 2 2 5 2 2 2" xfId="7564" xr:uid="{DD002E91-CB94-4845-B56E-0907026FCEC0}"/>
    <cellStyle name="Calculation 2 2 5 2 2 3" xfId="7565" xr:uid="{C26C6A45-F143-4F77-9D5F-631E89D8E275}"/>
    <cellStyle name="Calculation 2 2 5 2 2 4" xfId="7566" xr:uid="{B978B608-C8C8-4100-92A8-599724D9E7CF}"/>
    <cellStyle name="Calculation 2 2 5 2 2 5" xfId="7567" xr:uid="{1DC9D5D4-41B1-45C2-9428-31C7E76C4C85}"/>
    <cellStyle name="Calculation 2 2 5 2 2 6" xfId="7568" xr:uid="{3D844088-4C21-4A05-A46D-847625C9D436}"/>
    <cellStyle name="Calculation 2 2 5 2 3" xfId="7569" xr:uid="{9EED7E71-8CDE-4FBA-BD8F-06516641F5B6}"/>
    <cellStyle name="Calculation 2 2 5 2 4" xfId="7570" xr:uid="{3D01B538-44CA-4809-8AF4-60DF42B7AC92}"/>
    <cellStyle name="Calculation 2 2 5 2 5" xfId="7571" xr:uid="{15ED2578-3D93-4AC0-9057-CEC20CED3212}"/>
    <cellStyle name="Calculation 2 2 5 2 6" xfId="7572" xr:uid="{2483F510-1205-4AF4-8DB1-37C055D0B927}"/>
    <cellStyle name="Calculation 2 2 5 2 7" xfId="7573" xr:uid="{C6FAFC93-14DF-4D1B-AE97-86B157392D63}"/>
    <cellStyle name="Calculation 2 2 5 2 8" xfId="7574" xr:uid="{DD7FD156-BA7F-4CA2-B7EC-C11697C06317}"/>
    <cellStyle name="Calculation 2 2 5 2 9" xfId="7575" xr:uid="{8223FBE2-E856-4D62-B411-6BB5A0753098}"/>
    <cellStyle name="Calculation 2 2 5 3" xfId="7576" xr:uid="{B531D6D7-D0C8-45DC-8464-690D8E289974}"/>
    <cellStyle name="Calculation 2 2 5 3 10" xfId="7577" xr:uid="{4D048151-C403-4F93-9555-4D60C28EC47D}"/>
    <cellStyle name="Calculation 2 2 5 3 2" xfId="7578" xr:uid="{08CEEF9E-BF54-4393-BA2C-EF618C28A6A9}"/>
    <cellStyle name="Calculation 2 2 5 3 3" xfId="7579" xr:uid="{00B54442-55AC-49CB-86A2-7734AF9DAFE4}"/>
    <cellStyle name="Calculation 2 2 5 3 4" xfId="7580" xr:uid="{88216A72-D996-4539-A659-B4D31132C9CB}"/>
    <cellStyle name="Calculation 2 2 5 3 5" xfId="7581" xr:uid="{D5031D13-037B-4A28-9C1E-78940ED8FF3A}"/>
    <cellStyle name="Calculation 2 2 5 3 6" xfId="7582" xr:uid="{77E3A9ED-0F8C-4692-97C0-98FBBE151BBF}"/>
    <cellStyle name="Calculation 2 2 5 3 7" xfId="7583" xr:uid="{29A5B6C8-BE87-45DA-919E-93BDC1A451A1}"/>
    <cellStyle name="Calculation 2 2 5 3 8" xfId="7584" xr:uid="{0F513F4C-CFD1-4F22-A824-9841FA563722}"/>
    <cellStyle name="Calculation 2 2 5 3 9" xfId="7585" xr:uid="{A9BA7B00-D0D0-4CA0-97F3-BCBEFA757C01}"/>
    <cellStyle name="Calculation 2 2 5 4" xfId="7586" xr:uid="{98256380-7E77-42A0-85FA-CF9628945747}"/>
    <cellStyle name="Calculation 2 2 5 5" xfId="7587" xr:uid="{348CDA28-302A-4FAA-ABFD-CAC0147D6AD6}"/>
    <cellStyle name="Calculation 2 2 5 6" xfId="7588" xr:uid="{88538A73-173B-4F35-A7CB-8E5D951CC386}"/>
    <cellStyle name="Calculation 2 2 5 7" xfId="7589" xr:uid="{648DCA04-D671-4A74-BCC3-3E631D7AD848}"/>
    <cellStyle name="Calculation 2 2 5 8" xfId="7590" xr:uid="{4C374E5D-F366-4765-AF54-4C753C0B98E5}"/>
    <cellStyle name="Calculation 2 2 5 9" xfId="7591" xr:uid="{878F524B-5FE9-4D0F-B8BE-496F02D64D7C}"/>
    <cellStyle name="Calculation 2 2 6" xfId="7592" xr:uid="{18B3456D-572A-4398-BB22-D7646895FA30}"/>
    <cellStyle name="Calculation 2 2 6 10" xfId="7593" xr:uid="{45BEF5C8-06C3-44AA-9E20-543F98A51C74}"/>
    <cellStyle name="Calculation 2 2 6 11" xfId="7594" xr:uid="{6131775B-2C78-46DA-9D70-32B02B3BE020}"/>
    <cellStyle name="Calculation 2 2 6 12" xfId="7595" xr:uid="{D3EF5DF7-1779-48E7-A603-F5BA54DE9622}"/>
    <cellStyle name="Calculation 2 2 6 2" xfId="7596" xr:uid="{E9D220D4-50A3-43E2-BEC0-54073E11FD04}"/>
    <cellStyle name="Calculation 2 2 6 2 10" xfId="7597" xr:uid="{B33B88D2-EDDC-46FC-A924-3EF9C1AB31C6}"/>
    <cellStyle name="Calculation 2 2 6 2 2" xfId="7598" xr:uid="{ADA5F024-0B34-4C8E-8E02-9C0BF166E3DE}"/>
    <cellStyle name="Calculation 2 2 6 2 3" xfId="7599" xr:uid="{D8B01480-B805-47C7-9D90-04C65748C047}"/>
    <cellStyle name="Calculation 2 2 6 2 4" xfId="7600" xr:uid="{2B332157-DE76-4974-A108-1DA640401CD8}"/>
    <cellStyle name="Calculation 2 2 6 2 5" xfId="7601" xr:uid="{25976AA7-3340-46F6-B2E6-0F65F47EDD78}"/>
    <cellStyle name="Calculation 2 2 6 2 6" xfId="7602" xr:uid="{5A7887AC-61D0-48A3-A29D-EE4988A854F2}"/>
    <cellStyle name="Calculation 2 2 6 2 7" xfId="7603" xr:uid="{468ADF53-96FE-48CB-B09B-7758D5A226EF}"/>
    <cellStyle name="Calculation 2 2 6 2 8" xfId="7604" xr:uid="{B033C7C9-70E2-42CE-92DA-4D68CEE7C440}"/>
    <cellStyle name="Calculation 2 2 6 2 9" xfId="7605" xr:uid="{AC603216-324E-43BA-BBD7-09F6C6884CA6}"/>
    <cellStyle name="Calculation 2 2 6 3" xfId="7606" xr:uid="{959B1659-AF61-480C-8C69-15E3F5AB7766}"/>
    <cellStyle name="Calculation 2 2 6 4" xfId="7607" xr:uid="{50567037-C1F9-4E21-A1D3-DDFD4D76871C}"/>
    <cellStyle name="Calculation 2 2 6 5" xfId="7608" xr:uid="{38607D36-FDFC-4884-BB31-98BBBCD097F5}"/>
    <cellStyle name="Calculation 2 2 6 6" xfId="7609" xr:uid="{8488468A-CD34-48B2-A3A7-80DDB62C20CB}"/>
    <cellStyle name="Calculation 2 2 6 7" xfId="7610" xr:uid="{E41A7D61-8363-4F62-8281-4C34292F9F26}"/>
    <cellStyle name="Calculation 2 2 6 8" xfId="7611" xr:uid="{10E9E3CC-1BFF-49B6-A301-EA0AD02F3728}"/>
    <cellStyle name="Calculation 2 2 6 9" xfId="7612" xr:uid="{AF80EACC-7E79-4BA4-A5FB-8EF26A2E9E4C}"/>
    <cellStyle name="Calculation 2 2 7" xfId="7613" xr:uid="{E17D08AE-80F0-4CCE-AC41-9E315918C425}"/>
    <cellStyle name="Calculation 2 2 7 10" xfId="7614" xr:uid="{C1D325B9-8625-4692-B55A-602F4CAB1657}"/>
    <cellStyle name="Calculation 2 2 7 2" xfId="7615" xr:uid="{C79C1BCB-EDE3-422F-B0AC-73BA2F1F4B6F}"/>
    <cellStyle name="Calculation 2 2 7 3" xfId="7616" xr:uid="{4D254484-98D9-4019-909C-9616A9716527}"/>
    <cellStyle name="Calculation 2 2 7 4" xfId="7617" xr:uid="{C5B810B1-C33B-4B03-98C8-B67B99299655}"/>
    <cellStyle name="Calculation 2 2 7 5" xfId="7618" xr:uid="{9242B4A7-702E-4C25-894C-7780E4CA9877}"/>
    <cellStyle name="Calculation 2 2 7 6" xfId="7619" xr:uid="{7511289E-9B35-4BB5-A68B-8D9112B78EB8}"/>
    <cellStyle name="Calculation 2 2 7 7" xfId="7620" xr:uid="{10BD6230-ED6B-46AA-9DBD-092D40367C18}"/>
    <cellStyle name="Calculation 2 2 7 8" xfId="7621" xr:uid="{F17B73F1-8259-4037-BB8A-3879F86996E0}"/>
    <cellStyle name="Calculation 2 2 7 9" xfId="7622" xr:uid="{39F08B1E-061F-4097-AF02-723438B34740}"/>
    <cellStyle name="Calculation 2 2 8" xfId="7623" xr:uid="{D316CAE3-867F-4BB4-8216-3A018B7AA2B3}"/>
    <cellStyle name="Calculation 2 2 8 10" xfId="7624" xr:uid="{82FE221D-170C-4CDC-8C8D-9ECC01063E06}"/>
    <cellStyle name="Calculation 2 2 8 2" xfId="7625" xr:uid="{87EEDEDA-BEE8-4B3A-830F-CB019C397A99}"/>
    <cellStyle name="Calculation 2 2 8 3" xfId="7626" xr:uid="{5D966DBA-ACB4-44D9-A3D8-50C3611A6327}"/>
    <cellStyle name="Calculation 2 2 8 4" xfId="7627" xr:uid="{7076EDE6-D6D0-4C36-8948-7125870C3E33}"/>
    <cellStyle name="Calculation 2 2 8 5" xfId="7628" xr:uid="{5AA7A337-FFF0-46D7-B202-F553A2A276C6}"/>
    <cellStyle name="Calculation 2 2 8 6" xfId="7629" xr:uid="{F8E340D1-9B7A-425D-B4B2-AA19505F99BD}"/>
    <cellStyle name="Calculation 2 2 8 7" xfId="7630" xr:uid="{266371FF-239B-4901-B823-0BEEF6F0A7C1}"/>
    <cellStyle name="Calculation 2 2 8 8" xfId="7631" xr:uid="{2D134A0B-FAD6-43C4-B6E0-11D3E705B77F}"/>
    <cellStyle name="Calculation 2 2 8 9" xfId="7632" xr:uid="{BE680C6B-3F44-4683-A9B0-855B8E4C7EE6}"/>
    <cellStyle name="Calculation 2 2 9" xfId="7633" xr:uid="{6FA94A3B-6BDF-4688-A25A-9A68CACFFAD9}"/>
    <cellStyle name="Calculation 2 3" xfId="7634" xr:uid="{25C33ABE-4D89-4676-AD5B-5861B367363A}"/>
    <cellStyle name="Calculation 2 3 2" xfId="7635" xr:uid="{B26E38C8-80FC-4F82-8621-3673C6D1CE15}"/>
    <cellStyle name="Calculation 2 3 3" xfId="7636" xr:uid="{2C45CB3E-F3A4-488D-B525-EF3B0E0C21C1}"/>
    <cellStyle name="Calculation 2 3 4" xfId="7637" xr:uid="{4B345397-9CEB-4B87-BBB1-994D9D30B682}"/>
    <cellStyle name="Calculation 2 3 5" xfId="7638" xr:uid="{BACEE522-7B20-492C-A3AC-73C066248E5D}"/>
    <cellStyle name="Calculation 2 4" xfId="7639" xr:uid="{BD979EC7-FB0B-46C8-83D2-D8E230763A5D}"/>
    <cellStyle name="Calculation 2 4 2" xfId="7640" xr:uid="{13BB1191-49AC-4780-877E-C53D0116ED3A}"/>
    <cellStyle name="Calculation 2 5" xfId="7641" xr:uid="{9A253E3E-5AA6-4FDF-A68A-BB74C7C78C15}"/>
    <cellStyle name="Calculation 2 5 2" xfId="7642" xr:uid="{62B9723C-D726-470C-8B72-3D91BBA2B9DF}"/>
    <cellStyle name="Calculation 2 5 3" xfId="7643" xr:uid="{84F91615-86FC-49D4-9421-41C5716BC98E}"/>
    <cellStyle name="Calculation 2 6" xfId="7644" xr:uid="{BBCF8CB4-72AD-48F5-BC54-3543B3D37324}"/>
    <cellStyle name="Calculation 2 7" xfId="7645" xr:uid="{FF75012C-0226-42DE-8D24-1C74931F5C5F}"/>
    <cellStyle name="Calculation 2 8" xfId="7646" xr:uid="{EDE44568-29CC-47F9-9D92-CA304CAACAC6}"/>
    <cellStyle name="Calculation 3" xfId="7647" xr:uid="{30E007DB-3921-42EC-BB33-8948BA764CB6}"/>
    <cellStyle name="Calculation 3 10" xfId="7648" xr:uid="{1A6CCEDF-8A2E-48B6-A003-A4854F53B552}"/>
    <cellStyle name="Calculation 3 2" xfId="7649" xr:uid="{19998248-4930-4111-A02A-914E0D52C802}"/>
    <cellStyle name="Calculation 3 2 10" xfId="7650" xr:uid="{AC550D10-6BE9-4917-884D-A386673D497E}"/>
    <cellStyle name="Calculation 3 2 11" xfId="7651" xr:uid="{E07990EE-E481-4EC1-94EA-F89E0474E318}"/>
    <cellStyle name="Calculation 3 2 12" xfId="7652" xr:uid="{51B4045A-759B-43BE-967C-26786B4637DF}"/>
    <cellStyle name="Calculation 3 2 13" xfId="7653" xr:uid="{9FD8304C-FA37-48DF-8DEA-8ACAB2702D08}"/>
    <cellStyle name="Calculation 3 2 14" xfId="7654" xr:uid="{337130C6-9750-4D81-989C-E511376693DB}"/>
    <cellStyle name="Calculation 3 2 15" xfId="7655" xr:uid="{C92A300A-4E6D-4419-A2DF-211D3E3E63EF}"/>
    <cellStyle name="Calculation 3 2 16" xfId="7656" xr:uid="{EE09DF90-8E05-4D55-85E7-DF3DF357F213}"/>
    <cellStyle name="Calculation 3 2 2" xfId="7657" xr:uid="{098EC47A-573D-4B9D-B0E7-509B7E5A9FA2}"/>
    <cellStyle name="Calculation 3 2 2 10" xfId="7658" xr:uid="{B5920FFC-EF14-4AF4-8FCF-44BF3DD1EFBA}"/>
    <cellStyle name="Calculation 3 2 2 11" xfId="7659" xr:uid="{623F641B-4536-49B8-92C9-F6A1A648A07A}"/>
    <cellStyle name="Calculation 3 2 2 12" xfId="7660" xr:uid="{5FBC3A7C-766F-481E-8A15-04F0BD440BAE}"/>
    <cellStyle name="Calculation 3 2 2 13" xfId="7661" xr:uid="{177564B3-3BA2-40A0-8AA9-C4FC586EFE21}"/>
    <cellStyle name="Calculation 3 2 2 2" xfId="7662" xr:uid="{B7BFD1EB-75D3-4EC0-9C1E-A8AB485AEF3E}"/>
    <cellStyle name="Calculation 3 2 2 2 10" xfId="7663" xr:uid="{5FA01333-9121-43BE-B30B-1BA70CE11A3C}"/>
    <cellStyle name="Calculation 3 2 2 2 11" xfId="7664" xr:uid="{B0205DD0-E0C3-48E4-AAEA-004B53A7F18C}"/>
    <cellStyle name="Calculation 3 2 2 2 12" xfId="7665" xr:uid="{38F7D03C-650A-4B7B-BF95-26D5C0FFF84B}"/>
    <cellStyle name="Calculation 3 2 2 2 2" xfId="7666" xr:uid="{299C9752-5D7E-4AFB-BF5C-29E9A7D561BD}"/>
    <cellStyle name="Calculation 3 2 2 2 2 10" xfId="7667" xr:uid="{E0A21566-6238-4215-8C6B-FA2B4744CD1C}"/>
    <cellStyle name="Calculation 3 2 2 2 2 11" xfId="7668" xr:uid="{DDA47216-5FBB-4E23-B8D2-4072282B78C6}"/>
    <cellStyle name="Calculation 3 2 2 2 2 2" xfId="7669" xr:uid="{A423B99A-7A8F-40E0-8E99-337615672DAB}"/>
    <cellStyle name="Calculation 3 2 2 2 2 2 2" xfId="7670" xr:uid="{26C68753-4F64-4001-8212-F482B65D8EE1}"/>
    <cellStyle name="Calculation 3 2 2 2 2 2 3" xfId="7671" xr:uid="{E31CCC22-C635-4698-A323-A68C09DAD798}"/>
    <cellStyle name="Calculation 3 2 2 2 2 2 4" xfId="7672" xr:uid="{61C4DA92-D749-4278-BEEB-8FA994ADB95E}"/>
    <cellStyle name="Calculation 3 2 2 2 2 2 5" xfId="7673" xr:uid="{2493416A-C5BC-454F-857F-808A97B5D8E1}"/>
    <cellStyle name="Calculation 3 2 2 2 2 2 6" xfId="7674" xr:uid="{24602DA7-9E8B-4DED-A852-295EB7156C3C}"/>
    <cellStyle name="Calculation 3 2 2 2 2 3" xfId="7675" xr:uid="{4F3597E9-96F0-48E2-AF53-0D06AB93A2B7}"/>
    <cellStyle name="Calculation 3 2 2 2 2 4" xfId="7676" xr:uid="{8C76B8DC-0758-452B-A61A-3A85DB33A8D0}"/>
    <cellStyle name="Calculation 3 2 2 2 2 5" xfId="7677" xr:uid="{17E4CFB2-F47B-45AB-A111-EBDFB63DD653}"/>
    <cellStyle name="Calculation 3 2 2 2 2 6" xfId="7678" xr:uid="{2829922D-FA8E-4791-A217-AD156BB1B083}"/>
    <cellStyle name="Calculation 3 2 2 2 2 7" xfId="7679" xr:uid="{6FB7E198-1947-4F3C-8413-AB0E48CD37EA}"/>
    <cellStyle name="Calculation 3 2 2 2 2 8" xfId="7680" xr:uid="{57247006-DC76-452E-A37A-364FC196A5D6}"/>
    <cellStyle name="Calculation 3 2 2 2 2 9" xfId="7681" xr:uid="{AD53D312-6E21-478E-8B46-525ADD24C4E1}"/>
    <cellStyle name="Calculation 3 2 2 2 3" xfId="7682" xr:uid="{ABF66256-6DD4-4D85-AB28-713371D774E7}"/>
    <cellStyle name="Calculation 3 2 2 2 3 10" xfId="7683" xr:uid="{91C89D9F-A121-4058-A865-861EBBA53F89}"/>
    <cellStyle name="Calculation 3 2 2 2 3 2" xfId="7684" xr:uid="{23DE1877-1AF5-40C0-8511-2D682BB2076C}"/>
    <cellStyle name="Calculation 3 2 2 2 3 3" xfId="7685" xr:uid="{E51FB710-98C2-4647-8053-46E4AA4C8CE6}"/>
    <cellStyle name="Calculation 3 2 2 2 3 4" xfId="7686" xr:uid="{63779A3B-B9CC-4011-A39E-23E74270B540}"/>
    <cellStyle name="Calculation 3 2 2 2 3 5" xfId="7687" xr:uid="{C854C834-D222-4D76-A2FF-684C9FCA2399}"/>
    <cellStyle name="Calculation 3 2 2 2 3 6" xfId="7688" xr:uid="{723DF105-47F7-4621-AD55-2746C55CB2C7}"/>
    <cellStyle name="Calculation 3 2 2 2 3 7" xfId="7689" xr:uid="{610D35FF-3CB5-497B-860E-CA100F101FA6}"/>
    <cellStyle name="Calculation 3 2 2 2 3 8" xfId="7690" xr:uid="{DCC6ED6F-9FE2-4C4A-8CAF-FCD40C07589E}"/>
    <cellStyle name="Calculation 3 2 2 2 3 9" xfId="7691" xr:uid="{873AC583-3289-412D-8636-5E47F79C4C79}"/>
    <cellStyle name="Calculation 3 2 2 2 4" xfId="7692" xr:uid="{635DA9D8-28F7-4A31-AC55-99018E14F59C}"/>
    <cellStyle name="Calculation 3 2 2 2 5" xfId="7693" xr:uid="{8AE09077-7AA1-471E-AABA-B1AC72A9690E}"/>
    <cellStyle name="Calculation 3 2 2 2 6" xfId="7694" xr:uid="{EA5DF03A-AA95-4C7E-A0A1-E5C6E9D77E3D}"/>
    <cellStyle name="Calculation 3 2 2 2 7" xfId="7695" xr:uid="{E55D9AF4-474A-4EB6-A022-479D70B9E539}"/>
    <cellStyle name="Calculation 3 2 2 2 8" xfId="7696" xr:uid="{F8F8CFF3-C9AB-4952-9817-7C89E24081A9}"/>
    <cellStyle name="Calculation 3 2 2 2 9" xfId="7697" xr:uid="{8C78BFBF-EE5B-48B7-89B2-69C00A6C842F}"/>
    <cellStyle name="Calculation 3 2 2 3" xfId="7698" xr:uid="{D61B47F7-6CA9-4545-98EA-937C56A7168E}"/>
    <cellStyle name="Calculation 3 2 2 3 10" xfId="7699" xr:uid="{890FA919-F445-4762-AC57-6D5B595F43B4}"/>
    <cellStyle name="Calculation 3 2 2 3 11" xfId="7700" xr:uid="{CE7CF20B-AA98-4C60-9389-CA3E95830A63}"/>
    <cellStyle name="Calculation 3 2 2 3 2" xfId="7701" xr:uid="{0BC4D903-6BC4-4D1A-B0E5-08DB1D309F86}"/>
    <cellStyle name="Calculation 3 2 2 3 2 2" xfId="7702" xr:uid="{BE7283CE-BE9C-47DE-A644-D56F442299F4}"/>
    <cellStyle name="Calculation 3 2 2 3 2 3" xfId="7703" xr:uid="{6A0A1FD0-0490-4DCC-B97D-45409187E192}"/>
    <cellStyle name="Calculation 3 2 2 3 2 4" xfId="7704" xr:uid="{C715E7A3-534B-40F6-8EC6-F92F407D1ADD}"/>
    <cellStyle name="Calculation 3 2 2 3 2 5" xfId="7705" xr:uid="{45CCD47A-AC15-48FF-BC45-11A18CB6062C}"/>
    <cellStyle name="Calculation 3 2 2 3 2 6" xfId="7706" xr:uid="{87A553A5-4345-40A7-9DB7-6FE39E2B6CB5}"/>
    <cellStyle name="Calculation 3 2 2 3 3" xfId="7707" xr:uid="{5C172ABD-5210-4A8B-AB48-D897F7A1A5BF}"/>
    <cellStyle name="Calculation 3 2 2 3 4" xfId="7708" xr:uid="{93569AEC-B23D-4DED-A9F5-4832480E31E2}"/>
    <cellStyle name="Calculation 3 2 2 3 5" xfId="7709" xr:uid="{998FE5BD-449A-4389-AA31-6B9CBA532AA9}"/>
    <cellStyle name="Calculation 3 2 2 3 6" xfId="7710" xr:uid="{7E9D3722-B768-4CA9-A3C4-0C67C400BCAA}"/>
    <cellStyle name="Calculation 3 2 2 3 7" xfId="7711" xr:uid="{7582B4EF-35CE-4302-B639-FB54D941E44C}"/>
    <cellStyle name="Calculation 3 2 2 3 8" xfId="7712" xr:uid="{06BF2048-394D-4D3D-AFF7-F3A3E663F84D}"/>
    <cellStyle name="Calculation 3 2 2 3 9" xfId="7713" xr:uid="{F699AA00-85D2-400F-A2ED-42C68595B4F0}"/>
    <cellStyle name="Calculation 3 2 2 4" xfId="7714" xr:uid="{44E4510C-C0A6-48CF-8E20-C46EC10D783B}"/>
    <cellStyle name="Calculation 3 2 2 4 10" xfId="7715" xr:uid="{C2DACB08-EA6A-4519-861A-B7DB767D685D}"/>
    <cellStyle name="Calculation 3 2 2 4 2" xfId="7716" xr:uid="{286EF606-5657-4CFF-863B-CF50C796A859}"/>
    <cellStyle name="Calculation 3 2 2 4 3" xfId="7717" xr:uid="{F942C986-69BD-4157-A77B-BD0B90D6B605}"/>
    <cellStyle name="Calculation 3 2 2 4 4" xfId="7718" xr:uid="{1D55F36D-DBAC-43F0-BC83-52DBC58B836A}"/>
    <cellStyle name="Calculation 3 2 2 4 5" xfId="7719" xr:uid="{29065E27-3109-41F0-891A-23BD1172BBA4}"/>
    <cellStyle name="Calculation 3 2 2 4 6" xfId="7720" xr:uid="{0F48CAB7-6723-45AD-95F0-E99D799D2794}"/>
    <cellStyle name="Calculation 3 2 2 4 7" xfId="7721" xr:uid="{7A894769-E477-4D84-864A-B7245A31D421}"/>
    <cellStyle name="Calculation 3 2 2 4 8" xfId="7722" xr:uid="{55573A84-A4A3-474F-AE0A-0CD41A9C8404}"/>
    <cellStyle name="Calculation 3 2 2 4 9" xfId="7723" xr:uid="{40C01A48-E04A-4A41-8DD3-4365F2DB5BA9}"/>
    <cellStyle name="Calculation 3 2 2 5" xfId="7724" xr:uid="{B99B60AE-56BB-4A56-949E-442772364358}"/>
    <cellStyle name="Calculation 3 2 2 6" xfId="7725" xr:uid="{2DCF26C9-C0EE-4F75-9D92-CC1A7A872F81}"/>
    <cellStyle name="Calculation 3 2 2 7" xfId="7726" xr:uid="{1D187C99-D88B-4D8B-AC42-F2874E7A2FB7}"/>
    <cellStyle name="Calculation 3 2 2 8" xfId="7727" xr:uid="{DACAEFF1-B696-4140-9B6F-FD062D22ED32}"/>
    <cellStyle name="Calculation 3 2 2 9" xfId="7728" xr:uid="{CA0A7F3B-6C05-48E8-9595-18B73D37CEC4}"/>
    <cellStyle name="Calculation 3 2 3" xfId="7729" xr:uid="{1764E7DB-231D-4E32-A656-F0FC4C4DB233}"/>
    <cellStyle name="Calculation 3 2 3 10" xfId="7730" xr:uid="{EBFA5577-12D3-4D7D-92F9-C0BD97A1206F}"/>
    <cellStyle name="Calculation 3 2 3 11" xfId="7731" xr:uid="{FFD116CB-80E4-437F-A809-719A7A1AD508}"/>
    <cellStyle name="Calculation 3 2 3 12" xfId="7732" xr:uid="{30DA3387-6C4B-4B5E-A20D-592E0B49A7A3}"/>
    <cellStyle name="Calculation 3 2 3 13" xfId="7733" xr:uid="{151A2E1D-797E-451A-B777-C26066D46908}"/>
    <cellStyle name="Calculation 3 2 3 2" xfId="7734" xr:uid="{69B1F115-EC3E-46F4-9011-5147E054B12C}"/>
    <cellStyle name="Calculation 3 2 3 2 10" xfId="7735" xr:uid="{1404C056-654F-49DB-8249-66190E73EDD6}"/>
    <cellStyle name="Calculation 3 2 3 2 11" xfId="7736" xr:uid="{1A64DC60-1C0A-4171-9522-58379E9AAED4}"/>
    <cellStyle name="Calculation 3 2 3 2 12" xfId="7737" xr:uid="{9024D7A8-95CD-42E6-8BDD-AE2EF6A1CF90}"/>
    <cellStyle name="Calculation 3 2 3 2 2" xfId="7738" xr:uid="{942ED574-3E41-4394-AC23-AF631483C814}"/>
    <cellStyle name="Calculation 3 2 3 2 2 10" xfId="7739" xr:uid="{882563A4-786D-44FF-B72B-E76F0C52BBFB}"/>
    <cellStyle name="Calculation 3 2 3 2 2 2" xfId="7740" xr:uid="{50627E59-5CB8-4D3A-BE6D-AF5F04981D18}"/>
    <cellStyle name="Calculation 3 2 3 2 2 3" xfId="7741" xr:uid="{69479F02-EA19-4612-8160-070F49BAD170}"/>
    <cellStyle name="Calculation 3 2 3 2 2 4" xfId="7742" xr:uid="{EF42733F-EA0F-43A5-ACAB-334429A8850B}"/>
    <cellStyle name="Calculation 3 2 3 2 2 5" xfId="7743" xr:uid="{F6BE54A0-DE65-4F20-ACF7-48922EF324DD}"/>
    <cellStyle name="Calculation 3 2 3 2 2 6" xfId="7744" xr:uid="{67839DA2-FD03-4A68-B270-DB4CAAFCA60E}"/>
    <cellStyle name="Calculation 3 2 3 2 2 7" xfId="7745" xr:uid="{A21DA269-B46D-4497-933F-B06C5F4EA61F}"/>
    <cellStyle name="Calculation 3 2 3 2 2 8" xfId="7746" xr:uid="{FD8C43A9-D1A4-4E5B-9D6A-B7BA1D9C7351}"/>
    <cellStyle name="Calculation 3 2 3 2 2 9" xfId="7747" xr:uid="{ED18FC00-B875-4967-B0B4-CEF124AF0E5B}"/>
    <cellStyle name="Calculation 3 2 3 2 3" xfId="7748" xr:uid="{54C701C2-3C6F-4F3D-A8A1-55381E0CB1F1}"/>
    <cellStyle name="Calculation 3 2 3 2 3 10" xfId="7749" xr:uid="{46F99095-C0F4-4F7E-97E3-98C2EC3579EE}"/>
    <cellStyle name="Calculation 3 2 3 2 3 2" xfId="7750" xr:uid="{FCA8E32B-0187-4C8F-A1FE-581DE11CC746}"/>
    <cellStyle name="Calculation 3 2 3 2 3 3" xfId="7751" xr:uid="{F7021482-1ED8-4ADC-A07A-D68AF26E4EC1}"/>
    <cellStyle name="Calculation 3 2 3 2 3 4" xfId="7752" xr:uid="{4DCC5715-F99F-4034-9110-53B9BB7B98BE}"/>
    <cellStyle name="Calculation 3 2 3 2 3 5" xfId="7753" xr:uid="{4CD2105F-16FD-4293-A7B4-BAC47E108ADC}"/>
    <cellStyle name="Calculation 3 2 3 2 3 6" xfId="7754" xr:uid="{F9C147BB-B964-4B2A-AD78-588E085A0661}"/>
    <cellStyle name="Calculation 3 2 3 2 3 7" xfId="7755" xr:uid="{E8F99D0F-2F57-49CC-B872-CE1CF18A7F43}"/>
    <cellStyle name="Calculation 3 2 3 2 3 8" xfId="7756" xr:uid="{991DA6F3-1787-48C2-B73F-0EF3320AE8BF}"/>
    <cellStyle name="Calculation 3 2 3 2 3 9" xfId="7757" xr:uid="{6D661220-B928-458E-AEA5-E9CFD4519B28}"/>
    <cellStyle name="Calculation 3 2 3 2 4" xfId="7758" xr:uid="{6CC1DCE7-4008-4074-B00D-2A8FD6CEAEAC}"/>
    <cellStyle name="Calculation 3 2 3 2 5" xfId="7759" xr:uid="{DCF0FF0B-64C8-4474-A648-7CD66557B168}"/>
    <cellStyle name="Calculation 3 2 3 2 6" xfId="7760" xr:uid="{C5EA5E17-A03D-4A3E-8419-41B71FE1F2AD}"/>
    <cellStyle name="Calculation 3 2 3 2 7" xfId="7761" xr:uid="{A48F03A3-49D2-4DFF-8B66-70523CD517BC}"/>
    <cellStyle name="Calculation 3 2 3 2 8" xfId="7762" xr:uid="{045ACF1D-17EA-4066-9A65-E66077219F60}"/>
    <cellStyle name="Calculation 3 2 3 2 9" xfId="7763" xr:uid="{0DAC1F88-8D33-4B85-B84D-68833358AEF4}"/>
    <cellStyle name="Calculation 3 2 3 3" xfId="7764" xr:uid="{2EEEF4D8-9E10-4DA6-8EFB-7D1D5F6A511E}"/>
    <cellStyle name="Calculation 3 2 3 3 10" xfId="7765" xr:uid="{163C26EC-E9BA-48D0-9FF7-33E68270C733}"/>
    <cellStyle name="Calculation 3 2 3 3 11" xfId="7766" xr:uid="{F7143BBB-7143-4615-823B-FAE72686FD8E}"/>
    <cellStyle name="Calculation 3 2 3 3 2" xfId="7767" xr:uid="{42C43198-33C1-46F5-B697-0D7340E4DA84}"/>
    <cellStyle name="Calculation 3 2 3 3 2 2" xfId="7768" xr:uid="{D61FEE68-8841-4E17-BC31-B716E5A416D8}"/>
    <cellStyle name="Calculation 3 2 3 3 2 3" xfId="7769" xr:uid="{24C08E21-3568-4726-B036-0AE80D5CA534}"/>
    <cellStyle name="Calculation 3 2 3 3 2 4" xfId="7770" xr:uid="{09ED1A58-D13C-4272-A67D-14E9C966229A}"/>
    <cellStyle name="Calculation 3 2 3 3 2 5" xfId="7771" xr:uid="{E6BC7DE2-0C91-49D4-96F1-142EC001BF5B}"/>
    <cellStyle name="Calculation 3 2 3 3 2 6" xfId="7772" xr:uid="{BF9306B7-DD39-421C-BF6D-AD7DD8C0C331}"/>
    <cellStyle name="Calculation 3 2 3 3 3" xfId="7773" xr:uid="{69121446-58B6-4B6D-9044-2CEA203C63F1}"/>
    <cellStyle name="Calculation 3 2 3 3 4" xfId="7774" xr:uid="{DCB413CF-A665-4C4E-9DE5-56EBFDCB5221}"/>
    <cellStyle name="Calculation 3 2 3 3 5" xfId="7775" xr:uid="{CF9374F5-FB18-47C7-888F-0F505825E355}"/>
    <cellStyle name="Calculation 3 2 3 3 6" xfId="7776" xr:uid="{695A134F-10CF-4A17-BB27-BDE8682DD7CF}"/>
    <cellStyle name="Calculation 3 2 3 3 7" xfId="7777" xr:uid="{B011BC89-8104-458D-B40B-CE5B5D3C97F0}"/>
    <cellStyle name="Calculation 3 2 3 3 8" xfId="7778" xr:uid="{194BB40A-3451-4FCA-83E8-F73F7E3F73BA}"/>
    <cellStyle name="Calculation 3 2 3 3 9" xfId="7779" xr:uid="{2456BC91-2CBA-4ED6-917E-488FBA906146}"/>
    <cellStyle name="Calculation 3 2 3 4" xfId="7780" xr:uid="{D7B29DB2-E80B-4805-A685-91356504A977}"/>
    <cellStyle name="Calculation 3 2 3 4 10" xfId="7781" xr:uid="{1CC03E1A-7759-4CBC-88B8-D9A0278F279D}"/>
    <cellStyle name="Calculation 3 2 3 4 2" xfId="7782" xr:uid="{9EF18CBD-3CBC-4AA0-B5F6-7756BED6DF06}"/>
    <cellStyle name="Calculation 3 2 3 4 3" xfId="7783" xr:uid="{A8416F54-DA9C-43D1-B18F-09FF4BEE15C0}"/>
    <cellStyle name="Calculation 3 2 3 4 4" xfId="7784" xr:uid="{29A56315-0978-4996-A370-B7F93906AD15}"/>
    <cellStyle name="Calculation 3 2 3 4 5" xfId="7785" xr:uid="{7773721C-D592-47E7-B413-C670EA85E339}"/>
    <cellStyle name="Calculation 3 2 3 4 6" xfId="7786" xr:uid="{19722547-9EE1-482E-8FAA-B3BC83CBF0CD}"/>
    <cellStyle name="Calculation 3 2 3 4 7" xfId="7787" xr:uid="{487DDC37-BADB-4FB3-B305-5967D8688484}"/>
    <cellStyle name="Calculation 3 2 3 4 8" xfId="7788" xr:uid="{383C73A0-7FF0-4011-9580-A36FF06F951D}"/>
    <cellStyle name="Calculation 3 2 3 4 9" xfId="7789" xr:uid="{BBD25F0B-C8EF-40C1-A555-5750FD0C361B}"/>
    <cellStyle name="Calculation 3 2 3 5" xfId="7790" xr:uid="{C7BD2DD4-FA9A-42D7-A076-42F4860CB5F8}"/>
    <cellStyle name="Calculation 3 2 3 6" xfId="7791" xr:uid="{8C08C62E-15DC-49ED-AFED-D22BEC13ACAA}"/>
    <cellStyle name="Calculation 3 2 3 7" xfId="7792" xr:uid="{50E4C3FB-FAE6-4107-86AA-1AFC9016D3F9}"/>
    <cellStyle name="Calculation 3 2 3 8" xfId="7793" xr:uid="{91F7A9B8-4326-4C13-B7C1-7953045F7290}"/>
    <cellStyle name="Calculation 3 2 3 9" xfId="7794" xr:uid="{9A08106B-BFEC-416D-A905-A51D01F72626}"/>
    <cellStyle name="Calculation 3 2 4" xfId="7795" xr:uid="{A34E3CC5-CC29-45B8-B495-BD7F4D0E3FFE}"/>
    <cellStyle name="Calculation 3 2 4 10" xfId="7796" xr:uid="{5A595B39-6AE8-44EF-A19C-61B76A5E43C1}"/>
    <cellStyle name="Calculation 3 2 4 11" xfId="7797" xr:uid="{C984132B-6817-48AB-B933-C197FA7E3F0F}"/>
    <cellStyle name="Calculation 3 2 4 12" xfId="7798" xr:uid="{DADD643A-2B84-443F-A086-E582DF96CFE0}"/>
    <cellStyle name="Calculation 3 2 4 13" xfId="7799" xr:uid="{6289644C-F99E-4E34-8C2C-1C0096BA22FC}"/>
    <cellStyle name="Calculation 3 2 4 2" xfId="7800" xr:uid="{9080D040-FC36-40E0-B691-B9EB4D403BB6}"/>
    <cellStyle name="Calculation 3 2 4 2 10" xfId="7801" xr:uid="{2A959E9B-4C9A-4FA8-B26E-9ABEEFC5E071}"/>
    <cellStyle name="Calculation 3 2 4 2 11" xfId="7802" xr:uid="{EB79D517-B64A-47D8-A503-D7A7A30FD0D5}"/>
    <cellStyle name="Calculation 3 2 4 2 12" xfId="7803" xr:uid="{4091F7CF-9A09-4A3D-82CC-A0D5D97C04A9}"/>
    <cellStyle name="Calculation 3 2 4 2 2" xfId="7804" xr:uid="{CB6B4363-20C9-400E-98BB-9B461C19B090}"/>
    <cellStyle name="Calculation 3 2 4 2 2 10" xfId="7805" xr:uid="{C2D36851-3A70-4737-9799-205863F306BD}"/>
    <cellStyle name="Calculation 3 2 4 2 2 2" xfId="7806" xr:uid="{34BBA485-D41F-4231-AC89-CBCAEC951AFE}"/>
    <cellStyle name="Calculation 3 2 4 2 2 3" xfId="7807" xr:uid="{0FE649ED-7D0A-497A-99BE-7A1B02984F31}"/>
    <cellStyle name="Calculation 3 2 4 2 2 4" xfId="7808" xr:uid="{35D97225-98E7-434F-9E7C-A8163C9B6B4B}"/>
    <cellStyle name="Calculation 3 2 4 2 2 5" xfId="7809" xr:uid="{FAB000EF-18EF-4EBA-B821-58EEC9253D28}"/>
    <cellStyle name="Calculation 3 2 4 2 2 6" xfId="7810" xr:uid="{7A227E24-7ACA-4B10-9C55-E81B5AD33F57}"/>
    <cellStyle name="Calculation 3 2 4 2 2 7" xfId="7811" xr:uid="{43E41700-6CD8-475D-9D62-02ACCFCB1827}"/>
    <cellStyle name="Calculation 3 2 4 2 2 8" xfId="7812" xr:uid="{AFE68CAD-19C6-4378-92EF-0EC846C732E1}"/>
    <cellStyle name="Calculation 3 2 4 2 2 9" xfId="7813" xr:uid="{6E622DAB-F46C-49E5-BD62-117D4C2DCFD6}"/>
    <cellStyle name="Calculation 3 2 4 2 3" xfId="7814" xr:uid="{DC342203-E370-43FE-93FA-921BDAE8F4D1}"/>
    <cellStyle name="Calculation 3 2 4 2 3 10" xfId="7815" xr:uid="{6CAAA52C-9E32-43C0-BFED-FDEE35B0CD1C}"/>
    <cellStyle name="Calculation 3 2 4 2 3 2" xfId="7816" xr:uid="{EDC43091-9144-4117-9DE2-84765CB19034}"/>
    <cellStyle name="Calculation 3 2 4 2 3 3" xfId="7817" xr:uid="{01F16578-E203-4C41-B957-2DFC1D0E0B1F}"/>
    <cellStyle name="Calculation 3 2 4 2 3 4" xfId="7818" xr:uid="{B9E43D63-2BDE-4536-821B-B92CA861BEAC}"/>
    <cellStyle name="Calculation 3 2 4 2 3 5" xfId="7819" xr:uid="{AF8D5911-0510-4CD1-8819-E230659DC601}"/>
    <cellStyle name="Calculation 3 2 4 2 3 6" xfId="7820" xr:uid="{48C5481F-64AE-48D6-B2A9-3852F8411DE2}"/>
    <cellStyle name="Calculation 3 2 4 2 3 7" xfId="7821" xr:uid="{89305716-13CF-4219-9771-E9267CF9269E}"/>
    <cellStyle name="Calculation 3 2 4 2 3 8" xfId="7822" xr:uid="{61C742C2-210D-4F13-B188-A69C876BAD8F}"/>
    <cellStyle name="Calculation 3 2 4 2 3 9" xfId="7823" xr:uid="{3C37CD97-0BED-4F1B-92D5-AAF0B6898ADE}"/>
    <cellStyle name="Calculation 3 2 4 2 4" xfId="7824" xr:uid="{E50B15CA-E236-4E2F-AB0B-77442CC58F05}"/>
    <cellStyle name="Calculation 3 2 4 2 5" xfId="7825" xr:uid="{4C29CB04-D298-4A08-9380-E6421C29EE72}"/>
    <cellStyle name="Calculation 3 2 4 2 6" xfId="7826" xr:uid="{97868F8E-9E85-4F1B-88DE-E5BFFBD4D6DA}"/>
    <cellStyle name="Calculation 3 2 4 2 7" xfId="7827" xr:uid="{B8391D3E-28C9-46BF-B095-4381CD7D482F}"/>
    <cellStyle name="Calculation 3 2 4 2 8" xfId="7828" xr:uid="{E5FE34B0-4503-427C-A52F-F3F2752B185E}"/>
    <cellStyle name="Calculation 3 2 4 2 9" xfId="7829" xr:uid="{302475A1-0550-4A8D-B94B-47578D9552E9}"/>
    <cellStyle name="Calculation 3 2 4 3" xfId="7830" xr:uid="{F2A06928-CD8B-453C-BF43-92E2799B6F7E}"/>
    <cellStyle name="Calculation 3 2 4 3 10" xfId="7831" xr:uid="{BA7C5959-3A70-4908-A09D-A9162AF69F92}"/>
    <cellStyle name="Calculation 3 2 4 3 11" xfId="7832" xr:uid="{5709D5BC-CED3-4242-83AD-A5B44C96B426}"/>
    <cellStyle name="Calculation 3 2 4 3 2" xfId="7833" xr:uid="{3FC26278-5B66-4C50-8019-98F6DAB96C57}"/>
    <cellStyle name="Calculation 3 2 4 3 2 2" xfId="7834" xr:uid="{EE54ADDE-F017-4AFF-BB70-7AA183144ACB}"/>
    <cellStyle name="Calculation 3 2 4 3 2 3" xfId="7835" xr:uid="{1ACDADEF-420D-4F4B-9AEF-CA489B23BF0D}"/>
    <cellStyle name="Calculation 3 2 4 3 2 4" xfId="7836" xr:uid="{9B93244D-66B7-432E-B62B-12D3E87A1ECB}"/>
    <cellStyle name="Calculation 3 2 4 3 2 5" xfId="7837" xr:uid="{77AA5760-57F2-4402-A58A-D7B97E9E007A}"/>
    <cellStyle name="Calculation 3 2 4 3 2 6" xfId="7838" xr:uid="{AE830621-B98F-46E2-897A-577D67E2E383}"/>
    <cellStyle name="Calculation 3 2 4 3 3" xfId="7839" xr:uid="{067BF720-18F3-4708-BC8A-EC609A0E4B25}"/>
    <cellStyle name="Calculation 3 2 4 3 4" xfId="7840" xr:uid="{E943C3A5-4D43-49BC-BBC6-122C66AF1EFE}"/>
    <cellStyle name="Calculation 3 2 4 3 5" xfId="7841" xr:uid="{6F22B8CD-0913-4C30-8B55-682788B1A8C9}"/>
    <cellStyle name="Calculation 3 2 4 3 6" xfId="7842" xr:uid="{B759C6B2-1EA1-40C7-8C37-EB7712AFB646}"/>
    <cellStyle name="Calculation 3 2 4 3 7" xfId="7843" xr:uid="{5158FC43-0A34-4B22-9CCE-509027C1A895}"/>
    <cellStyle name="Calculation 3 2 4 3 8" xfId="7844" xr:uid="{A1A1F89D-769F-4F4C-92FA-A72954320F76}"/>
    <cellStyle name="Calculation 3 2 4 3 9" xfId="7845" xr:uid="{07C4437A-D67A-4D57-AAD5-EF969DA5450F}"/>
    <cellStyle name="Calculation 3 2 4 4" xfId="7846" xr:uid="{6B8662F7-D368-4D3A-9561-CA9B758E1673}"/>
    <cellStyle name="Calculation 3 2 4 4 10" xfId="7847" xr:uid="{3E0AACD4-EEDA-491F-9078-9C78F729429F}"/>
    <cellStyle name="Calculation 3 2 4 4 2" xfId="7848" xr:uid="{77162740-3E5B-4F87-A36B-E3F5DF9120E0}"/>
    <cellStyle name="Calculation 3 2 4 4 3" xfId="7849" xr:uid="{98C12384-2F52-49CE-AE2E-3593FA6FA62E}"/>
    <cellStyle name="Calculation 3 2 4 4 4" xfId="7850" xr:uid="{FE02238A-C7A8-4B5C-AFA6-C2F3BC3A7F20}"/>
    <cellStyle name="Calculation 3 2 4 4 5" xfId="7851" xr:uid="{1F5A5005-8FAD-483F-9EB3-1FEA414BB40A}"/>
    <cellStyle name="Calculation 3 2 4 4 6" xfId="7852" xr:uid="{F849E787-93AE-469E-9D24-38115CCDC6F3}"/>
    <cellStyle name="Calculation 3 2 4 4 7" xfId="7853" xr:uid="{837FCE56-78BC-4603-B79B-E9A55E3D706B}"/>
    <cellStyle name="Calculation 3 2 4 4 8" xfId="7854" xr:uid="{58F4B11D-1079-4756-9A3A-93ED4CC7F62D}"/>
    <cellStyle name="Calculation 3 2 4 4 9" xfId="7855" xr:uid="{1E50F1F0-E280-41B1-B2A2-91A0CC41DEB0}"/>
    <cellStyle name="Calculation 3 2 4 5" xfId="7856" xr:uid="{2E1C988B-C28D-4EC9-B5E6-607043CA5880}"/>
    <cellStyle name="Calculation 3 2 4 6" xfId="7857" xr:uid="{306B4F82-2AE9-4884-B0C6-0B97A10C3D1F}"/>
    <cellStyle name="Calculation 3 2 4 7" xfId="7858" xr:uid="{7D3874F8-B0CE-490E-970D-B83184EFDDD7}"/>
    <cellStyle name="Calculation 3 2 4 8" xfId="7859" xr:uid="{6F64E630-E317-4C80-A139-228649DFE835}"/>
    <cellStyle name="Calculation 3 2 4 9" xfId="7860" xr:uid="{D59C7640-D62A-4FB0-94F9-68E2C6FBC8DE}"/>
    <cellStyle name="Calculation 3 2 5" xfId="7861" xr:uid="{F6F03C23-8AEF-45F9-AAC5-5171AAA999C2}"/>
    <cellStyle name="Calculation 3 2 5 10" xfId="7862" xr:uid="{7F400896-424B-4430-940E-9E2D27BB1257}"/>
    <cellStyle name="Calculation 3 2 5 11" xfId="7863" xr:uid="{11D63D1B-F6DD-44F8-B9C3-CFADF32BFE69}"/>
    <cellStyle name="Calculation 3 2 5 12" xfId="7864" xr:uid="{ED862591-1C25-49B2-BA5B-87371E687FB4}"/>
    <cellStyle name="Calculation 3 2 5 2" xfId="7865" xr:uid="{F6223F45-5E26-404A-B3A9-83CACBD4E081}"/>
    <cellStyle name="Calculation 3 2 5 2 10" xfId="7866" xr:uid="{A2140EFB-F66C-4629-BA4F-4A360EBDE6DC}"/>
    <cellStyle name="Calculation 3 2 5 2 2" xfId="7867" xr:uid="{2704E53B-CAA0-4EC1-83A4-E98B41FAF9BE}"/>
    <cellStyle name="Calculation 3 2 5 2 3" xfId="7868" xr:uid="{FB6BD236-6391-4AC0-BC53-68EB43E08409}"/>
    <cellStyle name="Calculation 3 2 5 2 4" xfId="7869" xr:uid="{1BCE6089-AF4A-4228-BF22-3A4809E15AAB}"/>
    <cellStyle name="Calculation 3 2 5 2 5" xfId="7870" xr:uid="{A44BA9A2-6A8A-4983-96DA-A5CFCC770597}"/>
    <cellStyle name="Calculation 3 2 5 2 6" xfId="7871" xr:uid="{A0D47F78-FD51-4C5B-947D-AEF07755F4B1}"/>
    <cellStyle name="Calculation 3 2 5 2 7" xfId="7872" xr:uid="{415B5F8B-DBB4-49CA-85D7-BCA6D42A8A96}"/>
    <cellStyle name="Calculation 3 2 5 2 8" xfId="7873" xr:uid="{F7F34FC8-699F-47E7-90F1-4A663BDC5A29}"/>
    <cellStyle name="Calculation 3 2 5 2 9" xfId="7874" xr:uid="{E21C0F20-0269-4DA4-9C3E-8CA74D3C1D0E}"/>
    <cellStyle name="Calculation 3 2 5 3" xfId="7875" xr:uid="{38CBD1F5-A787-4947-BB0A-246DEF9FBA72}"/>
    <cellStyle name="Calculation 3 2 5 3 10" xfId="7876" xr:uid="{7D622E03-A9EC-41FC-95AE-075718762C88}"/>
    <cellStyle name="Calculation 3 2 5 3 2" xfId="7877" xr:uid="{CDE244E2-1F72-40C6-A512-AB56D2E0521A}"/>
    <cellStyle name="Calculation 3 2 5 3 3" xfId="7878" xr:uid="{50C6FE1D-46DB-45B5-93C4-03DF43304ACA}"/>
    <cellStyle name="Calculation 3 2 5 3 4" xfId="7879" xr:uid="{B06AEB20-549E-46A9-90DA-0FB978278CB9}"/>
    <cellStyle name="Calculation 3 2 5 3 5" xfId="7880" xr:uid="{63457EA0-B732-49C7-981F-D5AC7D1ECB5D}"/>
    <cellStyle name="Calculation 3 2 5 3 6" xfId="7881" xr:uid="{11928250-8708-4986-8433-F637DB1AE4BB}"/>
    <cellStyle name="Calculation 3 2 5 3 7" xfId="7882" xr:uid="{46903C36-09D9-429F-B50F-22892CE90112}"/>
    <cellStyle name="Calculation 3 2 5 3 8" xfId="7883" xr:uid="{3CCF4491-02F2-42C2-849E-9A402AB3BF96}"/>
    <cellStyle name="Calculation 3 2 5 3 9" xfId="7884" xr:uid="{99496311-EA48-4BB9-B22F-32B32416D124}"/>
    <cellStyle name="Calculation 3 2 5 4" xfId="7885" xr:uid="{7F5B5C2A-5CDD-49FB-8AE3-333B87D1C4C0}"/>
    <cellStyle name="Calculation 3 2 5 5" xfId="7886" xr:uid="{4F48DC73-5372-4E27-825B-9312EF3A395D}"/>
    <cellStyle name="Calculation 3 2 5 6" xfId="7887" xr:uid="{2DC318D5-9FF4-4C65-BC1E-5774E114B564}"/>
    <cellStyle name="Calculation 3 2 5 7" xfId="7888" xr:uid="{15AD0991-D0C3-4D9B-A0DF-59DFC626894D}"/>
    <cellStyle name="Calculation 3 2 5 8" xfId="7889" xr:uid="{F3AA701E-0DC3-4B01-BA82-E9A30ABBDA3F}"/>
    <cellStyle name="Calculation 3 2 5 9" xfId="7890" xr:uid="{BA0CBBC1-EEAD-40E1-8805-03C3DA3F8643}"/>
    <cellStyle name="Calculation 3 2 6" xfId="7891" xr:uid="{BF4C92C9-55D1-45CA-8199-9AC3153271B3}"/>
    <cellStyle name="Calculation 3 2 6 10" xfId="7892" xr:uid="{855B45F8-E21F-4A70-A139-E7521CC21D44}"/>
    <cellStyle name="Calculation 3 2 6 2" xfId="7893" xr:uid="{5F044151-0278-4FE8-8F0A-AD6E2A7822F7}"/>
    <cellStyle name="Calculation 3 2 6 3" xfId="7894" xr:uid="{81F134F0-1033-47C6-8542-B263283915F9}"/>
    <cellStyle name="Calculation 3 2 6 4" xfId="7895" xr:uid="{305B6B59-CC73-4963-BDE2-554CDC3F81C5}"/>
    <cellStyle name="Calculation 3 2 6 5" xfId="7896" xr:uid="{2D3D81BB-9F85-4441-BBA8-A06E710BB42E}"/>
    <cellStyle name="Calculation 3 2 6 6" xfId="7897" xr:uid="{F768948B-AB1C-4E61-8246-7595C3809151}"/>
    <cellStyle name="Calculation 3 2 6 7" xfId="7898" xr:uid="{8DC033A7-5584-40A0-8A9F-1293BC6A9D67}"/>
    <cellStyle name="Calculation 3 2 6 8" xfId="7899" xr:uid="{8441CD49-319B-43A4-A014-C53CF1DF70F6}"/>
    <cellStyle name="Calculation 3 2 6 9" xfId="7900" xr:uid="{0F66CB43-8542-4930-9ADF-5C15F4BBEA3F}"/>
    <cellStyle name="Calculation 3 2 7" xfId="7901" xr:uid="{3477C1D8-52F9-4663-A0AF-32387BF85A83}"/>
    <cellStyle name="Calculation 3 2 7 10" xfId="7902" xr:uid="{08BDC3B1-3AFB-4513-AFFF-9B3D81207639}"/>
    <cellStyle name="Calculation 3 2 7 2" xfId="7903" xr:uid="{AE0FD253-82E3-4031-87EF-4862CC121496}"/>
    <cellStyle name="Calculation 3 2 7 3" xfId="7904" xr:uid="{6046BBFD-3B6D-41ED-A51A-F827859C5517}"/>
    <cellStyle name="Calculation 3 2 7 4" xfId="7905" xr:uid="{7E52B396-3EB3-4069-9FFE-47A79889E298}"/>
    <cellStyle name="Calculation 3 2 7 5" xfId="7906" xr:uid="{AEA7E3CB-E6E3-4B4F-B002-07B2F4706B17}"/>
    <cellStyle name="Calculation 3 2 7 6" xfId="7907" xr:uid="{CBCAB482-804C-47A4-9F71-B94945BDB7C0}"/>
    <cellStyle name="Calculation 3 2 7 7" xfId="7908" xr:uid="{B9BC02FB-9C06-4A1C-AEDA-922F086E7BF0}"/>
    <cellStyle name="Calculation 3 2 7 8" xfId="7909" xr:uid="{26522E90-551D-47E3-B8BF-A1AA784F78C3}"/>
    <cellStyle name="Calculation 3 2 7 9" xfId="7910" xr:uid="{1C64A720-503D-4EA1-871F-4C7062717527}"/>
    <cellStyle name="Calculation 3 2 8" xfId="7911" xr:uid="{B9194F7A-DB87-4F0C-BC9E-0DE97BEBD00F}"/>
    <cellStyle name="Calculation 3 2 9" xfId="7912" xr:uid="{5D318C37-F3B2-4D09-9D7F-4DDCB853B6E3}"/>
    <cellStyle name="Calculation 3 3" xfId="7913" xr:uid="{AF628AD7-DED6-4EB6-A63E-52EF5AB21204}"/>
    <cellStyle name="Calculation 3 3 10" xfId="7914" xr:uid="{9F5B8334-EF3D-41C1-B468-E6BB2D2661BA}"/>
    <cellStyle name="Calculation 3 3 11" xfId="7915" xr:uid="{E15EE886-EFB8-4051-9FD3-EDE143733380}"/>
    <cellStyle name="Calculation 3 3 12" xfId="7916" xr:uid="{2EC53E3C-3CD1-4B44-B4E0-625FFF044E18}"/>
    <cellStyle name="Calculation 3 3 13" xfId="7917" xr:uid="{8A67368F-566C-4D63-81B6-06AB27D2D0D8}"/>
    <cellStyle name="Calculation 3 3 2" xfId="7918" xr:uid="{AF5633B2-5D81-4311-BB75-52B844C14C6A}"/>
    <cellStyle name="Calculation 3 3 2 10" xfId="7919" xr:uid="{91C23EA3-3D28-4928-98B0-A0C0194C2A40}"/>
    <cellStyle name="Calculation 3 3 2 11" xfId="7920" xr:uid="{67437016-4072-47B7-B508-D0B76077EB3A}"/>
    <cellStyle name="Calculation 3 3 2 12" xfId="7921" xr:uid="{3DF78FDE-4933-4C97-AF78-985A369DCA87}"/>
    <cellStyle name="Calculation 3 3 2 2" xfId="7922" xr:uid="{06D7B9F2-3DC0-4056-88F5-A3BFDA0EC08D}"/>
    <cellStyle name="Calculation 3 3 2 2 10" xfId="7923" xr:uid="{2CC1F2A4-9AD7-4BB3-BE74-76BD1AF0FF0B}"/>
    <cellStyle name="Calculation 3 3 2 2 11" xfId="7924" xr:uid="{A54DD7D3-5D8D-4B46-AA77-139B92552506}"/>
    <cellStyle name="Calculation 3 3 2 2 2" xfId="7925" xr:uid="{E74538D5-250C-46EC-96F7-86FE4F9C0957}"/>
    <cellStyle name="Calculation 3 3 2 2 2 2" xfId="7926" xr:uid="{8D0397C8-A16B-40A0-9A71-5302CFD6AB25}"/>
    <cellStyle name="Calculation 3 3 2 2 2 3" xfId="7927" xr:uid="{B189B00E-7D82-4847-A34C-1D594727B6FF}"/>
    <cellStyle name="Calculation 3 3 2 2 2 4" xfId="7928" xr:uid="{5FC750DD-150F-481F-A5EE-89485AC0471C}"/>
    <cellStyle name="Calculation 3 3 2 2 2 5" xfId="7929" xr:uid="{52010778-28EC-4CF3-9CA8-F150B65E783F}"/>
    <cellStyle name="Calculation 3 3 2 2 2 6" xfId="7930" xr:uid="{88769F01-11D1-4FB6-84F7-02C71E54ACD3}"/>
    <cellStyle name="Calculation 3 3 2 2 3" xfId="7931" xr:uid="{2ED5AC33-0765-445B-AAA2-9295DED57381}"/>
    <cellStyle name="Calculation 3 3 2 2 4" xfId="7932" xr:uid="{616F832F-AAF4-4CF2-8F7A-9B6F7F637A0E}"/>
    <cellStyle name="Calculation 3 3 2 2 5" xfId="7933" xr:uid="{CA186765-0D59-45BD-8704-E94131877691}"/>
    <cellStyle name="Calculation 3 3 2 2 6" xfId="7934" xr:uid="{454B347F-727A-4324-A260-3801524A44A3}"/>
    <cellStyle name="Calculation 3 3 2 2 7" xfId="7935" xr:uid="{AEBA2F3A-CFEA-40BB-B618-4C10B98AC4DF}"/>
    <cellStyle name="Calculation 3 3 2 2 8" xfId="7936" xr:uid="{5FD64FD2-B1D4-4F34-B21E-0ACC172A4D87}"/>
    <cellStyle name="Calculation 3 3 2 2 9" xfId="7937" xr:uid="{380A016A-7BD2-409C-B172-358667BA0396}"/>
    <cellStyle name="Calculation 3 3 2 3" xfId="7938" xr:uid="{4BC9A37C-FB48-41A5-BB38-AF3CB01D2076}"/>
    <cellStyle name="Calculation 3 3 2 3 10" xfId="7939" xr:uid="{FBC40C20-5799-4ECD-B9AD-AC353239D0EB}"/>
    <cellStyle name="Calculation 3 3 2 3 2" xfId="7940" xr:uid="{C3431CF4-6B23-4C62-83F2-49FA4EBBD1E0}"/>
    <cellStyle name="Calculation 3 3 2 3 3" xfId="7941" xr:uid="{FB37472E-DDEF-45A7-9FEB-DDE7E7CA8969}"/>
    <cellStyle name="Calculation 3 3 2 3 4" xfId="7942" xr:uid="{25AA0E3A-1B2B-44FF-BD21-35E88736706E}"/>
    <cellStyle name="Calculation 3 3 2 3 5" xfId="7943" xr:uid="{648C3AFA-B914-486D-8C22-9801FC57D954}"/>
    <cellStyle name="Calculation 3 3 2 3 6" xfId="7944" xr:uid="{FA02D075-EB98-419C-96B8-714B3610DE25}"/>
    <cellStyle name="Calculation 3 3 2 3 7" xfId="7945" xr:uid="{322CDC00-599C-459F-95E4-349829DCC7D6}"/>
    <cellStyle name="Calculation 3 3 2 3 8" xfId="7946" xr:uid="{5408FD5B-8225-4866-84F4-8C8902E9006F}"/>
    <cellStyle name="Calculation 3 3 2 3 9" xfId="7947" xr:uid="{98237A85-A5C7-432D-8AAE-F40B680369E5}"/>
    <cellStyle name="Calculation 3 3 2 4" xfId="7948" xr:uid="{9CC29442-638D-470E-904B-7E472321DEBB}"/>
    <cellStyle name="Calculation 3 3 2 5" xfId="7949" xr:uid="{BE8C8801-5089-4645-9BAC-2A5F35137342}"/>
    <cellStyle name="Calculation 3 3 2 6" xfId="7950" xr:uid="{DE09AEE6-2ABF-442A-8D9C-75FB3DE1291E}"/>
    <cellStyle name="Calculation 3 3 2 7" xfId="7951" xr:uid="{EA202328-8B8C-41AF-A271-C4E27C73D017}"/>
    <cellStyle name="Calculation 3 3 2 8" xfId="7952" xr:uid="{5DBCC433-70B0-45E4-83F4-A6E1440866A6}"/>
    <cellStyle name="Calculation 3 3 2 9" xfId="7953" xr:uid="{51DCAAED-1AA7-4E09-9A14-03E18E25AA49}"/>
    <cellStyle name="Calculation 3 3 3" xfId="7954" xr:uid="{8626588E-FEFE-489F-B450-AF3C854F4D90}"/>
    <cellStyle name="Calculation 3 3 3 10" xfId="7955" xr:uid="{A1ECE097-223A-4FAF-AA4A-475D9DCD6271}"/>
    <cellStyle name="Calculation 3 3 3 11" xfId="7956" xr:uid="{75272479-5216-44C4-B146-4CED957D0A72}"/>
    <cellStyle name="Calculation 3 3 3 2" xfId="7957" xr:uid="{43EC210F-55A3-4550-A827-D9DCB77F4C98}"/>
    <cellStyle name="Calculation 3 3 3 2 2" xfId="7958" xr:uid="{BAB88CB3-A72F-469E-878D-EB525BDF4414}"/>
    <cellStyle name="Calculation 3 3 3 2 3" xfId="7959" xr:uid="{F7D44680-5A93-4A5F-9F51-300274C25177}"/>
    <cellStyle name="Calculation 3 3 3 2 4" xfId="7960" xr:uid="{C85C676A-07C7-4829-897F-064E052E0C78}"/>
    <cellStyle name="Calculation 3 3 3 2 5" xfId="7961" xr:uid="{82BE4FA1-26B3-4C95-9E4D-172F9A6FC734}"/>
    <cellStyle name="Calculation 3 3 3 2 6" xfId="7962" xr:uid="{EBAB8763-3C3D-4665-B8EB-E3A65F012D19}"/>
    <cellStyle name="Calculation 3 3 3 3" xfId="7963" xr:uid="{DB0F0620-3564-4299-A9DA-C69E1A459E2B}"/>
    <cellStyle name="Calculation 3 3 3 4" xfId="7964" xr:uid="{447447AB-3BBF-49F8-94BC-BCB272499510}"/>
    <cellStyle name="Calculation 3 3 3 5" xfId="7965" xr:uid="{00F0BFF9-A526-43AC-9D9B-480C1F02C196}"/>
    <cellStyle name="Calculation 3 3 3 6" xfId="7966" xr:uid="{CBB8CE75-954C-49C8-8BD6-962EE6E162EC}"/>
    <cellStyle name="Calculation 3 3 3 7" xfId="7967" xr:uid="{589305FD-483C-4E97-BF39-B719ED857DB2}"/>
    <cellStyle name="Calculation 3 3 3 8" xfId="7968" xr:uid="{FF708CB0-17A6-4C29-ACA0-B1A3A7FB7606}"/>
    <cellStyle name="Calculation 3 3 3 9" xfId="7969" xr:uid="{C80F2A30-3D47-4464-A515-976D97C1C564}"/>
    <cellStyle name="Calculation 3 3 4" xfId="7970" xr:uid="{82A7BE87-3E31-4291-80F4-7F03DC4A38A9}"/>
    <cellStyle name="Calculation 3 3 4 10" xfId="7971" xr:uid="{1C4EC33A-79AE-47D9-89C0-E85B0E97B35B}"/>
    <cellStyle name="Calculation 3 3 4 2" xfId="7972" xr:uid="{4A308242-3C95-4DED-ABCF-0391A2704C7B}"/>
    <cellStyle name="Calculation 3 3 4 3" xfId="7973" xr:uid="{7EC4DA85-335B-4BB9-AACD-1FB59DAA83A2}"/>
    <cellStyle name="Calculation 3 3 4 4" xfId="7974" xr:uid="{4EF15AD2-108E-4E00-9A50-E2F55E2F32B6}"/>
    <cellStyle name="Calculation 3 3 4 5" xfId="7975" xr:uid="{84DAC33D-6C6C-44E9-8197-DC3E4605AE8A}"/>
    <cellStyle name="Calculation 3 3 4 6" xfId="7976" xr:uid="{C3B358F2-CF65-49CD-B5C3-2F83C60F55FC}"/>
    <cellStyle name="Calculation 3 3 4 7" xfId="7977" xr:uid="{F7DD3BA4-FC1E-4A27-958F-52472803233B}"/>
    <cellStyle name="Calculation 3 3 4 8" xfId="7978" xr:uid="{78B93572-904A-4EBD-9E08-6A991D0CF0C1}"/>
    <cellStyle name="Calculation 3 3 4 9" xfId="7979" xr:uid="{F243FAC2-E739-480C-A7D7-F933256EB91B}"/>
    <cellStyle name="Calculation 3 3 5" xfId="7980" xr:uid="{FA77AB65-6898-4BA6-9C35-DF67DB152028}"/>
    <cellStyle name="Calculation 3 3 6" xfId="7981" xr:uid="{6DB6BF7C-4CEE-4058-9DDE-EF023B6437B5}"/>
    <cellStyle name="Calculation 3 3 7" xfId="7982" xr:uid="{121F6649-5F9D-4ABA-8717-FBDA98785E66}"/>
    <cellStyle name="Calculation 3 3 8" xfId="7983" xr:uid="{4A12BE6D-1D37-4B76-8DCC-8752603D3675}"/>
    <cellStyle name="Calculation 3 3 9" xfId="7984" xr:uid="{B4DC75F5-F165-4EF0-ACBB-4D14C57D0130}"/>
    <cellStyle name="Calculation 3 4" xfId="7985" xr:uid="{C6B3686A-BB4D-470A-A854-8B1A4EC824E0}"/>
    <cellStyle name="Calculation 3 4 10" xfId="7986" xr:uid="{808A4841-6C95-489D-8B2D-F7D0D822AFDC}"/>
    <cellStyle name="Calculation 3 4 11" xfId="7987" xr:uid="{9C48FCBB-1310-4D36-A9EB-F795F7799FD3}"/>
    <cellStyle name="Calculation 3 4 12" xfId="7988" xr:uid="{B0A298C5-CAF1-4497-9594-4EE0DAF22707}"/>
    <cellStyle name="Calculation 3 4 13" xfId="7989" xr:uid="{FF2DA91B-A02A-436F-BC42-8B70FC5B8A88}"/>
    <cellStyle name="Calculation 3 4 2" xfId="7990" xr:uid="{67AB53E0-BD06-4CB8-B20E-7E8B9CB02948}"/>
    <cellStyle name="Calculation 3 4 2 10" xfId="7991" xr:uid="{00CE3DF4-E82C-4F65-9FD9-0812833B820C}"/>
    <cellStyle name="Calculation 3 4 2 11" xfId="7992" xr:uid="{7932684F-467C-4158-A7B9-3E0C995082C2}"/>
    <cellStyle name="Calculation 3 4 2 12" xfId="7993" xr:uid="{19C944FE-049E-4805-9E04-637FAC2B566A}"/>
    <cellStyle name="Calculation 3 4 2 2" xfId="7994" xr:uid="{70FA6335-4075-47FC-B224-5CC463C3F18F}"/>
    <cellStyle name="Calculation 3 4 2 2 10" xfId="7995" xr:uid="{26A60F27-F60E-40C6-9F8B-C11D0B582F37}"/>
    <cellStyle name="Calculation 3 4 2 2 2" xfId="7996" xr:uid="{A220C950-2702-4F4E-B5DD-09347578B189}"/>
    <cellStyle name="Calculation 3 4 2 2 3" xfId="7997" xr:uid="{328C4105-4723-4C06-BBB4-770DD2D0FC3A}"/>
    <cellStyle name="Calculation 3 4 2 2 4" xfId="7998" xr:uid="{4E115786-2D30-4B21-AF1B-CA795F712825}"/>
    <cellStyle name="Calculation 3 4 2 2 5" xfId="7999" xr:uid="{C84CBEB8-C830-4E01-82F7-C3B4ED62F71A}"/>
    <cellStyle name="Calculation 3 4 2 2 6" xfId="8000" xr:uid="{8961E97F-7961-4857-9731-FA8CDA4A8A56}"/>
    <cellStyle name="Calculation 3 4 2 2 7" xfId="8001" xr:uid="{DCD4AB1A-13CE-418B-98F8-4929329D727F}"/>
    <cellStyle name="Calculation 3 4 2 2 8" xfId="8002" xr:uid="{81A55116-9B94-4838-9923-46B6B85A38E3}"/>
    <cellStyle name="Calculation 3 4 2 2 9" xfId="8003" xr:uid="{EE92B5B1-4A76-4DC2-BA69-8338A1E5BE12}"/>
    <cellStyle name="Calculation 3 4 2 3" xfId="8004" xr:uid="{7AA2CDFF-1B6A-4ADA-9533-C09C280B96D9}"/>
    <cellStyle name="Calculation 3 4 2 3 10" xfId="8005" xr:uid="{413D11F1-6F9E-4CB0-957B-C6CF6973E380}"/>
    <cellStyle name="Calculation 3 4 2 3 2" xfId="8006" xr:uid="{888BB834-6DBC-4E42-A515-C77C553815EC}"/>
    <cellStyle name="Calculation 3 4 2 3 3" xfId="8007" xr:uid="{C889AD94-EDF9-4A8C-A950-CBE07987BA81}"/>
    <cellStyle name="Calculation 3 4 2 3 4" xfId="8008" xr:uid="{3B235093-EA80-4F0E-8F09-8F8393DB3142}"/>
    <cellStyle name="Calculation 3 4 2 3 5" xfId="8009" xr:uid="{7D7AF126-FCEC-40D8-8316-6E9467986023}"/>
    <cellStyle name="Calculation 3 4 2 3 6" xfId="8010" xr:uid="{4CC7D75F-F903-4E16-AF04-0EC41C5F4D1F}"/>
    <cellStyle name="Calculation 3 4 2 3 7" xfId="8011" xr:uid="{D539BE7B-A418-4E3E-A606-202287100179}"/>
    <cellStyle name="Calculation 3 4 2 3 8" xfId="8012" xr:uid="{0E109CF7-FAE3-4623-AF31-6DE41ED654EA}"/>
    <cellStyle name="Calculation 3 4 2 3 9" xfId="8013" xr:uid="{9167C9BA-C00A-4A06-AE0C-033C985D5BF2}"/>
    <cellStyle name="Calculation 3 4 2 4" xfId="8014" xr:uid="{C422E3CF-5D27-47C4-98E5-038FE52F5D01}"/>
    <cellStyle name="Calculation 3 4 2 5" xfId="8015" xr:uid="{11955618-41E5-48A4-824A-2DCC9534A2A1}"/>
    <cellStyle name="Calculation 3 4 2 6" xfId="8016" xr:uid="{79A212DD-4D94-42AF-AD0C-8558930E8A37}"/>
    <cellStyle name="Calculation 3 4 2 7" xfId="8017" xr:uid="{60A454A3-113D-4CD6-AC50-449CA7592A8D}"/>
    <cellStyle name="Calculation 3 4 2 8" xfId="8018" xr:uid="{1635FAC3-4845-401C-A13F-FB0F6244D512}"/>
    <cellStyle name="Calculation 3 4 2 9" xfId="8019" xr:uid="{E5BE53C2-7185-4A7C-BE30-5EC3F31A2C4F}"/>
    <cellStyle name="Calculation 3 4 3" xfId="8020" xr:uid="{8E56E637-A38D-43D2-BAEB-15A63E71ECC7}"/>
    <cellStyle name="Calculation 3 4 3 10" xfId="8021" xr:uid="{9FD1DC4A-EAA2-435A-A35C-2D617D2D1464}"/>
    <cellStyle name="Calculation 3 4 3 11" xfId="8022" xr:uid="{5F8F3969-78B0-4369-BF7C-2017FE1F9E9E}"/>
    <cellStyle name="Calculation 3 4 3 2" xfId="8023" xr:uid="{53D45FA3-C5DB-4FAC-913F-4A737C9AFB6A}"/>
    <cellStyle name="Calculation 3 4 3 2 2" xfId="8024" xr:uid="{7121E0AA-CE47-41AC-A3B8-86DD235227AD}"/>
    <cellStyle name="Calculation 3 4 3 2 3" xfId="8025" xr:uid="{B07355FB-67B7-46E4-A963-E738107DD481}"/>
    <cellStyle name="Calculation 3 4 3 2 4" xfId="8026" xr:uid="{E5D860FD-8D13-4A60-8529-28B02B1DCC0A}"/>
    <cellStyle name="Calculation 3 4 3 2 5" xfId="8027" xr:uid="{060805F2-6075-4E3A-B7FB-711817B68794}"/>
    <cellStyle name="Calculation 3 4 3 2 6" xfId="8028" xr:uid="{11B1A1C1-6D90-495A-A13F-FC4346EA6CB8}"/>
    <cellStyle name="Calculation 3 4 3 3" xfId="8029" xr:uid="{365836F1-C042-4BF5-8309-AA04B290A3F0}"/>
    <cellStyle name="Calculation 3 4 3 4" xfId="8030" xr:uid="{062EC8B0-E567-475F-B850-04527828794C}"/>
    <cellStyle name="Calculation 3 4 3 5" xfId="8031" xr:uid="{D3A2E946-C085-4D86-B695-B2F9F477ED66}"/>
    <cellStyle name="Calculation 3 4 3 6" xfId="8032" xr:uid="{A0C91904-9A9F-4D26-B04D-B0FC05F1BB50}"/>
    <cellStyle name="Calculation 3 4 3 7" xfId="8033" xr:uid="{91095060-8B15-4EDB-90F2-B032F295D87D}"/>
    <cellStyle name="Calculation 3 4 3 8" xfId="8034" xr:uid="{B4100115-1687-49CC-AB2A-3B92A557D48D}"/>
    <cellStyle name="Calculation 3 4 3 9" xfId="8035" xr:uid="{F56EEA01-9609-4AC9-9A68-869E2B9688E0}"/>
    <cellStyle name="Calculation 3 4 4" xfId="8036" xr:uid="{380B088F-48DF-472A-A3B8-DC642CD7ECD0}"/>
    <cellStyle name="Calculation 3 4 4 10" xfId="8037" xr:uid="{36C06646-1E5A-463F-B1CE-472C73FC85A5}"/>
    <cellStyle name="Calculation 3 4 4 2" xfId="8038" xr:uid="{97F39D1F-E3FB-43A4-91CD-C8527835ADBA}"/>
    <cellStyle name="Calculation 3 4 4 3" xfId="8039" xr:uid="{E89D0A99-C217-4AEB-8D73-3C38A89E3BFE}"/>
    <cellStyle name="Calculation 3 4 4 4" xfId="8040" xr:uid="{E61EB750-816F-4F88-B9E0-AD13078033F8}"/>
    <cellStyle name="Calculation 3 4 4 5" xfId="8041" xr:uid="{565633F4-C19F-41BA-B3AD-AA12D5F649FB}"/>
    <cellStyle name="Calculation 3 4 4 6" xfId="8042" xr:uid="{A31C58AE-41B2-40E1-BD69-7C9E0B448391}"/>
    <cellStyle name="Calculation 3 4 4 7" xfId="8043" xr:uid="{56958676-853E-40A3-B271-703EB9C0F466}"/>
    <cellStyle name="Calculation 3 4 4 8" xfId="8044" xr:uid="{56B9E29A-D1DA-4BA4-9415-65E6C93F3F39}"/>
    <cellStyle name="Calculation 3 4 4 9" xfId="8045" xr:uid="{3BA47D75-DFE1-436C-8E42-0B50044FFE43}"/>
    <cellStyle name="Calculation 3 4 5" xfId="8046" xr:uid="{070FEA6B-6325-4B15-A75D-C543680440AB}"/>
    <cellStyle name="Calculation 3 4 6" xfId="8047" xr:uid="{B8316466-2807-4904-B601-15F2D838010F}"/>
    <cellStyle name="Calculation 3 4 7" xfId="8048" xr:uid="{BA95343A-6366-4C82-9D68-2B84660401BC}"/>
    <cellStyle name="Calculation 3 4 8" xfId="8049" xr:uid="{B94FDD34-BA36-4370-8AD3-FD3E9C687F1D}"/>
    <cellStyle name="Calculation 3 4 9" xfId="8050" xr:uid="{8116B54A-3C58-49CE-AD02-AD38D5E93152}"/>
    <cellStyle name="Calculation 3 5" xfId="8051" xr:uid="{17D2694D-4935-4980-986C-7EFFF2EBF82E}"/>
    <cellStyle name="Calculation 3 5 10" xfId="8052" xr:uid="{63CE8F7D-804F-461A-AAE8-9CE980B85503}"/>
    <cellStyle name="Calculation 3 5 11" xfId="8053" xr:uid="{ACF597FB-5EAC-4F0B-9583-8082933B1FFA}"/>
    <cellStyle name="Calculation 3 5 12" xfId="8054" xr:uid="{5F047370-5FA0-46AE-A595-E9E14D69C704}"/>
    <cellStyle name="Calculation 3 5 13" xfId="8055" xr:uid="{06CF66B5-7E84-4104-AB7D-A1A5BB53654D}"/>
    <cellStyle name="Calculation 3 5 2" xfId="8056" xr:uid="{18B25BCE-1476-4E92-BE96-2BC25D9986F6}"/>
    <cellStyle name="Calculation 3 5 2 10" xfId="8057" xr:uid="{10198809-535D-49E7-B776-9F0304E46C93}"/>
    <cellStyle name="Calculation 3 5 2 11" xfId="8058" xr:uid="{568BE003-6C0F-4DC5-B72E-CDAA14C921F7}"/>
    <cellStyle name="Calculation 3 5 2 12" xfId="8059" xr:uid="{23EA7653-A3B5-4333-BF24-D5C5FC5636B4}"/>
    <cellStyle name="Calculation 3 5 2 2" xfId="8060" xr:uid="{0A3BE7C9-CAD0-478E-95AF-4E5FE6040ED4}"/>
    <cellStyle name="Calculation 3 5 2 2 10" xfId="8061" xr:uid="{57595262-A07C-46BA-B9F7-F49DC8F12F3A}"/>
    <cellStyle name="Calculation 3 5 2 2 2" xfId="8062" xr:uid="{5141710B-DBE8-49FF-8073-B8FC20B42D90}"/>
    <cellStyle name="Calculation 3 5 2 2 3" xfId="8063" xr:uid="{17286EEC-48EE-490E-942C-67373BF692BA}"/>
    <cellStyle name="Calculation 3 5 2 2 4" xfId="8064" xr:uid="{ED3FE59E-EC49-4E37-94C5-FB01A6ACA1B0}"/>
    <cellStyle name="Calculation 3 5 2 2 5" xfId="8065" xr:uid="{342EBF9E-7B58-4924-B6C7-0D0B5F454E5F}"/>
    <cellStyle name="Calculation 3 5 2 2 6" xfId="8066" xr:uid="{5A788B33-006E-4B22-BCC3-8A139A3128BD}"/>
    <cellStyle name="Calculation 3 5 2 2 7" xfId="8067" xr:uid="{410847A6-85FD-4C90-89F0-ECC0B735AC73}"/>
    <cellStyle name="Calculation 3 5 2 2 8" xfId="8068" xr:uid="{81FDF5E7-BDCE-4B1C-A2DC-23814F9A0299}"/>
    <cellStyle name="Calculation 3 5 2 2 9" xfId="8069" xr:uid="{25DD4DD4-0F3A-4A12-8FA8-A0BC35944E34}"/>
    <cellStyle name="Calculation 3 5 2 3" xfId="8070" xr:uid="{20C27408-BB31-46D7-BF2B-3A102F507FF1}"/>
    <cellStyle name="Calculation 3 5 2 3 10" xfId="8071" xr:uid="{BB25C36E-DE40-4A8E-A65C-98DE15062719}"/>
    <cellStyle name="Calculation 3 5 2 3 2" xfId="8072" xr:uid="{0A6C3552-2415-4C28-BAD2-712799485652}"/>
    <cellStyle name="Calculation 3 5 2 3 3" xfId="8073" xr:uid="{70FFFB6A-4D1A-434B-B903-BFA1877B635E}"/>
    <cellStyle name="Calculation 3 5 2 3 4" xfId="8074" xr:uid="{A0C7D977-3175-4818-AC8F-EF4C76CCD99A}"/>
    <cellStyle name="Calculation 3 5 2 3 5" xfId="8075" xr:uid="{9E3EFC21-BF3C-491F-96BE-DA42883D392D}"/>
    <cellStyle name="Calculation 3 5 2 3 6" xfId="8076" xr:uid="{39797822-58C0-496B-A81A-0AC35D615025}"/>
    <cellStyle name="Calculation 3 5 2 3 7" xfId="8077" xr:uid="{F23C7A38-9855-41CC-8C4E-0D2689101482}"/>
    <cellStyle name="Calculation 3 5 2 3 8" xfId="8078" xr:uid="{509DE1D6-9EAF-4C2A-A726-D685791A3FDA}"/>
    <cellStyle name="Calculation 3 5 2 3 9" xfId="8079" xr:uid="{6C3CE416-35E3-495D-A116-4E563718561A}"/>
    <cellStyle name="Calculation 3 5 2 4" xfId="8080" xr:uid="{7736FFF8-8C16-47D7-B4C4-FC26B41ED82F}"/>
    <cellStyle name="Calculation 3 5 2 5" xfId="8081" xr:uid="{2988E0EC-ACFE-4A23-895C-90F2BC2B17E1}"/>
    <cellStyle name="Calculation 3 5 2 6" xfId="8082" xr:uid="{43B01AB8-1B2D-469C-B2F9-2377A5EE4735}"/>
    <cellStyle name="Calculation 3 5 2 7" xfId="8083" xr:uid="{47817920-8DC8-42BF-95BF-99CD1A82FA1F}"/>
    <cellStyle name="Calculation 3 5 2 8" xfId="8084" xr:uid="{5849141C-C97C-42AC-9D53-CE1E04319D1E}"/>
    <cellStyle name="Calculation 3 5 2 9" xfId="8085" xr:uid="{17CA0C50-139F-47E8-9CA1-1E9D036E8D51}"/>
    <cellStyle name="Calculation 3 5 3" xfId="8086" xr:uid="{37502A30-88A5-44AB-8F4E-8076E8508FAA}"/>
    <cellStyle name="Calculation 3 5 3 10" xfId="8087" xr:uid="{E65EDCB1-A5E4-4536-B5DF-F73BB28E15FF}"/>
    <cellStyle name="Calculation 3 5 3 11" xfId="8088" xr:uid="{493C8B7B-967C-4B1F-B015-7FB9735289F6}"/>
    <cellStyle name="Calculation 3 5 3 2" xfId="8089" xr:uid="{02DFC49E-EBB3-4888-9B14-D511EFC633FF}"/>
    <cellStyle name="Calculation 3 5 3 2 2" xfId="8090" xr:uid="{92D6C0B0-C40C-4969-8CCE-EB860C11F2BD}"/>
    <cellStyle name="Calculation 3 5 3 2 3" xfId="8091" xr:uid="{83798107-2A80-4249-8191-6E3DFFBA3E95}"/>
    <cellStyle name="Calculation 3 5 3 2 4" xfId="8092" xr:uid="{E2272EAE-F867-471D-9726-FAD4AC0D06CC}"/>
    <cellStyle name="Calculation 3 5 3 2 5" xfId="8093" xr:uid="{A53D6E06-1D31-4BF6-BD08-A9D1DC196F10}"/>
    <cellStyle name="Calculation 3 5 3 2 6" xfId="8094" xr:uid="{1DF9003D-5E68-431E-881F-8ED48E138275}"/>
    <cellStyle name="Calculation 3 5 3 3" xfId="8095" xr:uid="{0E2D4187-5F97-4A22-9C83-EA6F17094AE2}"/>
    <cellStyle name="Calculation 3 5 3 4" xfId="8096" xr:uid="{A10AD8A9-CF1D-44FB-B00C-0A704F3811B4}"/>
    <cellStyle name="Calculation 3 5 3 5" xfId="8097" xr:uid="{D19CA49A-4728-484B-9263-69B8915043A9}"/>
    <cellStyle name="Calculation 3 5 3 6" xfId="8098" xr:uid="{78969344-F7F8-4D6A-80C1-E66B6DCDE191}"/>
    <cellStyle name="Calculation 3 5 3 7" xfId="8099" xr:uid="{D8E57056-E063-4EA8-A97A-D347663DD87C}"/>
    <cellStyle name="Calculation 3 5 3 8" xfId="8100" xr:uid="{35600DD7-1B9D-40B0-9EE6-37516714ABAE}"/>
    <cellStyle name="Calculation 3 5 3 9" xfId="8101" xr:uid="{6CC7F115-7D0A-41FA-8626-413B938293CE}"/>
    <cellStyle name="Calculation 3 5 4" xfId="8102" xr:uid="{CCB05460-18A3-4E9C-ABDD-0D33D96F5DF8}"/>
    <cellStyle name="Calculation 3 5 4 10" xfId="8103" xr:uid="{46E3DA59-10B2-4546-BAE0-9D01E3299588}"/>
    <cellStyle name="Calculation 3 5 4 2" xfId="8104" xr:uid="{1405DC14-6B87-4FF1-BAB5-CFC4C556D800}"/>
    <cellStyle name="Calculation 3 5 4 3" xfId="8105" xr:uid="{0B83309D-7ABF-4792-813D-2AE87F7136B9}"/>
    <cellStyle name="Calculation 3 5 4 4" xfId="8106" xr:uid="{84F460D8-192E-4748-A6D3-63A1F95F5E23}"/>
    <cellStyle name="Calculation 3 5 4 5" xfId="8107" xr:uid="{E65F66F8-7CF7-449B-91D2-D03B2F30359C}"/>
    <cellStyle name="Calculation 3 5 4 6" xfId="8108" xr:uid="{D8BADC80-46EF-45AB-9034-A0B62FC1AE4D}"/>
    <cellStyle name="Calculation 3 5 4 7" xfId="8109" xr:uid="{161E2ECC-2899-4A75-ADAC-EB62727698FC}"/>
    <cellStyle name="Calculation 3 5 4 8" xfId="8110" xr:uid="{BDD9D07F-EC1A-41B0-8E13-CC6EE9BA7D7D}"/>
    <cellStyle name="Calculation 3 5 4 9" xfId="8111" xr:uid="{3B436058-07A8-4864-9015-3DC783E2ECCC}"/>
    <cellStyle name="Calculation 3 5 5" xfId="8112" xr:uid="{05E4C757-B7B0-4662-A0F6-C2358DCE9F7A}"/>
    <cellStyle name="Calculation 3 5 6" xfId="8113" xr:uid="{0D1E964D-BC79-41BD-8C3D-B9C75140BD92}"/>
    <cellStyle name="Calculation 3 5 7" xfId="8114" xr:uid="{8882E50C-B41E-46CE-97FE-66F442448A02}"/>
    <cellStyle name="Calculation 3 5 8" xfId="8115" xr:uid="{57D53DE5-515C-464E-A800-12F31C03C659}"/>
    <cellStyle name="Calculation 3 5 9" xfId="8116" xr:uid="{A3F2271A-CB32-4605-B4DC-C42F7A43175A}"/>
    <cellStyle name="Calculation 3 6" xfId="8117" xr:uid="{AB9675CB-174D-47D8-B6BF-644CB2DD6554}"/>
    <cellStyle name="Calculation 3 6 2" xfId="8118" xr:uid="{E6D4A4E2-85D0-46BB-AB19-97788570B147}"/>
    <cellStyle name="Calculation 3 6 2 10" xfId="8119" xr:uid="{8C81B63A-E666-45BE-A828-5999D029536B}"/>
    <cellStyle name="Calculation 3 6 2 11" xfId="8120" xr:uid="{E327BE61-FEF9-4B3B-92B6-EB6498153958}"/>
    <cellStyle name="Calculation 3 6 2 2" xfId="8121" xr:uid="{B248E985-D0B8-48D0-A3D0-106F39D5E5DB}"/>
    <cellStyle name="Calculation 3 6 2 2 2" xfId="8122" xr:uid="{7755FAD2-6893-4323-ACAF-764920DAB6FF}"/>
    <cellStyle name="Calculation 3 6 2 2 3" xfId="8123" xr:uid="{D3388E43-CE15-45E1-B432-D390F0481092}"/>
    <cellStyle name="Calculation 3 6 2 2 4" xfId="8124" xr:uid="{43CF2B86-6CD7-4B46-93DA-D9DB5FBADAE8}"/>
    <cellStyle name="Calculation 3 6 2 2 5" xfId="8125" xr:uid="{0B2856C0-0CC6-4360-B931-ED5E2289775C}"/>
    <cellStyle name="Calculation 3 6 2 2 6" xfId="8126" xr:uid="{ECEFA515-43C3-477E-8472-9BBD5BF978C6}"/>
    <cellStyle name="Calculation 3 6 2 3" xfId="8127" xr:uid="{A6BB9B5F-F63D-412A-911D-F9BABAF79FE9}"/>
    <cellStyle name="Calculation 3 6 2 4" xfId="8128" xr:uid="{BEFF330A-98B6-4E5D-AF33-10A565782294}"/>
    <cellStyle name="Calculation 3 6 2 5" xfId="8129" xr:uid="{2D991D6D-D623-43BF-AA3A-BB6F73296FA6}"/>
    <cellStyle name="Calculation 3 6 2 6" xfId="8130" xr:uid="{824C85A2-D477-484B-A2EB-C07FD4C6217E}"/>
    <cellStyle name="Calculation 3 6 2 7" xfId="8131" xr:uid="{E92561CE-07D7-43FB-85B7-BFC1638C7734}"/>
    <cellStyle name="Calculation 3 6 2 8" xfId="8132" xr:uid="{3BD0B7D1-6484-430F-89DD-3018CDD2E47B}"/>
    <cellStyle name="Calculation 3 6 2 9" xfId="8133" xr:uid="{12356186-0667-4E46-95BC-F600FF371406}"/>
    <cellStyle name="Calculation 3 6 3" xfId="8134" xr:uid="{5DBD7153-7445-47AA-B8FA-B0144F58C4AE}"/>
    <cellStyle name="Calculation 3 6 3 10" xfId="8135" xr:uid="{20A61A9E-806B-4A2C-AE39-FB894B35382D}"/>
    <cellStyle name="Calculation 3 6 3 2" xfId="8136" xr:uid="{F160A800-0656-42E4-ACFD-44CFAF7783EB}"/>
    <cellStyle name="Calculation 3 6 3 3" xfId="8137" xr:uid="{88616AD8-E3B7-4523-9A18-76A4F01BA660}"/>
    <cellStyle name="Calculation 3 6 3 4" xfId="8138" xr:uid="{E68233EC-40AD-4F2E-84E1-F81564A2BA83}"/>
    <cellStyle name="Calculation 3 6 3 5" xfId="8139" xr:uid="{0D37A8F6-0100-41A0-A7AB-7ECEE9A67FFF}"/>
    <cellStyle name="Calculation 3 6 3 6" xfId="8140" xr:uid="{50E08339-F684-4937-A249-75DB3567FB13}"/>
    <cellStyle name="Calculation 3 6 3 7" xfId="8141" xr:uid="{111E510D-F881-4543-A952-C93B7881487D}"/>
    <cellStyle name="Calculation 3 6 3 8" xfId="8142" xr:uid="{F7F3D130-85F3-4D7B-833C-67AA5DA36F1B}"/>
    <cellStyle name="Calculation 3 6 3 9" xfId="8143" xr:uid="{F21B8E28-9A8D-408E-9FC4-41BEA309D40C}"/>
    <cellStyle name="Calculation 3 6 4" xfId="8144" xr:uid="{A955C86D-4125-472D-9602-2B5035ADF376}"/>
    <cellStyle name="Calculation 3 6 5" xfId="8145" xr:uid="{3653FFD6-24CA-4837-8CC6-CE0EFD7E1E8A}"/>
    <cellStyle name="Calculation 3 6 6" xfId="8146" xr:uid="{0CA924E1-9546-40EB-B384-7D3D49453D1F}"/>
    <cellStyle name="Calculation 3 6 7" xfId="8147" xr:uid="{5DDC22A3-23FA-4513-85BF-C35A4CE2EE4C}"/>
    <cellStyle name="Calculation 3 7" xfId="8148" xr:uid="{B33FBED8-4833-482A-A7EF-97BF5AB31602}"/>
    <cellStyle name="Calculation 3 7 10" xfId="8149" xr:uid="{C4E38E5F-B0E5-43A3-94AC-BD936FEE6379}"/>
    <cellStyle name="Calculation 3 7 11" xfId="8150" xr:uid="{B9C517B5-31C9-4F93-AFCD-79C1EA901321}"/>
    <cellStyle name="Calculation 3 7 2" xfId="8151" xr:uid="{74E2428B-ECC1-4D06-8347-C7592DE6EB94}"/>
    <cellStyle name="Calculation 3 7 3" xfId="8152" xr:uid="{CA57B6DE-BC96-4666-8A7D-166A60A7CAF4}"/>
    <cellStyle name="Calculation 3 7 4" xfId="8153" xr:uid="{06453383-D9FD-41E4-8467-0A1C1E5568FA}"/>
    <cellStyle name="Calculation 3 7 5" xfId="8154" xr:uid="{B5F8D9B6-9137-4B7A-9FA8-E0830800D5AF}"/>
    <cellStyle name="Calculation 3 7 6" xfId="8155" xr:uid="{1CFD107C-A3A8-4618-86C0-05220EF94E3E}"/>
    <cellStyle name="Calculation 3 7 7" xfId="8156" xr:uid="{2FC357C9-7EA3-4704-BBA4-A98D9BCBC8F0}"/>
    <cellStyle name="Calculation 3 7 8" xfId="8157" xr:uid="{F7DD1679-20F2-46F6-815C-85E811288BFA}"/>
    <cellStyle name="Calculation 3 7 9" xfId="8158" xr:uid="{DDF34991-0BDA-4DB4-8DD9-1509E88B6752}"/>
    <cellStyle name="Calculation 3 8" xfId="8159" xr:uid="{20D412E9-8485-4F5C-B349-FF43CEA23470}"/>
    <cellStyle name="Calculation 3 8 10" xfId="8160" xr:uid="{855436CC-A5B6-4E06-B467-B2E9BD897E78}"/>
    <cellStyle name="Calculation 3 8 2" xfId="8161" xr:uid="{48B976CF-776B-43BA-AC33-65046B91689F}"/>
    <cellStyle name="Calculation 3 8 3" xfId="8162" xr:uid="{D4E998BF-D86A-4C37-8046-3902CF280193}"/>
    <cellStyle name="Calculation 3 8 4" xfId="8163" xr:uid="{020A6FC5-240F-46A0-8DE9-A8655852E444}"/>
    <cellStyle name="Calculation 3 8 5" xfId="8164" xr:uid="{EAEA9079-60D8-4E80-83F6-1E0B0DC4B78B}"/>
    <cellStyle name="Calculation 3 8 6" xfId="8165" xr:uid="{47E30F3C-9BC7-4A61-A025-D553043B3426}"/>
    <cellStyle name="Calculation 3 8 7" xfId="8166" xr:uid="{BC70C4BF-528D-42DE-85B8-4E9EC56E355C}"/>
    <cellStyle name="Calculation 3 8 8" xfId="8167" xr:uid="{78CC6AA4-F8D3-4699-95C5-8C81A74A9466}"/>
    <cellStyle name="Calculation 3 8 9" xfId="8168" xr:uid="{73FA8714-3388-4A87-BF3E-852DDD3DA3B4}"/>
    <cellStyle name="Calculation 3 9" xfId="8169" xr:uid="{334C090C-B637-442E-95FD-EFE4D49645B7}"/>
    <cellStyle name="Calculation 3 9 10" xfId="8170" xr:uid="{7AD4E69F-DC66-4F16-987A-503AAC1F3CC0}"/>
    <cellStyle name="Calculation 3 9 2" xfId="8171" xr:uid="{5075333E-B9CF-4623-BDB5-A7A4F08FC053}"/>
    <cellStyle name="Calculation 3 9 3" xfId="8172" xr:uid="{29F03B91-A848-47A9-91E7-5476EBB0DAE4}"/>
    <cellStyle name="Calculation 3 9 4" xfId="8173" xr:uid="{5192DC90-6A91-4DBF-8321-737AC134F8BA}"/>
    <cellStyle name="Calculation 3 9 5" xfId="8174" xr:uid="{43839211-9777-463A-85A2-F09ECDC2DE62}"/>
    <cellStyle name="Calculation 3 9 6" xfId="8175" xr:uid="{1D710A17-F43B-4CDA-A14F-094A4D52E449}"/>
    <cellStyle name="Calculation 3 9 7" xfId="8176" xr:uid="{738B0BF3-BCDD-434D-9CFA-2E9D5B981505}"/>
    <cellStyle name="Calculation 3 9 8" xfId="8177" xr:uid="{AEC03F56-5DF3-438A-9BE4-89A94BF77559}"/>
    <cellStyle name="Calculation 3 9 9" xfId="8178" xr:uid="{E1B63BB3-C6B0-4B8C-BBAF-4FB5E7B9DC49}"/>
    <cellStyle name="Calculation 4" xfId="8179" xr:uid="{00078227-E814-43AF-BF42-45ED2B54A62D}"/>
    <cellStyle name="Calculation 4 10" xfId="8180" xr:uid="{1B4C22B0-F31A-4ECB-8220-9D128FA964C6}"/>
    <cellStyle name="Calculation 4 11" xfId="8181" xr:uid="{BBE843AB-5632-4E0F-9A73-7E25D4441908}"/>
    <cellStyle name="Calculation 4 12" xfId="8182" xr:uid="{E7620E3E-C480-4A15-A6CA-A767B07EEFAE}"/>
    <cellStyle name="Calculation 4 13" xfId="8183" xr:uid="{E7BDEF87-8E9E-4A75-8C17-1063FDB47699}"/>
    <cellStyle name="Calculation 4 14" xfId="8184" xr:uid="{156A62C9-43D9-4002-B1E9-2804646F7AFA}"/>
    <cellStyle name="Calculation 4 15" xfId="8185" xr:uid="{F00996EC-27B7-4A75-834B-4B9038238EA7}"/>
    <cellStyle name="Calculation 4 16" xfId="8186" xr:uid="{A29E0CF3-850E-45E2-AC2B-2F8C699524EA}"/>
    <cellStyle name="Calculation 4 17" xfId="8187" xr:uid="{031BEAF2-5D70-4CBC-88E1-2FA775E92ABC}"/>
    <cellStyle name="Calculation 4 2" xfId="8188" xr:uid="{E248AC4A-D1CB-4563-AA9E-4739A71DD583}"/>
    <cellStyle name="Calculation 4 2 10" xfId="8189" xr:uid="{846DA068-D4BF-4B00-AF8F-2748943A99CE}"/>
    <cellStyle name="Calculation 4 2 11" xfId="8190" xr:uid="{10B7AB54-B327-432A-9C72-4CDC2AFE2019}"/>
    <cellStyle name="Calculation 4 2 12" xfId="8191" xr:uid="{71F18536-E8BA-49D9-A236-92504F99C562}"/>
    <cellStyle name="Calculation 4 2 13" xfId="8192" xr:uid="{DC76BED7-72E6-473F-89F5-359D8BD426F2}"/>
    <cellStyle name="Calculation 4 2 14" xfId="8193" xr:uid="{18466C56-C7CB-465E-9581-5B3B02CF86A2}"/>
    <cellStyle name="Calculation 4 2 15" xfId="8194" xr:uid="{6D062B09-5B05-43B1-B516-08E537D31D63}"/>
    <cellStyle name="Calculation 4 2 16" xfId="8195" xr:uid="{E6616390-BE27-47AE-A12D-23559F172911}"/>
    <cellStyle name="Calculation 4 2 2" xfId="8196" xr:uid="{0C5E14D6-5D36-4A20-A63B-561D5180F797}"/>
    <cellStyle name="Calculation 4 2 2 10" xfId="8197" xr:uid="{D5E62BFF-FF32-415D-B71F-62B28D1138BB}"/>
    <cellStyle name="Calculation 4 2 2 11" xfId="8198" xr:uid="{8B8350BF-5EC6-490A-9279-3FAE97329485}"/>
    <cellStyle name="Calculation 4 2 2 12" xfId="8199" xr:uid="{8991CA27-D404-4CB9-9F8F-5FF0E12AB01C}"/>
    <cellStyle name="Calculation 4 2 2 13" xfId="8200" xr:uid="{425EBD9C-87A8-47A5-8826-C40932880DA6}"/>
    <cellStyle name="Calculation 4 2 2 2" xfId="8201" xr:uid="{C5FE3E48-D252-4ECB-A531-8952BA80F0C0}"/>
    <cellStyle name="Calculation 4 2 2 2 10" xfId="8202" xr:uid="{99422D58-A0EB-4D69-AA53-63FE567D1FDF}"/>
    <cellStyle name="Calculation 4 2 2 2 11" xfId="8203" xr:uid="{4C3F36E7-FB12-4B73-AB99-221492B768DD}"/>
    <cellStyle name="Calculation 4 2 2 2 12" xfId="8204" xr:uid="{4F643796-85A7-4F32-9B17-F94970193438}"/>
    <cellStyle name="Calculation 4 2 2 2 2" xfId="8205" xr:uid="{256D068B-81ED-47E2-B42F-7C9075F12398}"/>
    <cellStyle name="Calculation 4 2 2 2 2 10" xfId="8206" xr:uid="{9449B074-2285-41C7-960B-C6570D10EEF1}"/>
    <cellStyle name="Calculation 4 2 2 2 2 11" xfId="8207" xr:uid="{5577214F-F770-494D-970A-855093700B10}"/>
    <cellStyle name="Calculation 4 2 2 2 2 2" xfId="8208" xr:uid="{34FB51A6-0D90-4ED4-9C74-4CFCA9304A99}"/>
    <cellStyle name="Calculation 4 2 2 2 2 2 2" xfId="8209" xr:uid="{A4C2A277-F3AB-4E47-9812-EF9E9A479F56}"/>
    <cellStyle name="Calculation 4 2 2 2 2 2 3" xfId="8210" xr:uid="{58187A75-B6C3-4F87-A2AA-B1DDCA2951F2}"/>
    <cellStyle name="Calculation 4 2 2 2 2 2 4" xfId="8211" xr:uid="{D6D53FE8-7692-482B-8FC6-101DF8FE9469}"/>
    <cellStyle name="Calculation 4 2 2 2 2 2 5" xfId="8212" xr:uid="{71C09F23-9002-4270-84AD-B3C1C4250BCC}"/>
    <cellStyle name="Calculation 4 2 2 2 2 2 6" xfId="8213" xr:uid="{229EBD3F-773E-4ADA-A15F-23B064D5BA77}"/>
    <cellStyle name="Calculation 4 2 2 2 2 3" xfId="8214" xr:uid="{516A7331-1DBA-4888-A686-8A0A425CD852}"/>
    <cellStyle name="Calculation 4 2 2 2 2 4" xfId="8215" xr:uid="{A702233C-42C8-460A-9765-9E6338588057}"/>
    <cellStyle name="Calculation 4 2 2 2 2 5" xfId="8216" xr:uid="{42507195-2FD9-4248-B0ED-BC580F3D4A0E}"/>
    <cellStyle name="Calculation 4 2 2 2 2 6" xfId="8217" xr:uid="{9B24C6CA-AC29-498A-BE6A-30848EF25027}"/>
    <cellStyle name="Calculation 4 2 2 2 2 7" xfId="8218" xr:uid="{043852AF-07D2-45E6-BF2B-C7A329A5E284}"/>
    <cellStyle name="Calculation 4 2 2 2 2 8" xfId="8219" xr:uid="{09D244F7-93A6-4A29-A618-1F3EE5C08D05}"/>
    <cellStyle name="Calculation 4 2 2 2 2 9" xfId="8220" xr:uid="{FABCCDD6-D4ED-4CEE-95EA-372848556AD9}"/>
    <cellStyle name="Calculation 4 2 2 2 3" xfId="8221" xr:uid="{52B335B8-883F-44AA-A7CF-ABC85DEE1C79}"/>
    <cellStyle name="Calculation 4 2 2 2 3 10" xfId="8222" xr:uid="{4DFCA330-3EDD-4E2E-8529-5A7DF7055760}"/>
    <cellStyle name="Calculation 4 2 2 2 3 2" xfId="8223" xr:uid="{6580A453-B408-42EA-A12E-6C631C534A7D}"/>
    <cellStyle name="Calculation 4 2 2 2 3 3" xfId="8224" xr:uid="{DAAC75E8-B01F-4447-83B1-16B859C6109D}"/>
    <cellStyle name="Calculation 4 2 2 2 3 4" xfId="8225" xr:uid="{6EB1170A-5F57-4F9E-9BFB-AF53B65ED242}"/>
    <cellStyle name="Calculation 4 2 2 2 3 5" xfId="8226" xr:uid="{CD3F6766-2702-438D-8315-02AAFAF8379B}"/>
    <cellStyle name="Calculation 4 2 2 2 3 6" xfId="8227" xr:uid="{A9EDBBFC-4DF0-4E80-86BD-49C5B1AF29A4}"/>
    <cellStyle name="Calculation 4 2 2 2 3 7" xfId="8228" xr:uid="{0FC9A872-6D13-43D9-A362-C3E5FE2B718F}"/>
    <cellStyle name="Calculation 4 2 2 2 3 8" xfId="8229" xr:uid="{6C19979D-37A5-46E5-8178-1B86885A98E1}"/>
    <cellStyle name="Calculation 4 2 2 2 3 9" xfId="8230" xr:uid="{AB677165-1979-4623-B0DB-F8557F8996B1}"/>
    <cellStyle name="Calculation 4 2 2 2 4" xfId="8231" xr:uid="{9307337D-0BEC-4392-8CA6-DED35B6FCD18}"/>
    <cellStyle name="Calculation 4 2 2 2 5" xfId="8232" xr:uid="{3B2A32F0-5DFF-4429-A4BC-FFC6C9B5991A}"/>
    <cellStyle name="Calculation 4 2 2 2 6" xfId="8233" xr:uid="{7437928F-4DDA-446E-B329-DA393AD2E168}"/>
    <cellStyle name="Calculation 4 2 2 2 7" xfId="8234" xr:uid="{E3468B55-4C8B-4A4A-86FA-29A2397C4514}"/>
    <cellStyle name="Calculation 4 2 2 2 8" xfId="8235" xr:uid="{FFD5BCE2-5784-4912-82D0-F7AB43138A07}"/>
    <cellStyle name="Calculation 4 2 2 2 9" xfId="8236" xr:uid="{60EAA8DB-9C4D-4CE0-8377-4B368FE8CEDE}"/>
    <cellStyle name="Calculation 4 2 2 3" xfId="8237" xr:uid="{9DD52798-3364-4104-9BD5-957E184BF445}"/>
    <cellStyle name="Calculation 4 2 2 3 10" xfId="8238" xr:uid="{92868EB4-7B53-417D-A45A-920176F4B87A}"/>
    <cellStyle name="Calculation 4 2 2 3 11" xfId="8239" xr:uid="{413565C2-5A5F-4D2C-8367-ECB0DFBF7A08}"/>
    <cellStyle name="Calculation 4 2 2 3 2" xfId="8240" xr:uid="{90A00C74-C245-40E2-A4C0-D9AADD50167D}"/>
    <cellStyle name="Calculation 4 2 2 3 2 2" xfId="8241" xr:uid="{E598A0D3-417E-4420-A4A7-9FB0FB597005}"/>
    <cellStyle name="Calculation 4 2 2 3 2 3" xfId="8242" xr:uid="{C998B012-9CA8-4D50-A359-0C58FC38F284}"/>
    <cellStyle name="Calculation 4 2 2 3 2 4" xfId="8243" xr:uid="{2EAC825E-A426-471E-9D36-C6E898AC2F49}"/>
    <cellStyle name="Calculation 4 2 2 3 2 5" xfId="8244" xr:uid="{5E335624-A1E0-43F1-BABB-DD0C28520620}"/>
    <cellStyle name="Calculation 4 2 2 3 2 6" xfId="8245" xr:uid="{52DC762E-0E12-443C-BD12-CBB1145711CC}"/>
    <cellStyle name="Calculation 4 2 2 3 3" xfId="8246" xr:uid="{0FCE0066-CBBD-454B-8F4C-E1F12861D02B}"/>
    <cellStyle name="Calculation 4 2 2 3 4" xfId="8247" xr:uid="{2A33A54A-9DD8-428A-9965-C1354613EC73}"/>
    <cellStyle name="Calculation 4 2 2 3 5" xfId="8248" xr:uid="{4DCDBB5A-C5F6-45B6-A8DE-EA877A212862}"/>
    <cellStyle name="Calculation 4 2 2 3 6" xfId="8249" xr:uid="{4FD997B3-216C-473A-8BC6-8F9F11B0423F}"/>
    <cellStyle name="Calculation 4 2 2 3 7" xfId="8250" xr:uid="{C279D558-3D33-4E98-B61E-F6705C628A9B}"/>
    <cellStyle name="Calculation 4 2 2 3 8" xfId="8251" xr:uid="{189CBE3C-B164-4645-8EFF-1CDFAF8D2A4E}"/>
    <cellStyle name="Calculation 4 2 2 3 9" xfId="8252" xr:uid="{131F1565-DD1B-4B29-B2A6-9C2DDCB7D354}"/>
    <cellStyle name="Calculation 4 2 2 4" xfId="8253" xr:uid="{D35EEEE2-4EF1-4919-806E-ADD9AD563A39}"/>
    <cellStyle name="Calculation 4 2 2 4 10" xfId="8254" xr:uid="{ED9A6B1F-D954-4EC9-BEA4-19D314A0CC37}"/>
    <cellStyle name="Calculation 4 2 2 4 2" xfId="8255" xr:uid="{DFFA3020-F885-47A4-8DE4-661A3C1E80FA}"/>
    <cellStyle name="Calculation 4 2 2 4 3" xfId="8256" xr:uid="{E2ACA9CC-5A67-4B15-B612-BD445AA7990D}"/>
    <cellStyle name="Calculation 4 2 2 4 4" xfId="8257" xr:uid="{0BB2C864-C868-43EF-9771-E65AECD3CB61}"/>
    <cellStyle name="Calculation 4 2 2 4 5" xfId="8258" xr:uid="{F708F7A3-0AD2-4F73-AA22-166B03CFC1E2}"/>
    <cellStyle name="Calculation 4 2 2 4 6" xfId="8259" xr:uid="{07196CC3-DB44-4C90-A7DA-D5E05E5FD43E}"/>
    <cellStyle name="Calculation 4 2 2 4 7" xfId="8260" xr:uid="{ADF2EF75-1CCC-444F-B36D-3C1C09663DB0}"/>
    <cellStyle name="Calculation 4 2 2 4 8" xfId="8261" xr:uid="{7B3CDE0A-18D3-4CCC-8239-BA7FA6F82D3F}"/>
    <cellStyle name="Calculation 4 2 2 4 9" xfId="8262" xr:uid="{BFE8DBC5-FE52-41D5-9387-FEF93B59EC53}"/>
    <cellStyle name="Calculation 4 2 2 5" xfId="8263" xr:uid="{914E7933-B82D-4455-9371-38D5BB22E4AC}"/>
    <cellStyle name="Calculation 4 2 2 6" xfId="8264" xr:uid="{9E2CD5C1-0176-45BA-88A4-EBF975265FBB}"/>
    <cellStyle name="Calculation 4 2 2 7" xfId="8265" xr:uid="{86FD25E2-1043-4A9D-A207-033884458508}"/>
    <cellStyle name="Calculation 4 2 2 8" xfId="8266" xr:uid="{F8739C6E-8B6C-44AF-8163-BD200029B92A}"/>
    <cellStyle name="Calculation 4 2 2 9" xfId="8267" xr:uid="{38A4FF63-F81A-4FF7-B76E-327A965A2AD0}"/>
    <cellStyle name="Calculation 4 2 3" xfId="8268" xr:uid="{DAFA0382-A814-4B27-858F-6CE0F18CC307}"/>
    <cellStyle name="Calculation 4 2 3 10" xfId="8269" xr:uid="{EFA2F2C7-1CF3-4591-9D28-E6B3B36ECF97}"/>
    <cellStyle name="Calculation 4 2 3 11" xfId="8270" xr:uid="{52437574-05F2-45E5-A81A-5A8C362B258D}"/>
    <cellStyle name="Calculation 4 2 3 12" xfId="8271" xr:uid="{BC63F1C1-EC6B-484D-B0AC-8A2D5A3C847A}"/>
    <cellStyle name="Calculation 4 2 3 13" xfId="8272" xr:uid="{A72EE8C6-C88B-4635-9425-3DC08806E077}"/>
    <cellStyle name="Calculation 4 2 3 2" xfId="8273" xr:uid="{0E61F030-DD7B-4932-9551-23B95984C4D0}"/>
    <cellStyle name="Calculation 4 2 3 2 10" xfId="8274" xr:uid="{8B4CAE5B-99A7-4C1B-96E1-9002E361AAFF}"/>
    <cellStyle name="Calculation 4 2 3 2 11" xfId="8275" xr:uid="{F6232FB1-89E4-4002-ACC5-F135D3E18C68}"/>
    <cellStyle name="Calculation 4 2 3 2 12" xfId="8276" xr:uid="{FEED6BC7-FDD4-455E-834D-5C06F774322C}"/>
    <cellStyle name="Calculation 4 2 3 2 2" xfId="8277" xr:uid="{37466265-197A-4462-88A8-A2AF45C984B9}"/>
    <cellStyle name="Calculation 4 2 3 2 2 10" xfId="8278" xr:uid="{EBFA6D64-DB86-4AB2-B7BD-CCDB2831F20C}"/>
    <cellStyle name="Calculation 4 2 3 2 2 2" xfId="8279" xr:uid="{2972D731-88C5-4A6C-ABA4-A844454EB159}"/>
    <cellStyle name="Calculation 4 2 3 2 2 3" xfId="8280" xr:uid="{15D1F8F4-0A9F-4449-82D4-A7F87529F8A0}"/>
    <cellStyle name="Calculation 4 2 3 2 2 4" xfId="8281" xr:uid="{B8789B53-E06C-403C-9B4C-133E500FDE52}"/>
    <cellStyle name="Calculation 4 2 3 2 2 5" xfId="8282" xr:uid="{11516143-041E-4FE7-9FAD-83E15BDB52BE}"/>
    <cellStyle name="Calculation 4 2 3 2 2 6" xfId="8283" xr:uid="{228367E3-EE8B-4250-BBFC-FF734C4FE7DF}"/>
    <cellStyle name="Calculation 4 2 3 2 2 7" xfId="8284" xr:uid="{27DC78A4-42A5-4819-8978-349C85A7372C}"/>
    <cellStyle name="Calculation 4 2 3 2 2 8" xfId="8285" xr:uid="{88E19D2F-4485-4202-9A35-442D8F4A1366}"/>
    <cellStyle name="Calculation 4 2 3 2 2 9" xfId="8286" xr:uid="{3BC4B4BC-C2C4-4780-B179-C420DFEE2ED0}"/>
    <cellStyle name="Calculation 4 2 3 2 3" xfId="8287" xr:uid="{D2A7A2A7-6E62-4A3F-8634-BC1924D6B9FC}"/>
    <cellStyle name="Calculation 4 2 3 2 3 10" xfId="8288" xr:uid="{2E76362D-C3D6-49B2-8FFF-57EE337F2643}"/>
    <cellStyle name="Calculation 4 2 3 2 3 2" xfId="8289" xr:uid="{BDF9C0A9-73FF-4BEF-9CA3-9246FB9BA136}"/>
    <cellStyle name="Calculation 4 2 3 2 3 3" xfId="8290" xr:uid="{E5961990-B7B9-4B46-9F15-B91DD3FD5C03}"/>
    <cellStyle name="Calculation 4 2 3 2 3 4" xfId="8291" xr:uid="{433F5DB8-3A3B-4ABE-96A4-69645F68DA8C}"/>
    <cellStyle name="Calculation 4 2 3 2 3 5" xfId="8292" xr:uid="{22C6EEC6-635A-4CBC-BDB8-BA639AD38247}"/>
    <cellStyle name="Calculation 4 2 3 2 3 6" xfId="8293" xr:uid="{F317B728-B88C-4053-A8F9-05C1778FEF90}"/>
    <cellStyle name="Calculation 4 2 3 2 3 7" xfId="8294" xr:uid="{7CB2A095-357A-4913-A83F-FBEC243FF8A2}"/>
    <cellStyle name="Calculation 4 2 3 2 3 8" xfId="8295" xr:uid="{7DFFB911-0276-4EB8-99E7-40E262996FC1}"/>
    <cellStyle name="Calculation 4 2 3 2 3 9" xfId="8296" xr:uid="{0BC6CE6F-1345-444D-BB37-4FF8B9100B36}"/>
    <cellStyle name="Calculation 4 2 3 2 4" xfId="8297" xr:uid="{22AB95FD-D3A9-4171-9F06-69366E5D476B}"/>
    <cellStyle name="Calculation 4 2 3 2 5" xfId="8298" xr:uid="{9CDC1872-A48E-483F-950C-EB1ADBF36670}"/>
    <cellStyle name="Calculation 4 2 3 2 6" xfId="8299" xr:uid="{2DB12956-5228-4586-A94B-A0EE7C442E19}"/>
    <cellStyle name="Calculation 4 2 3 2 7" xfId="8300" xr:uid="{8C37BD2F-D67A-4C0B-BC9F-D0BA1EEA0536}"/>
    <cellStyle name="Calculation 4 2 3 2 8" xfId="8301" xr:uid="{067B1FFD-9094-4037-B1FE-1B31C841BE40}"/>
    <cellStyle name="Calculation 4 2 3 2 9" xfId="8302" xr:uid="{2DE57335-231A-425A-8015-D114DCA37E8D}"/>
    <cellStyle name="Calculation 4 2 3 3" xfId="8303" xr:uid="{E5D4FDBB-DB84-4B5E-A10B-C6B77DD7D3B7}"/>
    <cellStyle name="Calculation 4 2 3 3 10" xfId="8304" xr:uid="{FB620D78-6846-4FEB-BA98-570A850C2A6E}"/>
    <cellStyle name="Calculation 4 2 3 3 11" xfId="8305" xr:uid="{38F25063-9EB9-4358-AC32-A9E0C36E2A3A}"/>
    <cellStyle name="Calculation 4 2 3 3 2" xfId="8306" xr:uid="{A5E0D333-4050-4391-8B31-CF21D88BBB1A}"/>
    <cellStyle name="Calculation 4 2 3 3 2 2" xfId="8307" xr:uid="{2E4E51E4-1F08-43CD-9033-A4B2DD9F3268}"/>
    <cellStyle name="Calculation 4 2 3 3 2 3" xfId="8308" xr:uid="{F4AAF3BA-D665-44C3-92AD-CAF582D8F602}"/>
    <cellStyle name="Calculation 4 2 3 3 2 4" xfId="8309" xr:uid="{B7AC4D7C-34C3-40CF-A871-62362B18571D}"/>
    <cellStyle name="Calculation 4 2 3 3 2 5" xfId="8310" xr:uid="{263E1B1F-7345-4627-948F-82E6E33395CB}"/>
    <cellStyle name="Calculation 4 2 3 3 2 6" xfId="8311" xr:uid="{BB7DE9D5-8241-45B8-B83C-4709EF2C9203}"/>
    <cellStyle name="Calculation 4 2 3 3 3" xfId="8312" xr:uid="{EF2AA38B-807F-4A0B-A9FF-CBB96DE61D22}"/>
    <cellStyle name="Calculation 4 2 3 3 4" xfId="8313" xr:uid="{A2A001B7-FC6A-406E-95DD-DD2F152EF78F}"/>
    <cellStyle name="Calculation 4 2 3 3 5" xfId="8314" xr:uid="{0D7903CE-E932-414F-A50C-8D52B0ACD360}"/>
    <cellStyle name="Calculation 4 2 3 3 6" xfId="8315" xr:uid="{078F1DAE-4BE9-4928-A5EB-3D30F8279A89}"/>
    <cellStyle name="Calculation 4 2 3 3 7" xfId="8316" xr:uid="{0DC1529A-F1EA-4ECA-A3E8-53E67630D33D}"/>
    <cellStyle name="Calculation 4 2 3 3 8" xfId="8317" xr:uid="{149B7045-F59F-40E4-80BA-A8364A3C705A}"/>
    <cellStyle name="Calculation 4 2 3 3 9" xfId="8318" xr:uid="{DC7DA478-7B2C-4C03-B4EC-83D4434F09A9}"/>
    <cellStyle name="Calculation 4 2 3 4" xfId="8319" xr:uid="{990AD137-9427-471C-8340-DFA2503FC366}"/>
    <cellStyle name="Calculation 4 2 3 4 10" xfId="8320" xr:uid="{C5CB1AA8-BAB6-4595-A824-F1C9D4B3A143}"/>
    <cellStyle name="Calculation 4 2 3 4 2" xfId="8321" xr:uid="{2F3BE2F1-486F-465C-AC32-803AC03D2D7B}"/>
    <cellStyle name="Calculation 4 2 3 4 3" xfId="8322" xr:uid="{E196E5F8-C727-4469-B66F-E073561C5097}"/>
    <cellStyle name="Calculation 4 2 3 4 4" xfId="8323" xr:uid="{8154FC46-2C80-47C1-B603-20EB275B0A34}"/>
    <cellStyle name="Calculation 4 2 3 4 5" xfId="8324" xr:uid="{CC552082-6AA2-4460-84A0-C4F76C238E10}"/>
    <cellStyle name="Calculation 4 2 3 4 6" xfId="8325" xr:uid="{ABCF59E4-9C94-4466-B029-077314C89C3F}"/>
    <cellStyle name="Calculation 4 2 3 4 7" xfId="8326" xr:uid="{4751F5C2-DD4E-4676-97A3-219046C4C3DD}"/>
    <cellStyle name="Calculation 4 2 3 4 8" xfId="8327" xr:uid="{F4F1685A-8579-4D13-9681-A74C3196F82F}"/>
    <cellStyle name="Calculation 4 2 3 4 9" xfId="8328" xr:uid="{D779FCB8-BEB6-43FB-B0B8-D485B1A27264}"/>
    <cellStyle name="Calculation 4 2 3 5" xfId="8329" xr:uid="{DEF4ADDA-A110-4E7B-A6F7-9FDBE9891AC4}"/>
    <cellStyle name="Calculation 4 2 3 6" xfId="8330" xr:uid="{D9580ECE-9BC5-43C4-A115-58F458BDDD2A}"/>
    <cellStyle name="Calculation 4 2 3 7" xfId="8331" xr:uid="{BB3CEAF4-1A35-4363-ABD9-5E427DF675B0}"/>
    <cellStyle name="Calculation 4 2 3 8" xfId="8332" xr:uid="{DD4266E7-59D1-47C3-A08E-7E526A1C3F01}"/>
    <cellStyle name="Calculation 4 2 3 9" xfId="8333" xr:uid="{65884909-68CC-4F6B-B4FD-70228296F249}"/>
    <cellStyle name="Calculation 4 2 4" xfId="8334" xr:uid="{E9E412E3-4527-478E-A654-D72CE3E03E0F}"/>
    <cellStyle name="Calculation 4 2 4 10" xfId="8335" xr:uid="{B050E7A6-7858-458E-98B5-4411EA1D4987}"/>
    <cellStyle name="Calculation 4 2 4 11" xfId="8336" xr:uid="{DB0374EE-D1AC-4364-9AC4-B98EF9571190}"/>
    <cellStyle name="Calculation 4 2 4 12" xfId="8337" xr:uid="{0E669587-2977-4866-8B49-A1AE8E7B46D4}"/>
    <cellStyle name="Calculation 4 2 4 13" xfId="8338" xr:uid="{EA6CC159-D18D-4B67-9D92-82F955D966B3}"/>
    <cellStyle name="Calculation 4 2 4 2" xfId="8339" xr:uid="{8CDBCBAC-E05D-479C-8110-546D8A119020}"/>
    <cellStyle name="Calculation 4 2 4 2 10" xfId="8340" xr:uid="{DB2D73E4-0E77-4C44-AFD0-FC88B0C8F823}"/>
    <cellStyle name="Calculation 4 2 4 2 11" xfId="8341" xr:uid="{2F6ECD8E-E0B1-4972-9978-842611022BEE}"/>
    <cellStyle name="Calculation 4 2 4 2 12" xfId="8342" xr:uid="{1EB6DD66-2815-4543-AD38-C8D0E611CDBE}"/>
    <cellStyle name="Calculation 4 2 4 2 2" xfId="8343" xr:uid="{7D8919A1-06A5-4DBA-AF14-E3A556C2A332}"/>
    <cellStyle name="Calculation 4 2 4 2 2 10" xfId="8344" xr:uid="{8D76C6B7-6E32-44C5-A970-CA54CEE2ED4B}"/>
    <cellStyle name="Calculation 4 2 4 2 2 2" xfId="8345" xr:uid="{E8C6F751-C372-4ECD-9934-1D8E4E3B07FD}"/>
    <cellStyle name="Calculation 4 2 4 2 2 3" xfId="8346" xr:uid="{F702FB05-5720-4F35-8E15-5A41F9DFEB00}"/>
    <cellStyle name="Calculation 4 2 4 2 2 4" xfId="8347" xr:uid="{FC408B53-AC97-4A95-AD34-298489979ED9}"/>
    <cellStyle name="Calculation 4 2 4 2 2 5" xfId="8348" xr:uid="{6970E46D-EE27-4B0D-BC2B-303DD0A97BC6}"/>
    <cellStyle name="Calculation 4 2 4 2 2 6" xfId="8349" xr:uid="{9DFFBA6E-D4DC-41E6-9170-5F98CE7C8E96}"/>
    <cellStyle name="Calculation 4 2 4 2 2 7" xfId="8350" xr:uid="{267D06EB-DC85-49F8-A2FA-385850F7D368}"/>
    <cellStyle name="Calculation 4 2 4 2 2 8" xfId="8351" xr:uid="{CC2D6FF4-087C-45D0-B1A9-424FC987C072}"/>
    <cellStyle name="Calculation 4 2 4 2 2 9" xfId="8352" xr:uid="{8FEA95DD-CEEA-42A5-B6FF-2F7A041B0006}"/>
    <cellStyle name="Calculation 4 2 4 2 3" xfId="8353" xr:uid="{E571EB8A-42A8-4B56-AE88-0670289E9522}"/>
    <cellStyle name="Calculation 4 2 4 2 3 10" xfId="8354" xr:uid="{CC2240AE-FF20-42DD-851F-65FCE4CBE766}"/>
    <cellStyle name="Calculation 4 2 4 2 3 2" xfId="8355" xr:uid="{379D9C20-5499-48D9-A484-3AFD7325371B}"/>
    <cellStyle name="Calculation 4 2 4 2 3 3" xfId="8356" xr:uid="{CE2C6A45-FAFB-4DD3-9E8F-EDD79034213E}"/>
    <cellStyle name="Calculation 4 2 4 2 3 4" xfId="8357" xr:uid="{2E3165AD-4869-48B5-B020-F4725BEE8FBA}"/>
    <cellStyle name="Calculation 4 2 4 2 3 5" xfId="8358" xr:uid="{CBE84F26-CA5A-49A7-98C4-0AAD9D751003}"/>
    <cellStyle name="Calculation 4 2 4 2 3 6" xfId="8359" xr:uid="{820EEA53-D1D9-46C3-9D33-5A0959C6EE26}"/>
    <cellStyle name="Calculation 4 2 4 2 3 7" xfId="8360" xr:uid="{93291C6B-88BF-4341-862A-70FCCD4ECBFB}"/>
    <cellStyle name="Calculation 4 2 4 2 3 8" xfId="8361" xr:uid="{B13290FE-E5F9-40B1-B07C-4AF657A7C3A2}"/>
    <cellStyle name="Calculation 4 2 4 2 3 9" xfId="8362" xr:uid="{AF070CF8-7D59-4ADD-810C-FB393E136F52}"/>
    <cellStyle name="Calculation 4 2 4 2 4" xfId="8363" xr:uid="{7E876C50-84A5-49E7-9AE0-821C392F0CFE}"/>
    <cellStyle name="Calculation 4 2 4 2 5" xfId="8364" xr:uid="{CAD19F3D-F751-43A1-A3DC-83E3CC038B1D}"/>
    <cellStyle name="Calculation 4 2 4 2 6" xfId="8365" xr:uid="{07CAE721-2ADE-421C-8686-B9F1BA66E909}"/>
    <cellStyle name="Calculation 4 2 4 2 7" xfId="8366" xr:uid="{BD9AE83D-8150-4A37-9D4B-CA7757643B7B}"/>
    <cellStyle name="Calculation 4 2 4 2 8" xfId="8367" xr:uid="{C4EA1A0C-5F95-4DAF-A3D6-C8291D1383CC}"/>
    <cellStyle name="Calculation 4 2 4 2 9" xfId="8368" xr:uid="{FDACBF4A-7517-421C-88B4-36480C82B3EF}"/>
    <cellStyle name="Calculation 4 2 4 3" xfId="8369" xr:uid="{D6BA65BD-A14F-40D4-AABE-16A0B9B58021}"/>
    <cellStyle name="Calculation 4 2 4 3 10" xfId="8370" xr:uid="{73D0D789-384F-465B-9575-718D8D436871}"/>
    <cellStyle name="Calculation 4 2 4 3 11" xfId="8371" xr:uid="{B4E7AB20-B0D0-4A57-987D-38514BFDE492}"/>
    <cellStyle name="Calculation 4 2 4 3 2" xfId="8372" xr:uid="{21115283-DE1A-4391-B2E5-7FB97DFCD890}"/>
    <cellStyle name="Calculation 4 2 4 3 2 2" xfId="8373" xr:uid="{AFE93BE8-4989-403F-B0A2-84F449794F52}"/>
    <cellStyle name="Calculation 4 2 4 3 2 3" xfId="8374" xr:uid="{8EEBD21E-E799-48A7-BA46-BF5E2D0D2AAE}"/>
    <cellStyle name="Calculation 4 2 4 3 2 4" xfId="8375" xr:uid="{23CE9826-B718-4440-824A-87CDC73C17C1}"/>
    <cellStyle name="Calculation 4 2 4 3 2 5" xfId="8376" xr:uid="{1279188F-2810-45B6-B6C4-7D4A3E89713F}"/>
    <cellStyle name="Calculation 4 2 4 3 2 6" xfId="8377" xr:uid="{123BACB6-FC27-4693-9103-F84B7C5775FD}"/>
    <cellStyle name="Calculation 4 2 4 3 3" xfId="8378" xr:uid="{71014525-C530-4ACA-87B6-E3496FA8B53F}"/>
    <cellStyle name="Calculation 4 2 4 3 4" xfId="8379" xr:uid="{FAE7E050-5D77-4C9E-BBD7-1840BC52B91D}"/>
    <cellStyle name="Calculation 4 2 4 3 5" xfId="8380" xr:uid="{24531A32-824E-4BAD-9548-F17B9ACD569E}"/>
    <cellStyle name="Calculation 4 2 4 3 6" xfId="8381" xr:uid="{B8D62A4F-1EFF-438A-970E-F6703810E082}"/>
    <cellStyle name="Calculation 4 2 4 3 7" xfId="8382" xr:uid="{0E50773F-43A1-4CB7-BDFC-2B0A420B1409}"/>
    <cellStyle name="Calculation 4 2 4 3 8" xfId="8383" xr:uid="{D1A23931-F1C1-485C-BA40-B45842A49021}"/>
    <cellStyle name="Calculation 4 2 4 3 9" xfId="8384" xr:uid="{F6548295-0AFB-4301-96E2-B7C326146728}"/>
    <cellStyle name="Calculation 4 2 4 4" xfId="8385" xr:uid="{44DCF512-DC1B-4392-8EF9-2C97D8F8A5BB}"/>
    <cellStyle name="Calculation 4 2 4 4 10" xfId="8386" xr:uid="{F77FB03C-CA1D-474A-A4BD-564C68134465}"/>
    <cellStyle name="Calculation 4 2 4 4 2" xfId="8387" xr:uid="{0F2693E8-E9A0-4AE4-AE8D-F48D682698C1}"/>
    <cellStyle name="Calculation 4 2 4 4 3" xfId="8388" xr:uid="{C305657F-8580-4E57-832A-69FAC7DD185D}"/>
    <cellStyle name="Calculation 4 2 4 4 4" xfId="8389" xr:uid="{889B7307-9CFA-43CF-B7C8-0B8E7A67C89D}"/>
    <cellStyle name="Calculation 4 2 4 4 5" xfId="8390" xr:uid="{2F00C750-7057-40E9-BAFF-764479032ECF}"/>
    <cellStyle name="Calculation 4 2 4 4 6" xfId="8391" xr:uid="{E8A0F7FD-581F-4B22-8279-007872528D18}"/>
    <cellStyle name="Calculation 4 2 4 4 7" xfId="8392" xr:uid="{92F000CA-9799-4328-8860-2199E9CC90D2}"/>
    <cellStyle name="Calculation 4 2 4 4 8" xfId="8393" xr:uid="{7369927F-A07F-4DFD-BA28-2D0E0A565905}"/>
    <cellStyle name="Calculation 4 2 4 4 9" xfId="8394" xr:uid="{06364D99-EEF9-4D68-B3DC-74E04051B994}"/>
    <cellStyle name="Calculation 4 2 4 5" xfId="8395" xr:uid="{4071751F-EC98-446F-852A-908FCF6C3D2F}"/>
    <cellStyle name="Calculation 4 2 4 6" xfId="8396" xr:uid="{F1B059A5-8F8C-4923-8F31-6F967DC78EBC}"/>
    <cellStyle name="Calculation 4 2 4 7" xfId="8397" xr:uid="{5806C4CB-E271-4D00-B99B-A67E1084779A}"/>
    <cellStyle name="Calculation 4 2 4 8" xfId="8398" xr:uid="{E08CDE65-EC76-4769-B7AB-8809E009A0AB}"/>
    <cellStyle name="Calculation 4 2 4 9" xfId="8399" xr:uid="{0E444E90-48BD-4554-AABA-0452DDA18928}"/>
    <cellStyle name="Calculation 4 2 5" xfId="8400" xr:uid="{08C7FB55-3CE5-42B7-96C6-589B5A3218B7}"/>
    <cellStyle name="Calculation 4 2 5 10" xfId="8401" xr:uid="{AA40A247-250C-41F9-9912-A29D54127AC9}"/>
    <cellStyle name="Calculation 4 2 5 11" xfId="8402" xr:uid="{2A975236-3903-49BF-8043-6ADF052AD78B}"/>
    <cellStyle name="Calculation 4 2 5 12" xfId="8403" xr:uid="{0F07DCFB-DF88-4BE0-8DCA-0CDD43B49DD4}"/>
    <cellStyle name="Calculation 4 2 5 2" xfId="8404" xr:uid="{0ACE50BC-B1B6-40E0-97CE-B92C4EA4B39E}"/>
    <cellStyle name="Calculation 4 2 5 2 10" xfId="8405" xr:uid="{7422D888-8233-420C-8EF1-F443D4F5835E}"/>
    <cellStyle name="Calculation 4 2 5 2 2" xfId="8406" xr:uid="{9000D5EF-014E-47F1-AC62-020E9EEEED4B}"/>
    <cellStyle name="Calculation 4 2 5 2 3" xfId="8407" xr:uid="{8808C1EA-3924-43F3-829C-5D5693201487}"/>
    <cellStyle name="Calculation 4 2 5 2 4" xfId="8408" xr:uid="{CEB381CB-C3B9-464A-8DFA-7B2734A4E901}"/>
    <cellStyle name="Calculation 4 2 5 2 5" xfId="8409" xr:uid="{0EB01E97-B525-4DA1-9A06-362CF586EF47}"/>
    <cellStyle name="Calculation 4 2 5 2 6" xfId="8410" xr:uid="{A6B7468D-A0FA-4B1F-A991-B94E1ABDBC03}"/>
    <cellStyle name="Calculation 4 2 5 2 7" xfId="8411" xr:uid="{C9866DB6-845B-443A-A9EA-968C599B722A}"/>
    <cellStyle name="Calculation 4 2 5 2 8" xfId="8412" xr:uid="{DDE9D052-BBE7-414E-8BA9-418608462562}"/>
    <cellStyle name="Calculation 4 2 5 2 9" xfId="8413" xr:uid="{2C630682-4E2C-4120-A492-ABCDCC2DFC43}"/>
    <cellStyle name="Calculation 4 2 5 3" xfId="8414" xr:uid="{A1D07240-BDCD-40C7-90EE-D4CF38BC8D3E}"/>
    <cellStyle name="Calculation 4 2 5 3 10" xfId="8415" xr:uid="{C8DA6436-8038-490A-8108-0941C4ED8082}"/>
    <cellStyle name="Calculation 4 2 5 3 2" xfId="8416" xr:uid="{E255D310-B7FE-4D55-8448-98E36DDAE317}"/>
    <cellStyle name="Calculation 4 2 5 3 3" xfId="8417" xr:uid="{ED6FDF5D-E03F-4786-9E69-56229465D106}"/>
    <cellStyle name="Calculation 4 2 5 3 4" xfId="8418" xr:uid="{1D2E35EA-3D69-40B3-AA1C-304F6A920150}"/>
    <cellStyle name="Calculation 4 2 5 3 5" xfId="8419" xr:uid="{EFD01F27-10BF-4C18-901F-5D814EDF0FAD}"/>
    <cellStyle name="Calculation 4 2 5 3 6" xfId="8420" xr:uid="{E1CF5F00-3340-4743-97EB-C78E591000CD}"/>
    <cellStyle name="Calculation 4 2 5 3 7" xfId="8421" xr:uid="{ADC76050-D8CB-48DA-A38A-6BC1D3CA4A0A}"/>
    <cellStyle name="Calculation 4 2 5 3 8" xfId="8422" xr:uid="{1AA5469E-A3D6-4A02-ABB7-AB39EDA3F755}"/>
    <cellStyle name="Calculation 4 2 5 3 9" xfId="8423" xr:uid="{7B22C755-627A-4B96-9AE9-3FBEE5870B90}"/>
    <cellStyle name="Calculation 4 2 5 4" xfId="8424" xr:uid="{1FEE987D-E84F-4F19-AA84-AA39D24033A2}"/>
    <cellStyle name="Calculation 4 2 5 5" xfId="8425" xr:uid="{E32F1991-9E09-43EE-B600-F20872812B0B}"/>
    <cellStyle name="Calculation 4 2 5 6" xfId="8426" xr:uid="{F0EEAA72-72F0-48D6-AD20-807AFE8A6CD0}"/>
    <cellStyle name="Calculation 4 2 5 7" xfId="8427" xr:uid="{ADFF9C52-5D4E-470A-8E79-2C667F1AA848}"/>
    <cellStyle name="Calculation 4 2 5 8" xfId="8428" xr:uid="{155A7519-D9D1-42A0-862F-CD710664B143}"/>
    <cellStyle name="Calculation 4 2 5 9" xfId="8429" xr:uid="{FD6A7D7B-F377-4DD1-9662-85E57A66B373}"/>
    <cellStyle name="Calculation 4 2 6" xfId="8430" xr:uid="{E6C128A3-3A3E-4B2B-8065-8F8F17219B2E}"/>
    <cellStyle name="Calculation 4 2 6 10" xfId="8431" xr:uid="{4FC4C8D1-8EF7-43F5-ADA5-D7D836EBC9AB}"/>
    <cellStyle name="Calculation 4 2 6 2" xfId="8432" xr:uid="{548846FD-F697-48FF-BB66-9A4B47C88D15}"/>
    <cellStyle name="Calculation 4 2 6 3" xfId="8433" xr:uid="{96479EEB-68B2-4B93-B673-0EC93DC8DEB8}"/>
    <cellStyle name="Calculation 4 2 6 4" xfId="8434" xr:uid="{107968B5-8CA0-49D8-B69D-8CC9B0917DC7}"/>
    <cellStyle name="Calculation 4 2 6 5" xfId="8435" xr:uid="{42FF56D8-E9D5-47B7-B1DF-29237126D035}"/>
    <cellStyle name="Calculation 4 2 6 6" xfId="8436" xr:uid="{D00C16CE-C56F-4203-B7A4-062D0A1E6E35}"/>
    <cellStyle name="Calculation 4 2 6 7" xfId="8437" xr:uid="{E1FAE0FC-4CC5-409C-BFF8-A6ACD2B95124}"/>
    <cellStyle name="Calculation 4 2 6 8" xfId="8438" xr:uid="{F830DFDC-C787-4607-A70D-B9EB80793BEA}"/>
    <cellStyle name="Calculation 4 2 6 9" xfId="8439" xr:uid="{4067E128-B3CA-40D8-A463-55B677D923A1}"/>
    <cellStyle name="Calculation 4 2 7" xfId="8440" xr:uid="{690771F5-F633-497C-A6BC-BE10F0372CA0}"/>
    <cellStyle name="Calculation 4 2 7 10" xfId="8441" xr:uid="{AC4A5BBB-8DB3-4583-80D6-D8E7A167920E}"/>
    <cellStyle name="Calculation 4 2 7 2" xfId="8442" xr:uid="{A39262B8-FABD-408B-9B8F-0153D4F04BB5}"/>
    <cellStyle name="Calculation 4 2 7 3" xfId="8443" xr:uid="{92236AD3-7AAE-4119-84C3-C49238547EF0}"/>
    <cellStyle name="Calculation 4 2 7 4" xfId="8444" xr:uid="{0D9B4A47-F840-40BC-A5FB-B6CCE8B274C7}"/>
    <cellStyle name="Calculation 4 2 7 5" xfId="8445" xr:uid="{876457B4-5738-4013-A20C-949BBE40954A}"/>
    <cellStyle name="Calculation 4 2 7 6" xfId="8446" xr:uid="{4787340C-557E-48B7-8B76-B4926BF92E2D}"/>
    <cellStyle name="Calculation 4 2 7 7" xfId="8447" xr:uid="{2FFFF6E6-C047-4D9D-B386-95F4A0FDE941}"/>
    <cellStyle name="Calculation 4 2 7 8" xfId="8448" xr:uid="{795F18EF-04F6-4178-9530-A4E4CD3636A3}"/>
    <cellStyle name="Calculation 4 2 7 9" xfId="8449" xr:uid="{5C2C9B4D-16F8-4650-ADB2-46D9E6046834}"/>
    <cellStyle name="Calculation 4 2 8" xfId="8450" xr:uid="{06691C09-2437-4CF0-ACF7-62E30997D6AB}"/>
    <cellStyle name="Calculation 4 2 9" xfId="8451" xr:uid="{1BD72FAF-D2F4-4C42-8256-E964ADD36457}"/>
    <cellStyle name="Calculation 4 3" xfId="8452" xr:uid="{22BE8892-1872-4EAA-AC24-F205D094F588}"/>
    <cellStyle name="Calculation 4 3 10" xfId="8453" xr:uid="{3A5DDC86-E05E-409D-9336-A2EB6B0AC94A}"/>
    <cellStyle name="Calculation 4 3 11" xfId="8454" xr:uid="{CFD12037-775E-4DDA-870F-16EA7E7BF33B}"/>
    <cellStyle name="Calculation 4 3 12" xfId="8455" xr:uid="{33FF197A-AED2-4E0C-A6A0-43DDABFFDCB4}"/>
    <cellStyle name="Calculation 4 3 13" xfId="8456" xr:uid="{001861E3-1513-4043-906F-994836DE3C19}"/>
    <cellStyle name="Calculation 4 3 2" xfId="8457" xr:uid="{34326E0F-CE1C-4F51-8E49-330B2BB4DA14}"/>
    <cellStyle name="Calculation 4 3 2 10" xfId="8458" xr:uid="{B468EDE2-B669-4697-B609-3AB94520E120}"/>
    <cellStyle name="Calculation 4 3 2 11" xfId="8459" xr:uid="{532EB668-C3E3-43B0-B82C-C3DD2690B56C}"/>
    <cellStyle name="Calculation 4 3 2 12" xfId="8460" xr:uid="{FD7E576C-47A9-43D1-89B1-CCA87499FCDA}"/>
    <cellStyle name="Calculation 4 3 2 2" xfId="8461" xr:uid="{504D0131-3ACD-4D90-B5DA-A7A1014A7CCD}"/>
    <cellStyle name="Calculation 4 3 2 2 10" xfId="8462" xr:uid="{E63AC262-0138-491E-9871-94F160A8E531}"/>
    <cellStyle name="Calculation 4 3 2 2 11" xfId="8463" xr:uid="{D1981F7E-5321-475B-8C84-53CBC74F38E7}"/>
    <cellStyle name="Calculation 4 3 2 2 2" xfId="8464" xr:uid="{9B44ED56-7B10-4531-97E6-D2DCD31E7C98}"/>
    <cellStyle name="Calculation 4 3 2 2 2 2" xfId="8465" xr:uid="{89D2A59B-A906-4F9A-8335-65D358197024}"/>
    <cellStyle name="Calculation 4 3 2 2 2 3" xfId="8466" xr:uid="{4BFD6C72-472A-4734-AD68-D65993265FB7}"/>
    <cellStyle name="Calculation 4 3 2 2 2 4" xfId="8467" xr:uid="{4BC9B3E8-9CE1-4C71-AADC-9A515DB803F8}"/>
    <cellStyle name="Calculation 4 3 2 2 2 5" xfId="8468" xr:uid="{E81A3344-A5BF-4480-B00F-77EB76E2A817}"/>
    <cellStyle name="Calculation 4 3 2 2 2 6" xfId="8469" xr:uid="{A2C64595-346B-4DE3-82AB-2DB579676964}"/>
    <cellStyle name="Calculation 4 3 2 2 3" xfId="8470" xr:uid="{6655889A-65B3-4DA7-BD5D-19665B8D46C5}"/>
    <cellStyle name="Calculation 4 3 2 2 4" xfId="8471" xr:uid="{5E90F704-BEF2-4B05-8F96-FCAAFE350A1C}"/>
    <cellStyle name="Calculation 4 3 2 2 5" xfId="8472" xr:uid="{BBE3A7C6-A565-475F-991E-94734DADB6C1}"/>
    <cellStyle name="Calculation 4 3 2 2 6" xfId="8473" xr:uid="{F2F762B3-24BE-4250-9FB9-E28EDA7CB9E6}"/>
    <cellStyle name="Calculation 4 3 2 2 7" xfId="8474" xr:uid="{E708FD7C-EF08-4AEC-B543-7AE904D64764}"/>
    <cellStyle name="Calculation 4 3 2 2 8" xfId="8475" xr:uid="{0B0E8D05-C5F5-4F62-B360-44BD6A6F4534}"/>
    <cellStyle name="Calculation 4 3 2 2 9" xfId="8476" xr:uid="{EE98F73A-256A-4F4A-807B-CDCE0ABD3F1B}"/>
    <cellStyle name="Calculation 4 3 2 3" xfId="8477" xr:uid="{45346B62-F0CD-414D-B727-5562345ECAB7}"/>
    <cellStyle name="Calculation 4 3 2 3 10" xfId="8478" xr:uid="{0E478E8B-11E5-4FB2-B4E8-C4E556EFD3A5}"/>
    <cellStyle name="Calculation 4 3 2 3 2" xfId="8479" xr:uid="{F5904994-11CF-4707-887A-B53B62765D5E}"/>
    <cellStyle name="Calculation 4 3 2 3 3" xfId="8480" xr:uid="{9A24CEA5-3EE9-472A-A443-50788A46320A}"/>
    <cellStyle name="Calculation 4 3 2 3 4" xfId="8481" xr:uid="{60CAC767-EE8B-4C99-8316-D6FC4D0AE79F}"/>
    <cellStyle name="Calculation 4 3 2 3 5" xfId="8482" xr:uid="{381B4145-130D-4A64-8CAB-4D430569AFB0}"/>
    <cellStyle name="Calculation 4 3 2 3 6" xfId="8483" xr:uid="{157D924E-A8D0-4A4E-AC9B-D162BE05BEBF}"/>
    <cellStyle name="Calculation 4 3 2 3 7" xfId="8484" xr:uid="{49A620F8-38A2-479E-BFC8-EB3CCD996D11}"/>
    <cellStyle name="Calculation 4 3 2 3 8" xfId="8485" xr:uid="{A6F6C4A2-7C89-4F3E-A187-F177DA8F51C8}"/>
    <cellStyle name="Calculation 4 3 2 3 9" xfId="8486" xr:uid="{5B1F5375-FDF5-4E7F-8336-111B2E558EB5}"/>
    <cellStyle name="Calculation 4 3 2 4" xfId="8487" xr:uid="{423CDE36-C8C9-4CB7-A565-1BBECD80A0A3}"/>
    <cellStyle name="Calculation 4 3 2 5" xfId="8488" xr:uid="{4B9437C5-6B54-4B96-913D-643009ECC3C8}"/>
    <cellStyle name="Calculation 4 3 2 6" xfId="8489" xr:uid="{A1C0DF95-C417-403D-8865-EFA78499BCA7}"/>
    <cellStyle name="Calculation 4 3 2 7" xfId="8490" xr:uid="{D8BAB455-A3E2-4421-948F-DFF75ADEFA31}"/>
    <cellStyle name="Calculation 4 3 2 8" xfId="8491" xr:uid="{EC9A926A-E374-4C7C-A384-2A37E0B341CD}"/>
    <cellStyle name="Calculation 4 3 2 9" xfId="8492" xr:uid="{46DDF4BF-EDF4-45F9-97F0-CA383B381AEC}"/>
    <cellStyle name="Calculation 4 3 3" xfId="8493" xr:uid="{5A353376-51F6-41E7-827D-5EC4D360F6BF}"/>
    <cellStyle name="Calculation 4 3 3 10" xfId="8494" xr:uid="{25F51192-3CA9-4B6D-815A-DF32FC76254C}"/>
    <cellStyle name="Calculation 4 3 3 11" xfId="8495" xr:uid="{6B7261C1-D87F-4BA5-A317-080F0A5DF8E5}"/>
    <cellStyle name="Calculation 4 3 3 2" xfId="8496" xr:uid="{A5B94A4A-AED7-45E4-A128-B732F8F32E65}"/>
    <cellStyle name="Calculation 4 3 3 2 2" xfId="8497" xr:uid="{0E6245DA-F7D0-423D-8690-5A34E367F1EB}"/>
    <cellStyle name="Calculation 4 3 3 2 3" xfId="8498" xr:uid="{A0925DC8-2B3C-4B69-924A-C095777CA92B}"/>
    <cellStyle name="Calculation 4 3 3 2 4" xfId="8499" xr:uid="{861B2E06-52FB-41B1-8F3C-F02E2F24257F}"/>
    <cellStyle name="Calculation 4 3 3 2 5" xfId="8500" xr:uid="{892D0B05-1789-4FF3-B1D9-3EBB5733618A}"/>
    <cellStyle name="Calculation 4 3 3 2 6" xfId="8501" xr:uid="{A802A089-5214-47BF-AD81-8888ADEEA30D}"/>
    <cellStyle name="Calculation 4 3 3 3" xfId="8502" xr:uid="{80B3FB2C-3135-47DB-92E3-9CFA9E02DF00}"/>
    <cellStyle name="Calculation 4 3 3 4" xfId="8503" xr:uid="{6127A130-982A-4CAC-A964-A59697BED285}"/>
    <cellStyle name="Calculation 4 3 3 5" xfId="8504" xr:uid="{FF1824A8-C93F-4131-80CD-BA257355CD7B}"/>
    <cellStyle name="Calculation 4 3 3 6" xfId="8505" xr:uid="{BBB49838-1A24-49CE-A66A-D371FC179AE6}"/>
    <cellStyle name="Calculation 4 3 3 7" xfId="8506" xr:uid="{6BAD75E6-9FDA-4BFE-9D13-452F8661EC87}"/>
    <cellStyle name="Calculation 4 3 3 8" xfId="8507" xr:uid="{1AB5BEC1-D679-4446-8419-FC7E64572FD4}"/>
    <cellStyle name="Calculation 4 3 3 9" xfId="8508" xr:uid="{D979AC46-6926-412B-9629-B35F72FFBBB7}"/>
    <cellStyle name="Calculation 4 3 4" xfId="8509" xr:uid="{36686BD1-CF3C-4F88-9E3B-FC8FB238CF05}"/>
    <cellStyle name="Calculation 4 3 4 10" xfId="8510" xr:uid="{28320563-2727-4B6B-BF93-10A4A1C1ABAA}"/>
    <cellStyle name="Calculation 4 3 4 2" xfId="8511" xr:uid="{31823F92-F6BB-450A-8FD0-0BCC0BFFB7DA}"/>
    <cellStyle name="Calculation 4 3 4 3" xfId="8512" xr:uid="{207EDA28-D2CB-4F07-883C-BE7E133D8B03}"/>
    <cellStyle name="Calculation 4 3 4 4" xfId="8513" xr:uid="{A798FFA8-2C79-4258-9674-B4B679B360BA}"/>
    <cellStyle name="Calculation 4 3 4 5" xfId="8514" xr:uid="{05D4DB9E-BEF1-4D48-A6F8-0023CB53AC0C}"/>
    <cellStyle name="Calculation 4 3 4 6" xfId="8515" xr:uid="{CE597E92-F6C4-4E72-A875-3C905D1D5026}"/>
    <cellStyle name="Calculation 4 3 4 7" xfId="8516" xr:uid="{4A702297-CAEF-4CE7-8D00-F02C04A2406A}"/>
    <cellStyle name="Calculation 4 3 4 8" xfId="8517" xr:uid="{9D63541B-3459-45C4-8D1C-9F6C059DF3C6}"/>
    <cellStyle name="Calculation 4 3 4 9" xfId="8518" xr:uid="{E3BDB203-268C-478E-99F7-12BB20EE5B4C}"/>
    <cellStyle name="Calculation 4 3 5" xfId="8519" xr:uid="{69C17C29-8A3D-4BCE-9D3E-ADFE92F82099}"/>
    <cellStyle name="Calculation 4 3 6" xfId="8520" xr:uid="{59FDAC45-96C4-4AB2-A440-6B37A2E95979}"/>
    <cellStyle name="Calculation 4 3 7" xfId="8521" xr:uid="{5C3ADF82-6207-4240-81C7-FE5D5C50B5A3}"/>
    <cellStyle name="Calculation 4 3 8" xfId="8522" xr:uid="{688DD1AC-D940-4CF1-8EE0-827F4F3E73EE}"/>
    <cellStyle name="Calculation 4 3 9" xfId="8523" xr:uid="{D1D8A738-C6DF-4543-A34F-C63A77D3C91B}"/>
    <cellStyle name="Calculation 4 4" xfId="8524" xr:uid="{C971A10F-B424-4E84-8883-089A787C8B15}"/>
    <cellStyle name="Calculation 4 4 10" xfId="8525" xr:uid="{530253BD-1722-48DE-ACFC-8B30DF222A13}"/>
    <cellStyle name="Calculation 4 4 11" xfId="8526" xr:uid="{976E39AA-DB8C-4453-9FC0-3993C42BE110}"/>
    <cellStyle name="Calculation 4 4 12" xfId="8527" xr:uid="{B3DC9A25-4CAF-43D2-A94A-A74ACFB2355B}"/>
    <cellStyle name="Calculation 4 4 13" xfId="8528" xr:uid="{A6A9ED02-161A-491A-A3C1-4C38C00D7748}"/>
    <cellStyle name="Calculation 4 4 2" xfId="8529" xr:uid="{E6BC05FD-2E67-41C4-85E7-05D544E94923}"/>
    <cellStyle name="Calculation 4 4 2 10" xfId="8530" xr:uid="{287FFF00-7C5A-4915-B035-8C41380EB9B8}"/>
    <cellStyle name="Calculation 4 4 2 11" xfId="8531" xr:uid="{73F9FA16-7E6C-4796-BBCB-62CE570AF472}"/>
    <cellStyle name="Calculation 4 4 2 12" xfId="8532" xr:uid="{68851DE7-4318-4A1F-B11C-DD51373AB1E2}"/>
    <cellStyle name="Calculation 4 4 2 2" xfId="8533" xr:uid="{4E6CBEEF-9AFF-480B-A428-D8CD3411664A}"/>
    <cellStyle name="Calculation 4 4 2 2 10" xfId="8534" xr:uid="{F3EC1F47-0FBE-466B-9EB5-1108E07EB594}"/>
    <cellStyle name="Calculation 4 4 2 2 2" xfId="8535" xr:uid="{A7F143E7-5B24-4744-9B9B-D42995DAC9E4}"/>
    <cellStyle name="Calculation 4 4 2 2 3" xfId="8536" xr:uid="{9A1BE26E-0BE6-4A92-BBE7-29009BBA6234}"/>
    <cellStyle name="Calculation 4 4 2 2 4" xfId="8537" xr:uid="{16AA1308-7D3E-4ABF-BD27-0E6EACE819C8}"/>
    <cellStyle name="Calculation 4 4 2 2 5" xfId="8538" xr:uid="{4132D604-9233-403F-BBE6-36501AB7EEDE}"/>
    <cellStyle name="Calculation 4 4 2 2 6" xfId="8539" xr:uid="{700FB15E-F9CC-4541-AAD7-1025ED108964}"/>
    <cellStyle name="Calculation 4 4 2 2 7" xfId="8540" xr:uid="{5ECE806C-68E0-4A3E-AA90-1FCDB1E44B2D}"/>
    <cellStyle name="Calculation 4 4 2 2 8" xfId="8541" xr:uid="{BDD31A7D-32F8-44FA-B45B-FC88387ABFA5}"/>
    <cellStyle name="Calculation 4 4 2 2 9" xfId="8542" xr:uid="{D8AB4B7A-7022-4000-8D18-4E50F22D254D}"/>
    <cellStyle name="Calculation 4 4 2 3" xfId="8543" xr:uid="{307F7072-1BE9-4D72-8987-C1932D554FCE}"/>
    <cellStyle name="Calculation 4 4 2 3 10" xfId="8544" xr:uid="{5A1195DF-3ACB-4227-85C0-3BD47DA25D24}"/>
    <cellStyle name="Calculation 4 4 2 3 2" xfId="8545" xr:uid="{92A33024-FFFB-474E-9AB9-AE210D7EA9C3}"/>
    <cellStyle name="Calculation 4 4 2 3 3" xfId="8546" xr:uid="{7B7994E8-60EC-410D-A062-532BBF766111}"/>
    <cellStyle name="Calculation 4 4 2 3 4" xfId="8547" xr:uid="{695D7A2D-4342-4DE4-9AC8-31BC63994ACC}"/>
    <cellStyle name="Calculation 4 4 2 3 5" xfId="8548" xr:uid="{725A783E-113D-4293-98A2-3D35575E9CA6}"/>
    <cellStyle name="Calculation 4 4 2 3 6" xfId="8549" xr:uid="{A2479656-67B8-411D-BFF5-7AED95680190}"/>
    <cellStyle name="Calculation 4 4 2 3 7" xfId="8550" xr:uid="{2B73E29B-0919-4077-9BD7-4E840B975F9C}"/>
    <cellStyle name="Calculation 4 4 2 3 8" xfId="8551" xr:uid="{3D02DBBC-A198-4972-AD14-519993BA6E27}"/>
    <cellStyle name="Calculation 4 4 2 3 9" xfId="8552" xr:uid="{EDAE89B9-A9BB-4954-A574-798C96AFB0DF}"/>
    <cellStyle name="Calculation 4 4 2 4" xfId="8553" xr:uid="{1DAEEF4A-208F-42D7-A38F-73A369C2F84C}"/>
    <cellStyle name="Calculation 4 4 2 5" xfId="8554" xr:uid="{4E9DF625-8132-4C06-83C6-33E16C46DB9E}"/>
    <cellStyle name="Calculation 4 4 2 6" xfId="8555" xr:uid="{EA052940-7595-4E4B-88FE-492F97624E84}"/>
    <cellStyle name="Calculation 4 4 2 7" xfId="8556" xr:uid="{357F5AAE-BF3E-4575-9CFA-1001D36C1F92}"/>
    <cellStyle name="Calculation 4 4 2 8" xfId="8557" xr:uid="{8B209159-4857-4B7F-9707-E618FAD086F2}"/>
    <cellStyle name="Calculation 4 4 2 9" xfId="8558" xr:uid="{9A69469B-5FBB-49D8-A21F-DB38E95191CB}"/>
    <cellStyle name="Calculation 4 4 3" xfId="8559" xr:uid="{90C4A863-1702-4F00-A4A8-9BF867DB3910}"/>
    <cellStyle name="Calculation 4 4 3 10" xfId="8560" xr:uid="{F28A15F8-0355-4BD2-8DC1-C6F1F991F954}"/>
    <cellStyle name="Calculation 4 4 3 11" xfId="8561" xr:uid="{235AB9A9-E8BA-4900-AD63-3829BD635452}"/>
    <cellStyle name="Calculation 4 4 3 2" xfId="8562" xr:uid="{D3E4ACCB-5471-4D68-9E78-9D38FB4AF631}"/>
    <cellStyle name="Calculation 4 4 3 2 2" xfId="8563" xr:uid="{010B3A9F-0BA9-4F59-B144-A0A7587EA6F9}"/>
    <cellStyle name="Calculation 4 4 3 2 3" xfId="8564" xr:uid="{BFDD8C70-1160-4156-A369-AB1E8872B850}"/>
    <cellStyle name="Calculation 4 4 3 2 4" xfId="8565" xr:uid="{04A085A4-1DDD-46DB-97BA-53F1281832A3}"/>
    <cellStyle name="Calculation 4 4 3 2 5" xfId="8566" xr:uid="{89601C51-CE07-4FCE-8569-43E550176557}"/>
    <cellStyle name="Calculation 4 4 3 2 6" xfId="8567" xr:uid="{EA9302CE-2243-4465-B860-2B68C11403D6}"/>
    <cellStyle name="Calculation 4 4 3 3" xfId="8568" xr:uid="{179DB37C-3CFB-47BE-88A7-F371921A9F7C}"/>
    <cellStyle name="Calculation 4 4 3 4" xfId="8569" xr:uid="{644861D0-23FE-4C39-8392-C06D9A64914B}"/>
    <cellStyle name="Calculation 4 4 3 5" xfId="8570" xr:uid="{B8ED5983-37CC-4F0F-AC57-853BD3826535}"/>
    <cellStyle name="Calculation 4 4 3 6" xfId="8571" xr:uid="{F3092E79-66EF-4FD5-87F2-923B4D0FDFB9}"/>
    <cellStyle name="Calculation 4 4 3 7" xfId="8572" xr:uid="{C9E881F9-4437-4854-B2C1-B6181C8680A3}"/>
    <cellStyle name="Calculation 4 4 3 8" xfId="8573" xr:uid="{C992C4C9-55F7-40E4-BFBA-4E346E359187}"/>
    <cellStyle name="Calculation 4 4 3 9" xfId="8574" xr:uid="{56C4773B-3058-4220-A9C0-3FD4E71B71BC}"/>
    <cellStyle name="Calculation 4 4 4" xfId="8575" xr:uid="{45C72CBB-387E-4846-B5AA-13131FE7F839}"/>
    <cellStyle name="Calculation 4 4 4 10" xfId="8576" xr:uid="{979EADC9-79AB-4935-B7ED-2C7AEBB20284}"/>
    <cellStyle name="Calculation 4 4 4 2" xfId="8577" xr:uid="{16FC4A64-8608-4E72-974A-58F81FAC6128}"/>
    <cellStyle name="Calculation 4 4 4 3" xfId="8578" xr:uid="{EBF8CDCF-99DA-40F4-9C92-BAEFD065B541}"/>
    <cellStyle name="Calculation 4 4 4 4" xfId="8579" xr:uid="{ACE8B3E0-C3D2-4993-839E-C4C517EF49B0}"/>
    <cellStyle name="Calculation 4 4 4 5" xfId="8580" xr:uid="{00F1E935-619D-4B65-9547-99B13A8F7251}"/>
    <cellStyle name="Calculation 4 4 4 6" xfId="8581" xr:uid="{2DE29617-E49C-4C80-92F9-87B459D59F64}"/>
    <cellStyle name="Calculation 4 4 4 7" xfId="8582" xr:uid="{3E1F6371-45A9-4924-925F-2967E5FB52B2}"/>
    <cellStyle name="Calculation 4 4 4 8" xfId="8583" xr:uid="{00CB9315-0036-4F99-9EF5-2D0848FA98C3}"/>
    <cellStyle name="Calculation 4 4 4 9" xfId="8584" xr:uid="{577696F2-8CDE-4567-9E6B-21CD22ED4675}"/>
    <cellStyle name="Calculation 4 4 5" xfId="8585" xr:uid="{F111BAA9-539C-48AD-AA06-473D1EC0C99B}"/>
    <cellStyle name="Calculation 4 4 6" xfId="8586" xr:uid="{2CEE5024-897D-4357-8C25-A90FC6D62D20}"/>
    <cellStyle name="Calculation 4 4 7" xfId="8587" xr:uid="{F9498996-37DE-4771-855A-780035A6B525}"/>
    <cellStyle name="Calculation 4 4 8" xfId="8588" xr:uid="{DB066538-0993-4508-B4ED-7A5555BFA22F}"/>
    <cellStyle name="Calculation 4 4 9" xfId="8589" xr:uid="{0171DF5D-413B-4369-888A-7E863BAA0F9D}"/>
    <cellStyle name="Calculation 4 5" xfId="8590" xr:uid="{18FD4CB3-6614-416F-8142-4211A06CAAAD}"/>
    <cellStyle name="Calculation 4 5 10" xfId="8591" xr:uid="{70EAB025-8751-47BC-9C6B-77111B29D119}"/>
    <cellStyle name="Calculation 4 5 11" xfId="8592" xr:uid="{E179E559-816F-4D75-A819-059D88FDF04F}"/>
    <cellStyle name="Calculation 4 5 12" xfId="8593" xr:uid="{8CCE3F0F-BF87-42CD-9F1A-ED97F6A59DD8}"/>
    <cellStyle name="Calculation 4 5 13" xfId="8594" xr:uid="{429CD488-CC96-4015-8A1C-F8828678400D}"/>
    <cellStyle name="Calculation 4 5 2" xfId="8595" xr:uid="{C41CEB97-CACD-44E5-8703-61F395AF41A2}"/>
    <cellStyle name="Calculation 4 5 2 10" xfId="8596" xr:uid="{3B1B3F4F-0F40-49B2-B892-0C30646328EC}"/>
    <cellStyle name="Calculation 4 5 2 11" xfId="8597" xr:uid="{8843A692-9CDD-4BAF-9D5A-488D5B781F02}"/>
    <cellStyle name="Calculation 4 5 2 12" xfId="8598" xr:uid="{3FD51117-05D0-40B4-9A54-1339E3B3E061}"/>
    <cellStyle name="Calculation 4 5 2 2" xfId="8599" xr:uid="{E77467A9-4313-458D-9089-3AE9BC148D7F}"/>
    <cellStyle name="Calculation 4 5 2 2 10" xfId="8600" xr:uid="{0652010D-8E6E-4D19-9AE7-86B15742AF8D}"/>
    <cellStyle name="Calculation 4 5 2 2 2" xfId="8601" xr:uid="{E2458EE0-1660-437E-9FBA-965C6723D9F9}"/>
    <cellStyle name="Calculation 4 5 2 2 3" xfId="8602" xr:uid="{C599F0BA-D3B1-4C95-95C6-28153D033B47}"/>
    <cellStyle name="Calculation 4 5 2 2 4" xfId="8603" xr:uid="{ACDF0E99-754C-4F00-9CDD-0C5F68D1B5FC}"/>
    <cellStyle name="Calculation 4 5 2 2 5" xfId="8604" xr:uid="{74D29E47-98B0-47D6-B3C6-67D69BF43C3F}"/>
    <cellStyle name="Calculation 4 5 2 2 6" xfId="8605" xr:uid="{1EF80A72-DDFC-4F4A-8AC8-06731F5B75B2}"/>
    <cellStyle name="Calculation 4 5 2 2 7" xfId="8606" xr:uid="{1F9AF85B-F2DD-42C8-9924-295493413201}"/>
    <cellStyle name="Calculation 4 5 2 2 8" xfId="8607" xr:uid="{ECBAA534-E0C8-4CE2-BFCB-C6FC25748871}"/>
    <cellStyle name="Calculation 4 5 2 2 9" xfId="8608" xr:uid="{309B410C-827A-4368-9151-09ACF6186529}"/>
    <cellStyle name="Calculation 4 5 2 3" xfId="8609" xr:uid="{9DB626F3-2534-4E54-9D65-CD028328916F}"/>
    <cellStyle name="Calculation 4 5 2 3 10" xfId="8610" xr:uid="{FF07E8FA-82FD-4EF9-B620-87DC9926939E}"/>
    <cellStyle name="Calculation 4 5 2 3 2" xfId="8611" xr:uid="{94B98000-A299-48FB-8C18-93F46DD097D0}"/>
    <cellStyle name="Calculation 4 5 2 3 3" xfId="8612" xr:uid="{5BB9BDFF-A4B5-41B9-A5C7-F066B9C11F3A}"/>
    <cellStyle name="Calculation 4 5 2 3 4" xfId="8613" xr:uid="{70041842-CAAF-4684-BA6A-55D9E5C590D0}"/>
    <cellStyle name="Calculation 4 5 2 3 5" xfId="8614" xr:uid="{7F66680E-5841-4D98-9E8B-DD01C79F7D01}"/>
    <cellStyle name="Calculation 4 5 2 3 6" xfId="8615" xr:uid="{5F65BA6B-B147-4DC6-AFF4-30CC7556D95E}"/>
    <cellStyle name="Calculation 4 5 2 3 7" xfId="8616" xr:uid="{AC187CB8-96FF-4E0F-9513-52336C1E95A4}"/>
    <cellStyle name="Calculation 4 5 2 3 8" xfId="8617" xr:uid="{5886DDCE-D821-48F8-BAEF-D6780347C781}"/>
    <cellStyle name="Calculation 4 5 2 3 9" xfId="8618" xr:uid="{207A0B37-CB6B-4104-B2DC-DB0731F57B1A}"/>
    <cellStyle name="Calculation 4 5 2 4" xfId="8619" xr:uid="{F716FC9E-F18D-4C11-B0C1-B7AC299ABCEE}"/>
    <cellStyle name="Calculation 4 5 2 5" xfId="8620" xr:uid="{93AA7DC7-B05F-404E-A673-55C902BDACBB}"/>
    <cellStyle name="Calculation 4 5 2 6" xfId="8621" xr:uid="{D13913A0-230B-4E71-BA1E-012F405198D1}"/>
    <cellStyle name="Calculation 4 5 2 7" xfId="8622" xr:uid="{6745019A-AE04-404C-A78F-DE796BD91A8F}"/>
    <cellStyle name="Calculation 4 5 2 8" xfId="8623" xr:uid="{A70AAFA4-59DE-4EA4-B36F-B69CA260990F}"/>
    <cellStyle name="Calculation 4 5 2 9" xfId="8624" xr:uid="{43017B2C-8416-457C-AEC1-32CF0B76BFD9}"/>
    <cellStyle name="Calculation 4 5 3" xfId="8625" xr:uid="{69490849-F4AD-415C-AD4D-11255E793C78}"/>
    <cellStyle name="Calculation 4 5 3 10" xfId="8626" xr:uid="{EE947741-CBF2-49F6-8AF3-974E9F5223E8}"/>
    <cellStyle name="Calculation 4 5 3 11" xfId="8627" xr:uid="{DDD1220A-9249-40EF-AF03-A8FD8903D804}"/>
    <cellStyle name="Calculation 4 5 3 2" xfId="8628" xr:uid="{A1858B8D-A0AE-4B64-9CCD-DD27DE953D63}"/>
    <cellStyle name="Calculation 4 5 3 2 2" xfId="8629" xr:uid="{A0195F7F-F71A-4941-ABDC-E35C7A2E36C0}"/>
    <cellStyle name="Calculation 4 5 3 2 3" xfId="8630" xr:uid="{A9D50258-83DE-4E80-9DB4-F2E11B6D2AA3}"/>
    <cellStyle name="Calculation 4 5 3 2 4" xfId="8631" xr:uid="{3EA0F7E8-A129-4643-9D43-92CA77E07535}"/>
    <cellStyle name="Calculation 4 5 3 2 5" xfId="8632" xr:uid="{9FD7FC94-0251-4D8A-BEFD-C1083EA859A2}"/>
    <cellStyle name="Calculation 4 5 3 2 6" xfId="8633" xr:uid="{C2F38B37-0911-413F-A97F-8708825D6D29}"/>
    <cellStyle name="Calculation 4 5 3 3" xfId="8634" xr:uid="{A33BD708-0FEB-47E5-AE9F-24DB9E070FAC}"/>
    <cellStyle name="Calculation 4 5 3 4" xfId="8635" xr:uid="{03750471-5853-4F8A-B4AA-F39428CC99A1}"/>
    <cellStyle name="Calculation 4 5 3 5" xfId="8636" xr:uid="{1F46189F-217C-4A5A-A5FB-56646A589310}"/>
    <cellStyle name="Calculation 4 5 3 6" xfId="8637" xr:uid="{98356ED0-4750-46E2-A3EC-749F8A311E66}"/>
    <cellStyle name="Calculation 4 5 3 7" xfId="8638" xr:uid="{1EF2DF06-7A90-4038-A248-9AF382A905CF}"/>
    <cellStyle name="Calculation 4 5 3 8" xfId="8639" xr:uid="{56BD5F3C-508B-4FE6-806B-C93E45D018AA}"/>
    <cellStyle name="Calculation 4 5 3 9" xfId="8640" xr:uid="{BF436285-47D1-48D9-83BC-9E616963BEF9}"/>
    <cellStyle name="Calculation 4 5 4" xfId="8641" xr:uid="{5B5ABB9F-CA78-4A18-A89E-56FD757367C4}"/>
    <cellStyle name="Calculation 4 5 4 10" xfId="8642" xr:uid="{7994E9C4-0EB0-48A3-80F3-38B48B233059}"/>
    <cellStyle name="Calculation 4 5 4 2" xfId="8643" xr:uid="{F77D3903-AD08-4633-9BF3-D4711E6345E6}"/>
    <cellStyle name="Calculation 4 5 4 3" xfId="8644" xr:uid="{D71E98D1-2C6B-441E-B5A8-B1DD0628FEE7}"/>
    <cellStyle name="Calculation 4 5 4 4" xfId="8645" xr:uid="{1CA4B301-6EC6-4883-8693-1337802D2EDF}"/>
    <cellStyle name="Calculation 4 5 4 5" xfId="8646" xr:uid="{6CF82BF9-A010-4A83-94EE-811D0236201E}"/>
    <cellStyle name="Calculation 4 5 4 6" xfId="8647" xr:uid="{FFF75263-75ED-425E-A63C-855E5A7CA0F8}"/>
    <cellStyle name="Calculation 4 5 4 7" xfId="8648" xr:uid="{B528B9DB-5B43-4D0A-9E47-F72EE167F00F}"/>
    <cellStyle name="Calculation 4 5 4 8" xfId="8649" xr:uid="{1365C0C6-8482-4ACB-9647-D410793C7805}"/>
    <cellStyle name="Calculation 4 5 4 9" xfId="8650" xr:uid="{D8F04F7E-53EF-43CE-A287-9A33A611E2DB}"/>
    <cellStyle name="Calculation 4 5 5" xfId="8651" xr:uid="{C8D7ED17-848E-427D-B56C-6FC0580A9ADE}"/>
    <cellStyle name="Calculation 4 5 6" xfId="8652" xr:uid="{4B8A1E3B-A951-4A44-AD15-AE8DEA16998C}"/>
    <cellStyle name="Calculation 4 5 7" xfId="8653" xr:uid="{0206F385-3A06-49C3-A3D7-411BF2F58F33}"/>
    <cellStyle name="Calculation 4 5 8" xfId="8654" xr:uid="{70D42154-451B-4148-8510-FEEDC9F45EA4}"/>
    <cellStyle name="Calculation 4 5 9" xfId="8655" xr:uid="{EEB08617-85F3-44D4-AA66-CD1AF903202C}"/>
    <cellStyle name="Calculation 4 6" xfId="8656" xr:uid="{F90AC741-47A0-4B54-BE25-511F1687BC4E}"/>
    <cellStyle name="Calculation 4 6 10" xfId="8657" xr:uid="{40BD6949-4389-4F1D-94E8-81D8598929AF}"/>
    <cellStyle name="Calculation 4 6 11" xfId="8658" xr:uid="{78C3DF08-C103-40DC-9530-332D898C9DD1}"/>
    <cellStyle name="Calculation 4 6 12" xfId="8659" xr:uid="{10FE540F-9FFE-4901-9927-8CBBEE2F737E}"/>
    <cellStyle name="Calculation 4 6 2" xfId="8660" xr:uid="{E0B47A8B-001C-498F-9005-021DEFAFF155}"/>
    <cellStyle name="Calculation 4 6 2 10" xfId="8661" xr:uid="{8C3A8E03-70EE-438F-8041-196EE021D6E6}"/>
    <cellStyle name="Calculation 4 6 2 2" xfId="8662" xr:uid="{9AA1668F-4AFB-4BFF-BB04-8DEEDFFD4E34}"/>
    <cellStyle name="Calculation 4 6 2 3" xfId="8663" xr:uid="{A5AFF73D-149C-463F-8DEA-7D412D3E0722}"/>
    <cellStyle name="Calculation 4 6 2 4" xfId="8664" xr:uid="{773F5FC9-D93B-4FFD-AED6-A982E5B03BEC}"/>
    <cellStyle name="Calculation 4 6 2 5" xfId="8665" xr:uid="{9D44C425-57E3-4AE7-BCA2-B301A7A24A23}"/>
    <cellStyle name="Calculation 4 6 2 6" xfId="8666" xr:uid="{60B7F58F-B8B0-4DA4-85E1-8046F4730942}"/>
    <cellStyle name="Calculation 4 6 2 7" xfId="8667" xr:uid="{387CC18D-DB1C-495D-B166-17B207A9C848}"/>
    <cellStyle name="Calculation 4 6 2 8" xfId="8668" xr:uid="{948A0805-1C46-47FF-AC41-900C85D2CE97}"/>
    <cellStyle name="Calculation 4 6 2 9" xfId="8669" xr:uid="{5B940B7C-313E-463C-9215-D2F456B5778F}"/>
    <cellStyle name="Calculation 4 6 3" xfId="8670" xr:uid="{5E0AB1FE-40B8-4558-A9EF-7191FE297B46}"/>
    <cellStyle name="Calculation 4 6 3 10" xfId="8671" xr:uid="{DE8AAC39-9B0B-48BB-B2B7-7F47C04E1372}"/>
    <cellStyle name="Calculation 4 6 3 2" xfId="8672" xr:uid="{4C44B74B-2194-47F9-A162-10971D368854}"/>
    <cellStyle name="Calculation 4 6 3 3" xfId="8673" xr:uid="{CC0FD295-1266-4154-BBB8-7BD1B4843D9C}"/>
    <cellStyle name="Calculation 4 6 3 4" xfId="8674" xr:uid="{D0324E57-1C01-4FF1-8EA2-E4F73C295FC4}"/>
    <cellStyle name="Calculation 4 6 3 5" xfId="8675" xr:uid="{8D6AEAE0-E574-4BA7-AA7D-92138B06D4B0}"/>
    <cellStyle name="Calculation 4 6 3 6" xfId="8676" xr:uid="{64D1B6C6-519C-40F9-A421-49E3AB4B4076}"/>
    <cellStyle name="Calculation 4 6 3 7" xfId="8677" xr:uid="{7A11FD38-D66D-49D6-9EA4-7E0B04C7F672}"/>
    <cellStyle name="Calculation 4 6 3 8" xfId="8678" xr:uid="{4E6316E8-E0D1-4B4A-B229-649F1568301B}"/>
    <cellStyle name="Calculation 4 6 3 9" xfId="8679" xr:uid="{2502F129-2C3A-42AC-AEEF-931E131CF7E5}"/>
    <cellStyle name="Calculation 4 6 4" xfId="8680" xr:uid="{D39D6157-8B32-41A2-A735-F98433010DDF}"/>
    <cellStyle name="Calculation 4 6 5" xfId="8681" xr:uid="{7E37D198-F4A6-45E7-98EA-D2D4693ECD4A}"/>
    <cellStyle name="Calculation 4 6 6" xfId="8682" xr:uid="{3ADD9421-3AC3-467F-851A-FD8D9B2276AE}"/>
    <cellStyle name="Calculation 4 6 7" xfId="8683" xr:uid="{2F05C891-3160-4D04-9770-B883FE522C64}"/>
    <cellStyle name="Calculation 4 6 8" xfId="8684" xr:uid="{6990A3B7-F38D-478A-A4A8-A4A6B1F368EF}"/>
    <cellStyle name="Calculation 4 6 9" xfId="8685" xr:uid="{0E74A0DC-7A6A-41F6-B79A-E7CB46AEDB7D}"/>
    <cellStyle name="Calculation 4 7" xfId="8686" xr:uid="{F8BE5783-96B4-4C8A-AC1D-D4F8099E3D5B}"/>
    <cellStyle name="Calculation 4 7 10" xfId="8687" xr:uid="{9F3D88DB-C2C5-4C35-A215-5725B85FA49B}"/>
    <cellStyle name="Calculation 4 7 2" xfId="8688" xr:uid="{490C1033-C160-46DD-BD48-61367B401CBF}"/>
    <cellStyle name="Calculation 4 7 3" xfId="8689" xr:uid="{2CC2A8F9-311F-4AEF-B7D2-0D9D23C88ABC}"/>
    <cellStyle name="Calculation 4 7 4" xfId="8690" xr:uid="{D6D9FFF5-8DE5-4D3C-9AB6-63313961F150}"/>
    <cellStyle name="Calculation 4 7 5" xfId="8691" xr:uid="{9D0DDC96-70F2-490E-81B3-67E506F686DA}"/>
    <cellStyle name="Calculation 4 7 6" xfId="8692" xr:uid="{9284F942-2F53-450B-AA12-869820E4992B}"/>
    <cellStyle name="Calculation 4 7 7" xfId="8693" xr:uid="{C4BDC846-06A5-4D89-86AA-161A24657E56}"/>
    <cellStyle name="Calculation 4 7 8" xfId="8694" xr:uid="{63BE41E5-7A64-4B58-8598-FCF02025F38A}"/>
    <cellStyle name="Calculation 4 7 9" xfId="8695" xr:uid="{437281DD-227B-41E0-AD58-97234D78224F}"/>
    <cellStyle name="Calculation 4 8" xfId="8696" xr:uid="{16704281-8158-40DE-B1F2-A18450B827D4}"/>
    <cellStyle name="Calculation 4 8 10" xfId="8697" xr:uid="{FA0AAC71-B790-4ECB-8E66-0A0A53C87437}"/>
    <cellStyle name="Calculation 4 8 2" xfId="8698" xr:uid="{211FEAB5-7AD3-4337-B105-8E274C16F23A}"/>
    <cellStyle name="Calculation 4 8 3" xfId="8699" xr:uid="{47FD5565-9C9F-4ADF-9B0A-698C8FE179E9}"/>
    <cellStyle name="Calculation 4 8 4" xfId="8700" xr:uid="{75DF9E6E-FFB4-4788-BD18-F8C05CDB0D67}"/>
    <cellStyle name="Calculation 4 8 5" xfId="8701" xr:uid="{88E6671C-9BD6-4DE2-9E7B-6EEB65DA84C6}"/>
    <cellStyle name="Calculation 4 8 6" xfId="8702" xr:uid="{566EC559-269C-42A1-8DE2-E4016C092C5D}"/>
    <cellStyle name="Calculation 4 8 7" xfId="8703" xr:uid="{05A8553D-5DAE-450A-8E15-391BAF007D3A}"/>
    <cellStyle name="Calculation 4 8 8" xfId="8704" xr:uid="{489FF046-643F-4587-B611-8902B9B8AE67}"/>
    <cellStyle name="Calculation 4 8 9" xfId="8705" xr:uid="{CE0AEC93-893F-4B85-9909-435AD689CF39}"/>
    <cellStyle name="Calculation 4 9" xfId="8706" xr:uid="{28C3B49D-2435-48EA-8EA0-4896612E4F73}"/>
    <cellStyle name="Calculation 5" xfId="8707" xr:uid="{10DA0BC2-00C8-4C2C-A20D-5D3B9AFA18D8}"/>
    <cellStyle name="Calculation 5 10" xfId="8708" xr:uid="{5DBA1255-5E57-422B-BD1A-B9CB77045947}"/>
    <cellStyle name="Calculation 5 11" xfId="8709" xr:uid="{CC856087-E6B0-43B5-98B1-1113CF05A069}"/>
    <cellStyle name="Calculation 5 12" xfId="8710" xr:uid="{CAE86156-0500-4EDA-82A8-8E527D16425F}"/>
    <cellStyle name="Calculation 5 13" xfId="8711" xr:uid="{46761CAE-2D3B-41CC-8B38-A7E069DFEA5A}"/>
    <cellStyle name="Calculation 5 14" xfId="8712" xr:uid="{D3D7007C-0C04-4920-9EE1-0F2E6E1784B7}"/>
    <cellStyle name="Calculation 5 15" xfId="8713" xr:uid="{92EF1501-1C7D-4E8D-AF72-30E8AF36F502}"/>
    <cellStyle name="Calculation 5 16" xfId="8714" xr:uid="{8E892BC7-6E34-4A49-886D-259B9A41EF62}"/>
    <cellStyle name="Calculation 5 17" xfId="8715" xr:uid="{D9595984-BDCF-4C71-883B-1250607CAFAC}"/>
    <cellStyle name="Calculation 5 2" xfId="8716" xr:uid="{15E2A691-913C-4EAF-AF88-95FA63DFE292}"/>
    <cellStyle name="Calculation 5 2 10" xfId="8717" xr:uid="{730059EC-8155-4BEC-A70D-3E9DDFADE383}"/>
    <cellStyle name="Calculation 5 2 11" xfId="8718" xr:uid="{E8D4E425-B4A3-4ADC-9C87-CEEA19D6AA19}"/>
    <cellStyle name="Calculation 5 2 12" xfId="8719" xr:uid="{3E8934EB-03CA-4E76-8195-385DBBE533D0}"/>
    <cellStyle name="Calculation 5 2 13" xfId="8720" xr:uid="{F44B6B34-A8E3-46C6-B7D1-5E29AA07EA34}"/>
    <cellStyle name="Calculation 5 2 14" xfId="8721" xr:uid="{A6D05676-63AD-486D-93EC-8B1E5776C37E}"/>
    <cellStyle name="Calculation 5 2 15" xfId="8722" xr:uid="{F2980ACA-8133-4973-861A-35FC83246B5C}"/>
    <cellStyle name="Calculation 5 2 16" xfId="8723" xr:uid="{6BEE40E0-03B5-4D23-B523-8BC02B0FB75B}"/>
    <cellStyle name="Calculation 5 2 2" xfId="8724" xr:uid="{A74D6903-0269-4998-A473-BA640139A645}"/>
    <cellStyle name="Calculation 5 2 2 10" xfId="8725" xr:uid="{D1E76786-C265-4F08-812E-300E3D9626C0}"/>
    <cellStyle name="Calculation 5 2 2 11" xfId="8726" xr:uid="{0C5DD1D3-3A01-4ABD-B40D-092FA4316033}"/>
    <cellStyle name="Calculation 5 2 2 12" xfId="8727" xr:uid="{43D41B8C-05DB-4250-A9E1-9A79F723302C}"/>
    <cellStyle name="Calculation 5 2 2 13" xfId="8728" xr:uid="{566A11FE-EFC0-4BC6-B052-BF7F494BF830}"/>
    <cellStyle name="Calculation 5 2 2 2" xfId="8729" xr:uid="{EDFB2D0E-1B0C-441A-B7C9-AD4A649A67CA}"/>
    <cellStyle name="Calculation 5 2 2 2 10" xfId="8730" xr:uid="{88A6BA09-FB8D-4A9F-87B9-EF22C8510D81}"/>
    <cellStyle name="Calculation 5 2 2 2 11" xfId="8731" xr:uid="{8E1AA248-C85A-4009-8D62-68005AD97715}"/>
    <cellStyle name="Calculation 5 2 2 2 12" xfId="8732" xr:uid="{A84BC202-6662-4362-9A4D-0575072F2DA0}"/>
    <cellStyle name="Calculation 5 2 2 2 2" xfId="8733" xr:uid="{B3292C0A-2368-48D7-855C-1A64077A8B27}"/>
    <cellStyle name="Calculation 5 2 2 2 2 10" xfId="8734" xr:uid="{CC96F122-C334-46D6-ADD6-7808AFABC57F}"/>
    <cellStyle name="Calculation 5 2 2 2 2 11" xfId="8735" xr:uid="{D19159D5-DBCB-4374-A784-DE0796A24182}"/>
    <cellStyle name="Calculation 5 2 2 2 2 2" xfId="8736" xr:uid="{B729B396-6841-46FE-A335-B420C39C1048}"/>
    <cellStyle name="Calculation 5 2 2 2 2 2 2" xfId="8737" xr:uid="{890BFB8D-FFA8-4A94-87BD-6758C2D87AD6}"/>
    <cellStyle name="Calculation 5 2 2 2 2 2 3" xfId="8738" xr:uid="{1DA8E466-F5BE-47BA-8B0D-65890E9F8668}"/>
    <cellStyle name="Calculation 5 2 2 2 2 2 4" xfId="8739" xr:uid="{16C4C6A1-0870-46C0-B475-17344857700C}"/>
    <cellStyle name="Calculation 5 2 2 2 2 2 5" xfId="8740" xr:uid="{4F9E3E0F-345E-43D0-AFB5-22B2D552C96C}"/>
    <cellStyle name="Calculation 5 2 2 2 2 2 6" xfId="8741" xr:uid="{08D3F964-4973-4149-B875-AEF16EA97FE1}"/>
    <cellStyle name="Calculation 5 2 2 2 2 3" xfId="8742" xr:uid="{DB5ED145-049F-442B-823F-D33511D583BB}"/>
    <cellStyle name="Calculation 5 2 2 2 2 4" xfId="8743" xr:uid="{50B66697-1869-419C-9D72-DCC400E9C87F}"/>
    <cellStyle name="Calculation 5 2 2 2 2 5" xfId="8744" xr:uid="{7F3DD8C5-4A98-424C-BBE3-ADED6692EFA0}"/>
    <cellStyle name="Calculation 5 2 2 2 2 6" xfId="8745" xr:uid="{CCD7D930-3EC7-44F1-8880-4520119508A1}"/>
    <cellStyle name="Calculation 5 2 2 2 2 7" xfId="8746" xr:uid="{8D77C1FD-F8E0-4865-9D1B-9568615162C1}"/>
    <cellStyle name="Calculation 5 2 2 2 2 8" xfId="8747" xr:uid="{590C99C4-174B-4F17-87D3-51EC4623EAA2}"/>
    <cellStyle name="Calculation 5 2 2 2 2 9" xfId="8748" xr:uid="{283F937B-4AEB-4B92-B73A-C217A9C26020}"/>
    <cellStyle name="Calculation 5 2 2 2 3" xfId="8749" xr:uid="{32F1F773-5F4B-4A54-AC41-21DE753F9126}"/>
    <cellStyle name="Calculation 5 2 2 2 3 10" xfId="8750" xr:uid="{FBA23383-527F-45AA-9CCE-974F0C71D732}"/>
    <cellStyle name="Calculation 5 2 2 2 3 2" xfId="8751" xr:uid="{4987DE1A-3657-43C2-BA41-88B22A29EEDF}"/>
    <cellStyle name="Calculation 5 2 2 2 3 3" xfId="8752" xr:uid="{825A589E-C6AA-4E1B-B8DD-23E141965A0D}"/>
    <cellStyle name="Calculation 5 2 2 2 3 4" xfId="8753" xr:uid="{B3E55982-152B-4413-8A20-A474A481C665}"/>
    <cellStyle name="Calculation 5 2 2 2 3 5" xfId="8754" xr:uid="{91DCC46C-3800-4FFD-BA7B-E429316D1158}"/>
    <cellStyle name="Calculation 5 2 2 2 3 6" xfId="8755" xr:uid="{EE65A1B2-2A64-4142-9751-39C2E3D1056C}"/>
    <cellStyle name="Calculation 5 2 2 2 3 7" xfId="8756" xr:uid="{25A950C2-C6CD-44AC-A295-F3F0CF591908}"/>
    <cellStyle name="Calculation 5 2 2 2 3 8" xfId="8757" xr:uid="{7C5D2F8F-1FCB-4CA7-ACDC-5D64A99DA4B4}"/>
    <cellStyle name="Calculation 5 2 2 2 3 9" xfId="8758" xr:uid="{3B24D456-E779-4D3E-89A7-F44280A344DD}"/>
    <cellStyle name="Calculation 5 2 2 2 4" xfId="8759" xr:uid="{2FA33535-E294-4011-AE68-A52E883C6841}"/>
    <cellStyle name="Calculation 5 2 2 2 5" xfId="8760" xr:uid="{339F60C4-21AB-460F-B3A2-DFB522046980}"/>
    <cellStyle name="Calculation 5 2 2 2 6" xfId="8761" xr:uid="{BF6004D7-FBAA-49E7-B83B-81B9CE040986}"/>
    <cellStyle name="Calculation 5 2 2 2 7" xfId="8762" xr:uid="{8B96309C-21F7-470E-ADF1-30C15E3675B0}"/>
    <cellStyle name="Calculation 5 2 2 2 8" xfId="8763" xr:uid="{E11A29E8-EB6A-4CF9-9FBE-3B876480AC4B}"/>
    <cellStyle name="Calculation 5 2 2 2 9" xfId="8764" xr:uid="{19F51BFA-616D-4C6F-81D7-48AC448A01C3}"/>
    <cellStyle name="Calculation 5 2 2 3" xfId="8765" xr:uid="{4109B67B-C9DB-4C40-AF2E-EE53C0DC1E4F}"/>
    <cellStyle name="Calculation 5 2 2 3 10" xfId="8766" xr:uid="{8C8ADCE4-33CC-4327-8F96-161A789BA4C0}"/>
    <cellStyle name="Calculation 5 2 2 3 11" xfId="8767" xr:uid="{C4A87049-ACB6-434D-8F27-A9BD7EB214E0}"/>
    <cellStyle name="Calculation 5 2 2 3 2" xfId="8768" xr:uid="{C2002B9F-9281-4C09-81A7-22089D898CA4}"/>
    <cellStyle name="Calculation 5 2 2 3 2 2" xfId="8769" xr:uid="{0CBD86C8-8743-4695-9A6C-4B4FF3F7AE8D}"/>
    <cellStyle name="Calculation 5 2 2 3 2 3" xfId="8770" xr:uid="{90EDADD1-7BA5-4CE5-B12D-1B7FD6E40ABE}"/>
    <cellStyle name="Calculation 5 2 2 3 2 4" xfId="8771" xr:uid="{DEBE7A04-4AA5-4E5F-9143-D7704054CD1A}"/>
    <cellStyle name="Calculation 5 2 2 3 2 5" xfId="8772" xr:uid="{F4F5EB99-7253-47AC-AC83-372FA0984EE0}"/>
    <cellStyle name="Calculation 5 2 2 3 2 6" xfId="8773" xr:uid="{B414EF7A-5C2C-480D-9E74-02092AD0F2FD}"/>
    <cellStyle name="Calculation 5 2 2 3 3" xfId="8774" xr:uid="{FE19DD09-C592-4C2D-9FBE-7FDC1604245B}"/>
    <cellStyle name="Calculation 5 2 2 3 4" xfId="8775" xr:uid="{C74FFB80-681E-4260-9E1A-4D08D72651B9}"/>
    <cellStyle name="Calculation 5 2 2 3 5" xfId="8776" xr:uid="{8C916C4C-71BF-454F-8C4F-454317A1938C}"/>
    <cellStyle name="Calculation 5 2 2 3 6" xfId="8777" xr:uid="{A519D0BF-320E-4108-9926-4EC2EC7D4A32}"/>
    <cellStyle name="Calculation 5 2 2 3 7" xfId="8778" xr:uid="{088A8BAA-8020-499F-9CBE-4A4999D01F4A}"/>
    <cellStyle name="Calculation 5 2 2 3 8" xfId="8779" xr:uid="{B14A7B0A-1FBA-4396-8CE7-DEB5AA841C51}"/>
    <cellStyle name="Calculation 5 2 2 3 9" xfId="8780" xr:uid="{157AED11-0CC4-4EDE-B451-09EB7EC7A567}"/>
    <cellStyle name="Calculation 5 2 2 4" xfId="8781" xr:uid="{31B8F16F-D80A-4215-A893-76A7DEFB615D}"/>
    <cellStyle name="Calculation 5 2 2 4 10" xfId="8782" xr:uid="{711DC9EB-8F35-4E30-A9DF-E11D3A962ED7}"/>
    <cellStyle name="Calculation 5 2 2 4 2" xfId="8783" xr:uid="{A1B4EF9A-C1E7-45CA-86FB-B4C7BA6727F3}"/>
    <cellStyle name="Calculation 5 2 2 4 3" xfId="8784" xr:uid="{D40BFA4A-270E-49C7-B902-FB479AE7EDD4}"/>
    <cellStyle name="Calculation 5 2 2 4 4" xfId="8785" xr:uid="{706FAB9D-BAFF-4F6F-A4F8-DF9A44B59C4D}"/>
    <cellStyle name="Calculation 5 2 2 4 5" xfId="8786" xr:uid="{3F736CCA-3806-4E29-AB93-CA3924DC028E}"/>
    <cellStyle name="Calculation 5 2 2 4 6" xfId="8787" xr:uid="{7311C1DF-1093-4344-B750-62384BB19C2C}"/>
    <cellStyle name="Calculation 5 2 2 4 7" xfId="8788" xr:uid="{C4CC4BFC-B82D-415B-AF4D-3402D3F14ABA}"/>
    <cellStyle name="Calculation 5 2 2 4 8" xfId="8789" xr:uid="{D7BAF0F6-F31B-4C85-AF1A-1B69E02C7EE4}"/>
    <cellStyle name="Calculation 5 2 2 4 9" xfId="8790" xr:uid="{499A5696-4690-4E09-9678-0FB4DBBE48BF}"/>
    <cellStyle name="Calculation 5 2 2 5" xfId="8791" xr:uid="{CC9A7C7C-D9B9-4453-89FC-82514B9B3695}"/>
    <cellStyle name="Calculation 5 2 2 6" xfId="8792" xr:uid="{2C49BEEF-D185-49CB-A4F7-529C183B0ADF}"/>
    <cellStyle name="Calculation 5 2 2 7" xfId="8793" xr:uid="{E5019CD9-FC1E-4770-8CFC-0877FC4B8D3E}"/>
    <cellStyle name="Calculation 5 2 2 8" xfId="8794" xr:uid="{2E10D091-F1A0-4E89-B103-8994C6C88A0F}"/>
    <cellStyle name="Calculation 5 2 2 9" xfId="8795" xr:uid="{CEFF2F2A-50D0-450E-A773-7D92688F1AA5}"/>
    <cellStyle name="Calculation 5 2 3" xfId="8796" xr:uid="{CC96E3EF-6DF7-4739-BD11-29034B4F40FB}"/>
    <cellStyle name="Calculation 5 2 3 10" xfId="8797" xr:uid="{DF923A7E-90EC-4C85-B746-4A6FE93B5C63}"/>
    <cellStyle name="Calculation 5 2 3 11" xfId="8798" xr:uid="{ED243A4F-4775-4B40-9342-BE6F6C436D85}"/>
    <cellStyle name="Calculation 5 2 3 12" xfId="8799" xr:uid="{D4459DAD-575F-41D7-A8FD-63D90518BF36}"/>
    <cellStyle name="Calculation 5 2 3 13" xfId="8800" xr:uid="{F94AA5EC-1D78-4171-A1F4-57D3E5105A77}"/>
    <cellStyle name="Calculation 5 2 3 2" xfId="8801" xr:uid="{CDAD9FE6-04D0-4E6F-B0BD-3BEEDDFF7980}"/>
    <cellStyle name="Calculation 5 2 3 2 10" xfId="8802" xr:uid="{B984AE09-903E-4E90-9FD2-A13907A93E31}"/>
    <cellStyle name="Calculation 5 2 3 2 11" xfId="8803" xr:uid="{3963C9B3-AA29-47FA-9112-6B472D2B9F5F}"/>
    <cellStyle name="Calculation 5 2 3 2 12" xfId="8804" xr:uid="{52F0D9C0-AD4C-4BBB-842F-5FC3A2199969}"/>
    <cellStyle name="Calculation 5 2 3 2 2" xfId="8805" xr:uid="{E4D0529D-9450-42BB-BB25-CA740E3C881A}"/>
    <cellStyle name="Calculation 5 2 3 2 2 10" xfId="8806" xr:uid="{1DC92253-0894-4F6E-AA81-A0546BF63FE9}"/>
    <cellStyle name="Calculation 5 2 3 2 2 2" xfId="8807" xr:uid="{B2BB034B-152F-4991-AA2C-A9F1C975F4AF}"/>
    <cellStyle name="Calculation 5 2 3 2 2 3" xfId="8808" xr:uid="{5009F9FE-67A5-4933-A74A-04B7177FC2FF}"/>
    <cellStyle name="Calculation 5 2 3 2 2 4" xfId="8809" xr:uid="{6976822F-3D8A-40A7-8DD6-92716E66654E}"/>
    <cellStyle name="Calculation 5 2 3 2 2 5" xfId="8810" xr:uid="{8FFB7024-095E-4EF5-B49F-2E770573478B}"/>
    <cellStyle name="Calculation 5 2 3 2 2 6" xfId="8811" xr:uid="{FC17D04A-57A6-4153-AA10-21B97C6031E8}"/>
    <cellStyle name="Calculation 5 2 3 2 2 7" xfId="8812" xr:uid="{A605639F-6F47-4ECC-8E65-437F253FA917}"/>
    <cellStyle name="Calculation 5 2 3 2 2 8" xfId="8813" xr:uid="{2B944A12-5BBF-4621-A31B-CBBECC7896FA}"/>
    <cellStyle name="Calculation 5 2 3 2 2 9" xfId="8814" xr:uid="{14312A40-8C7D-42B9-98AF-B51806557481}"/>
    <cellStyle name="Calculation 5 2 3 2 3" xfId="8815" xr:uid="{3AD7B634-4322-49A8-A8BB-1112C7391FD3}"/>
    <cellStyle name="Calculation 5 2 3 2 3 10" xfId="8816" xr:uid="{C0D8CD88-0D4C-42A2-98F5-4BA8062AA609}"/>
    <cellStyle name="Calculation 5 2 3 2 3 2" xfId="8817" xr:uid="{756B011D-4B50-4EA2-8BD3-03D2A81327B5}"/>
    <cellStyle name="Calculation 5 2 3 2 3 3" xfId="8818" xr:uid="{C78003C5-BA22-4DC3-90D8-047453EC66A5}"/>
    <cellStyle name="Calculation 5 2 3 2 3 4" xfId="8819" xr:uid="{9B285CE9-FB42-4BA9-9BF8-32C35BABDE0C}"/>
    <cellStyle name="Calculation 5 2 3 2 3 5" xfId="8820" xr:uid="{56B0BCA5-BFC8-4E6B-BFBD-E1C07A56368C}"/>
    <cellStyle name="Calculation 5 2 3 2 3 6" xfId="8821" xr:uid="{0CBA1028-2AB5-441B-BBF1-C12091F40231}"/>
    <cellStyle name="Calculation 5 2 3 2 3 7" xfId="8822" xr:uid="{FC4635CD-DD6D-4ED8-B201-C4FF47BF37FC}"/>
    <cellStyle name="Calculation 5 2 3 2 3 8" xfId="8823" xr:uid="{16D63B5D-8A9F-4D56-A07A-1AED9D5CE5D5}"/>
    <cellStyle name="Calculation 5 2 3 2 3 9" xfId="8824" xr:uid="{67C21317-CC24-4404-A06C-04F08421705D}"/>
    <cellStyle name="Calculation 5 2 3 2 4" xfId="8825" xr:uid="{515E8542-88FF-4A71-BE85-5B36917EF229}"/>
    <cellStyle name="Calculation 5 2 3 2 5" xfId="8826" xr:uid="{F20E948D-62A9-400B-8F14-9E35476A4B89}"/>
    <cellStyle name="Calculation 5 2 3 2 6" xfId="8827" xr:uid="{0337C78E-1381-4C62-B916-0F4AFFCFFF9C}"/>
    <cellStyle name="Calculation 5 2 3 2 7" xfId="8828" xr:uid="{6D7FE2DB-4442-4F54-AB2C-6BB9624946A4}"/>
    <cellStyle name="Calculation 5 2 3 2 8" xfId="8829" xr:uid="{AB1053A7-E8DC-410F-AC4E-97824B5E9B1D}"/>
    <cellStyle name="Calculation 5 2 3 2 9" xfId="8830" xr:uid="{B4BECA6D-3185-4F37-B401-A19B08E9C4CB}"/>
    <cellStyle name="Calculation 5 2 3 3" xfId="8831" xr:uid="{B4BB1F12-ABBD-4F00-A5BF-09433FF53C7C}"/>
    <cellStyle name="Calculation 5 2 3 3 10" xfId="8832" xr:uid="{1964EF4D-DD33-4354-80D0-AC25B2D147C7}"/>
    <cellStyle name="Calculation 5 2 3 3 11" xfId="8833" xr:uid="{C3B62E18-1B11-47AA-BDA7-27187FE75364}"/>
    <cellStyle name="Calculation 5 2 3 3 2" xfId="8834" xr:uid="{438FA607-1443-4631-8A05-A75D1270A798}"/>
    <cellStyle name="Calculation 5 2 3 3 2 2" xfId="8835" xr:uid="{69FAE496-35C9-4DCB-8650-8C073C0F97AF}"/>
    <cellStyle name="Calculation 5 2 3 3 2 3" xfId="8836" xr:uid="{FA627058-0122-492C-B5D4-60592B90FE78}"/>
    <cellStyle name="Calculation 5 2 3 3 2 4" xfId="8837" xr:uid="{7D2BFCFF-A688-430C-B8B5-B2D648EE451B}"/>
    <cellStyle name="Calculation 5 2 3 3 2 5" xfId="8838" xr:uid="{B8527CE7-4B70-49BB-9E7F-801E3EF2AAC1}"/>
    <cellStyle name="Calculation 5 2 3 3 2 6" xfId="8839" xr:uid="{B4788FBA-8547-49FB-9944-ECC5E0230430}"/>
    <cellStyle name="Calculation 5 2 3 3 3" xfId="8840" xr:uid="{218D728B-917A-4387-ACB8-FBD48197C84E}"/>
    <cellStyle name="Calculation 5 2 3 3 4" xfId="8841" xr:uid="{579A6586-5A5B-4404-A71A-5FD156662A72}"/>
    <cellStyle name="Calculation 5 2 3 3 5" xfId="8842" xr:uid="{542CD8ED-F71B-4A9E-8A43-33EF9CFF8215}"/>
    <cellStyle name="Calculation 5 2 3 3 6" xfId="8843" xr:uid="{04B08EA3-7A45-402E-B6AC-CB2DB4A6DCAF}"/>
    <cellStyle name="Calculation 5 2 3 3 7" xfId="8844" xr:uid="{55644028-0BF1-4A1A-B9B0-39DC29216BDB}"/>
    <cellStyle name="Calculation 5 2 3 3 8" xfId="8845" xr:uid="{E1F4B1AF-FFFF-454F-A0D3-8F1B2CEEA152}"/>
    <cellStyle name="Calculation 5 2 3 3 9" xfId="8846" xr:uid="{28120AC4-138D-4017-AE83-6F8769F95F34}"/>
    <cellStyle name="Calculation 5 2 3 4" xfId="8847" xr:uid="{B10F5972-0D68-489E-BB8F-33CCB91ECD09}"/>
    <cellStyle name="Calculation 5 2 3 4 10" xfId="8848" xr:uid="{5E73C914-2B22-4218-B572-AAA3F7495F8D}"/>
    <cellStyle name="Calculation 5 2 3 4 2" xfId="8849" xr:uid="{C3E721C6-6AF7-4839-B6C0-5F655F50FD81}"/>
    <cellStyle name="Calculation 5 2 3 4 3" xfId="8850" xr:uid="{CF8EA1A7-AA7E-4DEB-BC9B-83D325F29034}"/>
    <cellStyle name="Calculation 5 2 3 4 4" xfId="8851" xr:uid="{FBAF66BE-2113-4679-A648-FD77A64722D1}"/>
    <cellStyle name="Calculation 5 2 3 4 5" xfId="8852" xr:uid="{9DE7BB25-C933-4908-B731-CD6F77C4A003}"/>
    <cellStyle name="Calculation 5 2 3 4 6" xfId="8853" xr:uid="{56BA6901-5762-4262-A622-BB58F7071B31}"/>
    <cellStyle name="Calculation 5 2 3 4 7" xfId="8854" xr:uid="{E55B8A46-8191-40C6-A715-86690556D140}"/>
    <cellStyle name="Calculation 5 2 3 4 8" xfId="8855" xr:uid="{FADD75DD-E8B3-4C46-8C87-048A881CD444}"/>
    <cellStyle name="Calculation 5 2 3 4 9" xfId="8856" xr:uid="{6F2C28E0-132F-458B-8F41-928A14A1C8FB}"/>
    <cellStyle name="Calculation 5 2 3 5" xfId="8857" xr:uid="{574EC9B0-C20C-4D9A-B84F-FFFE2453B6CD}"/>
    <cellStyle name="Calculation 5 2 3 6" xfId="8858" xr:uid="{C3CA9A9A-BB38-4882-862B-BE94D857042C}"/>
    <cellStyle name="Calculation 5 2 3 7" xfId="8859" xr:uid="{8A000E89-2FF3-4472-B95B-8750DCFF7076}"/>
    <cellStyle name="Calculation 5 2 3 8" xfId="8860" xr:uid="{EA23C73A-F62A-4610-80D6-825197AEE509}"/>
    <cellStyle name="Calculation 5 2 3 9" xfId="8861" xr:uid="{12720739-B638-4E60-8AA8-903BB5670332}"/>
    <cellStyle name="Calculation 5 2 4" xfId="8862" xr:uid="{5F8CBBBF-EDF6-4A17-BC65-21BB88954D77}"/>
    <cellStyle name="Calculation 5 2 4 10" xfId="8863" xr:uid="{366C63A3-552F-4306-8F99-45DC61E11227}"/>
    <cellStyle name="Calculation 5 2 4 11" xfId="8864" xr:uid="{125BE72B-8B3C-42BF-9B8E-7F3661A27AF9}"/>
    <cellStyle name="Calculation 5 2 4 12" xfId="8865" xr:uid="{51715230-2C8D-4941-862D-EC4E21C3795B}"/>
    <cellStyle name="Calculation 5 2 4 13" xfId="8866" xr:uid="{C85B7E76-8D13-454E-834E-A5F7AA3E1B03}"/>
    <cellStyle name="Calculation 5 2 4 2" xfId="8867" xr:uid="{B0F54665-6375-42E2-B3D7-3F9FD486D745}"/>
    <cellStyle name="Calculation 5 2 4 2 10" xfId="8868" xr:uid="{4B3D2F6A-F877-40B0-99AF-DEC03D365BAD}"/>
    <cellStyle name="Calculation 5 2 4 2 11" xfId="8869" xr:uid="{7A17F19A-F9A8-42B7-9334-E226E7E5F12F}"/>
    <cellStyle name="Calculation 5 2 4 2 12" xfId="8870" xr:uid="{94F4ED26-3681-42D4-B205-51A60B936D3A}"/>
    <cellStyle name="Calculation 5 2 4 2 2" xfId="8871" xr:uid="{5E521053-29C7-4998-BF76-0322952E46CE}"/>
    <cellStyle name="Calculation 5 2 4 2 2 10" xfId="8872" xr:uid="{7739FC85-9F7F-4330-9055-9830B1973782}"/>
    <cellStyle name="Calculation 5 2 4 2 2 2" xfId="8873" xr:uid="{4D910817-17CD-4B7F-9BFE-51E7D8ADB559}"/>
    <cellStyle name="Calculation 5 2 4 2 2 3" xfId="8874" xr:uid="{AD4A6C5F-D707-4950-8B0C-D9EA701D9E1A}"/>
    <cellStyle name="Calculation 5 2 4 2 2 4" xfId="8875" xr:uid="{118A722F-B7CD-4EA5-97F3-AB761D2A77AA}"/>
    <cellStyle name="Calculation 5 2 4 2 2 5" xfId="8876" xr:uid="{52C5B21E-7972-4F6C-BCD0-60B68F2333E8}"/>
    <cellStyle name="Calculation 5 2 4 2 2 6" xfId="8877" xr:uid="{453261E3-0AAA-4E4F-9DD6-9B497AE5C88F}"/>
    <cellStyle name="Calculation 5 2 4 2 2 7" xfId="8878" xr:uid="{9787BE3E-24E8-427C-889A-EA26C26BD65B}"/>
    <cellStyle name="Calculation 5 2 4 2 2 8" xfId="8879" xr:uid="{F06F5833-421A-48D2-9C9E-10FB5BBF2093}"/>
    <cellStyle name="Calculation 5 2 4 2 2 9" xfId="8880" xr:uid="{75A161F8-6FA6-4147-8FC8-A8BB0C1824D3}"/>
    <cellStyle name="Calculation 5 2 4 2 3" xfId="8881" xr:uid="{41B3D42D-2ED4-4425-827D-8E14132FF43D}"/>
    <cellStyle name="Calculation 5 2 4 2 3 10" xfId="8882" xr:uid="{F8EC9961-EABA-4B16-BFCA-33A5D3278C0E}"/>
    <cellStyle name="Calculation 5 2 4 2 3 2" xfId="8883" xr:uid="{9B1987FB-9474-41AC-8D6D-C34078451920}"/>
    <cellStyle name="Calculation 5 2 4 2 3 3" xfId="8884" xr:uid="{869C452A-83C8-4DEA-90A2-51C217EDEF39}"/>
    <cellStyle name="Calculation 5 2 4 2 3 4" xfId="8885" xr:uid="{DE54696E-54C2-4BD4-9D8E-F8CE9BC56ADB}"/>
    <cellStyle name="Calculation 5 2 4 2 3 5" xfId="8886" xr:uid="{6477B187-39C0-49B5-95CB-23EEEB03D6AD}"/>
    <cellStyle name="Calculation 5 2 4 2 3 6" xfId="8887" xr:uid="{35152A85-F65F-4007-9B7A-F9556319C966}"/>
    <cellStyle name="Calculation 5 2 4 2 3 7" xfId="8888" xr:uid="{A9B72331-ABA9-461A-8BD9-B19E63FF9966}"/>
    <cellStyle name="Calculation 5 2 4 2 3 8" xfId="8889" xr:uid="{BED3B101-3236-4F39-989E-18BFB378A92F}"/>
    <cellStyle name="Calculation 5 2 4 2 3 9" xfId="8890" xr:uid="{C9FCC82A-B2A7-4016-8561-BB340292CDF0}"/>
    <cellStyle name="Calculation 5 2 4 2 4" xfId="8891" xr:uid="{32F963BD-926C-4000-85FD-7EA5C021F5EA}"/>
    <cellStyle name="Calculation 5 2 4 2 5" xfId="8892" xr:uid="{CC69E2C4-D69A-4A28-9CDB-5CDBAD5C9D0A}"/>
    <cellStyle name="Calculation 5 2 4 2 6" xfId="8893" xr:uid="{00AC5868-257E-422C-B274-69F0985F4B32}"/>
    <cellStyle name="Calculation 5 2 4 2 7" xfId="8894" xr:uid="{544CFC78-F332-4CF5-A772-226332C5CB71}"/>
    <cellStyle name="Calculation 5 2 4 2 8" xfId="8895" xr:uid="{18ED4D53-D2AE-4E26-9BD5-70841799E991}"/>
    <cellStyle name="Calculation 5 2 4 2 9" xfId="8896" xr:uid="{5C9B7BA4-55D9-4F03-8B4C-44177FBBB486}"/>
    <cellStyle name="Calculation 5 2 4 3" xfId="8897" xr:uid="{87D37558-0A50-4586-9C4B-9B14E8C311BF}"/>
    <cellStyle name="Calculation 5 2 4 3 10" xfId="8898" xr:uid="{F8B0BBDD-0084-4C8D-B460-50210596A24B}"/>
    <cellStyle name="Calculation 5 2 4 3 11" xfId="8899" xr:uid="{75EDEB25-57D4-4260-8698-D5102F7CFF04}"/>
    <cellStyle name="Calculation 5 2 4 3 2" xfId="8900" xr:uid="{2D8A67CC-A450-43E2-8600-9BA932146DEC}"/>
    <cellStyle name="Calculation 5 2 4 3 2 2" xfId="8901" xr:uid="{D0091FCA-16E9-480E-BBF5-D29D45834A35}"/>
    <cellStyle name="Calculation 5 2 4 3 2 3" xfId="8902" xr:uid="{7835BC9F-BB82-466C-B4C4-50E661FB5E0C}"/>
    <cellStyle name="Calculation 5 2 4 3 2 4" xfId="8903" xr:uid="{0BAADE26-3BC9-47A4-A4C6-8D27E065D95A}"/>
    <cellStyle name="Calculation 5 2 4 3 2 5" xfId="8904" xr:uid="{F308BE49-928C-4C4D-A3D5-9923F090CCE5}"/>
    <cellStyle name="Calculation 5 2 4 3 2 6" xfId="8905" xr:uid="{C38337EC-10B6-42BA-BE99-FD468694D221}"/>
    <cellStyle name="Calculation 5 2 4 3 3" xfId="8906" xr:uid="{8ED85D5F-F1FA-474F-A591-C8EDED40001B}"/>
    <cellStyle name="Calculation 5 2 4 3 4" xfId="8907" xr:uid="{37B4BDA6-A6B2-4686-9B85-0562200B5827}"/>
    <cellStyle name="Calculation 5 2 4 3 5" xfId="8908" xr:uid="{D25920A9-DC45-4EEE-B44B-F699E72A5FA0}"/>
    <cellStyle name="Calculation 5 2 4 3 6" xfId="8909" xr:uid="{7D5F0EB7-AC57-4CF0-B773-2E218CF4AEB9}"/>
    <cellStyle name="Calculation 5 2 4 3 7" xfId="8910" xr:uid="{5DA0144D-1D9C-48B6-87F6-FED545D06F10}"/>
    <cellStyle name="Calculation 5 2 4 3 8" xfId="8911" xr:uid="{9F617C8E-E862-4609-8B97-CA2DE801E545}"/>
    <cellStyle name="Calculation 5 2 4 3 9" xfId="8912" xr:uid="{92DBE622-A6F2-4388-8FB2-906A0DBA88F6}"/>
    <cellStyle name="Calculation 5 2 4 4" xfId="8913" xr:uid="{400EF9FD-4928-4C0F-89E8-9A1B829ECC07}"/>
    <cellStyle name="Calculation 5 2 4 4 10" xfId="8914" xr:uid="{2AACE798-1B13-45D0-9F78-0932478B816D}"/>
    <cellStyle name="Calculation 5 2 4 4 2" xfId="8915" xr:uid="{8BF4C105-D85A-47BC-A37B-5EAB4F273A31}"/>
    <cellStyle name="Calculation 5 2 4 4 3" xfId="8916" xr:uid="{0DFE6E1F-1DAD-4655-AA67-BEEF065E8CB4}"/>
    <cellStyle name="Calculation 5 2 4 4 4" xfId="8917" xr:uid="{8FBB99BA-F88C-4CFA-979D-CBF95F7D581D}"/>
    <cellStyle name="Calculation 5 2 4 4 5" xfId="8918" xr:uid="{36D438EF-B4B8-4EE5-B932-C035B6B45EFF}"/>
    <cellStyle name="Calculation 5 2 4 4 6" xfId="8919" xr:uid="{D42D0DAE-D9F1-43DF-B958-4352AA52F1AD}"/>
    <cellStyle name="Calculation 5 2 4 4 7" xfId="8920" xr:uid="{C2FDFFC1-9D4F-43BA-B5DF-C7612EDF99E8}"/>
    <cellStyle name="Calculation 5 2 4 4 8" xfId="8921" xr:uid="{9AD12CBB-7FCA-46A9-96CC-D346CAA2DAC9}"/>
    <cellStyle name="Calculation 5 2 4 4 9" xfId="8922" xr:uid="{10233D94-FDD2-481C-921C-E85A15C23E39}"/>
    <cellStyle name="Calculation 5 2 4 5" xfId="8923" xr:uid="{98F6617B-AA63-41BE-A533-E08618F20A2F}"/>
    <cellStyle name="Calculation 5 2 4 6" xfId="8924" xr:uid="{0C49F89C-501C-4DEE-8D21-392C32C207E8}"/>
    <cellStyle name="Calculation 5 2 4 7" xfId="8925" xr:uid="{170EA578-B4A5-4AF5-BBFC-C520E8F8899A}"/>
    <cellStyle name="Calculation 5 2 4 8" xfId="8926" xr:uid="{E53DB7B9-E389-491D-AAA9-953AF50626B3}"/>
    <cellStyle name="Calculation 5 2 4 9" xfId="8927" xr:uid="{64070967-4061-40B3-9EA1-672572FB1700}"/>
    <cellStyle name="Calculation 5 2 5" xfId="8928" xr:uid="{4179310D-3317-4304-89F0-D9CA2B9A17DE}"/>
    <cellStyle name="Calculation 5 2 5 10" xfId="8929" xr:uid="{9ADE6373-880B-4D8C-8C49-0B8B23FACDA3}"/>
    <cellStyle name="Calculation 5 2 5 11" xfId="8930" xr:uid="{C60BC53E-0764-489D-8794-46907D828D08}"/>
    <cellStyle name="Calculation 5 2 5 12" xfId="8931" xr:uid="{A44B903B-5CDE-4607-A777-F29880C199C5}"/>
    <cellStyle name="Calculation 5 2 5 2" xfId="8932" xr:uid="{1A00F0A9-1606-4FC6-BC70-F1DDA5C0E90E}"/>
    <cellStyle name="Calculation 5 2 5 2 10" xfId="8933" xr:uid="{0CE0F101-5ADF-457B-BDF8-9819F285FA12}"/>
    <cellStyle name="Calculation 5 2 5 2 2" xfId="8934" xr:uid="{68A6C7F2-1FA4-4DB8-8932-4417A91C61F9}"/>
    <cellStyle name="Calculation 5 2 5 2 3" xfId="8935" xr:uid="{0DD3A9F6-D820-41FB-90C5-CECE111744EF}"/>
    <cellStyle name="Calculation 5 2 5 2 4" xfId="8936" xr:uid="{D4DAC374-9386-46D5-B75E-D6888788EA2D}"/>
    <cellStyle name="Calculation 5 2 5 2 5" xfId="8937" xr:uid="{8DC2E907-C5E0-4DC0-88C9-EF7242C8B5EC}"/>
    <cellStyle name="Calculation 5 2 5 2 6" xfId="8938" xr:uid="{2F343B01-63EA-4243-8163-A80F884F6032}"/>
    <cellStyle name="Calculation 5 2 5 2 7" xfId="8939" xr:uid="{91B3511B-E502-4993-9A3C-13E83ADD5E2D}"/>
    <cellStyle name="Calculation 5 2 5 2 8" xfId="8940" xr:uid="{2585D37E-134C-4B10-A8ED-F54E83036086}"/>
    <cellStyle name="Calculation 5 2 5 2 9" xfId="8941" xr:uid="{670A4904-D6F1-4569-9F6B-DAEE8545CC15}"/>
    <cellStyle name="Calculation 5 2 5 3" xfId="8942" xr:uid="{C96A9FC6-ADC4-4CC3-8D19-FD70DAE2FF14}"/>
    <cellStyle name="Calculation 5 2 5 3 10" xfId="8943" xr:uid="{55F06212-7332-4843-BDE4-6512D797491C}"/>
    <cellStyle name="Calculation 5 2 5 3 2" xfId="8944" xr:uid="{625D6CC3-DFE5-4986-98E4-99222731031B}"/>
    <cellStyle name="Calculation 5 2 5 3 3" xfId="8945" xr:uid="{3A12974A-5A9D-4FF4-B8AA-CCAA226B35FF}"/>
    <cellStyle name="Calculation 5 2 5 3 4" xfId="8946" xr:uid="{0298FF67-5EB8-4C1E-84B7-76A4A23A4572}"/>
    <cellStyle name="Calculation 5 2 5 3 5" xfId="8947" xr:uid="{989EB214-F9E9-4691-BE82-0436BA5BDF17}"/>
    <cellStyle name="Calculation 5 2 5 3 6" xfId="8948" xr:uid="{EE543AB8-3179-4C30-87D9-B869E453EE00}"/>
    <cellStyle name="Calculation 5 2 5 3 7" xfId="8949" xr:uid="{474B3933-63D9-4A06-B02F-D826C54FE766}"/>
    <cellStyle name="Calculation 5 2 5 3 8" xfId="8950" xr:uid="{2B895A09-C22D-4A76-BA47-81C11D317623}"/>
    <cellStyle name="Calculation 5 2 5 3 9" xfId="8951" xr:uid="{2749D938-CC4D-49D7-8C1C-D954E739D689}"/>
    <cellStyle name="Calculation 5 2 5 4" xfId="8952" xr:uid="{4CFA7463-7874-419A-8214-BEC91CDC708D}"/>
    <cellStyle name="Calculation 5 2 5 5" xfId="8953" xr:uid="{A8C0BB33-22D3-4449-84C5-D00B4455AA66}"/>
    <cellStyle name="Calculation 5 2 5 6" xfId="8954" xr:uid="{9E7A5DE0-F4AD-4478-8A31-EAB528B097C8}"/>
    <cellStyle name="Calculation 5 2 5 7" xfId="8955" xr:uid="{5FE8EC85-7642-4C21-98BC-6CD6C3C74A7B}"/>
    <cellStyle name="Calculation 5 2 5 8" xfId="8956" xr:uid="{437BD7B1-E90B-4CF3-9F38-7B63FD061A8B}"/>
    <cellStyle name="Calculation 5 2 5 9" xfId="8957" xr:uid="{1D07A335-532A-4D2C-A036-F8425E6B4D9B}"/>
    <cellStyle name="Calculation 5 2 6" xfId="8958" xr:uid="{C6CE949C-10B5-4D00-AD89-5852B12E376F}"/>
    <cellStyle name="Calculation 5 2 6 10" xfId="8959" xr:uid="{D7BDCA74-CD5A-4621-B03E-131916F7FEF1}"/>
    <cellStyle name="Calculation 5 2 6 2" xfId="8960" xr:uid="{302D8F88-9DA0-445A-95B1-9125A04ABBDE}"/>
    <cellStyle name="Calculation 5 2 6 3" xfId="8961" xr:uid="{D82E9389-6F09-46C1-914D-689E55D7C505}"/>
    <cellStyle name="Calculation 5 2 6 4" xfId="8962" xr:uid="{A5EE3831-3535-4FD5-B227-38A5D4AA344A}"/>
    <cellStyle name="Calculation 5 2 6 5" xfId="8963" xr:uid="{687BFFC9-772A-4335-8A6D-B3145497ED0B}"/>
    <cellStyle name="Calculation 5 2 6 6" xfId="8964" xr:uid="{96AC7CF4-403E-417B-B72D-D78A6C3C0A6B}"/>
    <cellStyle name="Calculation 5 2 6 7" xfId="8965" xr:uid="{4974594D-7FC0-4FE1-B029-9C829FAF288D}"/>
    <cellStyle name="Calculation 5 2 6 8" xfId="8966" xr:uid="{CE5B03C6-897D-461B-90F7-618B33AD53A7}"/>
    <cellStyle name="Calculation 5 2 6 9" xfId="8967" xr:uid="{D74BA838-AEFC-4C43-A6C2-8E5C3CB4D415}"/>
    <cellStyle name="Calculation 5 2 7" xfId="8968" xr:uid="{3CD7EF43-FFAE-4D9C-8844-774E4BA8E7F7}"/>
    <cellStyle name="Calculation 5 2 7 10" xfId="8969" xr:uid="{F2DD1B0B-40BD-4388-A287-D113054F390F}"/>
    <cellStyle name="Calculation 5 2 7 2" xfId="8970" xr:uid="{12CB2589-58C6-4F91-B8DB-07E174AB061F}"/>
    <cellStyle name="Calculation 5 2 7 3" xfId="8971" xr:uid="{1B61D928-1AEA-485A-A178-E39A85AD061D}"/>
    <cellStyle name="Calculation 5 2 7 4" xfId="8972" xr:uid="{5C6A582F-5E0E-486D-8866-81A966B8EDA9}"/>
    <cellStyle name="Calculation 5 2 7 5" xfId="8973" xr:uid="{AD9B8DF8-4803-4431-9003-07189AD43ECF}"/>
    <cellStyle name="Calculation 5 2 7 6" xfId="8974" xr:uid="{BC8628A4-542F-43B0-95A3-0A907E1FA1FC}"/>
    <cellStyle name="Calculation 5 2 7 7" xfId="8975" xr:uid="{298D5D2E-ADC8-405E-97ED-5E35C0260FC9}"/>
    <cellStyle name="Calculation 5 2 7 8" xfId="8976" xr:uid="{A1B52354-4FA7-4CA9-B3E4-273BDA114082}"/>
    <cellStyle name="Calculation 5 2 7 9" xfId="8977" xr:uid="{C50DD449-D93A-498B-82CB-27A7CE7C6ECB}"/>
    <cellStyle name="Calculation 5 2 8" xfId="8978" xr:uid="{D30DB184-7CDA-49AE-A718-6DEE4912535C}"/>
    <cellStyle name="Calculation 5 2 9" xfId="8979" xr:uid="{CBBAD436-2269-4863-B528-AA0E7319251E}"/>
    <cellStyle name="Calculation 5 3" xfId="8980" xr:uid="{530C2EC3-AC58-4896-9C99-E45F3B55D94E}"/>
    <cellStyle name="Calculation 5 3 10" xfId="8981" xr:uid="{52D21503-2517-4814-B0DE-E40C07FA330D}"/>
    <cellStyle name="Calculation 5 3 11" xfId="8982" xr:uid="{1E61E80B-CD92-4DA8-9DBE-D0A94F9041D2}"/>
    <cellStyle name="Calculation 5 3 12" xfId="8983" xr:uid="{2E886F98-9383-4171-83CD-8EEE9D51F654}"/>
    <cellStyle name="Calculation 5 3 13" xfId="8984" xr:uid="{E88BD7D1-9C8F-441C-8557-DBFD967B58C8}"/>
    <cellStyle name="Calculation 5 3 2" xfId="8985" xr:uid="{3C3993FC-E275-4DDE-8337-6AFC4DC760C8}"/>
    <cellStyle name="Calculation 5 3 2 10" xfId="8986" xr:uid="{D0750BED-F930-4C2F-86CE-9C23E5857FE1}"/>
    <cellStyle name="Calculation 5 3 2 11" xfId="8987" xr:uid="{B2823540-B98A-49AA-A2C4-DB05FC3F94AD}"/>
    <cellStyle name="Calculation 5 3 2 12" xfId="8988" xr:uid="{D48DC01E-F3DE-4FF1-B68D-DF25A51A5646}"/>
    <cellStyle name="Calculation 5 3 2 2" xfId="8989" xr:uid="{BF517751-6058-4D55-8648-4D6F729DB689}"/>
    <cellStyle name="Calculation 5 3 2 2 10" xfId="8990" xr:uid="{0636FEE7-4CB6-4DFC-9A4D-EC725AF15C6A}"/>
    <cellStyle name="Calculation 5 3 2 2 11" xfId="8991" xr:uid="{1E1F88BB-7D81-4CBE-8482-53CBC98DF9D0}"/>
    <cellStyle name="Calculation 5 3 2 2 2" xfId="8992" xr:uid="{6ECEC6E3-58AD-41C7-BA43-25ABBC3D801D}"/>
    <cellStyle name="Calculation 5 3 2 2 2 2" xfId="8993" xr:uid="{BABB1CEB-C2B1-4FDF-B889-EDC2AA5E3A92}"/>
    <cellStyle name="Calculation 5 3 2 2 2 3" xfId="8994" xr:uid="{B5176291-5B6D-4E35-B413-F8406796EF88}"/>
    <cellStyle name="Calculation 5 3 2 2 2 4" xfId="8995" xr:uid="{E6D22425-C009-4BD5-A4CF-FEA459E918E8}"/>
    <cellStyle name="Calculation 5 3 2 2 2 5" xfId="8996" xr:uid="{D130327F-3D3F-4BD3-AAE2-0530108089B8}"/>
    <cellStyle name="Calculation 5 3 2 2 2 6" xfId="8997" xr:uid="{0429B87C-1B73-4684-9D60-38EA858D9F91}"/>
    <cellStyle name="Calculation 5 3 2 2 3" xfId="8998" xr:uid="{C05C01D7-7B76-427D-A822-05F9CAA9FEE1}"/>
    <cellStyle name="Calculation 5 3 2 2 4" xfId="8999" xr:uid="{EE26AC87-0241-4CA0-997B-E4030B915A89}"/>
    <cellStyle name="Calculation 5 3 2 2 5" xfId="9000" xr:uid="{4C6F5A59-77E2-4FE0-9B2D-1875CE7CB8E7}"/>
    <cellStyle name="Calculation 5 3 2 2 6" xfId="9001" xr:uid="{19B602FE-DFAC-4D60-A00B-D199716CD767}"/>
    <cellStyle name="Calculation 5 3 2 2 7" xfId="9002" xr:uid="{AFD14268-740C-4EEC-90A0-610A045D5957}"/>
    <cellStyle name="Calculation 5 3 2 2 8" xfId="9003" xr:uid="{D013A706-01A3-4148-987E-A55AD5539443}"/>
    <cellStyle name="Calculation 5 3 2 2 9" xfId="9004" xr:uid="{22454A25-DA68-4822-BE73-2AE60B2DC277}"/>
    <cellStyle name="Calculation 5 3 2 3" xfId="9005" xr:uid="{46F02B5A-3C04-438C-9A97-807CD554597E}"/>
    <cellStyle name="Calculation 5 3 2 3 10" xfId="9006" xr:uid="{E6BAAC65-A72B-4758-AF2C-4166EB00C9C9}"/>
    <cellStyle name="Calculation 5 3 2 3 2" xfId="9007" xr:uid="{417E647F-667C-4F60-B8C6-C60F02BCD33B}"/>
    <cellStyle name="Calculation 5 3 2 3 3" xfId="9008" xr:uid="{D444F6EE-1B81-497C-BEA8-4A643BEEC867}"/>
    <cellStyle name="Calculation 5 3 2 3 4" xfId="9009" xr:uid="{997FECC7-704A-4840-B457-50B6DF4C5F13}"/>
    <cellStyle name="Calculation 5 3 2 3 5" xfId="9010" xr:uid="{E9AE4CCF-D64F-47DB-AEE8-03C1F3CD3636}"/>
    <cellStyle name="Calculation 5 3 2 3 6" xfId="9011" xr:uid="{F678534F-3C34-4D31-B59D-2444CF5D2C49}"/>
    <cellStyle name="Calculation 5 3 2 3 7" xfId="9012" xr:uid="{85345B64-8B6F-45C3-9B08-A1A3E83BB5DA}"/>
    <cellStyle name="Calculation 5 3 2 3 8" xfId="9013" xr:uid="{1709B7BA-9A75-4741-9095-F245EA7225C6}"/>
    <cellStyle name="Calculation 5 3 2 3 9" xfId="9014" xr:uid="{FFC392CC-69DB-455F-A0FC-FB80E3ECA65F}"/>
    <cellStyle name="Calculation 5 3 2 4" xfId="9015" xr:uid="{0D52F30E-C790-4B22-8BC8-C9731CDEB18A}"/>
    <cellStyle name="Calculation 5 3 2 5" xfId="9016" xr:uid="{9F0F149C-4CA5-4E42-8E74-86FF999B3B0D}"/>
    <cellStyle name="Calculation 5 3 2 6" xfId="9017" xr:uid="{E62D85AF-76BC-4AFC-8AD3-106F6F9041FA}"/>
    <cellStyle name="Calculation 5 3 2 7" xfId="9018" xr:uid="{B248F4DC-5CFD-492B-A044-7FDB7A53510F}"/>
    <cellStyle name="Calculation 5 3 2 8" xfId="9019" xr:uid="{DD669FF7-B41F-424F-8C64-130394055FD1}"/>
    <cellStyle name="Calculation 5 3 2 9" xfId="9020" xr:uid="{8B3727B4-D7E3-4E9A-B2AA-20D148473F61}"/>
    <cellStyle name="Calculation 5 3 3" xfId="9021" xr:uid="{F205A77B-0787-4CA9-A6E1-B446FA1CE80F}"/>
    <cellStyle name="Calculation 5 3 3 10" xfId="9022" xr:uid="{E4F3DD69-AE56-4BFE-A0BF-374149AF74F2}"/>
    <cellStyle name="Calculation 5 3 3 11" xfId="9023" xr:uid="{8E8AC812-75F1-40C9-A972-754838F6834D}"/>
    <cellStyle name="Calculation 5 3 3 2" xfId="9024" xr:uid="{15D40C9A-A5B1-4BAB-80F0-D428E0EA5597}"/>
    <cellStyle name="Calculation 5 3 3 2 2" xfId="9025" xr:uid="{DB6334D9-BE04-4106-AB04-E62E82CEA819}"/>
    <cellStyle name="Calculation 5 3 3 2 3" xfId="9026" xr:uid="{35EDED27-FE24-4874-BB0E-2B140C089F92}"/>
    <cellStyle name="Calculation 5 3 3 2 4" xfId="9027" xr:uid="{2CCA6F05-76CE-4690-9B0C-16F5926F5F03}"/>
    <cellStyle name="Calculation 5 3 3 2 5" xfId="9028" xr:uid="{A812908B-0C96-4494-A858-16C10CB387EE}"/>
    <cellStyle name="Calculation 5 3 3 2 6" xfId="9029" xr:uid="{7E17FBD7-9C9D-4FBE-80DC-B0FF3E5D2D3D}"/>
    <cellStyle name="Calculation 5 3 3 3" xfId="9030" xr:uid="{D74BA5A6-46D1-4E0C-A84D-E3A50BA75B65}"/>
    <cellStyle name="Calculation 5 3 3 4" xfId="9031" xr:uid="{28B9BEF0-C0CD-423F-A27C-366666CDA17E}"/>
    <cellStyle name="Calculation 5 3 3 5" xfId="9032" xr:uid="{29A9D924-6D1F-4E4E-9611-5702B85F9B92}"/>
    <cellStyle name="Calculation 5 3 3 6" xfId="9033" xr:uid="{DD1D7CDA-5198-46C5-A28D-1A847A3BB0FF}"/>
    <cellStyle name="Calculation 5 3 3 7" xfId="9034" xr:uid="{F9695213-3A92-4748-BF1E-A7DBBC0629D5}"/>
    <cellStyle name="Calculation 5 3 3 8" xfId="9035" xr:uid="{37025EDD-245F-4E43-8425-3348D6353B36}"/>
    <cellStyle name="Calculation 5 3 3 9" xfId="9036" xr:uid="{6E72273C-BDB6-4E5B-935E-9F5E564C9E41}"/>
    <cellStyle name="Calculation 5 3 4" xfId="9037" xr:uid="{65FF81CE-5666-432B-874C-6EA695CDA9CB}"/>
    <cellStyle name="Calculation 5 3 4 10" xfId="9038" xr:uid="{79B0A554-AA09-4796-AB98-E7C79D057B62}"/>
    <cellStyle name="Calculation 5 3 4 2" xfId="9039" xr:uid="{79745D44-AF6D-47B4-AA3A-96E9D0D1FDCC}"/>
    <cellStyle name="Calculation 5 3 4 3" xfId="9040" xr:uid="{620ECF40-098A-4765-A396-FE9C6B572398}"/>
    <cellStyle name="Calculation 5 3 4 4" xfId="9041" xr:uid="{7ED8FD4E-A82A-4AD4-8196-9B2643BD43B3}"/>
    <cellStyle name="Calculation 5 3 4 5" xfId="9042" xr:uid="{96DB1F16-826B-486B-B9B3-C0EAE1F228EE}"/>
    <cellStyle name="Calculation 5 3 4 6" xfId="9043" xr:uid="{AC368C0C-BF2E-451F-A75C-93D1A0415484}"/>
    <cellStyle name="Calculation 5 3 4 7" xfId="9044" xr:uid="{6041A620-D14C-4352-97CE-03108A935D13}"/>
    <cellStyle name="Calculation 5 3 4 8" xfId="9045" xr:uid="{C17653E4-500D-49FB-BFF2-B45A3AF4D2EA}"/>
    <cellStyle name="Calculation 5 3 4 9" xfId="9046" xr:uid="{A607CDCD-D41A-4855-BF32-6D2A31E4FFE4}"/>
    <cellStyle name="Calculation 5 3 5" xfId="9047" xr:uid="{79AF987F-99BB-4573-994B-D6D9A074E44E}"/>
    <cellStyle name="Calculation 5 3 6" xfId="9048" xr:uid="{5A2322FF-5F6B-4AC7-BF85-8E25E2E5FAE0}"/>
    <cellStyle name="Calculation 5 3 7" xfId="9049" xr:uid="{ECF9BE2D-D091-4B16-BC7A-ABC4312AF672}"/>
    <cellStyle name="Calculation 5 3 8" xfId="9050" xr:uid="{47E4880F-FC60-4D8E-BF53-54A03E3DD361}"/>
    <cellStyle name="Calculation 5 3 9" xfId="9051" xr:uid="{1A1E98EB-B9C6-4C37-BCA9-5FEBB9D0BB49}"/>
    <cellStyle name="Calculation 5 4" xfId="9052" xr:uid="{53439811-E87F-4B71-9557-0F564F9B5641}"/>
    <cellStyle name="Calculation 5 4 10" xfId="9053" xr:uid="{38631461-CAA8-4965-B4E8-BC67E1CCB96A}"/>
    <cellStyle name="Calculation 5 4 11" xfId="9054" xr:uid="{D08B6462-AD7D-4D27-B6BD-3CE26630DAB8}"/>
    <cellStyle name="Calculation 5 4 12" xfId="9055" xr:uid="{DF8B3DB3-B4A8-4789-AC9D-9B0C37612842}"/>
    <cellStyle name="Calculation 5 4 13" xfId="9056" xr:uid="{3B33FF2C-C7CD-46F4-9372-3E40CBA3D12F}"/>
    <cellStyle name="Calculation 5 4 2" xfId="9057" xr:uid="{A467E4CC-7000-450D-AB8E-5CD94A70B3E5}"/>
    <cellStyle name="Calculation 5 4 2 10" xfId="9058" xr:uid="{2EC2F012-A5E8-4F16-ADE0-FF56FC2F1C6D}"/>
    <cellStyle name="Calculation 5 4 2 11" xfId="9059" xr:uid="{A864A81D-F09B-4ED9-817E-AB3127B63D2E}"/>
    <cellStyle name="Calculation 5 4 2 12" xfId="9060" xr:uid="{925BC3D5-8068-45C9-B97F-A87A1939A451}"/>
    <cellStyle name="Calculation 5 4 2 2" xfId="9061" xr:uid="{854D8D96-7741-432E-8930-DD26A78C7396}"/>
    <cellStyle name="Calculation 5 4 2 2 10" xfId="9062" xr:uid="{3FAE3209-4F1D-4AD5-BB70-13AD4732E900}"/>
    <cellStyle name="Calculation 5 4 2 2 2" xfId="9063" xr:uid="{5EDDC77B-6DFB-4881-A7EB-112A85FB0FE6}"/>
    <cellStyle name="Calculation 5 4 2 2 3" xfId="9064" xr:uid="{D18DE668-4DE5-454A-8614-C2F096A125A0}"/>
    <cellStyle name="Calculation 5 4 2 2 4" xfId="9065" xr:uid="{16297762-3685-43DC-A1ED-8B033838E49E}"/>
    <cellStyle name="Calculation 5 4 2 2 5" xfId="9066" xr:uid="{FAF25910-E321-4073-9F49-B84F7D6DC910}"/>
    <cellStyle name="Calculation 5 4 2 2 6" xfId="9067" xr:uid="{DD6506D8-9C07-4290-AB94-0DEA8AD3CE68}"/>
    <cellStyle name="Calculation 5 4 2 2 7" xfId="9068" xr:uid="{D265C7C7-EB23-4536-8DBD-A81174AD237D}"/>
    <cellStyle name="Calculation 5 4 2 2 8" xfId="9069" xr:uid="{0635DE05-469B-44A8-8B27-145103F90FBC}"/>
    <cellStyle name="Calculation 5 4 2 2 9" xfId="9070" xr:uid="{CE71B1CE-06DF-4AA9-B904-3D66DFB51EED}"/>
    <cellStyle name="Calculation 5 4 2 3" xfId="9071" xr:uid="{9561445F-0EBF-42EB-BA6A-5E3E59158500}"/>
    <cellStyle name="Calculation 5 4 2 3 10" xfId="9072" xr:uid="{E5680D0B-18D4-4E45-9A58-D6FAA779ACC6}"/>
    <cellStyle name="Calculation 5 4 2 3 2" xfId="9073" xr:uid="{C012DB71-42B1-4808-BB8B-BC68A1D655B6}"/>
    <cellStyle name="Calculation 5 4 2 3 3" xfId="9074" xr:uid="{8532E715-8E1F-485D-8514-5E238F81E152}"/>
    <cellStyle name="Calculation 5 4 2 3 4" xfId="9075" xr:uid="{89409DA8-1745-4EDC-861B-792124C63134}"/>
    <cellStyle name="Calculation 5 4 2 3 5" xfId="9076" xr:uid="{D64F96F8-FE55-4D5E-81B9-8B7F5B5C442B}"/>
    <cellStyle name="Calculation 5 4 2 3 6" xfId="9077" xr:uid="{F8B0ABC0-2006-440A-A2F7-A7E281F9CCBB}"/>
    <cellStyle name="Calculation 5 4 2 3 7" xfId="9078" xr:uid="{6C877C4E-5661-403A-8FBE-F9CD1426517F}"/>
    <cellStyle name="Calculation 5 4 2 3 8" xfId="9079" xr:uid="{A23F34F7-0DEB-484C-9A82-D0B0351AFD0B}"/>
    <cellStyle name="Calculation 5 4 2 3 9" xfId="9080" xr:uid="{084AD1AA-5F7D-41E2-9EE5-DAA21E3EE0FC}"/>
    <cellStyle name="Calculation 5 4 2 4" xfId="9081" xr:uid="{CE173420-767B-4308-AEC0-1B0D945F4E0D}"/>
    <cellStyle name="Calculation 5 4 2 5" xfId="9082" xr:uid="{45E4CAA1-9941-4EF4-8792-4F7E4F1C787D}"/>
    <cellStyle name="Calculation 5 4 2 6" xfId="9083" xr:uid="{34E6E43D-4023-4CCD-A446-3ABF43CCF2E1}"/>
    <cellStyle name="Calculation 5 4 2 7" xfId="9084" xr:uid="{B0316E65-9F4E-4B44-AB22-C20B25E1946F}"/>
    <cellStyle name="Calculation 5 4 2 8" xfId="9085" xr:uid="{89D7C555-92BC-4BE9-A93F-57846F959CFB}"/>
    <cellStyle name="Calculation 5 4 2 9" xfId="9086" xr:uid="{E7DFFD58-CB64-4B22-AFFF-D57B5895E827}"/>
    <cellStyle name="Calculation 5 4 3" xfId="9087" xr:uid="{5F7E423D-4984-42B2-9C3D-1C1EFCCA4501}"/>
    <cellStyle name="Calculation 5 4 3 10" xfId="9088" xr:uid="{266E8F2C-CB9E-47B7-98A1-7568C8E658D7}"/>
    <cellStyle name="Calculation 5 4 3 11" xfId="9089" xr:uid="{96290108-047A-490C-AFA8-2096D9E6B2DF}"/>
    <cellStyle name="Calculation 5 4 3 2" xfId="9090" xr:uid="{9B7DB139-C88E-44D7-99B8-7B3415FF5172}"/>
    <cellStyle name="Calculation 5 4 3 2 2" xfId="9091" xr:uid="{47DD14F6-D2B8-4CFF-B4B4-9C0362704807}"/>
    <cellStyle name="Calculation 5 4 3 2 3" xfId="9092" xr:uid="{F542F9AC-55C8-4EE2-BAE6-637538E6BB4A}"/>
    <cellStyle name="Calculation 5 4 3 2 4" xfId="9093" xr:uid="{E3F42DEC-3714-4DD2-87AF-CDFE6B6A7019}"/>
    <cellStyle name="Calculation 5 4 3 2 5" xfId="9094" xr:uid="{884501D5-59A6-4231-A1C4-FB8296A12373}"/>
    <cellStyle name="Calculation 5 4 3 2 6" xfId="9095" xr:uid="{4A6D2B0B-4DA9-4382-B16B-824064CE13BB}"/>
    <cellStyle name="Calculation 5 4 3 3" xfId="9096" xr:uid="{F96EF16B-D889-4AFD-B6EB-28D1141C695B}"/>
    <cellStyle name="Calculation 5 4 3 4" xfId="9097" xr:uid="{6BF4908C-DB7B-4B20-8D15-C68D5B8B24C7}"/>
    <cellStyle name="Calculation 5 4 3 5" xfId="9098" xr:uid="{B011DD03-392E-4D27-AB33-A264CD68E6E5}"/>
    <cellStyle name="Calculation 5 4 3 6" xfId="9099" xr:uid="{A866384B-340E-4CE8-958E-9B62DA27F2F1}"/>
    <cellStyle name="Calculation 5 4 3 7" xfId="9100" xr:uid="{69A4F8C7-41CA-4F59-AEDA-5CC55EC4A3C8}"/>
    <cellStyle name="Calculation 5 4 3 8" xfId="9101" xr:uid="{CD77E7DB-8D9F-46B8-BC8A-BE639FEDE9ED}"/>
    <cellStyle name="Calculation 5 4 3 9" xfId="9102" xr:uid="{FD3D828C-7119-4509-904A-958FB52CA829}"/>
    <cellStyle name="Calculation 5 4 4" xfId="9103" xr:uid="{16D5910C-1A27-4148-998D-08B4E41BE2EC}"/>
    <cellStyle name="Calculation 5 4 4 10" xfId="9104" xr:uid="{447FAF63-D19D-4C55-9302-8A53145BDBEA}"/>
    <cellStyle name="Calculation 5 4 4 2" xfId="9105" xr:uid="{91781791-207B-4007-896D-B5DD158A5DCD}"/>
    <cellStyle name="Calculation 5 4 4 3" xfId="9106" xr:uid="{DA1FA795-2F11-489E-A7CE-89F36987508B}"/>
    <cellStyle name="Calculation 5 4 4 4" xfId="9107" xr:uid="{66962E5C-453E-4EFE-B334-FDBB0E98B78F}"/>
    <cellStyle name="Calculation 5 4 4 5" xfId="9108" xr:uid="{57A7F2D4-5E63-41B0-9A38-0EB8A81CEBF5}"/>
    <cellStyle name="Calculation 5 4 4 6" xfId="9109" xr:uid="{6A007875-9B86-4639-AF1E-18BA7DCE98FA}"/>
    <cellStyle name="Calculation 5 4 4 7" xfId="9110" xr:uid="{2698FC9F-3447-4FCB-B114-48841374B9E6}"/>
    <cellStyle name="Calculation 5 4 4 8" xfId="9111" xr:uid="{7CADE6ED-9787-4055-BA8D-48C2A704DB07}"/>
    <cellStyle name="Calculation 5 4 4 9" xfId="9112" xr:uid="{9CEEEE40-9269-46ED-AEFF-720AF3BC67C3}"/>
    <cellStyle name="Calculation 5 4 5" xfId="9113" xr:uid="{4F18CD95-81C2-4397-B742-1EEF5BD2D559}"/>
    <cellStyle name="Calculation 5 4 6" xfId="9114" xr:uid="{3374B375-8156-42AE-AAEE-46336E45BF94}"/>
    <cellStyle name="Calculation 5 4 7" xfId="9115" xr:uid="{D63C753E-BB4A-4AA4-B62B-BAE4384EE55B}"/>
    <cellStyle name="Calculation 5 4 8" xfId="9116" xr:uid="{ED14449E-0452-41BA-9596-27C64200D376}"/>
    <cellStyle name="Calculation 5 4 9" xfId="9117" xr:uid="{404777DC-0C05-411E-991F-CF46EF42B944}"/>
    <cellStyle name="Calculation 5 5" xfId="9118" xr:uid="{69A2DF1A-ED3E-45DD-A5D8-3EDFBBFAB6AF}"/>
    <cellStyle name="Calculation 5 5 10" xfId="9119" xr:uid="{B04151C1-2CE7-4EFF-9CA2-29776F9E283A}"/>
    <cellStyle name="Calculation 5 5 11" xfId="9120" xr:uid="{04EEB30B-4726-4EFC-8D1A-F313DB06D3AF}"/>
    <cellStyle name="Calculation 5 5 12" xfId="9121" xr:uid="{447F2C87-EEB4-4552-99F5-3DA54BCBAE6D}"/>
    <cellStyle name="Calculation 5 5 13" xfId="9122" xr:uid="{E63F056C-699C-430C-9516-0D3373950DC6}"/>
    <cellStyle name="Calculation 5 5 2" xfId="9123" xr:uid="{8B882D8D-8D96-465C-A0F1-75277A018138}"/>
    <cellStyle name="Calculation 5 5 2 10" xfId="9124" xr:uid="{BB3CE767-B93E-4B56-A031-2F79702BBB90}"/>
    <cellStyle name="Calculation 5 5 2 11" xfId="9125" xr:uid="{7806E0DC-5458-46F7-A626-4F786E8EB450}"/>
    <cellStyle name="Calculation 5 5 2 12" xfId="9126" xr:uid="{582A9A0E-7EE1-4751-8C70-733314185CF2}"/>
    <cellStyle name="Calculation 5 5 2 2" xfId="9127" xr:uid="{8EC2F078-C362-40F9-93B1-CE388CE3F791}"/>
    <cellStyle name="Calculation 5 5 2 2 10" xfId="9128" xr:uid="{72CFD6D0-8F2E-4D6F-910B-A78E7B42EE91}"/>
    <cellStyle name="Calculation 5 5 2 2 2" xfId="9129" xr:uid="{D90B3302-CD6B-485E-92B4-432B5BFEEFB8}"/>
    <cellStyle name="Calculation 5 5 2 2 3" xfId="9130" xr:uid="{1982FD6A-4460-4316-9A58-8DAD06F4080F}"/>
    <cellStyle name="Calculation 5 5 2 2 4" xfId="9131" xr:uid="{D71128F6-E916-470C-B7E2-12B7DBD7C70D}"/>
    <cellStyle name="Calculation 5 5 2 2 5" xfId="9132" xr:uid="{A1F4DA57-B6C2-4A4F-9EEE-16D4EFF29980}"/>
    <cellStyle name="Calculation 5 5 2 2 6" xfId="9133" xr:uid="{BEFEEF55-B4C3-47B1-8D03-420076081CCB}"/>
    <cellStyle name="Calculation 5 5 2 2 7" xfId="9134" xr:uid="{9811C389-F0DB-4158-8D47-C3FAC2C6C9C9}"/>
    <cellStyle name="Calculation 5 5 2 2 8" xfId="9135" xr:uid="{1219C055-2E5C-4946-8E86-CF5F334AEBE4}"/>
    <cellStyle name="Calculation 5 5 2 2 9" xfId="9136" xr:uid="{F6636BC2-223F-4AC6-AFAB-EB732FCFBF28}"/>
    <cellStyle name="Calculation 5 5 2 3" xfId="9137" xr:uid="{3977FF08-C838-42DC-833D-59B3D1736B99}"/>
    <cellStyle name="Calculation 5 5 2 3 10" xfId="9138" xr:uid="{009925BF-AB3D-484E-BEEA-EB923C5AB47A}"/>
    <cellStyle name="Calculation 5 5 2 3 2" xfId="9139" xr:uid="{0A71FC9D-1AFE-455C-ADAC-6763E6891881}"/>
    <cellStyle name="Calculation 5 5 2 3 3" xfId="9140" xr:uid="{2FC4E364-FEC2-441E-B267-587936274E68}"/>
    <cellStyle name="Calculation 5 5 2 3 4" xfId="9141" xr:uid="{27B8F3F1-2D5E-4189-84BC-BC4BFE06C357}"/>
    <cellStyle name="Calculation 5 5 2 3 5" xfId="9142" xr:uid="{7B7C4238-9A62-4630-BC2C-58DB7236D288}"/>
    <cellStyle name="Calculation 5 5 2 3 6" xfId="9143" xr:uid="{2504CF1A-7338-47C6-AA40-4A059A336C26}"/>
    <cellStyle name="Calculation 5 5 2 3 7" xfId="9144" xr:uid="{040E459F-E112-4A20-9C35-1AC3660A0734}"/>
    <cellStyle name="Calculation 5 5 2 3 8" xfId="9145" xr:uid="{A31ED7BC-0C59-4E04-ACAF-8FFBD37076F4}"/>
    <cellStyle name="Calculation 5 5 2 3 9" xfId="9146" xr:uid="{66871122-5F12-4FA5-A2B8-A6009D1E8324}"/>
    <cellStyle name="Calculation 5 5 2 4" xfId="9147" xr:uid="{8EF2B2CE-ECA7-40F0-B394-86E8B1B8ED3B}"/>
    <cellStyle name="Calculation 5 5 2 5" xfId="9148" xr:uid="{2D8552FA-B5F4-4A76-B514-980074A3F3BE}"/>
    <cellStyle name="Calculation 5 5 2 6" xfId="9149" xr:uid="{5997EB2E-2AF1-4162-AD63-5537DE206E97}"/>
    <cellStyle name="Calculation 5 5 2 7" xfId="9150" xr:uid="{8CA2B4A2-B5C0-4DFA-9A4F-77AD9B37BFCA}"/>
    <cellStyle name="Calculation 5 5 2 8" xfId="9151" xr:uid="{B9A5DCB5-DB98-48FD-B511-A1F35B3FB6BE}"/>
    <cellStyle name="Calculation 5 5 2 9" xfId="9152" xr:uid="{EC07526D-B28C-4C6B-B822-AAB6B5D00C94}"/>
    <cellStyle name="Calculation 5 5 3" xfId="9153" xr:uid="{20768C80-D7B6-4FAF-8680-62295723B948}"/>
    <cellStyle name="Calculation 5 5 3 10" xfId="9154" xr:uid="{87BFB0BB-C366-4826-B0E9-7B057AC946D0}"/>
    <cellStyle name="Calculation 5 5 3 11" xfId="9155" xr:uid="{4D1AFF5A-4537-428A-BB96-F87C99CBCE79}"/>
    <cellStyle name="Calculation 5 5 3 2" xfId="9156" xr:uid="{075F9AB8-25A2-4772-8A45-9256A01ABEC2}"/>
    <cellStyle name="Calculation 5 5 3 2 2" xfId="9157" xr:uid="{40A2B57F-FE0A-45F5-B840-45AEE9B1F189}"/>
    <cellStyle name="Calculation 5 5 3 2 3" xfId="9158" xr:uid="{AAEB511A-5F51-41A1-B696-4DD89C69B23C}"/>
    <cellStyle name="Calculation 5 5 3 2 4" xfId="9159" xr:uid="{053A0246-24D5-4A0C-90AB-A7DF9A981207}"/>
    <cellStyle name="Calculation 5 5 3 2 5" xfId="9160" xr:uid="{F80D69C3-0250-40E9-BE3E-0F51B0D62DAE}"/>
    <cellStyle name="Calculation 5 5 3 2 6" xfId="9161" xr:uid="{2973B3DB-8E9C-4E88-890D-6254034EBE55}"/>
    <cellStyle name="Calculation 5 5 3 3" xfId="9162" xr:uid="{DF24121D-034F-4FA5-A65E-8EAB9E3424E7}"/>
    <cellStyle name="Calculation 5 5 3 4" xfId="9163" xr:uid="{F4EF68C5-3863-4AC1-8375-A94ECD8548F7}"/>
    <cellStyle name="Calculation 5 5 3 5" xfId="9164" xr:uid="{E629B6A3-095B-44A4-850D-6DFEF0A015A4}"/>
    <cellStyle name="Calculation 5 5 3 6" xfId="9165" xr:uid="{8EFF986C-6036-4205-9390-D7834A8DF96E}"/>
    <cellStyle name="Calculation 5 5 3 7" xfId="9166" xr:uid="{C08BB5FC-F689-43DA-B997-812739D314F1}"/>
    <cellStyle name="Calculation 5 5 3 8" xfId="9167" xr:uid="{04DB2520-4DC7-4D60-9E7A-0AA87E960936}"/>
    <cellStyle name="Calculation 5 5 3 9" xfId="9168" xr:uid="{D93ED271-EC39-4B14-A1B1-C03344103643}"/>
    <cellStyle name="Calculation 5 5 4" xfId="9169" xr:uid="{CBE2D041-8F9A-43E3-A6BA-8CBC8E92CA79}"/>
    <cellStyle name="Calculation 5 5 4 10" xfId="9170" xr:uid="{ADBD78F2-E4E2-496A-B330-D8227D7EEC6F}"/>
    <cellStyle name="Calculation 5 5 4 2" xfId="9171" xr:uid="{10B74FE9-A2B9-475F-B05F-6E93E856D616}"/>
    <cellStyle name="Calculation 5 5 4 3" xfId="9172" xr:uid="{66BDC5BD-AC1C-4090-9A9F-51C8F96CBCF3}"/>
    <cellStyle name="Calculation 5 5 4 4" xfId="9173" xr:uid="{A3E4A349-F5AA-4A23-B373-14B432C7063A}"/>
    <cellStyle name="Calculation 5 5 4 5" xfId="9174" xr:uid="{EDCFFEF6-77D0-4C4C-B8EE-B141F2AD2AE5}"/>
    <cellStyle name="Calculation 5 5 4 6" xfId="9175" xr:uid="{9034C087-6110-44B4-B1AD-321F8BB878A8}"/>
    <cellStyle name="Calculation 5 5 4 7" xfId="9176" xr:uid="{9ED9FBF1-7682-403D-9434-F166A27061C9}"/>
    <cellStyle name="Calculation 5 5 4 8" xfId="9177" xr:uid="{204A10AA-4198-42B1-9DC9-F804F4728E23}"/>
    <cellStyle name="Calculation 5 5 4 9" xfId="9178" xr:uid="{625C3FD2-E262-4D88-8F74-6D278B800011}"/>
    <cellStyle name="Calculation 5 5 5" xfId="9179" xr:uid="{DE7E7AAC-5824-45B9-A307-BCD727871CB9}"/>
    <cellStyle name="Calculation 5 5 6" xfId="9180" xr:uid="{EE95B2B3-DCAB-46FB-847B-98A7F2450B27}"/>
    <cellStyle name="Calculation 5 5 7" xfId="9181" xr:uid="{E66C5FB9-5C5A-4F6A-8807-1BD41ED98DD5}"/>
    <cellStyle name="Calculation 5 5 8" xfId="9182" xr:uid="{79CDA51B-18CF-433D-B2C6-B3E15AF5D9D8}"/>
    <cellStyle name="Calculation 5 5 9" xfId="9183" xr:uid="{53A89DC5-D167-4652-940F-5CBB9E34312B}"/>
    <cellStyle name="Calculation 5 6" xfId="9184" xr:uid="{67DE2396-B633-4303-98F3-36E7A6289395}"/>
    <cellStyle name="Calculation 5 6 10" xfId="9185" xr:uid="{6F9D1CE4-947E-4237-AD73-BE562E330CE5}"/>
    <cellStyle name="Calculation 5 6 11" xfId="9186" xr:uid="{7EC70906-4E7C-41BB-A41E-C8AB674EF169}"/>
    <cellStyle name="Calculation 5 6 12" xfId="9187" xr:uid="{B4826756-E989-402D-92C9-4F126C30AEDE}"/>
    <cellStyle name="Calculation 5 6 2" xfId="9188" xr:uid="{82A3E312-FE58-45AA-B2F8-2CD5A9E751C1}"/>
    <cellStyle name="Calculation 5 6 2 10" xfId="9189" xr:uid="{F09B2C16-E3FE-48B1-8935-823C1B2C4869}"/>
    <cellStyle name="Calculation 5 6 2 2" xfId="9190" xr:uid="{1D240DF8-963E-46C4-9DF6-FF7CBBCCF6CF}"/>
    <cellStyle name="Calculation 5 6 2 3" xfId="9191" xr:uid="{FCAD084B-5DA3-4A86-839A-DCB20ABE2022}"/>
    <cellStyle name="Calculation 5 6 2 4" xfId="9192" xr:uid="{80B946C8-ABD0-4CE2-A474-21FAB8E0C4C1}"/>
    <cellStyle name="Calculation 5 6 2 5" xfId="9193" xr:uid="{4086B688-740B-4206-9953-0CF43626E413}"/>
    <cellStyle name="Calculation 5 6 2 6" xfId="9194" xr:uid="{3F19EE1A-1CAB-44A8-9BED-8513050D481C}"/>
    <cellStyle name="Calculation 5 6 2 7" xfId="9195" xr:uid="{2B883073-84DE-4A71-9BAB-6A5E4D57506F}"/>
    <cellStyle name="Calculation 5 6 2 8" xfId="9196" xr:uid="{EB564C4B-BF14-4865-9522-86728E332D06}"/>
    <cellStyle name="Calculation 5 6 2 9" xfId="9197" xr:uid="{C84252E6-A190-42C5-A36B-4E76AE689A1B}"/>
    <cellStyle name="Calculation 5 6 3" xfId="9198" xr:uid="{EC20B42B-9EC8-44E4-83D7-E371B90D482A}"/>
    <cellStyle name="Calculation 5 6 3 10" xfId="9199" xr:uid="{4A3C94D0-5AB8-46C1-B909-9B53C2BFB737}"/>
    <cellStyle name="Calculation 5 6 3 2" xfId="9200" xr:uid="{3163F1F8-7C36-4157-B75F-C6A36F7BBA98}"/>
    <cellStyle name="Calculation 5 6 3 3" xfId="9201" xr:uid="{E7A0C65E-560A-4177-9AC0-C1F1C25108A6}"/>
    <cellStyle name="Calculation 5 6 3 4" xfId="9202" xr:uid="{5579862A-4F5E-4DA2-883E-A1CB7AACDA03}"/>
    <cellStyle name="Calculation 5 6 3 5" xfId="9203" xr:uid="{51ACDC98-E4B8-42BF-BE8A-C8B71416179E}"/>
    <cellStyle name="Calculation 5 6 3 6" xfId="9204" xr:uid="{0247E64A-A229-45AC-8E63-FC5260EF3D0C}"/>
    <cellStyle name="Calculation 5 6 3 7" xfId="9205" xr:uid="{27DA7CA8-E71E-4135-A00A-241FAAC6947B}"/>
    <cellStyle name="Calculation 5 6 3 8" xfId="9206" xr:uid="{33776C4C-7006-4B12-BB46-51773BA47AD6}"/>
    <cellStyle name="Calculation 5 6 3 9" xfId="9207" xr:uid="{3E5CF1E9-E353-4A21-AAEC-FB844E4AB5F7}"/>
    <cellStyle name="Calculation 5 6 4" xfId="9208" xr:uid="{45CFA008-A9B9-442F-B95E-8FBE34275375}"/>
    <cellStyle name="Calculation 5 6 5" xfId="9209" xr:uid="{AC96F02D-E718-4F83-8F56-F0E984FCE4DA}"/>
    <cellStyle name="Calculation 5 6 6" xfId="9210" xr:uid="{30ACE2D1-1E26-4E8D-ACA2-DF383C662673}"/>
    <cellStyle name="Calculation 5 6 7" xfId="9211" xr:uid="{1E089EF2-5D25-4D5E-B254-4F4CE5917555}"/>
    <cellStyle name="Calculation 5 6 8" xfId="9212" xr:uid="{B9822F5C-BD91-45C8-9A0F-D9BD4B671031}"/>
    <cellStyle name="Calculation 5 6 9" xfId="9213" xr:uid="{C3797F5C-292F-475D-81B5-9200F5168BA2}"/>
    <cellStyle name="Calculation 5 7" xfId="9214" xr:uid="{65EA0225-5E06-438E-A99F-2DEEC7E25192}"/>
    <cellStyle name="Calculation 5 7 10" xfId="9215" xr:uid="{EF00ABA5-106D-4C05-B70A-77B955B03E98}"/>
    <cellStyle name="Calculation 5 7 2" xfId="9216" xr:uid="{39C8B6A6-524D-4307-9D9D-696F06FAF32B}"/>
    <cellStyle name="Calculation 5 7 3" xfId="9217" xr:uid="{9C404BDE-19D2-469B-8E91-703953631209}"/>
    <cellStyle name="Calculation 5 7 4" xfId="9218" xr:uid="{6D8BA79E-1230-4BC1-B6DF-6334888821BF}"/>
    <cellStyle name="Calculation 5 7 5" xfId="9219" xr:uid="{F9B64678-30D0-4BCD-BB3F-45982F566AA5}"/>
    <cellStyle name="Calculation 5 7 6" xfId="9220" xr:uid="{7B5AC87F-59B8-455B-BD8D-898EA43AC3E6}"/>
    <cellStyle name="Calculation 5 7 7" xfId="9221" xr:uid="{5858F25B-ACDE-46B2-9AA9-20C7A13DE118}"/>
    <cellStyle name="Calculation 5 7 8" xfId="9222" xr:uid="{AE5742D4-43EB-43F4-A37A-5C5D1A7360E2}"/>
    <cellStyle name="Calculation 5 7 9" xfId="9223" xr:uid="{1E000B3D-7150-4B50-A0C7-358CA3CDD428}"/>
    <cellStyle name="Calculation 5 8" xfId="9224" xr:uid="{5C14A7AF-4455-45EC-B1CB-5A280E5CF7DD}"/>
    <cellStyle name="Calculation 5 8 10" xfId="9225" xr:uid="{448DB7DE-461B-4225-BA28-458C15BE487F}"/>
    <cellStyle name="Calculation 5 8 2" xfId="9226" xr:uid="{64656692-D121-46F5-A366-CC4CE7A6F599}"/>
    <cellStyle name="Calculation 5 8 3" xfId="9227" xr:uid="{461297BB-842C-49D5-AE5E-BCCED882CEAA}"/>
    <cellStyle name="Calculation 5 8 4" xfId="9228" xr:uid="{78BD96A2-1827-4C5B-9BD0-45A45A3E977A}"/>
    <cellStyle name="Calculation 5 8 5" xfId="9229" xr:uid="{83A4F538-28C6-4F7C-9DA5-75A274BAE962}"/>
    <cellStyle name="Calculation 5 8 6" xfId="9230" xr:uid="{2264D44A-4F2B-485E-9EFF-FDB17C7B1563}"/>
    <cellStyle name="Calculation 5 8 7" xfId="9231" xr:uid="{660856D8-BC37-4723-B2E5-C4A70F6AF99B}"/>
    <cellStyle name="Calculation 5 8 8" xfId="9232" xr:uid="{B17E4604-0BB5-4DEF-8B96-A1E33B42A29E}"/>
    <cellStyle name="Calculation 5 8 9" xfId="9233" xr:uid="{839E4A88-8416-43B5-B80A-50EF5D191A1D}"/>
    <cellStyle name="Calculation 5 9" xfId="9234" xr:uid="{F47368B5-0A7A-430C-A46B-9EA992EEF3AF}"/>
    <cellStyle name="Calculation 6" xfId="9235" xr:uid="{FC045655-B055-47D8-B625-5681C0B3D835}"/>
    <cellStyle name="Calculation 6 10" xfId="9236" xr:uid="{A607B0D0-05F3-4172-A26C-279272FAF3E4}"/>
    <cellStyle name="Calculation 6 11" xfId="9237" xr:uid="{1981E39A-520F-4004-BA81-8AAC045EECA7}"/>
    <cellStyle name="Calculation 6 12" xfId="9238" xr:uid="{078810ED-2D2E-4FBD-85B4-C7104ABCABE9}"/>
    <cellStyle name="Calculation 6 13" xfId="9239" xr:uid="{FAB70537-CEC0-4E58-8F07-66E24C65734F}"/>
    <cellStyle name="Calculation 6 14" xfId="9240" xr:uid="{43361943-98C2-40FA-AD29-ED81E51EE2B0}"/>
    <cellStyle name="Calculation 6 15" xfId="9241" xr:uid="{30BC80C8-2128-4641-B5B5-4F658A02F7DA}"/>
    <cellStyle name="Calculation 6 16" xfId="9242" xr:uid="{A7797272-405D-4360-B776-EFA14B1C7406}"/>
    <cellStyle name="Calculation 6 17" xfId="9243" xr:uid="{2ADCAD37-9C32-4C00-9CF9-A933829FFD1E}"/>
    <cellStyle name="Calculation 6 2" xfId="9244" xr:uid="{49392B75-631F-4BE4-BBBF-67770D72AF41}"/>
    <cellStyle name="Calculation 6 2 10" xfId="9245" xr:uid="{FD8F66C0-70A9-4DD1-85E4-FA55BB81D58A}"/>
    <cellStyle name="Calculation 6 2 11" xfId="9246" xr:uid="{D3D1EA4C-EA05-43B6-B11C-D4281A626229}"/>
    <cellStyle name="Calculation 6 2 12" xfId="9247" xr:uid="{469BA547-B824-4C38-AC48-DF2523D13933}"/>
    <cellStyle name="Calculation 6 2 13" xfId="9248" xr:uid="{A049BE0D-24D2-48ED-99A6-CE3596F789ED}"/>
    <cellStyle name="Calculation 6 2 14" xfId="9249" xr:uid="{C408B1C3-60D4-4B79-9BF6-BF64DE84A8BC}"/>
    <cellStyle name="Calculation 6 2 15" xfId="9250" xr:uid="{BAEE75E3-3C80-4C5F-A348-6540B90D811A}"/>
    <cellStyle name="Calculation 6 2 16" xfId="9251" xr:uid="{AE0F5F98-186F-45FB-9E4B-D986EDD7AA27}"/>
    <cellStyle name="Calculation 6 2 2" xfId="9252" xr:uid="{1DAA649A-9FD2-483F-854F-BD6B7F687C1F}"/>
    <cellStyle name="Calculation 6 2 2 10" xfId="9253" xr:uid="{0B5174C2-2FB4-4663-80A5-184EC8B67DBF}"/>
    <cellStyle name="Calculation 6 2 2 11" xfId="9254" xr:uid="{8E33D4E6-6C74-4A40-A41F-9A860CD054E7}"/>
    <cellStyle name="Calculation 6 2 2 12" xfId="9255" xr:uid="{4F08B436-C638-4B14-9516-EF63D1B5681B}"/>
    <cellStyle name="Calculation 6 2 2 13" xfId="9256" xr:uid="{96B5AE53-FB26-406D-9219-F719A105D96A}"/>
    <cellStyle name="Calculation 6 2 2 2" xfId="9257" xr:uid="{DB176690-F714-46AF-9E14-336BC73BB68D}"/>
    <cellStyle name="Calculation 6 2 2 2 10" xfId="9258" xr:uid="{7ECFF7BB-A8A0-4AAE-B878-1A817848071C}"/>
    <cellStyle name="Calculation 6 2 2 2 11" xfId="9259" xr:uid="{699D80DA-975C-40AB-9E8B-EB38D82CFB1B}"/>
    <cellStyle name="Calculation 6 2 2 2 12" xfId="9260" xr:uid="{FBC05BB4-8167-4DD0-B9F5-6FBBD7C2273A}"/>
    <cellStyle name="Calculation 6 2 2 2 2" xfId="9261" xr:uid="{C1B3845C-FDD7-47CD-BBDD-B32EBED48D7F}"/>
    <cellStyle name="Calculation 6 2 2 2 2 10" xfId="9262" xr:uid="{84E1559F-35C6-4EEC-A916-7387706B10CD}"/>
    <cellStyle name="Calculation 6 2 2 2 2 11" xfId="9263" xr:uid="{9E627DAB-FBE7-449D-B1EA-9F62F98E00C3}"/>
    <cellStyle name="Calculation 6 2 2 2 2 2" xfId="9264" xr:uid="{5A8F284A-CB6F-45C9-B429-DBABE24BEBBC}"/>
    <cellStyle name="Calculation 6 2 2 2 2 2 2" xfId="9265" xr:uid="{7F828D7D-996A-4D88-8B1F-D2CA6C777196}"/>
    <cellStyle name="Calculation 6 2 2 2 2 2 3" xfId="9266" xr:uid="{DBFB20DF-3897-435E-BC70-EB0D754240EC}"/>
    <cellStyle name="Calculation 6 2 2 2 2 2 4" xfId="9267" xr:uid="{87F72380-A259-4F55-BDC8-7EDCDDA65578}"/>
    <cellStyle name="Calculation 6 2 2 2 2 2 5" xfId="9268" xr:uid="{C74B4CC3-50C4-4915-94FD-AB928AF87ABB}"/>
    <cellStyle name="Calculation 6 2 2 2 2 2 6" xfId="9269" xr:uid="{164B8E90-374D-44E4-A9C1-3E0FC71E9BFD}"/>
    <cellStyle name="Calculation 6 2 2 2 2 3" xfId="9270" xr:uid="{782232A5-8FB3-4034-81CE-C789A7EDE989}"/>
    <cellStyle name="Calculation 6 2 2 2 2 4" xfId="9271" xr:uid="{2C99B550-DFD6-49C2-867A-1CAFD9F4DF84}"/>
    <cellStyle name="Calculation 6 2 2 2 2 5" xfId="9272" xr:uid="{632BF772-D52B-4E7B-B37D-14B5C75C622B}"/>
    <cellStyle name="Calculation 6 2 2 2 2 6" xfId="9273" xr:uid="{23FF2C61-D3FB-4647-96A7-1E72BAAE943E}"/>
    <cellStyle name="Calculation 6 2 2 2 2 7" xfId="9274" xr:uid="{D9162F06-A05F-4D60-8572-CDD12EDB75EA}"/>
    <cellStyle name="Calculation 6 2 2 2 2 8" xfId="9275" xr:uid="{18F55FBE-278F-470B-8E41-7FE3ACE35EE3}"/>
    <cellStyle name="Calculation 6 2 2 2 2 9" xfId="9276" xr:uid="{6A488E9F-54AC-4833-92A9-98522D12C976}"/>
    <cellStyle name="Calculation 6 2 2 2 3" xfId="9277" xr:uid="{F853A95C-7F96-462A-9015-CDA60A2CFCCD}"/>
    <cellStyle name="Calculation 6 2 2 2 3 10" xfId="9278" xr:uid="{1C366942-49CA-4610-B40F-129A71DDE09E}"/>
    <cellStyle name="Calculation 6 2 2 2 3 2" xfId="9279" xr:uid="{35095618-F272-4CDC-A434-7CC2167D5A63}"/>
    <cellStyle name="Calculation 6 2 2 2 3 3" xfId="9280" xr:uid="{05EA1FF5-82FA-492F-834D-6B6BE374FE67}"/>
    <cellStyle name="Calculation 6 2 2 2 3 4" xfId="9281" xr:uid="{1ED5A8F0-836D-4187-B077-A11FC6E1AB81}"/>
    <cellStyle name="Calculation 6 2 2 2 3 5" xfId="9282" xr:uid="{C11116F3-189F-4D9A-A008-B2BED6D14CA8}"/>
    <cellStyle name="Calculation 6 2 2 2 3 6" xfId="9283" xr:uid="{55DEB7F8-087E-4A8B-8023-00214D228C76}"/>
    <cellStyle name="Calculation 6 2 2 2 3 7" xfId="9284" xr:uid="{7D95C340-02E5-4768-86AF-60CCAB71C344}"/>
    <cellStyle name="Calculation 6 2 2 2 3 8" xfId="9285" xr:uid="{59997438-D7C8-4E63-A953-CD4EB267A137}"/>
    <cellStyle name="Calculation 6 2 2 2 3 9" xfId="9286" xr:uid="{7054B5A5-4E04-4644-954D-AF24E7458FC6}"/>
    <cellStyle name="Calculation 6 2 2 2 4" xfId="9287" xr:uid="{7F3DB558-28B7-4A21-8D30-B1418761BAC3}"/>
    <cellStyle name="Calculation 6 2 2 2 5" xfId="9288" xr:uid="{A2F1A652-848D-4FF5-9BE9-3AE55449046F}"/>
    <cellStyle name="Calculation 6 2 2 2 6" xfId="9289" xr:uid="{D9624BEF-5195-46C5-A5AE-319539B121ED}"/>
    <cellStyle name="Calculation 6 2 2 2 7" xfId="9290" xr:uid="{AB7020AC-A9B3-4FAD-9A7E-D769A0588B04}"/>
    <cellStyle name="Calculation 6 2 2 2 8" xfId="9291" xr:uid="{CE3D5E87-1146-42A2-BA5A-E5690DF413E7}"/>
    <cellStyle name="Calculation 6 2 2 2 9" xfId="9292" xr:uid="{8624D17B-8C3E-4070-9ECC-1BF031DECA88}"/>
    <cellStyle name="Calculation 6 2 2 3" xfId="9293" xr:uid="{FB4F6053-ECBC-488B-BBD0-A8DFF248F99E}"/>
    <cellStyle name="Calculation 6 2 2 3 10" xfId="9294" xr:uid="{BC36EA0B-5B90-48AE-A531-FA3C577BF6FD}"/>
    <cellStyle name="Calculation 6 2 2 3 11" xfId="9295" xr:uid="{31ACCB50-7119-48D8-AB03-C2DE3650692C}"/>
    <cellStyle name="Calculation 6 2 2 3 2" xfId="9296" xr:uid="{4F32994A-3F00-410B-A019-96B345D868EA}"/>
    <cellStyle name="Calculation 6 2 2 3 2 2" xfId="9297" xr:uid="{A9F3E53A-4A44-4400-93AE-7FE4EF6936BF}"/>
    <cellStyle name="Calculation 6 2 2 3 2 3" xfId="9298" xr:uid="{3BE7B45C-4229-4EDE-9C23-190F126BB351}"/>
    <cellStyle name="Calculation 6 2 2 3 2 4" xfId="9299" xr:uid="{E7345B74-1C23-494C-8BB4-827460DF0F21}"/>
    <cellStyle name="Calculation 6 2 2 3 2 5" xfId="9300" xr:uid="{83764A85-79B5-4B9B-A7A2-F06F2BE31AB0}"/>
    <cellStyle name="Calculation 6 2 2 3 2 6" xfId="9301" xr:uid="{825190AB-AA59-4ED5-B553-CFC0D78ACA02}"/>
    <cellStyle name="Calculation 6 2 2 3 3" xfId="9302" xr:uid="{BBE48BFD-4375-4F07-8E39-1B06E2382799}"/>
    <cellStyle name="Calculation 6 2 2 3 4" xfId="9303" xr:uid="{004E09AA-C8D3-47F9-B679-8AED66C58DC6}"/>
    <cellStyle name="Calculation 6 2 2 3 5" xfId="9304" xr:uid="{8EB25144-FA0C-41B2-B377-22C592B6700B}"/>
    <cellStyle name="Calculation 6 2 2 3 6" xfId="9305" xr:uid="{3677CE93-A810-4ED6-A50E-6830EAA924F5}"/>
    <cellStyle name="Calculation 6 2 2 3 7" xfId="9306" xr:uid="{2B0DF1AE-FF3F-4A00-B5F9-D6B5CCFB0E88}"/>
    <cellStyle name="Calculation 6 2 2 3 8" xfId="9307" xr:uid="{5C91F545-6DCD-46CD-863F-09AA0BE8A6BC}"/>
    <cellStyle name="Calculation 6 2 2 3 9" xfId="9308" xr:uid="{17DD97FD-74C4-4414-8814-CC1EE6AA318B}"/>
    <cellStyle name="Calculation 6 2 2 4" xfId="9309" xr:uid="{B31B32EC-DE63-425C-8A3C-FD8CA510152D}"/>
    <cellStyle name="Calculation 6 2 2 4 10" xfId="9310" xr:uid="{BFE3FBD6-61AF-43D5-AFEC-AAA0F2534337}"/>
    <cellStyle name="Calculation 6 2 2 4 2" xfId="9311" xr:uid="{1CF1B389-B6A2-40B7-ABC2-3974AB57713F}"/>
    <cellStyle name="Calculation 6 2 2 4 3" xfId="9312" xr:uid="{8ACC66E0-7008-40C9-B012-4B60F650222A}"/>
    <cellStyle name="Calculation 6 2 2 4 4" xfId="9313" xr:uid="{1146C4E7-81E7-41C5-9B44-48CED600BD0B}"/>
    <cellStyle name="Calculation 6 2 2 4 5" xfId="9314" xr:uid="{9B37E94F-F623-4443-A97D-C7FC440ACED3}"/>
    <cellStyle name="Calculation 6 2 2 4 6" xfId="9315" xr:uid="{BA3DCDDE-042C-490E-93B8-9E2B98D61B73}"/>
    <cellStyle name="Calculation 6 2 2 4 7" xfId="9316" xr:uid="{F5307360-08B5-4892-9448-6CE537EC18F5}"/>
    <cellStyle name="Calculation 6 2 2 4 8" xfId="9317" xr:uid="{EE9CD0EB-6302-4E08-A4F7-2B1549C041B8}"/>
    <cellStyle name="Calculation 6 2 2 4 9" xfId="9318" xr:uid="{3FF9DA89-4623-4E18-89FC-B9AB0A9BE799}"/>
    <cellStyle name="Calculation 6 2 2 5" xfId="9319" xr:uid="{8C79C154-5E6A-48E3-8E39-3DEF3B89C7D3}"/>
    <cellStyle name="Calculation 6 2 2 6" xfId="9320" xr:uid="{E10DED72-819A-4BD7-BD08-15C03ED38EF7}"/>
    <cellStyle name="Calculation 6 2 2 7" xfId="9321" xr:uid="{6AD88379-2D79-4660-B93E-1599025C7528}"/>
    <cellStyle name="Calculation 6 2 2 8" xfId="9322" xr:uid="{D8E3B8C3-E3EE-4CBF-B5A3-C0887F3623B4}"/>
    <cellStyle name="Calculation 6 2 2 9" xfId="9323" xr:uid="{8F7B44A9-1FE0-4610-BEDB-480C819B5FE3}"/>
    <cellStyle name="Calculation 6 2 3" xfId="9324" xr:uid="{C8AC333E-23AF-48B4-8C42-6E39D66086CC}"/>
    <cellStyle name="Calculation 6 2 3 10" xfId="9325" xr:uid="{4D7DB5A9-A6F5-40F3-90B3-2935784187AF}"/>
    <cellStyle name="Calculation 6 2 3 11" xfId="9326" xr:uid="{61D8DF64-5D35-4756-83B6-B92B6E491B63}"/>
    <cellStyle name="Calculation 6 2 3 12" xfId="9327" xr:uid="{5D1495F5-9B0D-4174-AFF0-FB4A82040F5D}"/>
    <cellStyle name="Calculation 6 2 3 13" xfId="9328" xr:uid="{07867516-F813-4C57-8FC6-A330D03BD4CA}"/>
    <cellStyle name="Calculation 6 2 3 2" xfId="9329" xr:uid="{88698351-0C81-4C6C-A6FC-E1DACBF92351}"/>
    <cellStyle name="Calculation 6 2 3 2 10" xfId="9330" xr:uid="{5B357A01-201F-47D3-86BE-2C2B3D904FB4}"/>
    <cellStyle name="Calculation 6 2 3 2 11" xfId="9331" xr:uid="{D935940D-EEBB-4EB1-86F1-85B796A1BD2A}"/>
    <cellStyle name="Calculation 6 2 3 2 12" xfId="9332" xr:uid="{8DFCBC9C-9B0B-46D1-8C40-88E30E7BD4AF}"/>
    <cellStyle name="Calculation 6 2 3 2 2" xfId="9333" xr:uid="{F673B97C-8A57-4022-8EEC-7223EFBFDECD}"/>
    <cellStyle name="Calculation 6 2 3 2 2 10" xfId="9334" xr:uid="{3AC48204-9884-4490-898D-F6636046EB7A}"/>
    <cellStyle name="Calculation 6 2 3 2 2 2" xfId="9335" xr:uid="{372A4072-BF9E-456F-9908-434743D291B4}"/>
    <cellStyle name="Calculation 6 2 3 2 2 3" xfId="9336" xr:uid="{DC5F9649-FDEA-455D-BF2D-46B713E3DC4C}"/>
    <cellStyle name="Calculation 6 2 3 2 2 4" xfId="9337" xr:uid="{F419D3C7-C102-45EE-95DA-597DEFEF2C73}"/>
    <cellStyle name="Calculation 6 2 3 2 2 5" xfId="9338" xr:uid="{66EC6768-0F02-426D-B2E2-171D887662DF}"/>
    <cellStyle name="Calculation 6 2 3 2 2 6" xfId="9339" xr:uid="{B2D76AC4-4564-4C1B-8D3C-C81FD9FC7841}"/>
    <cellStyle name="Calculation 6 2 3 2 2 7" xfId="9340" xr:uid="{075B8A1C-8491-44BE-B33E-708D941DC1FF}"/>
    <cellStyle name="Calculation 6 2 3 2 2 8" xfId="9341" xr:uid="{4C4CF097-48D5-4F8C-B004-C7112279F658}"/>
    <cellStyle name="Calculation 6 2 3 2 2 9" xfId="9342" xr:uid="{96E97BE3-65B6-4889-B17A-14C0C64C18FB}"/>
    <cellStyle name="Calculation 6 2 3 2 3" xfId="9343" xr:uid="{D7B2DBA0-539B-48B0-AECB-EECE78C33B10}"/>
    <cellStyle name="Calculation 6 2 3 2 3 10" xfId="9344" xr:uid="{CC5583B5-8C6F-4504-971F-C19AA2F1FDB6}"/>
    <cellStyle name="Calculation 6 2 3 2 3 2" xfId="9345" xr:uid="{AE7EC65B-E5BB-49A3-828C-31EA3317AF34}"/>
    <cellStyle name="Calculation 6 2 3 2 3 3" xfId="9346" xr:uid="{41612C01-D89F-489F-B854-6542CCA0CE2A}"/>
    <cellStyle name="Calculation 6 2 3 2 3 4" xfId="9347" xr:uid="{563A4C6C-A8E5-4267-AEEC-807B905991EA}"/>
    <cellStyle name="Calculation 6 2 3 2 3 5" xfId="9348" xr:uid="{453E1F70-6F98-4166-8440-2B995184BB00}"/>
    <cellStyle name="Calculation 6 2 3 2 3 6" xfId="9349" xr:uid="{2FAF2E19-A04F-4AE4-863E-9AEA36256CD6}"/>
    <cellStyle name="Calculation 6 2 3 2 3 7" xfId="9350" xr:uid="{1074666F-DA93-4B1A-872E-D4A6B7556F31}"/>
    <cellStyle name="Calculation 6 2 3 2 3 8" xfId="9351" xr:uid="{D6B45EB9-263F-4439-B99C-1C54495DD401}"/>
    <cellStyle name="Calculation 6 2 3 2 3 9" xfId="9352" xr:uid="{8DABD8E5-DD85-4017-BF6B-19F70450D7D6}"/>
    <cellStyle name="Calculation 6 2 3 2 4" xfId="9353" xr:uid="{27A1E52B-2838-41FE-B3AF-99259C1208B4}"/>
    <cellStyle name="Calculation 6 2 3 2 5" xfId="9354" xr:uid="{DABDFCC6-0E3E-4457-997D-3BF902E80A4E}"/>
    <cellStyle name="Calculation 6 2 3 2 6" xfId="9355" xr:uid="{29D84E4C-72CB-4086-A6FF-1D6F1602DDCF}"/>
    <cellStyle name="Calculation 6 2 3 2 7" xfId="9356" xr:uid="{B81AA1B8-9DCA-429F-958D-81EF94E94563}"/>
    <cellStyle name="Calculation 6 2 3 2 8" xfId="9357" xr:uid="{B9706EAB-EC06-4CF0-86DF-E7E8ECE1A89C}"/>
    <cellStyle name="Calculation 6 2 3 2 9" xfId="9358" xr:uid="{813B5928-25BA-4942-B204-FF50C5E637C5}"/>
    <cellStyle name="Calculation 6 2 3 3" xfId="9359" xr:uid="{FBBB938E-EE12-4F1A-B38C-0E05F0648564}"/>
    <cellStyle name="Calculation 6 2 3 3 10" xfId="9360" xr:uid="{EF568791-DE24-49C0-AB95-6544897509E4}"/>
    <cellStyle name="Calculation 6 2 3 3 11" xfId="9361" xr:uid="{5ABC874D-CA51-444A-B514-B0C1E50276B4}"/>
    <cellStyle name="Calculation 6 2 3 3 2" xfId="9362" xr:uid="{9AD4F89C-BAAA-4ABB-9946-34CF83AC68AD}"/>
    <cellStyle name="Calculation 6 2 3 3 2 2" xfId="9363" xr:uid="{B9EB7E6F-15F0-459B-926F-5FD7D04A9770}"/>
    <cellStyle name="Calculation 6 2 3 3 2 3" xfId="9364" xr:uid="{00D7EE8A-7BD9-418F-9620-A0C5DDE95D18}"/>
    <cellStyle name="Calculation 6 2 3 3 2 4" xfId="9365" xr:uid="{CC7438BE-66A7-4395-95C0-328551A373BD}"/>
    <cellStyle name="Calculation 6 2 3 3 2 5" xfId="9366" xr:uid="{0029ACBB-D1E3-49B8-9F20-48BAC1D34E84}"/>
    <cellStyle name="Calculation 6 2 3 3 2 6" xfId="9367" xr:uid="{BEB206B8-DF46-4392-8011-FBB5001385C0}"/>
    <cellStyle name="Calculation 6 2 3 3 3" xfId="9368" xr:uid="{A270B684-4E1C-4750-8113-5D53DB5DE58E}"/>
    <cellStyle name="Calculation 6 2 3 3 4" xfId="9369" xr:uid="{864ADC00-8CA1-4AE9-AA7C-2ABFB0D76B43}"/>
    <cellStyle name="Calculation 6 2 3 3 5" xfId="9370" xr:uid="{2FB5F042-09A2-4466-A47C-77850FE0D91B}"/>
    <cellStyle name="Calculation 6 2 3 3 6" xfId="9371" xr:uid="{B0FC7E79-BBAF-49F3-A9DE-0B685F18F125}"/>
    <cellStyle name="Calculation 6 2 3 3 7" xfId="9372" xr:uid="{6C3ABD07-3AB3-4A81-91E7-620334335C66}"/>
    <cellStyle name="Calculation 6 2 3 3 8" xfId="9373" xr:uid="{1C5BA3D3-00E3-4103-850C-B4FC06FC3FAB}"/>
    <cellStyle name="Calculation 6 2 3 3 9" xfId="9374" xr:uid="{ED296892-DD9D-4188-95A5-3AD2CC1D72B6}"/>
    <cellStyle name="Calculation 6 2 3 4" xfId="9375" xr:uid="{3F1B76FA-8B9E-4D96-9A56-E20BC3CB9651}"/>
    <cellStyle name="Calculation 6 2 3 4 10" xfId="9376" xr:uid="{A5E10F45-7102-47F4-A57F-EE084F62765D}"/>
    <cellStyle name="Calculation 6 2 3 4 2" xfId="9377" xr:uid="{6A793056-F9C1-4E95-959E-EDEAD0F771BE}"/>
    <cellStyle name="Calculation 6 2 3 4 3" xfId="9378" xr:uid="{5367F4F4-8C3D-4D88-8D99-C3C2719C6E40}"/>
    <cellStyle name="Calculation 6 2 3 4 4" xfId="9379" xr:uid="{8341C699-F90D-489F-A167-86DA2BDC5D88}"/>
    <cellStyle name="Calculation 6 2 3 4 5" xfId="9380" xr:uid="{62284DE7-AD46-4803-8CC7-52B6D2D7136E}"/>
    <cellStyle name="Calculation 6 2 3 4 6" xfId="9381" xr:uid="{87BCB65B-8C2C-4808-82AA-C58E1CDD17AF}"/>
    <cellStyle name="Calculation 6 2 3 4 7" xfId="9382" xr:uid="{10287206-08C0-46C0-B5CF-92525FA682C6}"/>
    <cellStyle name="Calculation 6 2 3 4 8" xfId="9383" xr:uid="{AA6DDE8C-82BD-4820-9169-4DAD2F2C8054}"/>
    <cellStyle name="Calculation 6 2 3 4 9" xfId="9384" xr:uid="{395BA615-9B7A-47F3-ACFB-98644306DA0B}"/>
    <cellStyle name="Calculation 6 2 3 5" xfId="9385" xr:uid="{2CD3B7E1-74ED-454D-80AF-6E4AE1C36BCE}"/>
    <cellStyle name="Calculation 6 2 3 6" xfId="9386" xr:uid="{FF6720EA-0B38-4C88-AA32-B1540BC47779}"/>
    <cellStyle name="Calculation 6 2 3 7" xfId="9387" xr:uid="{41DDD50B-EFAF-47DE-B8CF-512EF452163F}"/>
    <cellStyle name="Calculation 6 2 3 8" xfId="9388" xr:uid="{4D24AB05-35C9-42B2-9153-E17CE0117E72}"/>
    <cellStyle name="Calculation 6 2 3 9" xfId="9389" xr:uid="{FA0F2726-082D-4314-9002-E2CABB5523E5}"/>
    <cellStyle name="Calculation 6 2 4" xfId="9390" xr:uid="{84E7D247-EF8F-43FC-8BBA-A1052112AA14}"/>
    <cellStyle name="Calculation 6 2 4 10" xfId="9391" xr:uid="{97940DC8-F1CA-47E0-A99E-7AD0198190F3}"/>
    <cellStyle name="Calculation 6 2 4 11" xfId="9392" xr:uid="{E21AB537-E06F-40B3-8D65-16ED6BEBE340}"/>
    <cellStyle name="Calculation 6 2 4 12" xfId="9393" xr:uid="{0DF9D1DD-7299-443A-8A80-A191BF3EE5A0}"/>
    <cellStyle name="Calculation 6 2 4 13" xfId="9394" xr:uid="{3CBBED8A-BC89-402E-85F4-A59FC0093D50}"/>
    <cellStyle name="Calculation 6 2 4 2" xfId="9395" xr:uid="{1F76458B-4992-4358-97F3-38D95A31826F}"/>
    <cellStyle name="Calculation 6 2 4 2 10" xfId="9396" xr:uid="{C3FFAEC4-D232-4D22-8901-1BA5773E8C65}"/>
    <cellStyle name="Calculation 6 2 4 2 11" xfId="9397" xr:uid="{8D8FCA5F-3886-4FFE-BD9F-59C17BFED01F}"/>
    <cellStyle name="Calculation 6 2 4 2 12" xfId="9398" xr:uid="{1AF1F7E7-1B44-4D33-8BEF-E8BE4EDEE8D3}"/>
    <cellStyle name="Calculation 6 2 4 2 2" xfId="9399" xr:uid="{BB11ADED-C767-45F8-BDF7-C7677CD68EE7}"/>
    <cellStyle name="Calculation 6 2 4 2 2 10" xfId="9400" xr:uid="{1688DCEF-D160-42C0-909C-2CB61F701358}"/>
    <cellStyle name="Calculation 6 2 4 2 2 2" xfId="9401" xr:uid="{DBE76420-2D89-4185-AE8E-0BFA01C03927}"/>
    <cellStyle name="Calculation 6 2 4 2 2 3" xfId="9402" xr:uid="{C6CDE457-718C-4BAC-925E-C0D94E2CFC7C}"/>
    <cellStyle name="Calculation 6 2 4 2 2 4" xfId="9403" xr:uid="{541687FF-1792-418F-BB88-A1B24749C4E8}"/>
    <cellStyle name="Calculation 6 2 4 2 2 5" xfId="9404" xr:uid="{DF0B4126-247A-4995-B5F4-B41F70C4BFC0}"/>
    <cellStyle name="Calculation 6 2 4 2 2 6" xfId="9405" xr:uid="{F4D7ADC4-2B66-4458-A5A9-B95963A03C6B}"/>
    <cellStyle name="Calculation 6 2 4 2 2 7" xfId="9406" xr:uid="{38EE0C78-E560-4D5E-9D22-1085DD210B32}"/>
    <cellStyle name="Calculation 6 2 4 2 2 8" xfId="9407" xr:uid="{C3931ABE-C730-4340-8A26-70A3DC96CFF2}"/>
    <cellStyle name="Calculation 6 2 4 2 2 9" xfId="9408" xr:uid="{392D8B5C-4AC5-4DAA-9BE1-22B771401AA7}"/>
    <cellStyle name="Calculation 6 2 4 2 3" xfId="9409" xr:uid="{68E4BF05-BEFF-431F-8625-CEB037AD5CC3}"/>
    <cellStyle name="Calculation 6 2 4 2 3 10" xfId="9410" xr:uid="{0606B94E-DA5B-49AA-97AB-F0E71DD5C915}"/>
    <cellStyle name="Calculation 6 2 4 2 3 2" xfId="9411" xr:uid="{5FE62A85-67E9-4BF3-98E4-CC3CF8700CDE}"/>
    <cellStyle name="Calculation 6 2 4 2 3 3" xfId="9412" xr:uid="{5F80FCF9-A6B8-437A-ADBD-2751E53B68AA}"/>
    <cellStyle name="Calculation 6 2 4 2 3 4" xfId="9413" xr:uid="{CCA72A27-DE26-4D48-AC21-217AF7B788C8}"/>
    <cellStyle name="Calculation 6 2 4 2 3 5" xfId="9414" xr:uid="{E33CB6AE-503F-4758-8DA2-BCAAF2E14A04}"/>
    <cellStyle name="Calculation 6 2 4 2 3 6" xfId="9415" xr:uid="{6D5DD2A5-9F44-4C0B-802B-F1E9573A3E66}"/>
    <cellStyle name="Calculation 6 2 4 2 3 7" xfId="9416" xr:uid="{06959845-8908-44D3-99CE-A5846B464DFD}"/>
    <cellStyle name="Calculation 6 2 4 2 3 8" xfId="9417" xr:uid="{0C145C49-7AAD-433D-9313-10C8FC601B0F}"/>
    <cellStyle name="Calculation 6 2 4 2 3 9" xfId="9418" xr:uid="{B41AE639-9F0E-4128-9539-DD9C1823D4A1}"/>
    <cellStyle name="Calculation 6 2 4 2 4" xfId="9419" xr:uid="{147B28CC-683D-4205-AB34-9741CE93AB23}"/>
    <cellStyle name="Calculation 6 2 4 2 5" xfId="9420" xr:uid="{CCC4A030-2038-4095-90E9-A73119CB215D}"/>
    <cellStyle name="Calculation 6 2 4 2 6" xfId="9421" xr:uid="{D729EFBE-6CAE-4E64-84D5-29A51BE4B28F}"/>
    <cellStyle name="Calculation 6 2 4 2 7" xfId="9422" xr:uid="{EF8C8E43-4A7D-4B13-965D-3FAE15397889}"/>
    <cellStyle name="Calculation 6 2 4 2 8" xfId="9423" xr:uid="{F3647C95-68F4-467A-91E0-C68988A9EC78}"/>
    <cellStyle name="Calculation 6 2 4 2 9" xfId="9424" xr:uid="{79692CA4-6645-4EF2-A6FD-955059F8F23A}"/>
    <cellStyle name="Calculation 6 2 4 3" xfId="9425" xr:uid="{8E8F1B7C-3B7A-491E-93F6-A3CC2CF3FC7D}"/>
    <cellStyle name="Calculation 6 2 4 3 10" xfId="9426" xr:uid="{D475D66D-278B-44AD-AEF3-341FCD60444E}"/>
    <cellStyle name="Calculation 6 2 4 3 11" xfId="9427" xr:uid="{DBEE921A-C30A-4EE3-BC1E-839F0C1E1F76}"/>
    <cellStyle name="Calculation 6 2 4 3 2" xfId="9428" xr:uid="{AD5E407E-0EC9-4EAF-9ADB-2A2011B62CB2}"/>
    <cellStyle name="Calculation 6 2 4 3 2 2" xfId="9429" xr:uid="{60DFDC92-5D3B-4691-9F74-B64967AF0069}"/>
    <cellStyle name="Calculation 6 2 4 3 2 3" xfId="9430" xr:uid="{FD213AD7-E709-4FFC-A438-87837DAF53A2}"/>
    <cellStyle name="Calculation 6 2 4 3 2 4" xfId="9431" xr:uid="{7EC0D866-D185-4704-9740-7E0A603B8E80}"/>
    <cellStyle name="Calculation 6 2 4 3 2 5" xfId="9432" xr:uid="{7D2B31D6-FF8A-4B31-8832-08A6758B8C30}"/>
    <cellStyle name="Calculation 6 2 4 3 2 6" xfId="9433" xr:uid="{4DB8F553-F66D-4863-9EB0-11510F0569D2}"/>
    <cellStyle name="Calculation 6 2 4 3 3" xfId="9434" xr:uid="{574D5545-8B22-44AD-91C6-064F230F6AB6}"/>
    <cellStyle name="Calculation 6 2 4 3 4" xfId="9435" xr:uid="{ED54C5AA-A441-4FFF-8B5E-70FD5CE40EE5}"/>
    <cellStyle name="Calculation 6 2 4 3 5" xfId="9436" xr:uid="{A27BC3DA-61B9-4A94-A9A0-28EBA70662CE}"/>
    <cellStyle name="Calculation 6 2 4 3 6" xfId="9437" xr:uid="{DD5CE79E-E754-4243-A25F-07A9407E9A3F}"/>
    <cellStyle name="Calculation 6 2 4 3 7" xfId="9438" xr:uid="{681DFFC3-1452-480D-927F-8519A2ECB6E1}"/>
    <cellStyle name="Calculation 6 2 4 3 8" xfId="9439" xr:uid="{851C0E7B-1BB5-48AE-8F48-B46AF6110D2F}"/>
    <cellStyle name="Calculation 6 2 4 3 9" xfId="9440" xr:uid="{CD0CCF67-E3D1-4BE8-BC23-DE333D35CB4E}"/>
    <cellStyle name="Calculation 6 2 4 4" xfId="9441" xr:uid="{15B332A8-87F3-4CDD-8A58-5EFB06C47724}"/>
    <cellStyle name="Calculation 6 2 4 4 10" xfId="9442" xr:uid="{636AF893-810D-4694-8E60-1D5E20892E19}"/>
    <cellStyle name="Calculation 6 2 4 4 2" xfId="9443" xr:uid="{25F11D9E-0B66-40D4-8B7F-CB14140D7BCC}"/>
    <cellStyle name="Calculation 6 2 4 4 3" xfId="9444" xr:uid="{A74CFFD4-FA39-40AF-B45D-16C63EB52604}"/>
    <cellStyle name="Calculation 6 2 4 4 4" xfId="9445" xr:uid="{DB276427-400E-44C2-988C-47E3ACD44D71}"/>
    <cellStyle name="Calculation 6 2 4 4 5" xfId="9446" xr:uid="{17D00DB1-5281-4131-83FA-5EF6699F4BAC}"/>
    <cellStyle name="Calculation 6 2 4 4 6" xfId="9447" xr:uid="{9E2C98AE-D441-423D-B20C-E4B62BE60246}"/>
    <cellStyle name="Calculation 6 2 4 4 7" xfId="9448" xr:uid="{61234EA5-527E-4FB9-91D9-2DC66B9ABAED}"/>
    <cellStyle name="Calculation 6 2 4 4 8" xfId="9449" xr:uid="{03E3C714-9331-4EAF-9DF2-8DF2C7B5F0AC}"/>
    <cellStyle name="Calculation 6 2 4 4 9" xfId="9450" xr:uid="{7A1F104F-1C94-4408-954F-424241FA695B}"/>
    <cellStyle name="Calculation 6 2 4 5" xfId="9451" xr:uid="{C944FB21-E248-44F0-BB17-0A6F7F2B5CD5}"/>
    <cellStyle name="Calculation 6 2 4 6" xfId="9452" xr:uid="{63E0E2E3-E9BC-4D5C-98C0-0CF0640F51DC}"/>
    <cellStyle name="Calculation 6 2 4 7" xfId="9453" xr:uid="{216AC50C-A296-4492-9405-E17D97D6D9DB}"/>
    <cellStyle name="Calculation 6 2 4 8" xfId="9454" xr:uid="{4C8444B1-5BDE-437A-943A-7024E446ECEE}"/>
    <cellStyle name="Calculation 6 2 4 9" xfId="9455" xr:uid="{8419E89D-B487-4409-B9ED-FC2FF69A0FB9}"/>
    <cellStyle name="Calculation 6 2 5" xfId="9456" xr:uid="{33CA190A-DE8F-4A3A-AD9E-ECF23490BAAD}"/>
    <cellStyle name="Calculation 6 2 5 10" xfId="9457" xr:uid="{E178E57C-FC9E-4CFD-9451-63BA455B3ED5}"/>
    <cellStyle name="Calculation 6 2 5 11" xfId="9458" xr:uid="{B0B965CE-0FC2-4144-A09C-1C9B91082A6C}"/>
    <cellStyle name="Calculation 6 2 5 12" xfId="9459" xr:uid="{541E5AA1-9C21-4E35-82BF-F4D0248FA467}"/>
    <cellStyle name="Calculation 6 2 5 2" xfId="9460" xr:uid="{870BD71C-1640-4BAB-9CEE-F6CAB149D8FF}"/>
    <cellStyle name="Calculation 6 2 5 2 10" xfId="9461" xr:uid="{6B24612E-8C03-4804-8A47-448ABF63D8E5}"/>
    <cellStyle name="Calculation 6 2 5 2 2" xfId="9462" xr:uid="{FB4565E9-A440-4985-B92C-AC197F5AF7CE}"/>
    <cellStyle name="Calculation 6 2 5 2 3" xfId="9463" xr:uid="{CB33649A-4A0B-4832-916B-387AC18C4F3D}"/>
    <cellStyle name="Calculation 6 2 5 2 4" xfId="9464" xr:uid="{EFB7A12C-776C-4B36-9C93-F977835A399B}"/>
    <cellStyle name="Calculation 6 2 5 2 5" xfId="9465" xr:uid="{B7969F4D-10D7-4DD8-9FF6-16E993DCE972}"/>
    <cellStyle name="Calculation 6 2 5 2 6" xfId="9466" xr:uid="{A12531B5-2F88-4953-85D5-46B49AE94D78}"/>
    <cellStyle name="Calculation 6 2 5 2 7" xfId="9467" xr:uid="{80874F8E-C815-4D27-B7C8-0027667BDCE5}"/>
    <cellStyle name="Calculation 6 2 5 2 8" xfId="9468" xr:uid="{3D9F1D60-B592-46FF-B691-FAD1632D1DF2}"/>
    <cellStyle name="Calculation 6 2 5 2 9" xfId="9469" xr:uid="{B84253EC-58C1-4855-9305-4D9752D081A1}"/>
    <cellStyle name="Calculation 6 2 5 3" xfId="9470" xr:uid="{5BF3E5A4-F65B-469A-9747-780D982CA280}"/>
    <cellStyle name="Calculation 6 2 5 3 10" xfId="9471" xr:uid="{CD6B14A9-A506-4C36-966A-65BE666C7435}"/>
    <cellStyle name="Calculation 6 2 5 3 2" xfId="9472" xr:uid="{F98590AD-CBFF-494A-B53D-FDC4C6782550}"/>
    <cellStyle name="Calculation 6 2 5 3 3" xfId="9473" xr:uid="{6A442B72-A02D-4FFF-8BC7-FD40DA548F05}"/>
    <cellStyle name="Calculation 6 2 5 3 4" xfId="9474" xr:uid="{58531CAD-0248-4FA8-9A74-BD0D94C1DE7E}"/>
    <cellStyle name="Calculation 6 2 5 3 5" xfId="9475" xr:uid="{96A733B9-31F5-4B1C-9806-EFD1EC759810}"/>
    <cellStyle name="Calculation 6 2 5 3 6" xfId="9476" xr:uid="{D41F188D-3622-4268-BE77-A5564EE032D4}"/>
    <cellStyle name="Calculation 6 2 5 3 7" xfId="9477" xr:uid="{3AC7C1FF-5D8D-4B0A-BB08-03CFB1E79C7C}"/>
    <cellStyle name="Calculation 6 2 5 3 8" xfId="9478" xr:uid="{E160003E-2AA0-4920-9050-CB75E5C375DA}"/>
    <cellStyle name="Calculation 6 2 5 3 9" xfId="9479" xr:uid="{90519E8E-7E56-4D58-8ECA-44321C148E78}"/>
    <cellStyle name="Calculation 6 2 5 4" xfId="9480" xr:uid="{E452D65B-5D0D-4C18-A73C-0ED2D4D735DC}"/>
    <cellStyle name="Calculation 6 2 5 5" xfId="9481" xr:uid="{0C843D25-F949-495C-8F53-A0C96B7F95A5}"/>
    <cellStyle name="Calculation 6 2 5 6" xfId="9482" xr:uid="{F745A7DB-B32A-4FAC-9F51-B5845F0CF8DD}"/>
    <cellStyle name="Calculation 6 2 5 7" xfId="9483" xr:uid="{ECDCDADC-53FA-4623-B5B5-DEC224373D87}"/>
    <cellStyle name="Calculation 6 2 5 8" xfId="9484" xr:uid="{03B6E77E-BB3B-4516-9539-5D4A8EB87CC5}"/>
    <cellStyle name="Calculation 6 2 5 9" xfId="9485" xr:uid="{DAE4C59A-7391-4EC8-991D-CE375CA09DDC}"/>
    <cellStyle name="Calculation 6 2 6" xfId="9486" xr:uid="{DA011EBF-6FCE-43BB-956A-D4DFC7A1B472}"/>
    <cellStyle name="Calculation 6 2 6 10" xfId="9487" xr:uid="{4A5EC29D-72BB-4F1E-AC04-276768FDEDE6}"/>
    <cellStyle name="Calculation 6 2 6 2" xfId="9488" xr:uid="{F9ECC57F-70F1-4550-ACCA-3261E3D8BED7}"/>
    <cellStyle name="Calculation 6 2 6 3" xfId="9489" xr:uid="{70DC32A3-EFDB-48C7-A216-37781B4ECB61}"/>
    <cellStyle name="Calculation 6 2 6 4" xfId="9490" xr:uid="{F4867C20-D732-4C12-862C-5633F68E1BAF}"/>
    <cellStyle name="Calculation 6 2 6 5" xfId="9491" xr:uid="{72CF31B8-B911-4DA2-A644-D248FF2E5203}"/>
    <cellStyle name="Calculation 6 2 6 6" xfId="9492" xr:uid="{7136C3FA-652C-43EB-8B3A-A3E76E9F8D35}"/>
    <cellStyle name="Calculation 6 2 6 7" xfId="9493" xr:uid="{26EDC987-C6F1-484C-B15C-2786ADF1FA49}"/>
    <cellStyle name="Calculation 6 2 6 8" xfId="9494" xr:uid="{D329B430-C77A-490E-A1BF-41FF0FEE58D6}"/>
    <cellStyle name="Calculation 6 2 6 9" xfId="9495" xr:uid="{B97569A5-D438-4CCA-8A35-267951799097}"/>
    <cellStyle name="Calculation 6 2 7" xfId="9496" xr:uid="{6C03313E-9E48-408F-BEDC-7BD663F74123}"/>
    <cellStyle name="Calculation 6 2 7 10" xfId="9497" xr:uid="{3D2537D9-EA6D-416B-B506-305693BA0AFD}"/>
    <cellStyle name="Calculation 6 2 7 2" xfId="9498" xr:uid="{E5E87F18-B564-4409-8E7D-49A9B032953E}"/>
    <cellStyle name="Calculation 6 2 7 3" xfId="9499" xr:uid="{2860C349-2D31-4284-BA0B-66857A4D6532}"/>
    <cellStyle name="Calculation 6 2 7 4" xfId="9500" xr:uid="{82B85FBB-AFCD-415B-8CE5-425BFF246F26}"/>
    <cellStyle name="Calculation 6 2 7 5" xfId="9501" xr:uid="{519CA57B-8FF5-49D5-B0A1-67B78338EC78}"/>
    <cellStyle name="Calculation 6 2 7 6" xfId="9502" xr:uid="{154A4BE4-A265-48B5-AF55-2966062ACA5E}"/>
    <cellStyle name="Calculation 6 2 7 7" xfId="9503" xr:uid="{F0297A09-8402-4102-A30B-27025B0B86B4}"/>
    <cellStyle name="Calculation 6 2 7 8" xfId="9504" xr:uid="{D951C4B1-ECB5-44B0-9420-9361FC1DEF46}"/>
    <cellStyle name="Calculation 6 2 7 9" xfId="9505" xr:uid="{667C7908-8999-4C7C-BEAC-AA8650D95214}"/>
    <cellStyle name="Calculation 6 2 8" xfId="9506" xr:uid="{29C2935A-86B5-4D0F-A753-EC7C9F9D1892}"/>
    <cellStyle name="Calculation 6 2 9" xfId="9507" xr:uid="{357B06C1-9CF5-47CA-B47C-3A97AEC1FE7F}"/>
    <cellStyle name="Calculation 6 3" xfId="9508" xr:uid="{053EAAE5-76B3-4A8C-9304-E9ADDE4855F6}"/>
    <cellStyle name="Calculation 6 3 10" xfId="9509" xr:uid="{89EC45DB-B022-42E0-B3EF-B90CAA49FF27}"/>
    <cellStyle name="Calculation 6 3 11" xfId="9510" xr:uid="{193B9C5B-FE9D-41B0-9D3B-2E8B923530C1}"/>
    <cellStyle name="Calculation 6 3 12" xfId="9511" xr:uid="{FAA47C23-3D82-464A-852A-46073DA69886}"/>
    <cellStyle name="Calculation 6 3 13" xfId="9512" xr:uid="{1F5FEA8E-8741-49FB-AF99-DD537EF830E6}"/>
    <cellStyle name="Calculation 6 3 2" xfId="9513" xr:uid="{2B704FB9-8C0B-442E-B5BF-D918ADAA3A01}"/>
    <cellStyle name="Calculation 6 3 2 10" xfId="9514" xr:uid="{0C09F6CD-F453-465E-B345-F431472EF673}"/>
    <cellStyle name="Calculation 6 3 2 11" xfId="9515" xr:uid="{0D8D69EB-2147-433B-8B7F-D19F386B59B5}"/>
    <cellStyle name="Calculation 6 3 2 12" xfId="9516" xr:uid="{E00CA291-5708-4212-A3C2-04D97B9C0E59}"/>
    <cellStyle name="Calculation 6 3 2 2" xfId="9517" xr:uid="{DB100232-8D54-42D1-BD42-54D49D4BE433}"/>
    <cellStyle name="Calculation 6 3 2 2 10" xfId="9518" xr:uid="{B758A426-77D6-4F34-A31B-BC80D0B3B42E}"/>
    <cellStyle name="Calculation 6 3 2 2 11" xfId="9519" xr:uid="{B6B6DECB-0FFC-4647-91CC-6AE4BD184C5B}"/>
    <cellStyle name="Calculation 6 3 2 2 2" xfId="9520" xr:uid="{BDC0DB6F-3FC5-42D6-A1C0-09B2F90E2178}"/>
    <cellStyle name="Calculation 6 3 2 2 2 2" xfId="9521" xr:uid="{97CF242A-7CEF-4426-9E47-8130065E3E63}"/>
    <cellStyle name="Calculation 6 3 2 2 2 3" xfId="9522" xr:uid="{4DB98E86-5FF1-4F76-892A-0A786B089B61}"/>
    <cellStyle name="Calculation 6 3 2 2 2 4" xfId="9523" xr:uid="{EE9F0BCD-6DB3-4271-A1BB-8B64EBA80355}"/>
    <cellStyle name="Calculation 6 3 2 2 2 5" xfId="9524" xr:uid="{2723FC1B-93DB-4DB9-AF34-061C43CBC69D}"/>
    <cellStyle name="Calculation 6 3 2 2 2 6" xfId="9525" xr:uid="{853DDFBC-B9B8-4432-A049-BEE39F46BB58}"/>
    <cellStyle name="Calculation 6 3 2 2 3" xfId="9526" xr:uid="{401B6A7E-24FB-4C5D-BFA5-4EA403ECA7FD}"/>
    <cellStyle name="Calculation 6 3 2 2 4" xfId="9527" xr:uid="{78C1A3A7-5E57-4F90-9687-14CE8B3E9507}"/>
    <cellStyle name="Calculation 6 3 2 2 5" xfId="9528" xr:uid="{F38E94ED-0EBF-4CFE-B756-D6255339B931}"/>
    <cellStyle name="Calculation 6 3 2 2 6" xfId="9529" xr:uid="{523D1AC3-DDDA-4C6F-AC37-DCF22F15F554}"/>
    <cellStyle name="Calculation 6 3 2 2 7" xfId="9530" xr:uid="{693A0D0F-489B-4A7B-A681-A93C74F46B23}"/>
    <cellStyle name="Calculation 6 3 2 2 8" xfId="9531" xr:uid="{D5F9A5A0-CA9D-45D4-B149-8C744DF188B2}"/>
    <cellStyle name="Calculation 6 3 2 2 9" xfId="9532" xr:uid="{E3F6E2D8-201F-4EA1-8E40-8F01E786598E}"/>
    <cellStyle name="Calculation 6 3 2 3" xfId="9533" xr:uid="{39FF92A8-735E-403C-A175-5FF0BE766926}"/>
    <cellStyle name="Calculation 6 3 2 3 10" xfId="9534" xr:uid="{45F36000-172B-438A-B840-77B54CA6F831}"/>
    <cellStyle name="Calculation 6 3 2 3 2" xfId="9535" xr:uid="{CFB06061-E64D-46F3-9D24-2A4B9190E4B5}"/>
    <cellStyle name="Calculation 6 3 2 3 3" xfId="9536" xr:uid="{9225D0B0-2133-4D33-BA46-7664373632B6}"/>
    <cellStyle name="Calculation 6 3 2 3 4" xfId="9537" xr:uid="{5803E9CA-9CEA-4CC7-97BF-18232D29A049}"/>
    <cellStyle name="Calculation 6 3 2 3 5" xfId="9538" xr:uid="{ECB4032C-7769-43CB-A225-AAE3602855CB}"/>
    <cellStyle name="Calculation 6 3 2 3 6" xfId="9539" xr:uid="{BB3896C2-8968-48EB-9381-C90ADB754897}"/>
    <cellStyle name="Calculation 6 3 2 3 7" xfId="9540" xr:uid="{959D7058-FFE8-4180-9D13-D40261124265}"/>
    <cellStyle name="Calculation 6 3 2 3 8" xfId="9541" xr:uid="{8C41D976-1ED0-4E8F-B499-372DEE595F04}"/>
    <cellStyle name="Calculation 6 3 2 3 9" xfId="9542" xr:uid="{A3C263F1-AE9F-449F-8E63-0EC72CC95E43}"/>
    <cellStyle name="Calculation 6 3 2 4" xfId="9543" xr:uid="{8175664D-95F7-4EA4-91C7-B4EE4A61AD80}"/>
    <cellStyle name="Calculation 6 3 2 5" xfId="9544" xr:uid="{42CA1678-42B9-4D39-9EDC-D37076105B04}"/>
    <cellStyle name="Calculation 6 3 2 6" xfId="9545" xr:uid="{359032EF-2E24-4065-9467-8C82149A246F}"/>
    <cellStyle name="Calculation 6 3 2 7" xfId="9546" xr:uid="{CF1F9106-D9F1-43DA-A8AC-FA53600CCCDE}"/>
    <cellStyle name="Calculation 6 3 2 8" xfId="9547" xr:uid="{1FDDA3AE-3B18-43E4-B2D0-F097DCEE37AA}"/>
    <cellStyle name="Calculation 6 3 2 9" xfId="9548" xr:uid="{B7E43E1F-A220-4B2B-8113-776F5304AAD2}"/>
    <cellStyle name="Calculation 6 3 3" xfId="9549" xr:uid="{7805E006-070E-4C34-816D-6101BC468633}"/>
    <cellStyle name="Calculation 6 3 3 10" xfId="9550" xr:uid="{2518D4BD-5E4B-4C56-9519-E5C4FA4E9BA5}"/>
    <cellStyle name="Calculation 6 3 3 11" xfId="9551" xr:uid="{24E54448-CDF5-4B98-9C09-DD7ADB4937C5}"/>
    <cellStyle name="Calculation 6 3 3 2" xfId="9552" xr:uid="{A56D7072-AA42-464A-9886-A1010D4D3015}"/>
    <cellStyle name="Calculation 6 3 3 2 2" xfId="9553" xr:uid="{C4E9F320-2CB5-476B-8B06-59E2DD85766D}"/>
    <cellStyle name="Calculation 6 3 3 2 3" xfId="9554" xr:uid="{DD2A03A0-F71D-490B-97BC-386DC0BB7088}"/>
    <cellStyle name="Calculation 6 3 3 2 4" xfId="9555" xr:uid="{4009A20B-03B7-4E59-B54B-B46FE1F99856}"/>
    <cellStyle name="Calculation 6 3 3 2 5" xfId="9556" xr:uid="{B4A48A38-150C-4BD3-B0E6-5FFAF64DC98B}"/>
    <cellStyle name="Calculation 6 3 3 2 6" xfId="9557" xr:uid="{8230B103-F6E1-4C42-9DA7-8C960D48729F}"/>
    <cellStyle name="Calculation 6 3 3 3" xfId="9558" xr:uid="{24958E12-AB29-49CE-BEE5-89A15C887D06}"/>
    <cellStyle name="Calculation 6 3 3 4" xfId="9559" xr:uid="{C38CF41F-73DD-4F4B-B272-0B92959F1458}"/>
    <cellStyle name="Calculation 6 3 3 5" xfId="9560" xr:uid="{20F8556B-389C-4DE4-9376-949834ED513C}"/>
    <cellStyle name="Calculation 6 3 3 6" xfId="9561" xr:uid="{525AA66A-6B8F-49DF-8834-9D03DE41EC83}"/>
    <cellStyle name="Calculation 6 3 3 7" xfId="9562" xr:uid="{7EEABBD6-E65A-4A0C-9943-759900E71444}"/>
    <cellStyle name="Calculation 6 3 3 8" xfId="9563" xr:uid="{80F06428-FD78-410B-84A7-87B0C1B51BA5}"/>
    <cellStyle name="Calculation 6 3 3 9" xfId="9564" xr:uid="{3BA38793-BD8A-4340-BCE1-631645EBEC26}"/>
    <cellStyle name="Calculation 6 3 4" xfId="9565" xr:uid="{BA7BE35C-E7E7-447F-A727-3C6A569CF3A0}"/>
    <cellStyle name="Calculation 6 3 4 10" xfId="9566" xr:uid="{D978615E-BCBF-4772-830D-C94EF1AC7C2E}"/>
    <cellStyle name="Calculation 6 3 4 2" xfId="9567" xr:uid="{4CC6CF91-55E9-40C8-B504-542F6C076ADA}"/>
    <cellStyle name="Calculation 6 3 4 3" xfId="9568" xr:uid="{3ABDC319-F814-4045-A6CA-2A6FEF7567B2}"/>
    <cellStyle name="Calculation 6 3 4 4" xfId="9569" xr:uid="{63718CCF-E722-4AE5-8355-4FADCEF9552C}"/>
    <cellStyle name="Calculation 6 3 4 5" xfId="9570" xr:uid="{F93FF408-EE31-44EE-B4BA-8F6C75AC467A}"/>
    <cellStyle name="Calculation 6 3 4 6" xfId="9571" xr:uid="{06A75CA3-56F9-4EAB-AF8C-14ABB63993C3}"/>
    <cellStyle name="Calculation 6 3 4 7" xfId="9572" xr:uid="{5DC991FF-B99B-48D6-81B8-41641A589A76}"/>
    <cellStyle name="Calculation 6 3 4 8" xfId="9573" xr:uid="{FC0F29E5-7A76-4439-9F37-287A968AAD9B}"/>
    <cellStyle name="Calculation 6 3 4 9" xfId="9574" xr:uid="{AD340CA5-D65D-4A8B-9072-C632F72218EF}"/>
    <cellStyle name="Calculation 6 3 5" xfId="9575" xr:uid="{BEDC66D8-0CD7-45DA-B005-34246A1223B0}"/>
    <cellStyle name="Calculation 6 3 6" xfId="9576" xr:uid="{05D9CE43-FBA4-4558-9947-1DEB2C07E8F9}"/>
    <cellStyle name="Calculation 6 3 7" xfId="9577" xr:uid="{E912BF78-F451-4ED4-8F4E-0D066771DCC1}"/>
    <cellStyle name="Calculation 6 3 8" xfId="9578" xr:uid="{7A57E959-8DB6-43E7-83F4-27F3F3CE2FE2}"/>
    <cellStyle name="Calculation 6 3 9" xfId="9579" xr:uid="{99BE287E-1BA3-48BD-8951-3ED04065C545}"/>
    <cellStyle name="Calculation 6 4" xfId="9580" xr:uid="{8845CF1C-000C-4F2A-8EC2-232FB9291357}"/>
    <cellStyle name="Calculation 6 4 10" xfId="9581" xr:uid="{C42BC5B0-509F-43EA-9252-7F8C43E9BED1}"/>
    <cellStyle name="Calculation 6 4 11" xfId="9582" xr:uid="{E6BB8F9C-21B2-43F1-B507-0A83F8362E78}"/>
    <cellStyle name="Calculation 6 4 12" xfId="9583" xr:uid="{4AB7891C-B72B-46E2-AB00-D4A448BCFB03}"/>
    <cellStyle name="Calculation 6 4 13" xfId="9584" xr:uid="{4D4839B4-AD3B-4497-9782-889564999B2D}"/>
    <cellStyle name="Calculation 6 4 2" xfId="9585" xr:uid="{3D3A85A2-3C56-410D-B367-DB78CCC459E4}"/>
    <cellStyle name="Calculation 6 4 2 10" xfId="9586" xr:uid="{09E47E7C-062C-4B49-85BE-0024C4AAC840}"/>
    <cellStyle name="Calculation 6 4 2 11" xfId="9587" xr:uid="{B5FF5BC7-FE1F-42FF-945C-F67F69013E7D}"/>
    <cellStyle name="Calculation 6 4 2 12" xfId="9588" xr:uid="{CB94A8F7-DAA1-49A8-91B3-F2E634C3E22C}"/>
    <cellStyle name="Calculation 6 4 2 2" xfId="9589" xr:uid="{DE2C7666-FA1A-46AE-82A5-20A10D0FC89D}"/>
    <cellStyle name="Calculation 6 4 2 2 10" xfId="9590" xr:uid="{EB4CC77C-C037-4842-9AD9-E6D4757BFF57}"/>
    <cellStyle name="Calculation 6 4 2 2 2" xfId="9591" xr:uid="{A1977706-CC18-454C-A751-DF4045190FF2}"/>
    <cellStyle name="Calculation 6 4 2 2 3" xfId="9592" xr:uid="{575E4DC8-42EC-4D2B-B2D9-2745160728EB}"/>
    <cellStyle name="Calculation 6 4 2 2 4" xfId="9593" xr:uid="{DD86D8E9-A95C-407F-B484-9242ECC3A71D}"/>
    <cellStyle name="Calculation 6 4 2 2 5" xfId="9594" xr:uid="{09FFE0F7-5B6B-4088-9C67-61649F1E16F2}"/>
    <cellStyle name="Calculation 6 4 2 2 6" xfId="9595" xr:uid="{FE391C00-C41E-40D3-88C2-FD29FAC6F789}"/>
    <cellStyle name="Calculation 6 4 2 2 7" xfId="9596" xr:uid="{5AB300F3-387B-4340-B073-9E8145CC9372}"/>
    <cellStyle name="Calculation 6 4 2 2 8" xfId="9597" xr:uid="{D89DD85C-524A-4680-B45F-29CEA6D69023}"/>
    <cellStyle name="Calculation 6 4 2 2 9" xfId="9598" xr:uid="{565767CE-31CE-45AF-A282-33BAA3C7DFB1}"/>
    <cellStyle name="Calculation 6 4 2 3" xfId="9599" xr:uid="{B13AE5AB-C8F7-4201-89FC-AD2DB8A5FFC0}"/>
    <cellStyle name="Calculation 6 4 2 3 10" xfId="9600" xr:uid="{7F2052E3-B02B-4F38-B7C5-D7BAF8F64722}"/>
    <cellStyle name="Calculation 6 4 2 3 2" xfId="9601" xr:uid="{693AD16F-AC3F-4A39-BFFB-2C073BABC2CC}"/>
    <cellStyle name="Calculation 6 4 2 3 3" xfId="9602" xr:uid="{D22A9EBC-9856-4BB4-8B20-5857AAEE2FEB}"/>
    <cellStyle name="Calculation 6 4 2 3 4" xfId="9603" xr:uid="{1DFD7C7D-345D-4160-BC46-94CDD4B2F661}"/>
    <cellStyle name="Calculation 6 4 2 3 5" xfId="9604" xr:uid="{E2604659-D865-415E-AE2A-6422733DF46E}"/>
    <cellStyle name="Calculation 6 4 2 3 6" xfId="9605" xr:uid="{8C2DE605-E8CB-4FA9-AFA6-CF0F98B0022E}"/>
    <cellStyle name="Calculation 6 4 2 3 7" xfId="9606" xr:uid="{55E0063D-8531-493B-A4BD-31F20F1A9D31}"/>
    <cellStyle name="Calculation 6 4 2 3 8" xfId="9607" xr:uid="{402B87D1-E686-4399-BB16-CE2223D5308F}"/>
    <cellStyle name="Calculation 6 4 2 3 9" xfId="9608" xr:uid="{B94AD673-CB89-4180-9B53-BF894D7D8144}"/>
    <cellStyle name="Calculation 6 4 2 4" xfId="9609" xr:uid="{2A31CA5F-92A1-4EC6-8DB6-F1579AE81F76}"/>
    <cellStyle name="Calculation 6 4 2 5" xfId="9610" xr:uid="{51C0003E-5543-4E66-812A-07886A3669A1}"/>
    <cellStyle name="Calculation 6 4 2 6" xfId="9611" xr:uid="{0CA631B2-E4CF-4573-8A15-5175CFEE018A}"/>
    <cellStyle name="Calculation 6 4 2 7" xfId="9612" xr:uid="{4117BBAF-26DC-4F61-B138-85810AA620E5}"/>
    <cellStyle name="Calculation 6 4 2 8" xfId="9613" xr:uid="{DC2ECA8E-3E97-4978-A875-4A98ED0D509D}"/>
    <cellStyle name="Calculation 6 4 2 9" xfId="9614" xr:uid="{B198BC47-92ED-490A-9375-D46113BD7FD7}"/>
    <cellStyle name="Calculation 6 4 3" xfId="9615" xr:uid="{0840CA7E-0DCD-4FF4-908E-F3880F1AE1EF}"/>
    <cellStyle name="Calculation 6 4 3 10" xfId="9616" xr:uid="{5E73424F-C2E2-4870-841C-C88AF169C26F}"/>
    <cellStyle name="Calculation 6 4 3 11" xfId="9617" xr:uid="{CAB7E523-7EC1-4D83-B1C0-7EBAD6D19179}"/>
    <cellStyle name="Calculation 6 4 3 2" xfId="9618" xr:uid="{C057456C-98CF-44BB-A749-1A61ABA7149D}"/>
    <cellStyle name="Calculation 6 4 3 2 2" xfId="9619" xr:uid="{649BF852-CE9F-4E75-B349-7C624C265677}"/>
    <cellStyle name="Calculation 6 4 3 2 3" xfId="9620" xr:uid="{CBE4DC6D-46B1-4853-B96D-0D247C7C970D}"/>
    <cellStyle name="Calculation 6 4 3 2 4" xfId="9621" xr:uid="{07A7607F-BECC-43A1-97D9-DF4A794F7EC0}"/>
    <cellStyle name="Calculation 6 4 3 2 5" xfId="9622" xr:uid="{A0D37C06-5729-48F5-881B-323D00EB1353}"/>
    <cellStyle name="Calculation 6 4 3 2 6" xfId="9623" xr:uid="{B7BE859F-7CA2-4EC6-93C8-BA0A22595B0F}"/>
    <cellStyle name="Calculation 6 4 3 3" xfId="9624" xr:uid="{1EDB3F97-2188-44B0-B756-F513F0DE04A5}"/>
    <cellStyle name="Calculation 6 4 3 4" xfId="9625" xr:uid="{3538B879-B72A-47E7-9443-3BE870A0F9F2}"/>
    <cellStyle name="Calculation 6 4 3 5" xfId="9626" xr:uid="{103B843B-4C9F-4389-B0A4-7D22B98B6996}"/>
    <cellStyle name="Calculation 6 4 3 6" xfId="9627" xr:uid="{0A954D5D-A95D-4D88-9306-567091C5D6BB}"/>
    <cellStyle name="Calculation 6 4 3 7" xfId="9628" xr:uid="{32430ABC-2774-47F9-BF28-108FCAC0B933}"/>
    <cellStyle name="Calculation 6 4 3 8" xfId="9629" xr:uid="{0BEA6C36-1982-4DA9-BCDF-EDCEA7C1F077}"/>
    <cellStyle name="Calculation 6 4 3 9" xfId="9630" xr:uid="{5E86E278-F466-4C82-BABF-F9514266D00C}"/>
    <cellStyle name="Calculation 6 4 4" xfId="9631" xr:uid="{7D599DA8-36D7-44A9-BD20-56EED8D95ECE}"/>
    <cellStyle name="Calculation 6 4 4 10" xfId="9632" xr:uid="{DCAB2AA7-002E-4E18-900B-9494E602B91C}"/>
    <cellStyle name="Calculation 6 4 4 2" xfId="9633" xr:uid="{D096DB5B-AF83-4B68-B8D5-3D0BEF1EB7C5}"/>
    <cellStyle name="Calculation 6 4 4 3" xfId="9634" xr:uid="{0CF1B315-56C6-4021-ADB1-525FE153F6F6}"/>
    <cellStyle name="Calculation 6 4 4 4" xfId="9635" xr:uid="{EA4EB16F-D25E-48B9-A29F-64F652CC4357}"/>
    <cellStyle name="Calculation 6 4 4 5" xfId="9636" xr:uid="{4FA19CF7-5019-4953-9CFD-58B11503FCFC}"/>
    <cellStyle name="Calculation 6 4 4 6" xfId="9637" xr:uid="{F26778DC-9332-4700-A3C2-BF6062CFE08A}"/>
    <cellStyle name="Calculation 6 4 4 7" xfId="9638" xr:uid="{27DE7FCA-EC10-4D4D-8D04-F3ED0B166749}"/>
    <cellStyle name="Calculation 6 4 4 8" xfId="9639" xr:uid="{BFE0BBA4-B821-481A-8334-7DA23658D1D5}"/>
    <cellStyle name="Calculation 6 4 4 9" xfId="9640" xr:uid="{DF9BF22E-BE47-44F6-BD18-30FCAC9541C5}"/>
    <cellStyle name="Calculation 6 4 5" xfId="9641" xr:uid="{56CEC4C6-6EBA-4DD9-ABF5-D47B86861BE1}"/>
    <cellStyle name="Calculation 6 4 6" xfId="9642" xr:uid="{A0D4BF2A-3F6B-4CF2-957E-6BB074C9EE00}"/>
    <cellStyle name="Calculation 6 4 7" xfId="9643" xr:uid="{39C1C4AE-B0EE-42B4-BA9C-680FE0B73D1F}"/>
    <cellStyle name="Calculation 6 4 8" xfId="9644" xr:uid="{E1396031-348A-4AEE-9B33-C17C39616AC2}"/>
    <cellStyle name="Calculation 6 4 9" xfId="9645" xr:uid="{7D5D37AA-44CE-40E6-AA15-8C3191C6928B}"/>
    <cellStyle name="Calculation 6 5" xfId="9646" xr:uid="{2EDA0EEB-0F99-498B-B5D2-04A07FAB9DC0}"/>
    <cellStyle name="Calculation 6 5 10" xfId="9647" xr:uid="{BFA8292A-12BF-42D5-9486-2F09D0BEC6F7}"/>
    <cellStyle name="Calculation 6 5 11" xfId="9648" xr:uid="{6AB67443-B9D6-4751-8A39-E4A6794BDA7A}"/>
    <cellStyle name="Calculation 6 5 12" xfId="9649" xr:uid="{5ACD3D42-F727-4925-86D0-333654C8E29D}"/>
    <cellStyle name="Calculation 6 5 13" xfId="9650" xr:uid="{57D404B0-8467-4A16-8F17-EE554782C44E}"/>
    <cellStyle name="Calculation 6 5 2" xfId="9651" xr:uid="{ED9CC2A5-0F8D-4B0D-B323-71A5CB0D2396}"/>
    <cellStyle name="Calculation 6 5 2 10" xfId="9652" xr:uid="{9789FC9E-7105-4EAA-B425-DDCE9E113A0F}"/>
    <cellStyle name="Calculation 6 5 2 11" xfId="9653" xr:uid="{F84BC126-F3A4-436D-839D-60316FC747A7}"/>
    <cellStyle name="Calculation 6 5 2 12" xfId="9654" xr:uid="{C0FEC25B-30B4-41D9-BD35-93538B28EB66}"/>
    <cellStyle name="Calculation 6 5 2 2" xfId="9655" xr:uid="{C3FA3F5D-F9D1-4C35-B839-E69638F779F2}"/>
    <cellStyle name="Calculation 6 5 2 2 10" xfId="9656" xr:uid="{B9388174-82D8-4686-A1F4-6E71D539FFFC}"/>
    <cellStyle name="Calculation 6 5 2 2 2" xfId="9657" xr:uid="{B647D1A6-E32B-4250-8BAD-26DA6A6F1F9A}"/>
    <cellStyle name="Calculation 6 5 2 2 3" xfId="9658" xr:uid="{B8583834-9F14-4287-BD5B-0B142162B46E}"/>
    <cellStyle name="Calculation 6 5 2 2 4" xfId="9659" xr:uid="{B4639A53-BC99-4EFF-84D8-3127E6BFFDF0}"/>
    <cellStyle name="Calculation 6 5 2 2 5" xfId="9660" xr:uid="{847284CA-92CB-4997-A644-7A72D1A83BF6}"/>
    <cellStyle name="Calculation 6 5 2 2 6" xfId="9661" xr:uid="{7E8E3D9C-4133-440C-BD60-BEC7EE558049}"/>
    <cellStyle name="Calculation 6 5 2 2 7" xfId="9662" xr:uid="{B7E36A2F-5724-4305-A965-5381218EE06D}"/>
    <cellStyle name="Calculation 6 5 2 2 8" xfId="9663" xr:uid="{7608C7DB-FF7B-45C7-AAB7-132BAC5197F2}"/>
    <cellStyle name="Calculation 6 5 2 2 9" xfId="9664" xr:uid="{2C72B64F-7F4E-4E1F-B691-A3B1D68223F9}"/>
    <cellStyle name="Calculation 6 5 2 3" xfId="9665" xr:uid="{AE185D16-3A3E-4A53-9EAB-70FBD9A5E02A}"/>
    <cellStyle name="Calculation 6 5 2 3 10" xfId="9666" xr:uid="{88D29A59-400B-4B96-ACFF-E973306046D9}"/>
    <cellStyle name="Calculation 6 5 2 3 2" xfId="9667" xr:uid="{548CC724-93DC-414E-95A1-8BB1D7B9D5E6}"/>
    <cellStyle name="Calculation 6 5 2 3 3" xfId="9668" xr:uid="{16EDF066-5ACA-45A7-B5DA-C4322CB72982}"/>
    <cellStyle name="Calculation 6 5 2 3 4" xfId="9669" xr:uid="{439EFB1A-A871-46BC-8BED-3C75E134441C}"/>
    <cellStyle name="Calculation 6 5 2 3 5" xfId="9670" xr:uid="{D5C5DC56-0C1B-42B9-A155-0E8D70BCF86A}"/>
    <cellStyle name="Calculation 6 5 2 3 6" xfId="9671" xr:uid="{5C64DB0B-9273-4BFB-8F88-389FA0B56AA8}"/>
    <cellStyle name="Calculation 6 5 2 3 7" xfId="9672" xr:uid="{D52F35E2-223E-4D28-8F2A-53ED6A2492FD}"/>
    <cellStyle name="Calculation 6 5 2 3 8" xfId="9673" xr:uid="{D41937CD-EB88-4C9D-A1DC-FA278019F382}"/>
    <cellStyle name="Calculation 6 5 2 3 9" xfId="9674" xr:uid="{D63C4D0E-7EEB-4CD8-A0D2-3929DE82C95E}"/>
    <cellStyle name="Calculation 6 5 2 4" xfId="9675" xr:uid="{5B473B59-260F-4C00-BC70-1C4F93981792}"/>
    <cellStyle name="Calculation 6 5 2 5" xfId="9676" xr:uid="{C092BF23-9F0C-498C-8AF5-027116073C05}"/>
    <cellStyle name="Calculation 6 5 2 6" xfId="9677" xr:uid="{6ABF9EB4-02C3-47CA-BF00-6727F6C9C6B9}"/>
    <cellStyle name="Calculation 6 5 2 7" xfId="9678" xr:uid="{E178AC7E-6D4E-449B-ABC7-9021D8467145}"/>
    <cellStyle name="Calculation 6 5 2 8" xfId="9679" xr:uid="{D49DF9F7-17C0-47A0-9AA2-6C0B7EEF770B}"/>
    <cellStyle name="Calculation 6 5 2 9" xfId="9680" xr:uid="{CAFB671C-6AF9-4DC0-BC97-C806EF55F869}"/>
    <cellStyle name="Calculation 6 5 3" xfId="9681" xr:uid="{DBDB9B0D-A264-4E55-A5F1-E04DB0CD37EB}"/>
    <cellStyle name="Calculation 6 5 3 10" xfId="9682" xr:uid="{119284AE-CA49-4EA6-83D7-E66D62F2CF09}"/>
    <cellStyle name="Calculation 6 5 3 11" xfId="9683" xr:uid="{89221DF3-7F44-4668-8CFA-A280F226548B}"/>
    <cellStyle name="Calculation 6 5 3 2" xfId="9684" xr:uid="{F25F03C5-8C80-447E-BF20-35469AF26DE6}"/>
    <cellStyle name="Calculation 6 5 3 2 2" xfId="9685" xr:uid="{9B6545DB-CE21-4C08-9E9D-09D09EA19838}"/>
    <cellStyle name="Calculation 6 5 3 2 3" xfId="9686" xr:uid="{5DF645E1-C2D9-483A-ADA2-D4E2BA104060}"/>
    <cellStyle name="Calculation 6 5 3 2 4" xfId="9687" xr:uid="{C6D503D5-11E4-4EDE-A529-7ED10CD98017}"/>
    <cellStyle name="Calculation 6 5 3 2 5" xfId="9688" xr:uid="{1DB95C28-194E-4917-965D-74DF92CB994A}"/>
    <cellStyle name="Calculation 6 5 3 2 6" xfId="9689" xr:uid="{4B442B72-B454-4944-BA26-5434EB584365}"/>
    <cellStyle name="Calculation 6 5 3 3" xfId="9690" xr:uid="{F1792622-CE49-4B7D-9596-F46318F40517}"/>
    <cellStyle name="Calculation 6 5 3 4" xfId="9691" xr:uid="{900030D1-6681-44C5-A069-9C2C10F62D3E}"/>
    <cellStyle name="Calculation 6 5 3 5" xfId="9692" xr:uid="{F38C47CE-CCCA-4C22-A94F-F91ED394EF7F}"/>
    <cellStyle name="Calculation 6 5 3 6" xfId="9693" xr:uid="{8A5B8C22-BDB2-4030-8586-FBA79F3B92E5}"/>
    <cellStyle name="Calculation 6 5 3 7" xfId="9694" xr:uid="{77A0BF6D-2F83-46AC-B866-5DC0AC17A206}"/>
    <cellStyle name="Calculation 6 5 3 8" xfId="9695" xr:uid="{00AC73DB-BD2E-45CD-9760-2149909D3C2D}"/>
    <cellStyle name="Calculation 6 5 3 9" xfId="9696" xr:uid="{667F7D37-D062-45EE-97B0-750C86AA4C74}"/>
    <cellStyle name="Calculation 6 5 4" xfId="9697" xr:uid="{4BB3EF1D-B40E-4D6D-84CB-C139530BAA54}"/>
    <cellStyle name="Calculation 6 5 4 10" xfId="9698" xr:uid="{7E389D07-1B12-40AB-8285-6D79489ACD59}"/>
    <cellStyle name="Calculation 6 5 4 2" xfId="9699" xr:uid="{52AFCC78-520A-45D5-A8AC-2EEA4B420410}"/>
    <cellStyle name="Calculation 6 5 4 3" xfId="9700" xr:uid="{17FA5F39-85FD-4694-AC33-775F49B31912}"/>
    <cellStyle name="Calculation 6 5 4 4" xfId="9701" xr:uid="{B1C52039-490F-4BE3-A091-21BC936E89D9}"/>
    <cellStyle name="Calculation 6 5 4 5" xfId="9702" xr:uid="{3CC43F73-5224-417A-BCFA-A7339A01C4BD}"/>
    <cellStyle name="Calculation 6 5 4 6" xfId="9703" xr:uid="{9AD72654-BC2B-44E0-9C76-7FDB4B96D035}"/>
    <cellStyle name="Calculation 6 5 4 7" xfId="9704" xr:uid="{2B1966C9-C4BA-4F1A-95E3-827BA79D0529}"/>
    <cellStyle name="Calculation 6 5 4 8" xfId="9705" xr:uid="{85642594-0133-44C9-A506-5F3B2B514DF7}"/>
    <cellStyle name="Calculation 6 5 4 9" xfId="9706" xr:uid="{3723A1E7-A5D4-4314-AA75-A5B8C72D6E38}"/>
    <cellStyle name="Calculation 6 5 5" xfId="9707" xr:uid="{44E60A2E-1A12-45CC-BBA6-CF6EBE125BB6}"/>
    <cellStyle name="Calculation 6 5 6" xfId="9708" xr:uid="{FADE7A15-8A7C-4F8E-8E15-F79471CEFD49}"/>
    <cellStyle name="Calculation 6 5 7" xfId="9709" xr:uid="{0E5D253D-F5B5-41F8-BC02-E9CC724A8FED}"/>
    <cellStyle name="Calculation 6 5 8" xfId="9710" xr:uid="{7F789B06-480E-4F27-B2C2-311B9353AAF0}"/>
    <cellStyle name="Calculation 6 5 9" xfId="9711" xr:uid="{F3DA4AE3-96C2-4505-A006-3891D93A3FF9}"/>
    <cellStyle name="Calculation 6 6" xfId="9712" xr:uid="{83DEDF14-E100-4A3E-9E83-87E84E992D7F}"/>
    <cellStyle name="Calculation 6 6 10" xfId="9713" xr:uid="{73157564-1FAC-4F7F-BD27-B3BA2858548C}"/>
    <cellStyle name="Calculation 6 6 11" xfId="9714" xr:uid="{B8B50580-0E47-420E-9B57-F3C677CD7325}"/>
    <cellStyle name="Calculation 6 6 12" xfId="9715" xr:uid="{42535495-ABED-47A4-B3F1-30DBB17696EE}"/>
    <cellStyle name="Calculation 6 6 2" xfId="9716" xr:uid="{8341A373-8CD4-435D-A214-E2D9FA17F291}"/>
    <cellStyle name="Calculation 6 6 2 10" xfId="9717" xr:uid="{288EDCA1-8654-4CCE-8902-314AE11BFD87}"/>
    <cellStyle name="Calculation 6 6 2 2" xfId="9718" xr:uid="{69456E8D-D768-44F5-9859-61C9C39A0342}"/>
    <cellStyle name="Calculation 6 6 2 3" xfId="9719" xr:uid="{133EC541-2A78-49CF-8551-64297EB573DE}"/>
    <cellStyle name="Calculation 6 6 2 4" xfId="9720" xr:uid="{27161AB2-E1A3-4F9A-942C-F81A28EB7915}"/>
    <cellStyle name="Calculation 6 6 2 5" xfId="9721" xr:uid="{E413C699-6B9C-49E9-8753-635E47535CE3}"/>
    <cellStyle name="Calculation 6 6 2 6" xfId="9722" xr:uid="{0D6E6575-1E43-4704-A772-7FC3BB8E6A21}"/>
    <cellStyle name="Calculation 6 6 2 7" xfId="9723" xr:uid="{8A78B074-370D-47C3-BF4B-6E544A4D8AAA}"/>
    <cellStyle name="Calculation 6 6 2 8" xfId="9724" xr:uid="{2C8ECA88-98FD-442E-9110-4B382038FDC4}"/>
    <cellStyle name="Calculation 6 6 2 9" xfId="9725" xr:uid="{EEF30466-E295-45EB-8771-32464FF9CAEE}"/>
    <cellStyle name="Calculation 6 6 3" xfId="9726" xr:uid="{A8695659-960E-43B1-B9B7-7C07F962BF79}"/>
    <cellStyle name="Calculation 6 6 3 10" xfId="9727" xr:uid="{2958925B-8966-47D5-972A-84D66265642F}"/>
    <cellStyle name="Calculation 6 6 3 2" xfId="9728" xr:uid="{FB8D3B85-7C7B-4991-A88E-7BDD41181584}"/>
    <cellStyle name="Calculation 6 6 3 3" xfId="9729" xr:uid="{4EB272A3-E134-44C5-AAD3-6CD90BD33896}"/>
    <cellStyle name="Calculation 6 6 3 4" xfId="9730" xr:uid="{C6A0CA58-1907-4BAC-905F-FD1909069C57}"/>
    <cellStyle name="Calculation 6 6 3 5" xfId="9731" xr:uid="{797BC6AC-E0C3-4A9E-9CA3-E590A48106FA}"/>
    <cellStyle name="Calculation 6 6 3 6" xfId="9732" xr:uid="{6C1736E3-BA8E-499C-A34B-D6A1881B0429}"/>
    <cellStyle name="Calculation 6 6 3 7" xfId="9733" xr:uid="{77707219-97F5-4115-9B9C-EC7985F1819E}"/>
    <cellStyle name="Calculation 6 6 3 8" xfId="9734" xr:uid="{7CC04727-FB37-4508-A5EF-FF0A6C3EBCBD}"/>
    <cellStyle name="Calculation 6 6 3 9" xfId="9735" xr:uid="{BAD7E101-1D26-4C1E-8E90-0E646A89E684}"/>
    <cellStyle name="Calculation 6 6 4" xfId="9736" xr:uid="{1A506599-2591-4EE0-A509-700B38F498FB}"/>
    <cellStyle name="Calculation 6 6 5" xfId="9737" xr:uid="{E03D30F4-2A83-4619-A033-D7F4894EBC20}"/>
    <cellStyle name="Calculation 6 6 6" xfId="9738" xr:uid="{5976E449-06D8-49F3-8AFD-7275B77F5B8A}"/>
    <cellStyle name="Calculation 6 6 7" xfId="9739" xr:uid="{05ACDF42-3E2B-4BFD-AFA3-A7A506E31687}"/>
    <cellStyle name="Calculation 6 6 8" xfId="9740" xr:uid="{40C48B6A-F593-4843-8B8A-27190064F5AF}"/>
    <cellStyle name="Calculation 6 6 9" xfId="9741" xr:uid="{F306C23E-51FB-4A9A-B0A1-90207EBE641F}"/>
    <cellStyle name="Calculation 6 7" xfId="9742" xr:uid="{BE472375-E872-4F45-81A1-C6BB47AC5F04}"/>
    <cellStyle name="Calculation 6 7 10" xfId="9743" xr:uid="{D4ECD7A6-6F3E-479D-9779-22D62D31DAD7}"/>
    <cellStyle name="Calculation 6 7 2" xfId="9744" xr:uid="{B3773290-1F26-4F07-8539-B51C2FD12EA6}"/>
    <cellStyle name="Calculation 6 7 3" xfId="9745" xr:uid="{254E8635-75D1-4C5E-8F20-21D0867C076B}"/>
    <cellStyle name="Calculation 6 7 4" xfId="9746" xr:uid="{3CBA87D1-4EEE-4666-9806-B349DCC6A78C}"/>
    <cellStyle name="Calculation 6 7 5" xfId="9747" xr:uid="{9D1B939D-5854-42E0-9AA2-D1BE5E1211D1}"/>
    <cellStyle name="Calculation 6 7 6" xfId="9748" xr:uid="{2F4A64D3-11AD-4B71-BE48-68B7CFE93711}"/>
    <cellStyle name="Calculation 6 7 7" xfId="9749" xr:uid="{ED08F467-DFE2-425B-B551-CE1637831CDF}"/>
    <cellStyle name="Calculation 6 7 8" xfId="9750" xr:uid="{2DCA2A84-18E2-4394-9BB3-3459CAA50644}"/>
    <cellStyle name="Calculation 6 7 9" xfId="9751" xr:uid="{5B5E68E0-46AC-41E5-BA8F-802238733A48}"/>
    <cellStyle name="Calculation 6 8" xfId="9752" xr:uid="{76D75B15-13DB-4ECD-9319-0A868BDF63F4}"/>
    <cellStyle name="Calculation 6 8 10" xfId="9753" xr:uid="{6E1A72CD-745E-4DE0-AE45-7E1278958EE5}"/>
    <cellStyle name="Calculation 6 8 2" xfId="9754" xr:uid="{DA94C4DF-DB5A-4998-9262-B0794EB44109}"/>
    <cellStyle name="Calculation 6 8 3" xfId="9755" xr:uid="{A36DF8E2-3CB5-463A-97B5-ACB8F141A5AD}"/>
    <cellStyle name="Calculation 6 8 4" xfId="9756" xr:uid="{F327E436-24BE-4E46-BD5A-6A8F725F29E0}"/>
    <cellStyle name="Calculation 6 8 5" xfId="9757" xr:uid="{EDE36314-F0D8-4D36-852E-950F5757B4A0}"/>
    <cellStyle name="Calculation 6 8 6" xfId="9758" xr:uid="{045D9662-E5C4-4018-87B7-960A35F3B933}"/>
    <cellStyle name="Calculation 6 8 7" xfId="9759" xr:uid="{6AF9E4BF-B634-4CB8-AFC0-757B33A8B6CF}"/>
    <cellStyle name="Calculation 6 8 8" xfId="9760" xr:uid="{BB92B630-EFE8-42F5-B955-6CF195169E51}"/>
    <cellStyle name="Calculation 6 8 9" xfId="9761" xr:uid="{E3FCEA7A-8F15-48D8-BF73-FF1F1E4C449F}"/>
    <cellStyle name="Calculation 6 9" xfId="9762" xr:uid="{A74CB70C-17BA-4A08-BD3C-679C3D551FD2}"/>
    <cellStyle name="Calculation 7" xfId="9763" xr:uid="{9258FC43-8E4D-40FB-B39B-E45C70B917BA}"/>
    <cellStyle name="Calculation 7 10" xfId="9764" xr:uid="{ABA3D6F3-2412-4BB4-83F0-96ED10259A45}"/>
    <cellStyle name="Calculation 7 11" xfId="9765" xr:uid="{834AA8AE-04BA-42A0-8CD3-4E89447B2C5F}"/>
    <cellStyle name="Calculation 7 12" xfId="9766" xr:uid="{CCE9C807-6E50-4490-BD67-AC98AC68A5BE}"/>
    <cellStyle name="Calculation 7 13" xfId="9767" xr:uid="{9A2BC7CB-A1ED-4D3A-BC5B-CED7EBFC6BA3}"/>
    <cellStyle name="Calculation 7 14" xfId="9768" xr:uid="{EFB8E4C5-83B8-4C83-B681-305F39A8BD00}"/>
    <cellStyle name="Calculation 7 15" xfId="9769" xr:uid="{ADEC3AB5-65AA-4301-86B3-FEDAF50BCE52}"/>
    <cellStyle name="Calculation 7 16" xfId="9770" xr:uid="{E1473FB3-3E69-48C5-99C1-F123247F1179}"/>
    <cellStyle name="Calculation 7 17" xfId="9771" xr:uid="{00BBD3BC-86B9-47C5-B632-063A3A324FC2}"/>
    <cellStyle name="Calculation 7 2" xfId="9772" xr:uid="{2EF53539-B71D-4536-8D4A-0F3BB570F5B6}"/>
    <cellStyle name="Calculation 7 2 10" xfId="9773" xr:uid="{B84B5FD1-90D5-4CBE-8858-C93DFFD98CAB}"/>
    <cellStyle name="Calculation 7 2 11" xfId="9774" xr:uid="{B6E4206B-DF9C-4019-96C7-687DD2EA932D}"/>
    <cellStyle name="Calculation 7 2 12" xfId="9775" xr:uid="{5BC887B9-437B-486E-80C2-644F470F1BCF}"/>
    <cellStyle name="Calculation 7 2 13" xfId="9776" xr:uid="{C7867B6A-48B4-48C1-8B1F-7EF6603CA383}"/>
    <cellStyle name="Calculation 7 2 14" xfId="9777" xr:uid="{DE02C096-00A6-4252-9B92-9F2B124C5A56}"/>
    <cellStyle name="Calculation 7 2 15" xfId="9778" xr:uid="{B8F89BCF-D8BB-4C64-A474-043D6E835E59}"/>
    <cellStyle name="Calculation 7 2 16" xfId="9779" xr:uid="{CCDC2F97-5199-44A6-B2F8-83D75DC1DDD5}"/>
    <cellStyle name="Calculation 7 2 2" xfId="9780" xr:uid="{7892203A-DE34-450A-AB0E-4C1C24D30CBF}"/>
    <cellStyle name="Calculation 7 2 2 10" xfId="9781" xr:uid="{BB500013-058B-4258-81C9-CDBEFD5F5D35}"/>
    <cellStyle name="Calculation 7 2 2 11" xfId="9782" xr:uid="{1F6423AD-3AC7-40E0-B991-7408FB19371D}"/>
    <cellStyle name="Calculation 7 2 2 12" xfId="9783" xr:uid="{F4A65915-0580-496E-AC68-53BB1B0A1ED2}"/>
    <cellStyle name="Calculation 7 2 2 13" xfId="9784" xr:uid="{B1089004-5156-4D5A-B9ED-5C04EB75386E}"/>
    <cellStyle name="Calculation 7 2 2 2" xfId="9785" xr:uid="{FF44DBBF-24B3-4BD7-A918-68EE470989AE}"/>
    <cellStyle name="Calculation 7 2 2 2 10" xfId="9786" xr:uid="{345578A6-ACB2-4B13-AD48-1CF70E5A16E2}"/>
    <cellStyle name="Calculation 7 2 2 2 11" xfId="9787" xr:uid="{C5D186AD-C10E-436C-ADE3-A03B40D068DB}"/>
    <cellStyle name="Calculation 7 2 2 2 12" xfId="9788" xr:uid="{23EAB1E5-1598-4666-903A-2B4DB6143E5D}"/>
    <cellStyle name="Calculation 7 2 2 2 2" xfId="9789" xr:uid="{E1015EF6-F93B-4BF5-A4F0-4DAAE5431AE1}"/>
    <cellStyle name="Calculation 7 2 2 2 2 10" xfId="9790" xr:uid="{C8E9E0AF-EEC0-40DC-AA3F-6756617F99EE}"/>
    <cellStyle name="Calculation 7 2 2 2 2 11" xfId="9791" xr:uid="{33970D4D-59DE-40A2-BA90-8C7C7CC13656}"/>
    <cellStyle name="Calculation 7 2 2 2 2 2" xfId="9792" xr:uid="{192B4668-5B10-48B8-8FC0-9516D464FF49}"/>
    <cellStyle name="Calculation 7 2 2 2 2 2 2" xfId="9793" xr:uid="{D6BAC3AE-C91E-4732-B86D-BEE51670D124}"/>
    <cellStyle name="Calculation 7 2 2 2 2 2 3" xfId="9794" xr:uid="{637AEF2F-48CE-4547-ADE2-225A8F81766C}"/>
    <cellStyle name="Calculation 7 2 2 2 2 2 4" xfId="9795" xr:uid="{19927FE1-81CA-4118-A2B4-93905464533C}"/>
    <cellStyle name="Calculation 7 2 2 2 2 2 5" xfId="9796" xr:uid="{3EAD1123-143D-4489-84C4-3D7C925457C2}"/>
    <cellStyle name="Calculation 7 2 2 2 2 2 6" xfId="9797" xr:uid="{F315FA5B-3F06-4099-A6D7-39238262D751}"/>
    <cellStyle name="Calculation 7 2 2 2 2 3" xfId="9798" xr:uid="{78319665-DEE1-4B70-A3E5-2129396A25A7}"/>
    <cellStyle name="Calculation 7 2 2 2 2 4" xfId="9799" xr:uid="{DAE8F5F0-E886-486A-88A1-405BCDEAA6CB}"/>
    <cellStyle name="Calculation 7 2 2 2 2 5" xfId="9800" xr:uid="{F35FA124-907B-406F-B7AE-0355F4C26E1E}"/>
    <cellStyle name="Calculation 7 2 2 2 2 6" xfId="9801" xr:uid="{02FC98CF-1904-4F12-AED2-8ACA2C00F6AB}"/>
    <cellStyle name="Calculation 7 2 2 2 2 7" xfId="9802" xr:uid="{694539C2-3EE9-47EE-95EC-F64A4117982C}"/>
    <cellStyle name="Calculation 7 2 2 2 2 8" xfId="9803" xr:uid="{1C8E9363-DC6F-45F9-A20E-CC26D20D2961}"/>
    <cellStyle name="Calculation 7 2 2 2 2 9" xfId="9804" xr:uid="{1E560408-8E7F-4A53-B6FB-8B8E7F93CF7B}"/>
    <cellStyle name="Calculation 7 2 2 2 3" xfId="9805" xr:uid="{26D80A95-2BC9-4BEC-A75F-48AD13EF0A3C}"/>
    <cellStyle name="Calculation 7 2 2 2 3 10" xfId="9806" xr:uid="{E76BFFDF-0602-4617-8694-3676C145FF99}"/>
    <cellStyle name="Calculation 7 2 2 2 3 2" xfId="9807" xr:uid="{5AB532D1-9A60-4EF1-8741-FD0AF0FB5004}"/>
    <cellStyle name="Calculation 7 2 2 2 3 3" xfId="9808" xr:uid="{FCB4EEA2-079E-4B0D-8FA4-4E84031B8B62}"/>
    <cellStyle name="Calculation 7 2 2 2 3 4" xfId="9809" xr:uid="{DF1B7FA5-82E6-4C90-B709-91A40CF3B22B}"/>
    <cellStyle name="Calculation 7 2 2 2 3 5" xfId="9810" xr:uid="{59A21F74-77B3-421E-A926-1B43F60E92EA}"/>
    <cellStyle name="Calculation 7 2 2 2 3 6" xfId="9811" xr:uid="{03B3DDCA-6613-4DF2-927C-72CDB317E2C8}"/>
    <cellStyle name="Calculation 7 2 2 2 3 7" xfId="9812" xr:uid="{2E49547E-BD64-4378-BC24-79F3FA7DBC42}"/>
    <cellStyle name="Calculation 7 2 2 2 3 8" xfId="9813" xr:uid="{30C76825-3633-402D-AACB-AF03D7CFD017}"/>
    <cellStyle name="Calculation 7 2 2 2 3 9" xfId="9814" xr:uid="{CC31CF25-F0D8-42DA-BE90-A6316BA86ADE}"/>
    <cellStyle name="Calculation 7 2 2 2 4" xfId="9815" xr:uid="{8897F303-BC2F-4A9B-A1EC-BF4193F143FD}"/>
    <cellStyle name="Calculation 7 2 2 2 5" xfId="9816" xr:uid="{46FD7169-3FA5-4219-B572-21E73898783C}"/>
    <cellStyle name="Calculation 7 2 2 2 6" xfId="9817" xr:uid="{A58B4981-4122-436B-B478-64491C37AFD3}"/>
    <cellStyle name="Calculation 7 2 2 2 7" xfId="9818" xr:uid="{9294050B-3205-49A7-A037-B095E2E2ACDF}"/>
    <cellStyle name="Calculation 7 2 2 2 8" xfId="9819" xr:uid="{15C5ED9D-BDB9-45E0-992D-D4142473AD21}"/>
    <cellStyle name="Calculation 7 2 2 2 9" xfId="9820" xr:uid="{79E307EB-E415-4D99-A074-817A87354BB2}"/>
    <cellStyle name="Calculation 7 2 2 3" xfId="9821" xr:uid="{8C2DD8CA-EEE8-4D0A-97BA-803A02F0852D}"/>
    <cellStyle name="Calculation 7 2 2 3 10" xfId="9822" xr:uid="{15430D83-6B23-409F-AA37-B4EBE0F93F42}"/>
    <cellStyle name="Calculation 7 2 2 3 11" xfId="9823" xr:uid="{752E90C2-BF97-4E45-9917-2D63DD0FF57B}"/>
    <cellStyle name="Calculation 7 2 2 3 2" xfId="9824" xr:uid="{EE013746-E8ED-4A17-9F71-EE9DB48A22D4}"/>
    <cellStyle name="Calculation 7 2 2 3 2 2" xfId="9825" xr:uid="{0421B02A-B56F-4A20-BE14-F1553F1BA3B6}"/>
    <cellStyle name="Calculation 7 2 2 3 2 3" xfId="9826" xr:uid="{E386BCC6-0118-4416-8067-2882C124A87D}"/>
    <cellStyle name="Calculation 7 2 2 3 2 4" xfId="9827" xr:uid="{F64C00E5-029E-4856-B4E4-CC86A0B97C65}"/>
    <cellStyle name="Calculation 7 2 2 3 2 5" xfId="9828" xr:uid="{77F51642-D3FB-41FE-9941-93E6B8E7AC9B}"/>
    <cellStyle name="Calculation 7 2 2 3 2 6" xfId="9829" xr:uid="{BC2B90CB-6304-48FF-AE44-FFE4AFFCE4DC}"/>
    <cellStyle name="Calculation 7 2 2 3 3" xfId="9830" xr:uid="{EDE1E97B-952C-4A6C-A889-263AA09722AA}"/>
    <cellStyle name="Calculation 7 2 2 3 4" xfId="9831" xr:uid="{A0590F1D-2476-49A7-8552-F55D32EE611B}"/>
    <cellStyle name="Calculation 7 2 2 3 5" xfId="9832" xr:uid="{81614787-D3A7-42BA-8FD4-1B18AD0B68F7}"/>
    <cellStyle name="Calculation 7 2 2 3 6" xfId="9833" xr:uid="{7D6C38C2-653F-4467-9B10-C5FF95C5EFF0}"/>
    <cellStyle name="Calculation 7 2 2 3 7" xfId="9834" xr:uid="{1F7EE9A4-1C17-47B6-A594-FF0BB65E7820}"/>
    <cellStyle name="Calculation 7 2 2 3 8" xfId="9835" xr:uid="{E11C4B59-81DB-4FB6-A13A-133B6D007AA4}"/>
    <cellStyle name="Calculation 7 2 2 3 9" xfId="9836" xr:uid="{222EB6A8-D78E-4F72-B7F8-58352153321A}"/>
    <cellStyle name="Calculation 7 2 2 4" xfId="9837" xr:uid="{50B728C6-5F16-475A-9A0F-433286E4EC96}"/>
    <cellStyle name="Calculation 7 2 2 4 10" xfId="9838" xr:uid="{675EA83D-A5FD-4076-9EBF-0836641C09F0}"/>
    <cellStyle name="Calculation 7 2 2 4 2" xfId="9839" xr:uid="{749AC523-1ED3-4050-99EA-8126FB770274}"/>
    <cellStyle name="Calculation 7 2 2 4 3" xfId="9840" xr:uid="{B7D12352-473C-49EE-8E94-5A1C43F92791}"/>
    <cellStyle name="Calculation 7 2 2 4 4" xfId="9841" xr:uid="{A24CCFA8-3AF5-47A2-A011-F915F50B8486}"/>
    <cellStyle name="Calculation 7 2 2 4 5" xfId="9842" xr:uid="{A3ACE58E-C688-463B-94DD-36589A998CE6}"/>
    <cellStyle name="Calculation 7 2 2 4 6" xfId="9843" xr:uid="{39174622-5CF9-40C8-91E6-23192C68B4E2}"/>
    <cellStyle name="Calculation 7 2 2 4 7" xfId="9844" xr:uid="{AE90DEF7-A18A-4496-BE2E-6743EEFD9AB1}"/>
    <cellStyle name="Calculation 7 2 2 4 8" xfId="9845" xr:uid="{605AD397-FCE6-4FA3-BB45-BEF2796DE943}"/>
    <cellStyle name="Calculation 7 2 2 4 9" xfId="9846" xr:uid="{9F4BA4A4-AD1D-4439-92DF-606079BD2D68}"/>
    <cellStyle name="Calculation 7 2 2 5" xfId="9847" xr:uid="{A3399EA0-B8EC-4556-9CC2-B270AE08F47D}"/>
    <cellStyle name="Calculation 7 2 2 6" xfId="9848" xr:uid="{531FBB2A-AA60-4837-9F8C-00BC5DDE3182}"/>
    <cellStyle name="Calculation 7 2 2 7" xfId="9849" xr:uid="{E8FDAE89-4BEB-4FA3-8811-9BEB984B5B4C}"/>
    <cellStyle name="Calculation 7 2 2 8" xfId="9850" xr:uid="{CF3799BB-8B00-42B7-AA81-E2BD3B970A62}"/>
    <cellStyle name="Calculation 7 2 2 9" xfId="9851" xr:uid="{E1012AA4-BA89-4F47-BB13-36B56F1A2712}"/>
    <cellStyle name="Calculation 7 2 3" xfId="9852" xr:uid="{5DF4DA0A-F2A2-45DD-8255-DF7CE5142190}"/>
    <cellStyle name="Calculation 7 2 3 10" xfId="9853" xr:uid="{CEE89D15-F201-49AC-B7F2-C66608255297}"/>
    <cellStyle name="Calculation 7 2 3 11" xfId="9854" xr:uid="{5E49D3A5-F95B-449E-92AD-9116FB770B8C}"/>
    <cellStyle name="Calculation 7 2 3 12" xfId="9855" xr:uid="{85A47A9E-22C8-4BBE-8166-B09F90E6CE90}"/>
    <cellStyle name="Calculation 7 2 3 13" xfId="9856" xr:uid="{9045C8C1-6DB6-437B-B981-BB394E5D993B}"/>
    <cellStyle name="Calculation 7 2 3 2" xfId="9857" xr:uid="{7E3F2A48-39D7-4E94-9113-16DCFED2ADF5}"/>
    <cellStyle name="Calculation 7 2 3 2 10" xfId="9858" xr:uid="{13D7CC5D-6489-4141-A63A-11AE768EA335}"/>
    <cellStyle name="Calculation 7 2 3 2 11" xfId="9859" xr:uid="{4A58CE0C-9345-43BC-8988-F62AFCBB3779}"/>
    <cellStyle name="Calculation 7 2 3 2 12" xfId="9860" xr:uid="{7FD53EF0-D50F-464E-9F85-3720DDEF2538}"/>
    <cellStyle name="Calculation 7 2 3 2 2" xfId="9861" xr:uid="{B9700FED-D72B-4BB0-84BB-E5D1CABC5410}"/>
    <cellStyle name="Calculation 7 2 3 2 2 10" xfId="9862" xr:uid="{861297DE-7146-4FC2-8B5A-77FBF7C7A32B}"/>
    <cellStyle name="Calculation 7 2 3 2 2 2" xfId="9863" xr:uid="{2778AFD5-F27F-43B0-AF08-B3F2DEAA17E6}"/>
    <cellStyle name="Calculation 7 2 3 2 2 3" xfId="9864" xr:uid="{3BF93958-DD10-43FE-8554-51BCADE7099F}"/>
    <cellStyle name="Calculation 7 2 3 2 2 4" xfId="9865" xr:uid="{FE338FFC-798A-4DBE-89BD-D7D1BFCDF71D}"/>
    <cellStyle name="Calculation 7 2 3 2 2 5" xfId="9866" xr:uid="{32BFB67A-0F0E-483C-9A12-1021FA706A20}"/>
    <cellStyle name="Calculation 7 2 3 2 2 6" xfId="9867" xr:uid="{964CD597-6CB4-43A4-9E7E-9FA7C96155F5}"/>
    <cellStyle name="Calculation 7 2 3 2 2 7" xfId="9868" xr:uid="{B556257B-EADD-4E18-8A6F-1AA8ED10023A}"/>
    <cellStyle name="Calculation 7 2 3 2 2 8" xfId="9869" xr:uid="{18BDCFDD-D76D-43DF-964C-F5C7C7EB53E3}"/>
    <cellStyle name="Calculation 7 2 3 2 2 9" xfId="9870" xr:uid="{5EC7EEC6-7F01-4999-AC42-9EACDC6B778C}"/>
    <cellStyle name="Calculation 7 2 3 2 3" xfId="9871" xr:uid="{B3BCCF96-3E0D-4CD1-9167-0961D5AFBA82}"/>
    <cellStyle name="Calculation 7 2 3 2 3 10" xfId="9872" xr:uid="{BD0061A5-B8F5-4FED-8CA0-21AE4ACE8A21}"/>
    <cellStyle name="Calculation 7 2 3 2 3 2" xfId="9873" xr:uid="{F439C1EA-C976-482F-8BE3-DC1953A517A4}"/>
    <cellStyle name="Calculation 7 2 3 2 3 3" xfId="9874" xr:uid="{643159E2-9DE8-4797-9D7D-939F325CC909}"/>
    <cellStyle name="Calculation 7 2 3 2 3 4" xfId="9875" xr:uid="{CBD155EF-C19D-4D32-9970-3D07DDCA0857}"/>
    <cellStyle name="Calculation 7 2 3 2 3 5" xfId="9876" xr:uid="{7D7A9382-D87D-41BC-B3BB-E15FDB918239}"/>
    <cellStyle name="Calculation 7 2 3 2 3 6" xfId="9877" xr:uid="{4C08FFDE-F53B-47B9-B594-A8518D3A4904}"/>
    <cellStyle name="Calculation 7 2 3 2 3 7" xfId="9878" xr:uid="{8E8B910E-4EB3-470C-AA0F-B11C0B0B3CC6}"/>
    <cellStyle name="Calculation 7 2 3 2 3 8" xfId="9879" xr:uid="{385FA179-2F15-4B25-BA1E-15DB34CE93BF}"/>
    <cellStyle name="Calculation 7 2 3 2 3 9" xfId="9880" xr:uid="{C3C87783-CA6E-4AD8-AA82-6CF8413AEA0C}"/>
    <cellStyle name="Calculation 7 2 3 2 4" xfId="9881" xr:uid="{59C502BA-F468-4D22-B4B3-4CEDAB6F4F29}"/>
    <cellStyle name="Calculation 7 2 3 2 5" xfId="9882" xr:uid="{C543C34C-2E78-441D-9D59-BFC2D954FABA}"/>
    <cellStyle name="Calculation 7 2 3 2 6" xfId="9883" xr:uid="{B1BCDF67-9860-4993-B3E5-10EB81502DB7}"/>
    <cellStyle name="Calculation 7 2 3 2 7" xfId="9884" xr:uid="{AA2E3130-FC43-4F4A-A8CC-5882967F6D38}"/>
    <cellStyle name="Calculation 7 2 3 2 8" xfId="9885" xr:uid="{DDFB64D5-7F39-4570-8FB7-70D1F172EFAF}"/>
    <cellStyle name="Calculation 7 2 3 2 9" xfId="9886" xr:uid="{E5E4399C-0920-4C16-AD0C-350C9589DC77}"/>
    <cellStyle name="Calculation 7 2 3 3" xfId="9887" xr:uid="{64D23077-FF46-4C97-B415-A585017915CA}"/>
    <cellStyle name="Calculation 7 2 3 3 10" xfId="9888" xr:uid="{ADEC32CC-3B6E-4FA7-A5E5-8A297A5A73E9}"/>
    <cellStyle name="Calculation 7 2 3 3 11" xfId="9889" xr:uid="{713B2D65-3E64-40E4-B989-BC9EB54F08CD}"/>
    <cellStyle name="Calculation 7 2 3 3 2" xfId="9890" xr:uid="{E81C58C6-AC09-44E9-A757-C740889F74A5}"/>
    <cellStyle name="Calculation 7 2 3 3 2 2" xfId="9891" xr:uid="{BEB7ABC6-D8AE-4F02-B891-3CCBC9F7F168}"/>
    <cellStyle name="Calculation 7 2 3 3 2 3" xfId="9892" xr:uid="{8FCEA8DC-232F-4B67-B2EF-D8F2953653ED}"/>
    <cellStyle name="Calculation 7 2 3 3 2 4" xfId="9893" xr:uid="{B74D1565-83FA-4202-9D7E-77D375444E75}"/>
    <cellStyle name="Calculation 7 2 3 3 2 5" xfId="9894" xr:uid="{7C5284DE-83B8-45CB-9804-7E4C2C439766}"/>
    <cellStyle name="Calculation 7 2 3 3 2 6" xfId="9895" xr:uid="{0A5366D5-CBBE-410A-9E9E-F7687364D2E6}"/>
    <cellStyle name="Calculation 7 2 3 3 3" xfId="9896" xr:uid="{22C9E081-FCA9-408F-AB42-761C0966B01F}"/>
    <cellStyle name="Calculation 7 2 3 3 4" xfId="9897" xr:uid="{81C89D6A-71DA-4F2F-8620-4550FD6089BF}"/>
    <cellStyle name="Calculation 7 2 3 3 5" xfId="9898" xr:uid="{ED998D20-B2AB-4D3A-AF79-9D6DBEB832A8}"/>
    <cellStyle name="Calculation 7 2 3 3 6" xfId="9899" xr:uid="{D1CEA9FB-453C-43D6-8F06-636BD508AB50}"/>
    <cellStyle name="Calculation 7 2 3 3 7" xfId="9900" xr:uid="{9D06EA9E-5DC0-4A29-AD51-62C942BCFB82}"/>
    <cellStyle name="Calculation 7 2 3 3 8" xfId="9901" xr:uid="{A3D1CED6-8E35-4F26-987C-D08DCF81C611}"/>
    <cellStyle name="Calculation 7 2 3 3 9" xfId="9902" xr:uid="{C88754DE-402F-40C1-B186-0120D1E1BA68}"/>
    <cellStyle name="Calculation 7 2 3 4" xfId="9903" xr:uid="{37AB79F2-E58C-4588-AF5F-A55B090ECA66}"/>
    <cellStyle name="Calculation 7 2 3 4 10" xfId="9904" xr:uid="{7FFC4B86-4679-4053-95A3-099B0009E663}"/>
    <cellStyle name="Calculation 7 2 3 4 2" xfId="9905" xr:uid="{22DA321F-4997-4FAF-8936-91B06BD26044}"/>
    <cellStyle name="Calculation 7 2 3 4 3" xfId="9906" xr:uid="{02E6AA4D-AF3C-4CC6-8934-5D9733D52851}"/>
    <cellStyle name="Calculation 7 2 3 4 4" xfId="9907" xr:uid="{FCCE0187-8B71-40DB-9313-10E44B06B873}"/>
    <cellStyle name="Calculation 7 2 3 4 5" xfId="9908" xr:uid="{ADAFD4E8-DD0B-411D-9FAD-29FB94B99848}"/>
    <cellStyle name="Calculation 7 2 3 4 6" xfId="9909" xr:uid="{F2CD843D-D5DC-4B51-A6D7-5634B58413B8}"/>
    <cellStyle name="Calculation 7 2 3 4 7" xfId="9910" xr:uid="{46A90688-2E97-4FFF-801F-35E16CEFA5B6}"/>
    <cellStyle name="Calculation 7 2 3 4 8" xfId="9911" xr:uid="{6E2D9882-E7C2-484C-85C9-E70681D9B462}"/>
    <cellStyle name="Calculation 7 2 3 4 9" xfId="9912" xr:uid="{5F76F094-8DBF-4069-AD1D-78D0B18C5D28}"/>
    <cellStyle name="Calculation 7 2 3 5" xfId="9913" xr:uid="{AAB103E5-5ABF-4BAC-98AB-A76229D32669}"/>
    <cellStyle name="Calculation 7 2 3 6" xfId="9914" xr:uid="{8179F9A4-4437-41D2-A639-B3EF650F46B9}"/>
    <cellStyle name="Calculation 7 2 3 7" xfId="9915" xr:uid="{5E3F6021-894B-4CDE-A075-6CFB5338F232}"/>
    <cellStyle name="Calculation 7 2 3 8" xfId="9916" xr:uid="{C808C3AC-A314-4F51-8539-530A623929F9}"/>
    <cellStyle name="Calculation 7 2 3 9" xfId="9917" xr:uid="{84155705-485E-41EB-91C1-9916CD6F1ACF}"/>
    <cellStyle name="Calculation 7 2 4" xfId="9918" xr:uid="{04A2A8C2-EA14-45DA-A762-2E1A6D520090}"/>
    <cellStyle name="Calculation 7 2 4 10" xfId="9919" xr:uid="{7CD6198F-29DB-400C-9E90-B9DEBCFBC7FA}"/>
    <cellStyle name="Calculation 7 2 4 11" xfId="9920" xr:uid="{ED1D9EFF-CE21-4493-9D09-C130F2FDA0E7}"/>
    <cellStyle name="Calculation 7 2 4 12" xfId="9921" xr:uid="{FAADF36E-A90B-4E38-8B93-7F937055FC47}"/>
    <cellStyle name="Calculation 7 2 4 13" xfId="9922" xr:uid="{9A50A22C-7505-4322-B398-B90C52E35E6E}"/>
    <cellStyle name="Calculation 7 2 4 2" xfId="9923" xr:uid="{003E0AAB-5BE4-4C82-AF2E-A8BC8C140BE7}"/>
    <cellStyle name="Calculation 7 2 4 2 10" xfId="9924" xr:uid="{AD71CE04-B200-4330-90F3-A9F996097107}"/>
    <cellStyle name="Calculation 7 2 4 2 11" xfId="9925" xr:uid="{4B4AC1E1-444E-4F23-8808-9371450368A5}"/>
    <cellStyle name="Calculation 7 2 4 2 12" xfId="9926" xr:uid="{B1719E8B-EB48-4E89-BF9C-196124D96799}"/>
    <cellStyle name="Calculation 7 2 4 2 2" xfId="9927" xr:uid="{3750E633-9EF2-4C21-972F-F9072177D272}"/>
    <cellStyle name="Calculation 7 2 4 2 2 10" xfId="9928" xr:uid="{9E27BEC6-A638-498D-9C92-E587F4AC05E5}"/>
    <cellStyle name="Calculation 7 2 4 2 2 2" xfId="9929" xr:uid="{82C39E3A-120A-48C3-9C6C-7ED7C25B5C20}"/>
    <cellStyle name="Calculation 7 2 4 2 2 3" xfId="9930" xr:uid="{B69339BD-717F-42C3-9851-D006A3A02F25}"/>
    <cellStyle name="Calculation 7 2 4 2 2 4" xfId="9931" xr:uid="{C785B606-55F9-44EF-9CA1-4994E836FD85}"/>
    <cellStyle name="Calculation 7 2 4 2 2 5" xfId="9932" xr:uid="{0723802E-DFF0-4C68-BE9E-13859FA5D80E}"/>
    <cellStyle name="Calculation 7 2 4 2 2 6" xfId="9933" xr:uid="{303DF3A5-0138-49F0-BD76-B9D2C882F542}"/>
    <cellStyle name="Calculation 7 2 4 2 2 7" xfId="9934" xr:uid="{8805FDA5-712C-4541-A113-5BCD7B392B44}"/>
    <cellStyle name="Calculation 7 2 4 2 2 8" xfId="9935" xr:uid="{E2FB5754-47E8-4B4C-B191-7560647DE6A0}"/>
    <cellStyle name="Calculation 7 2 4 2 2 9" xfId="9936" xr:uid="{0D05D9AB-15E9-4EAD-B8CD-B59AAA974E62}"/>
    <cellStyle name="Calculation 7 2 4 2 3" xfId="9937" xr:uid="{BCFB785B-0C89-48BE-9868-2ABAC98F8DEE}"/>
    <cellStyle name="Calculation 7 2 4 2 3 10" xfId="9938" xr:uid="{2A98D4CA-95DC-420D-9E8E-299CE8565FA9}"/>
    <cellStyle name="Calculation 7 2 4 2 3 2" xfId="9939" xr:uid="{FA556E17-E8B0-47C5-84B7-CE6E8FA1084E}"/>
    <cellStyle name="Calculation 7 2 4 2 3 3" xfId="9940" xr:uid="{35677D43-D452-480A-973F-CC7E0EC53639}"/>
    <cellStyle name="Calculation 7 2 4 2 3 4" xfId="9941" xr:uid="{E0839C3C-B922-48D8-AAFF-77014B76B755}"/>
    <cellStyle name="Calculation 7 2 4 2 3 5" xfId="9942" xr:uid="{545845EF-DBC6-4756-988F-3B518BB61721}"/>
    <cellStyle name="Calculation 7 2 4 2 3 6" xfId="9943" xr:uid="{7A8613BF-65E0-43C8-9FD0-51193E32F6E0}"/>
    <cellStyle name="Calculation 7 2 4 2 3 7" xfId="9944" xr:uid="{56CB053B-DC67-406F-AF00-BB20FE568EF7}"/>
    <cellStyle name="Calculation 7 2 4 2 3 8" xfId="9945" xr:uid="{0A77CB74-ADF6-4066-A879-15B5A2A0151E}"/>
    <cellStyle name="Calculation 7 2 4 2 3 9" xfId="9946" xr:uid="{5FE5EBB8-6AC1-41B0-846D-91E936C97C42}"/>
    <cellStyle name="Calculation 7 2 4 2 4" xfId="9947" xr:uid="{D236F628-5681-4FC1-A704-1C96F622F4E6}"/>
    <cellStyle name="Calculation 7 2 4 2 5" xfId="9948" xr:uid="{FDD8FBC4-1ED8-4350-B783-7FA6BE1F3D36}"/>
    <cellStyle name="Calculation 7 2 4 2 6" xfId="9949" xr:uid="{47B43823-365F-48B9-877A-81D5E0A2645F}"/>
    <cellStyle name="Calculation 7 2 4 2 7" xfId="9950" xr:uid="{9A681BAE-95F4-4F05-BFFD-C199E11A7A7D}"/>
    <cellStyle name="Calculation 7 2 4 2 8" xfId="9951" xr:uid="{2F6A4DB2-73AB-40DB-A076-BCF9921A0067}"/>
    <cellStyle name="Calculation 7 2 4 2 9" xfId="9952" xr:uid="{DB231CDC-2137-4217-A435-40C942C144E9}"/>
    <cellStyle name="Calculation 7 2 4 3" xfId="9953" xr:uid="{8D201090-55D9-4682-8E74-B130DE24D3B8}"/>
    <cellStyle name="Calculation 7 2 4 3 10" xfId="9954" xr:uid="{0648FB83-2929-44E0-961A-C0CF9A991016}"/>
    <cellStyle name="Calculation 7 2 4 3 11" xfId="9955" xr:uid="{BFF864E0-EF5B-4808-8A1D-37C0DD59CAFF}"/>
    <cellStyle name="Calculation 7 2 4 3 2" xfId="9956" xr:uid="{72AFF2F5-9AF4-4FDD-9C9E-9E33641B8247}"/>
    <cellStyle name="Calculation 7 2 4 3 2 2" xfId="9957" xr:uid="{01EF1F6A-97E1-404A-93B8-53ED98B4325A}"/>
    <cellStyle name="Calculation 7 2 4 3 2 3" xfId="9958" xr:uid="{BA1C1763-EE92-4871-A6ED-4DDEEFDDBA69}"/>
    <cellStyle name="Calculation 7 2 4 3 2 4" xfId="9959" xr:uid="{D45DD56C-9342-45AA-83A7-2A330528C262}"/>
    <cellStyle name="Calculation 7 2 4 3 2 5" xfId="9960" xr:uid="{7924486B-B9B8-49D7-B27B-09EDC9820D23}"/>
    <cellStyle name="Calculation 7 2 4 3 2 6" xfId="9961" xr:uid="{144526B1-3CA8-40E3-870B-7FABB7DDF5E0}"/>
    <cellStyle name="Calculation 7 2 4 3 3" xfId="9962" xr:uid="{136A6A05-6621-4C02-978E-91ED501DD830}"/>
    <cellStyle name="Calculation 7 2 4 3 4" xfId="9963" xr:uid="{E05C8356-32CF-4B5B-B367-0A8F23741D58}"/>
    <cellStyle name="Calculation 7 2 4 3 5" xfId="9964" xr:uid="{8006B691-D1D9-4E42-B83A-9A224F414144}"/>
    <cellStyle name="Calculation 7 2 4 3 6" xfId="9965" xr:uid="{BAFD5023-7FD4-4223-A677-AB45BCA15A4F}"/>
    <cellStyle name="Calculation 7 2 4 3 7" xfId="9966" xr:uid="{F413CF7B-05F5-4106-81D6-51D412F11DC7}"/>
    <cellStyle name="Calculation 7 2 4 3 8" xfId="9967" xr:uid="{DC6D4BBB-4183-4D57-8F5F-9D0EF07E9D44}"/>
    <cellStyle name="Calculation 7 2 4 3 9" xfId="9968" xr:uid="{409C2F4E-7A2C-49A2-A432-F78E1DE03A4C}"/>
    <cellStyle name="Calculation 7 2 4 4" xfId="9969" xr:uid="{3450009B-4F40-40B1-9AA7-26258ABCA409}"/>
    <cellStyle name="Calculation 7 2 4 4 10" xfId="9970" xr:uid="{C9F7A14C-FA43-4D89-8ECC-45E1DA3DAFDF}"/>
    <cellStyle name="Calculation 7 2 4 4 2" xfId="9971" xr:uid="{B70C1485-2C20-48FD-A2E8-F854B1816CF4}"/>
    <cellStyle name="Calculation 7 2 4 4 3" xfId="9972" xr:uid="{5ED3D9BB-ED5C-445A-9E6E-454E00B98631}"/>
    <cellStyle name="Calculation 7 2 4 4 4" xfId="9973" xr:uid="{E34609EF-F380-48BE-BB41-CCDA1D668E3D}"/>
    <cellStyle name="Calculation 7 2 4 4 5" xfId="9974" xr:uid="{2B14DC51-E21D-4212-8283-1F0B541601FA}"/>
    <cellStyle name="Calculation 7 2 4 4 6" xfId="9975" xr:uid="{AEBE3B19-57B1-4CA0-BD14-6E32D70C62EC}"/>
    <cellStyle name="Calculation 7 2 4 4 7" xfId="9976" xr:uid="{49B14A47-FF9F-46B0-A319-B60F43112434}"/>
    <cellStyle name="Calculation 7 2 4 4 8" xfId="9977" xr:uid="{DD61E606-A0E5-45FF-BCFB-8EB67509C98F}"/>
    <cellStyle name="Calculation 7 2 4 4 9" xfId="9978" xr:uid="{84921770-CF2F-406B-90A6-49399019F40B}"/>
    <cellStyle name="Calculation 7 2 4 5" xfId="9979" xr:uid="{B83422DF-07A7-43D7-911F-BD03005B46EA}"/>
    <cellStyle name="Calculation 7 2 4 6" xfId="9980" xr:uid="{21A0D579-E73C-4517-A5F4-EC846FF6A390}"/>
    <cellStyle name="Calculation 7 2 4 7" xfId="9981" xr:uid="{DBE83F44-A50C-4DB3-B56B-0C4C9B22D924}"/>
    <cellStyle name="Calculation 7 2 4 8" xfId="9982" xr:uid="{AFF7C182-6E8D-473D-8EB5-85EFFC3C6976}"/>
    <cellStyle name="Calculation 7 2 4 9" xfId="9983" xr:uid="{B3DA0AC3-A948-4AD7-89C3-B0AEF2F7F28C}"/>
    <cellStyle name="Calculation 7 2 5" xfId="9984" xr:uid="{B71EBA67-7EB3-4836-BCCD-1340EB6223DE}"/>
    <cellStyle name="Calculation 7 2 5 10" xfId="9985" xr:uid="{05DA1222-851B-42B9-9963-2D8828B0B971}"/>
    <cellStyle name="Calculation 7 2 5 11" xfId="9986" xr:uid="{CE1D6B13-5ABA-4B12-A539-A0B77FA4FF0C}"/>
    <cellStyle name="Calculation 7 2 5 12" xfId="9987" xr:uid="{0C4B36C8-CDB9-4062-942C-1CB257F17779}"/>
    <cellStyle name="Calculation 7 2 5 2" xfId="9988" xr:uid="{CF1F0E2F-DC78-4096-87AF-42CA56F4C607}"/>
    <cellStyle name="Calculation 7 2 5 2 10" xfId="9989" xr:uid="{5104C92F-6A87-4229-9745-6A750EA3EAA2}"/>
    <cellStyle name="Calculation 7 2 5 2 2" xfId="9990" xr:uid="{3D1B7910-F6C0-4C5A-8D60-DD6166349E10}"/>
    <cellStyle name="Calculation 7 2 5 2 3" xfId="9991" xr:uid="{8D41FD88-4646-4C11-AA2B-734AF20C9C3E}"/>
    <cellStyle name="Calculation 7 2 5 2 4" xfId="9992" xr:uid="{EB7B09C2-E080-4B07-A712-D45955B00067}"/>
    <cellStyle name="Calculation 7 2 5 2 5" xfId="9993" xr:uid="{9D5A0CEC-B928-4FED-8CD0-21EDF6D6A769}"/>
    <cellStyle name="Calculation 7 2 5 2 6" xfId="9994" xr:uid="{EB1005C6-935D-42D4-9DB9-97EBAA2903F2}"/>
    <cellStyle name="Calculation 7 2 5 2 7" xfId="9995" xr:uid="{F2AE6D35-A0B9-47DE-B5BF-F75EEAC56F33}"/>
    <cellStyle name="Calculation 7 2 5 2 8" xfId="9996" xr:uid="{694659E2-455B-4D99-815D-953696AC0F66}"/>
    <cellStyle name="Calculation 7 2 5 2 9" xfId="9997" xr:uid="{4DB4F602-8959-4607-89F0-31CB73182893}"/>
    <cellStyle name="Calculation 7 2 5 3" xfId="9998" xr:uid="{E0359AFC-16C8-438C-8CCC-622AC9763599}"/>
    <cellStyle name="Calculation 7 2 5 3 10" xfId="9999" xr:uid="{3B3FAEB8-58EC-45DD-8829-C8B7A994D5FE}"/>
    <cellStyle name="Calculation 7 2 5 3 2" xfId="10000" xr:uid="{015161B7-C5EC-4DEE-8FCF-9991C292CE60}"/>
    <cellStyle name="Calculation 7 2 5 3 3" xfId="10001" xr:uid="{332B7817-F111-4FBA-95AE-5696BA67F829}"/>
    <cellStyle name="Calculation 7 2 5 3 4" xfId="10002" xr:uid="{F5C19B13-14F3-4BEB-91F0-EC226D58AB78}"/>
    <cellStyle name="Calculation 7 2 5 3 5" xfId="10003" xr:uid="{F4C4C352-31C4-4C5C-8500-E1A3065C960C}"/>
    <cellStyle name="Calculation 7 2 5 3 6" xfId="10004" xr:uid="{0E1AA2F9-ED6D-49F9-BA1E-EB704193C5AE}"/>
    <cellStyle name="Calculation 7 2 5 3 7" xfId="10005" xr:uid="{A5696052-C7AC-4488-9BCE-4E32C1CCB511}"/>
    <cellStyle name="Calculation 7 2 5 3 8" xfId="10006" xr:uid="{A55BB89E-D04F-474E-9856-C6DE97408AD5}"/>
    <cellStyle name="Calculation 7 2 5 3 9" xfId="10007" xr:uid="{AFDD20DC-9434-4E74-A85F-800ECBFBDB0F}"/>
    <cellStyle name="Calculation 7 2 5 4" xfId="10008" xr:uid="{A3EC06EC-80D4-4810-8C3A-1FA383601816}"/>
    <cellStyle name="Calculation 7 2 5 5" xfId="10009" xr:uid="{4A1888B3-5D8B-4DDB-9AAF-AC6BC12AC278}"/>
    <cellStyle name="Calculation 7 2 5 6" xfId="10010" xr:uid="{056743F8-6162-4F56-8238-D9DDA206347B}"/>
    <cellStyle name="Calculation 7 2 5 7" xfId="10011" xr:uid="{60C8EC0C-1D10-4F30-AE3F-4EA1BA722665}"/>
    <cellStyle name="Calculation 7 2 5 8" xfId="10012" xr:uid="{A317EFB8-9265-475F-8674-E5D9C11E4A33}"/>
    <cellStyle name="Calculation 7 2 5 9" xfId="10013" xr:uid="{6F79EC4C-5076-4EBE-A5D3-474BE72B5D83}"/>
    <cellStyle name="Calculation 7 2 6" xfId="10014" xr:uid="{E0BE2B60-6515-4751-A371-02BDC61D40F0}"/>
    <cellStyle name="Calculation 7 2 6 10" xfId="10015" xr:uid="{461FE2A4-879B-4177-B2B2-4B18E84A55B7}"/>
    <cellStyle name="Calculation 7 2 6 2" xfId="10016" xr:uid="{5E8C7F45-0172-4B31-9E79-90AD59DB64B2}"/>
    <cellStyle name="Calculation 7 2 6 3" xfId="10017" xr:uid="{11524C08-6C17-4CE9-8275-0C5543C358FF}"/>
    <cellStyle name="Calculation 7 2 6 4" xfId="10018" xr:uid="{2D112FD4-5BBB-49EB-A315-994E7A80088E}"/>
    <cellStyle name="Calculation 7 2 6 5" xfId="10019" xr:uid="{F5CF2AD5-D6D7-4DAE-A07F-957A85E2335C}"/>
    <cellStyle name="Calculation 7 2 6 6" xfId="10020" xr:uid="{75E8EC66-6D7A-4838-9B28-624D3646057F}"/>
    <cellStyle name="Calculation 7 2 6 7" xfId="10021" xr:uid="{20A67013-8671-474B-AA21-A4C5EC717A83}"/>
    <cellStyle name="Calculation 7 2 6 8" xfId="10022" xr:uid="{6001D5A7-D90B-4D13-BE8F-800FFD8A76FE}"/>
    <cellStyle name="Calculation 7 2 6 9" xfId="10023" xr:uid="{AA9DAD3D-6356-49F0-9F0D-7CE5E4769B61}"/>
    <cellStyle name="Calculation 7 2 7" xfId="10024" xr:uid="{32B5F305-E6E3-4925-87E2-B5F44C1B3A24}"/>
    <cellStyle name="Calculation 7 2 7 10" xfId="10025" xr:uid="{BF325F14-C6F7-48A6-966E-DCDC091297CD}"/>
    <cellStyle name="Calculation 7 2 7 2" xfId="10026" xr:uid="{65E4381E-8648-4AE7-8303-ED13A5ECFC0C}"/>
    <cellStyle name="Calculation 7 2 7 3" xfId="10027" xr:uid="{31FD47F8-C6A6-4986-A091-12E2B9210AB9}"/>
    <cellStyle name="Calculation 7 2 7 4" xfId="10028" xr:uid="{1E3AF78A-B91B-4AFE-A889-B39234F13457}"/>
    <cellStyle name="Calculation 7 2 7 5" xfId="10029" xr:uid="{7A47B744-93A6-4245-A61D-DBBF441C5B5F}"/>
    <cellStyle name="Calculation 7 2 7 6" xfId="10030" xr:uid="{46F922BC-30FE-4094-B9D3-F5718A49005E}"/>
    <cellStyle name="Calculation 7 2 7 7" xfId="10031" xr:uid="{FD5F233C-CA98-4390-874A-8C0020571EA9}"/>
    <cellStyle name="Calculation 7 2 7 8" xfId="10032" xr:uid="{A220CD8E-10FE-4B10-89DE-B71EEEB45676}"/>
    <cellStyle name="Calculation 7 2 7 9" xfId="10033" xr:uid="{A983664C-4650-4DBF-B824-B0003502DBB7}"/>
    <cellStyle name="Calculation 7 2 8" xfId="10034" xr:uid="{64BD34B5-BED2-46DC-BCED-049C40A904ED}"/>
    <cellStyle name="Calculation 7 2 9" xfId="10035" xr:uid="{135F480F-6F92-4511-BD9C-92139C49AE51}"/>
    <cellStyle name="Calculation 7 3" xfId="10036" xr:uid="{3DB7D1E7-5A4B-4AA7-A910-4762B330F42E}"/>
    <cellStyle name="Calculation 7 3 10" xfId="10037" xr:uid="{44858EA8-D18F-4EC0-AE59-F48123F94826}"/>
    <cellStyle name="Calculation 7 3 11" xfId="10038" xr:uid="{E1579F82-42B4-4523-9F94-859A75CC08F3}"/>
    <cellStyle name="Calculation 7 3 12" xfId="10039" xr:uid="{F3A30E41-11D6-4AC5-A70F-BEE969A1E35B}"/>
    <cellStyle name="Calculation 7 3 13" xfId="10040" xr:uid="{7B59CAE4-08E4-437B-9C7D-77C8989464B7}"/>
    <cellStyle name="Calculation 7 3 2" xfId="10041" xr:uid="{3EEBE022-920F-4413-9840-35930015386F}"/>
    <cellStyle name="Calculation 7 3 2 10" xfId="10042" xr:uid="{390FD3C7-ACB4-48F3-B1D8-F399C8259CFB}"/>
    <cellStyle name="Calculation 7 3 2 11" xfId="10043" xr:uid="{52CECDD3-7DBF-4176-B721-7C12F40AC3D2}"/>
    <cellStyle name="Calculation 7 3 2 12" xfId="10044" xr:uid="{4CB661CC-C744-40F6-AA81-FF486BC038AE}"/>
    <cellStyle name="Calculation 7 3 2 2" xfId="10045" xr:uid="{5311F742-BF7A-479A-91DB-161C8DB9CD43}"/>
    <cellStyle name="Calculation 7 3 2 2 10" xfId="10046" xr:uid="{CEE6AB54-732B-4ACE-9B95-8E68ABF8E7BD}"/>
    <cellStyle name="Calculation 7 3 2 2 11" xfId="10047" xr:uid="{AFC07A73-DCD5-463D-BE0B-59B20B17FE98}"/>
    <cellStyle name="Calculation 7 3 2 2 2" xfId="10048" xr:uid="{8B59A4A6-04CA-473B-BE1C-0C7846B761D5}"/>
    <cellStyle name="Calculation 7 3 2 2 2 2" xfId="10049" xr:uid="{8AAFE2E0-ED14-4E59-8801-27A98FCCEC16}"/>
    <cellStyle name="Calculation 7 3 2 2 2 3" xfId="10050" xr:uid="{B60C1FE1-A976-4BFA-BA67-F84DDCBF758A}"/>
    <cellStyle name="Calculation 7 3 2 2 2 4" xfId="10051" xr:uid="{AAF1D6C0-A0F7-4CA3-9457-96BC6F7F2296}"/>
    <cellStyle name="Calculation 7 3 2 2 2 5" xfId="10052" xr:uid="{1387C290-ED6A-46A9-954F-55F2AA756136}"/>
    <cellStyle name="Calculation 7 3 2 2 2 6" xfId="10053" xr:uid="{56230FBF-2B83-4C71-B5EB-1ACA0DEDD6FF}"/>
    <cellStyle name="Calculation 7 3 2 2 3" xfId="10054" xr:uid="{EAD56704-A705-4B64-B6BF-A78C3FFE2B0A}"/>
    <cellStyle name="Calculation 7 3 2 2 4" xfId="10055" xr:uid="{51DB85EA-9284-421F-AC24-250F3FC86F73}"/>
    <cellStyle name="Calculation 7 3 2 2 5" xfId="10056" xr:uid="{95F8FCA5-A1FC-4E07-9EB7-B4C02E7E3167}"/>
    <cellStyle name="Calculation 7 3 2 2 6" xfId="10057" xr:uid="{1937EDD3-CEB8-4369-A1E6-16C679F93B9D}"/>
    <cellStyle name="Calculation 7 3 2 2 7" xfId="10058" xr:uid="{5C1C3ED9-D7CB-413F-9044-468B39A77119}"/>
    <cellStyle name="Calculation 7 3 2 2 8" xfId="10059" xr:uid="{86A650A5-215E-4D4E-B62A-D094D6FB1838}"/>
    <cellStyle name="Calculation 7 3 2 2 9" xfId="10060" xr:uid="{1EEA2300-0310-46A6-BEA1-C02C14E1FDE2}"/>
    <cellStyle name="Calculation 7 3 2 3" xfId="10061" xr:uid="{4CF3CDAC-D5F7-4E14-82AC-2EB13836AC93}"/>
    <cellStyle name="Calculation 7 3 2 3 10" xfId="10062" xr:uid="{51A62267-A201-4D9C-8336-282798241C73}"/>
    <cellStyle name="Calculation 7 3 2 3 2" xfId="10063" xr:uid="{1C599113-4676-437F-B491-D27964E40B84}"/>
    <cellStyle name="Calculation 7 3 2 3 3" xfId="10064" xr:uid="{B979B923-09E1-458F-9B84-FA24322C2C33}"/>
    <cellStyle name="Calculation 7 3 2 3 4" xfId="10065" xr:uid="{AF91C799-22BB-4470-8EC8-0097B62BAA08}"/>
    <cellStyle name="Calculation 7 3 2 3 5" xfId="10066" xr:uid="{C612A23F-59E2-41E0-922A-B302732C7D4A}"/>
    <cellStyle name="Calculation 7 3 2 3 6" xfId="10067" xr:uid="{44CD3980-C5D4-493B-A01A-C542445C5211}"/>
    <cellStyle name="Calculation 7 3 2 3 7" xfId="10068" xr:uid="{8CCFD542-D0CE-4F04-B417-3F167B6B2BAA}"/>
    <cellStyle name="Calculation 7 3 2 3 8" xfId="10069" xr:uid="{17CB9331-85F0-478E-A0E0-9D1F860C4C74}"/>
    <cellStyle name="Calculation 7 3 2 3 9" xfId="10070" xr:uid="{51B232AB-3F05-4C16-BD81-0C8678760509}"/>
    <cellStyle name="Calculation 7 3 2 4" xfId="10071" xr:uid="{A776E3A3-C250-40D4-BA41-A082ED65412E}"/>
    <cellStyle name="Calculation 7 3 2 5" xfId="10072" xr:uid="{B0719133-C6E4-49FB-B5B9-53C938114F1A}"/>
    <cellStyle name="Calculation 7 3 2 6" xfId="10073" xr:uid="{2BB81C70-5672-48DA-8E88-113F4FB4ED96}"/>
    <cellStyle name="Calculation 7 3 2 7" xfId="10074" xr:uid="{86B4B90D-F71C-47FD-9C6B-9B6BCB56DF64}"/>
    <cellStyle name="Calculation 7 3 2 8" xfId="10075" xr:uid="{62A8B376-D7F8-4687-B4A6-6E3AE52FDEC3}"/>
    <cellStyle name="Calculation 7 3 2 9" xfId="10076" xr:uid="{9F1A9563-3724-497B-9D3C-D2C961A2AC55}"/>
    <cellStyle name="Calculation 7 3 3" xfId="10077" xr:uid="{109B108F-83EA-422F-963F-DDD0ABEC6F57}"/>
    <cellStyle name="Calculation 7 3 3 10" xfId="10078" xr:uid="{E1287CC2-074D-4044-A7F1-7FB1C534E93F}"/>
    <cellStyle name="Calculation 7 3 3 11" xfId="10079" xr:uid="{F11F7BDA-1FF5-424F-87C0-F6B6F0D66530}"/>
    <cellStyle name="Calculation 7 3 3 2" xfId="10080" xr:uid="{F2860F82-6415-4C0E-8F01-B9009D20C2EB}"/>
    <cellStyle name="Calculation 7 3 3 2 2" xfId="10081" xr:uid="{430CD487-D7A6-4630-B711-01EC6AEF1ACB}"/>
    <cellStyle name="Calculation 7 3 3 2 3" xfId="10082" xr:uid="{B3ED0D80-A68C-49E7-AD7E-86235F8BD45D}"/>
    <cellStyle name="Calculation 7 3 3 2 4" xfId="10083" xr:uid="{3A284AC9-1143-47E0-9690-0EAD8EF060B1}"/>
    <cellStyle name="Calculation 7 3 3 2 5" xfId="10084" xr:uid="{B368A06E-A524-4F87-B0EC-81CC0A9C4809}"/>
    <cellStyle name="Calculation 7 3 3 2 6" xfId="10085" xr:uid="{4202F051-01D0-4451-A12B-91C3FB3285B3}"/>
    <cellStyle name="Calculation 7 3 3 3" xfId="10086" xr:uid="{6D20AAEE-F785-41E4-B961-32BA1211026C}"/>
    <cellStyle name="Calculation 7 3 3 4" xfId="10087" xr:uid="{0B800155-32B9-46FB-A9C0-644182844914}"/>
    <cellStyle name="Calculation 7 3 3 5" xfId="10088" xr:uid="{380BD31B-77AA-408D-977F-A138C2621868}"/>
    <cellStyle name="Calculation 7 3 3 6" xfId="10089" xr:uid="{E969DA1F-0445-4C66-AC15-BDF407F182FC}"/>
    <cellStyle name="Calculation 7 3 3 7" xfId="10090" xr:uid="{4D43DF14-AB7E-4D5B-BB4E-1800BF5DCF83}"/>
    <cellStyle name="Calculation 7 3 3 8" xfId="10091" xr:uid="{2BDE1917-B51C-4508-B8FD-73F5DAAF57A4}"/>
    <cellStyle name="Calculation 7 3 3 9" xfId="10092" xr:uid="{95687A92-A150-4298-A436-659362318993}"/>
    <cellStyle name="Calculation 7 3 4" xfId="10093" xr:uid="{F2A03465-DDAE-430B-A64A-2363DBEFD27E}"/>
    <cellStyle name="Calculation 7 3 4 10" xfId="10094" xr:uid="{5663634E-3CDB-4CB0-A3D3-1EBAB44B898B}"/>
    <cellStyle name="Calculation 7 3 4 2" xfId="10095" xr:uid="{09FF7F3B-FB26-4FF7-8571-12B26EDECEEC}"/>
    <cellStyle name="Calculation 7 3 4 3" xfId="10096" xr:uid="{B0FF60FB-679D-4B75-9661-C65417A99B1D}"/>
    <cellStyle name="Calculation 7 3 4 4" xfId="10097" xr:uid="{8B438918-A037-4D19-BE6C-FD12D2DF4E15}"/>
    <cellStyle name="Calculation 7 3 4 5" xfId="10098" xr:uid="{C46051EA-CB9D-4CE9-B94D-D73A9957650F}"/>
    <cellStyle name="Calculation 7 3 4 6" xfId="10099" xr:uid="{14C86C42-679B-4085-895D-75F112302B98}"/>
    <cellStyle name="Calculation 7 3 4 7" xfId="10100" xr:uid="{A9DA52AE-1968-4337-8BC2-5578923B58F7}"/>
    <cellStyle name="Calculation 7 3 4 8" xfId="10101" xr:uid="{2BFC5923-F4B0-42DB-B074-02CC4C2592E8}"/>
    <cellStyle name="Calculation 7 3 4 9" xfId="10102" xr:uid="{916B9C5A-D9FE-4DBA-8688-F4CE85989CA1}"/>
    <cellStyle name="Calculation 7 3 5" xfId="10103" xr:uid="{79EB84DA-0A8B-4EF3-AC9A-E54225D6476A}"/>
    <cellStyle name="Calculation 7 3 6" xfId="10104" xr:uid="{B9A6BB05-94CA-44F0-996B-6C404918B2D7}"/>
    <cellStyle name="Calculation 7 3 7" xfId="10105" xr:uid="{EA94F0C3-E877-4BAC-9B3F-B6B8722DB46E}"/>
    <cellStyle name="Calculation 7 3 8" xfId="10106" xr:uid="{D6D05A6B-907B-463E-9309-CC5341A3440A}"/>
    <cellStyle name="Calculation 7 3 9" xfId="10107" xr:uid="{A2EBD228-C5CF-4C88-BFCD-8220450DD0A1}"/>
    <cellStyle name="Calculation 7 4" xfId="10108" xr:uid="{D2DC49D7-10A3-4736-BF35-CE51206C6710}"/>
    <cellStyle name="Calculation 7 4 10" xfId="10109" xr:uid="{A16C6203-47BA-4995-AFA6-630C8B0C6BC1}"/>
    <cellStyle name="Calculation 7 4 11" xfId="10110" xr:uid="{C75F006C-552D-4B5F-925E-A5267FC82E49}"/>
    <cellStyle name="Calculation 7 4 12" xfId="10111" xr:uid="{4AC464EB-2607-4FD8-80EC-E99983EE8BB5}"/>
    <cellStyle name="Calculation 7 4 13" xfId="10112" xr:uid="{292901AF-3D9C-4CD3-BF51-E607DC0ECC00}"/>
    <cellStyle name="Calculation 7 4 2" xfId="10113" xr:uid="{AE55AF24-D5D4-4FE1-9F8F-D0FCA38D6F4A}"/>
    <cellStyle name="Calculation 7 4 2 10" xfId="10114" xr:uid="{4AAC1DA9-B2FC-4F98-BF63-F0D741E752D2}"/>
    <cellStyle name="Calculation 7 4 2 11" xfId="10115" xr:uid="{AA9691D6-EB81-4847-BBF5-072316B532BA}"/>
    <cellStyle name="Calculation 7 4 2 12" xfId="10116" xr:uid="{8D258BEF-412E-47F9-882B-53F5A0CA50FE}"/>
    <cellStyle name="Calculation 7 4 2 2" xfId="10117" xr:uid="{70DC054C-304D-446B-BD9E-5BA75562E019}"/>
    <cellStyle name="Calculation 7 4 2 2 10" xfId="10118" xr:uid="{7A1F539D-BE32-46FD-8D7C-E140DCD6D6A1}"/>
    <cellStyle name="Calculation 7 4 2 2 2" xfId="10119" xr:uid="{F6A54010-47E2-46D0-B3FC-F860E49706E6}"/>
    <cellStyle name="Calculation 7 4 2 2 3" xfId="10120" xr:uid="{1467BEED-88EE-41BE-8180-50F768DCB0F6}"/>
    <cellStyle name="Calculation 7 4 2 2 4" xfId="10121" xr:uid="{02B8C4AD-6213-4275-8848-4D181982E79B}"/>
    <cellStyle name="Calculation 7 4 2 2 5" xfId="10122" xr:uid="{F252C615-2933-46C8-8131-493A6448C4EB}"/>
    <cellStyle name="Calculation 7 4 2 2 6" xfId="10123" xr:uid="{0BBAFE4A-4E81-4745-973F-E89C6AB683D4}"/>
    <cellStyle name="Calculation 7 4 2 2 7" xfId="10124" xr:uid="{B16DAF0A-5C3C-4116-9E5D-29F4DC8F9FE8}"/>
    <cellStyle name="Calculation 7 4 2 2 8" xfId="10125" xr:uid="{637B758A-25F9-46ED-BF1D-0B9CD27973E6}"/>
    <cellStyle name="Calculation 7 4 2 2 9" xfId="10126" xr:uid="{BF6C8C59-9A15-4DA0-8E77-0B6A5EEB813C}"/>
    <cellStyle name="Calculation 7 4 2 3" xfId="10127" xr:uid="{2F6CA5DE-87CD-4C93-AAB4-5AA1C9B509FE}"/>
    <cellStyle name="Calculation 7 4 2 3 10" xfId="10128" xr:uid="{5E14D5D8-0EE3-440A-883F-D0E0C651C57D}"/>
    <cellStyle name="Calculation 7 4 2 3 2" xfId="10129" xr:uid="{1F96CA15-219D-493F-A746-72D66958E8E9}"/>
    <cellStyle name="Calculation 7 4 2 3 3" xfId="10130" xr:uid="{26C5935A-EBC1-409C-86E8-C72AD865144C}"/>
    <cellStyle name="Calculation 7 4 2 3 4" xfId="10131" xr:uid="{68DBB3A5-B516-453A-A02F-52EC4F87CBA5}"/>
    <cellStyle name="Calculation 7 4 2 3 5" xfId="10132" xr:uid="{EF28380A-B3CC-4AB1-BF82-F8110D389646}"/>
    <cellStyle name="Calculation 7 4 2 3 6" xfId="10133" xr:uid="{88D5DC7E-BF10-4D65-8245-5B65B5375ABA}"/>
    <cellStyle name="Calculation 7 4 2 3 7" xfId="10134" xr:uid="{DA42C59B-53D0-49E7-800D-6AFDC83DB590}"/>
    <cellStyle name="Calculation 7 4 2 3 8" xfId="10135" xr:uid="{B77BCC8C-623F-48EE-BB96-CC1A627D2634}"/>
    <cellStyle name="Calculation 7 4 2 3 9" xfId="10136" xr:uid="{48D5A041-830D-41DD-9F25-C272DD257FE6}"/>
    <cellStyle name="Calculation 7 4 2 4" xfId="10137" xr:uid="{09BD8037-0CFC-4118-96B7-D5425209E197}"/>
    <cellStyle name="Calculation 7 4 2 5" xfId="10138" xr:uid="{8E31C624-8476-4F51-8317-C730E2723FE1}"/>
    <cellStyle name="Calculation 7 4 2 6" xfId="10139" xr:uid="{9F656FD6-53DB-4092-87F4-6560D05B5352}"/>
    <cellStyle name="Calculation 7 4 2 7" xfId="10140" xr:uid="{FAF7B781-DC8F-41E3-9C39-DDF85043CA68}"/>
    <cellStyle name="Calculation 7 4 2 8" xfId="10141" xr:uid="{70667BA3-4AFA-4B97-8B42-D9AD265FA41B}"/>
    <cellStyle name="Calculation 7 4 2 9" xfId="10142" xr:uid="{F089ED7D-FC46-456B-A810-021469CEA732}"/>
    <cellStyle name="Calculation 7 4 3" xfId="10143" xr:uid="{E5076609-BB64-46C7-B118-661B7F940343}"/>
    <cellStyle name="Calculation 7 4 3 10" xfId="10144" xr:uid="{8A7C9EE1-0EE8-457A-93BB-D35DACFDA02E}"/>
    <cellStyle name="Calculation 7 4 3 11" xfId="10145" xr:uid="{80C6EEC7-1C75-448C-B825-6701CE0754B2}"/>
    <cellStyle name="Calculation 7 4 3 2" xfId="10146" xr:uid="{7AAC7210-DAEA-4AB4-836E-8F95089B3F06}"/>
    <cellStyle name="Calculation 7 4 3 2 2" xfId="10147" xr:uid="{4EB13985-D4C0-4CC9-9DFF-6EF6A0554021}"/>
    <cellStyle name="Calculation 7 4 3 2 3" xfId="10148" xr:uid="{504DCB74-5461-4EB9-A5B6-424CAD29CFC6}"/>
    <cellStyle name="Calculation 7 4 3 2 4" xfId="10149" xr:uid="{5C068565-61DA-42AA-AC78-81C87A97C5D0}"/>
    <cellStyle name="Calculation 7 4 3 2 5" xfId="10150" xr:uid="{19F320DF-2871-48AE-BC71-A46C1A338998}"/>
    <cellStyle name="Calculation 7 4 3 2 6" xfId="10151" xr:uid="{2270FDBB-DC32-4DDB-A489-6FB164ACE44C}"/>
    <cellStyle name="Calculation 7 4 3 3" xfId="10152" xr:uid="{A0042795-5271-46C0-A886-25F73FDB10E1}"/>
    <cellStyle name="Calculation 7 4 3 4" xfId="10153" xr:uid="{77C993D2-EC6B-4756-BDCE-CD8FEFE162C1}"/>
    <cellStyle name="Calculation 7 4 3 5" xfId="10154" xr:uid="{8C264DDA-A8D8-42AC-9C4C-CC1981AC2A7D}"/>
    <cellStyle name="Calculation 7 4 3 6" xfId="10155" xr:uid="{4C84B2B3-CC58-4763-8C3C-FEDA042CA435}"/>
    <cellStyle name="Calculation 7 4 3 7" xfId="10156" xr:uid="{B9B6DB02-11D5-4532-864D-BF34FC687158}"/>
    <cellStyle name="Calculation 7 4 3 8" xfId="10157" xr:uid="{DF9BEC48-9C43-4B23-97EA-E50B5737C75B}"/>
    <cellStyle name="Calculation 7 4 3 9" xfId="10158" xr:uid="{A4958A05-E123-4968-B9E2-D4CE7D605D3C}"/>
    <cellStyle name="Calculation 7 4 4" xfId="10159" xr:uid="{C80F89A3-7048-4C1B-88C4-6C2178DAC0A3}"/>
    <cellStyle name="Calculation 7 4 4 10" xfId="10160" xr:uid="{59E0A4B6-EB08-4CEE-8214-78855FF7F71F}"/>
    <cellStyle name="Calculation 7 4 4 2" xfId="10161" xr:uid="{8A85BA45-2F49-406A-BE99-6EC86859BC31}"/>
    <cellStyle name="Calculation 7 4 4 3" xfId="10162" xr:uid="{E3B0962F-AB2F-49EF-9673-51CC332CA18C}"/>
    <cellStyle name="Calculation 7 4 4 4" xfId="10163" xr:uid="{5C63CD56-FBD8-4D2D-B553-3B143D6550D5}"/>
    <cellStyle name="Calculation 7 4 4 5" xfId="10164" xr:uid="{91210946-47AE-4DF1-A89E-EF77AB4BA127}"/>
    <cellStyle name="Calculation 7 4 4 6" xfId="10165" xr:uid="{1410FC79-D3AA-4FDB-B051-9283D64A56DC}"/>
    <cellStyle name="Calculation 7 4 4 7" xfId="10166" xr:uid="{6346C552-FD2C-4921-B0DF-F689DB5C2A3D}"/>
    <cellStyle name="Calculation 7 4 4 8" xfId="10167" xr:uid="{67172AFD-0FD1-461D-8E4B-11F023B17B4F}"/>
    <cellStyle name="Calculation 7 4 4 9" xfId="10168" xr:uid="{73EF5CBE-BEFE-45D8-8591-FC0F0714314E}"/>
    <cellStyle name="Calculation 7 4 5" xfId="10169" xr:uid="{80E76B61-03D9-44E9-84F9-7176844F6FE4}"/>
    <cellStyle name="Calculation 7 4 6" xfId="10170" xr:uid="{7EE5D724-2315-4512-B837-CA7B0AD81395}"/>
    <cellStyle name="Calculation 7 4 7" xfId="10171" xr:uid="{73C08A14-CE0A-4D0A-A9B0-C97AF23F9BFD}"/>
    <cellStyle name="Calculation 7 4 8" xfId="10172" xr:uid="{891C558C-432E-4C59-AE43-A39E72D43ED4}"/>
    <cellStyle name="Calculation 7 4 9" xfId="10173" xr:uid="{DEC71CA0-53F3-4B62-801C-5884EDBFA42E}"/>
    <cellStyle name="Calculation 7 5" xfId="10174" xr:uid="{1D65A1B7-9FED-4924-9044-4B592689981E}"/>
    <cellStyle name="Calculation 7 5 10" xfId="10175" xr:uid="{ABCE35B6-B84F-40F4-BF8D-426364DEF706}"/>
    <cellStyle name="Calculation 7 5 11" xfId="10176" xr:uid="{DC9D9C34-2668-4833-98F8-1F8E4B78F13A}"/>
    <cellStyle name="Calculation 7 5 12" xfId="10177" xr:uid="{5154CD7B-F435-404A-8AC6-C0D263D17E04}"/>
    <cellStyle name="Calculation 7 5 13" xfId="10178" xr:uid="{529DC24F-427B-4857-8160-22F3769DA8A2}"/>
    <cellStyle name="Calculation 7 5 2" xfId="10179" xr:uid="{831C3B04-8CC5-4661-9A79-97C422181B95}"/>
    <cellStyle name="Calculation 7 5 2 10" xfId="10180" xr:uid="{58398A2A-ADC2-4825-BFC5-498F19D9C125}"/>
    <cellStyle name="Calculation 7 5 2 11" xfId="10181" xr:uid="{9C89D8C2-7217-4F9E-BD31-C07DC8820F87}"/>
    <cellStyle name="Calculation 7 5 2 12" xfId="10182" xr:uid="{36ED6572-581F-4978-BE25-8EF07B61DE25}"/>
    <cellStyle name="Calculation 7 5 2 2" xfId="10183" xr:uid="{752B1E9D-FFB2-46D5-8F71-E9E245CB14E0}"/>
    <cellStyle name="Calculation 7 5 2 2 10" xfId="10184" xr:uid="{2CA4BF22-2BCE-4264-9971-9CE3238A4275}"/>
    <cellStyle name="Calculation 7 5 2 2 2" xfId="10185" xr:uid="{8D1356C1-8B7A-4386-BC78-5BDFB16C9874}"/>
    <cellStyle name="Calculation 7 5 2 2 3" xfId="10186" xr:uid="{22FD64D0-B2B5-4A73-9BCC-7F47A77C992B}"/>
    <cellStyle name="Calculation 7 5 2 2 4" xfId="10187" xr:uid="{EC5C692E-B7E1-4281-8BAF-79FC07292E25}"/>
    <cellStyle name="Calculation 7 5 2 2 5" xfId="10188" xr:uid="{0FBB07C4-7080-4AC8-8C35-6D8E16308FED}"/>
    <cellStyle name="Calculation 7 5 2 2 6" xfId="10189" xr:uid="{9FBD4E5F-AE87-43EE-915E-D1A75B9C944A}"/>
    <cellStyle name="Calculation 7 5 2 2 7" xfId="10190" xr:uid="{8E02404F-D6B3-4196-AC26-DA51B4F2D3E5}"/>
    <cellStyle name="Calculation 7 5 2 2 8" xfId="10191" xr:uid="{0A4D3B64-8D3F-41AF-8790-F067998FC157}"/>
    <cellStyle name="Calculation 7 5 2 2 9" xfId="10192" xr:uid="{62BCA382-28EB-4084-B105-70BAAC33DFAB}"/>
    <cellStyle name="Calculation 7 5 2 3" xfId="10193" xr:uid="{AE4D3E17-EA2A-4257-AE00-2CB82BA388B0}"/>
    <cellStyle name="Calculation 7 5 2 3 10" xfId="10194" xr:uid="{B04E9C41-A96F-4C75-BD19-3F858ACF6361}"/>
    <cellStyle name="Calculation 7 5 2 3 2" xfId="10195" xr:uid="{73D5A24D-EF6F-4D29-89DB-6156A3150C61}"/>
    <cellStyle name="Calculation 7 5 2 3 3" xfId="10196" xr:uid="{580D1D05-D806-4592-A034-D23D6F077712}"/>
    <cellStyle name="Calculation 7 5 2 3 4" xfId="10197" xr:uid="{185DD389-357D-44B5-8E9D-2BDCB042E2B1}"/>
    <cellStyle name="Calculation 7 5 2 3 5" xfId="10198" xr:uid="{2B0FF901-A662-4106-BFFA-D0A7A77ADB14}"/>
    <cellStyle name="Calculation 7 5 2 3 6" xfId="10199" xr:uid="{07EE315D-59DF-4F17-965C-F607D4B8658C}"/>
    <cellStyle name="Calculation 7 5 2 3 7" xfId="10200" xr:uid="{27D56E8C-C0D5-4637-910B-22756044B68F}"/>
    <cellStyle name="Calculation 7 5 2 3 8" xfId="10201" xr:uid="{9A5418C6-C36C-4796-A7DD-6C4C6907003B}"/>
    <cellStyle name="Calculation 7 5 2 3 9" xfId="10202" xr:uid="{90BF24C4-F67C-468C-8D96-D9FC2F1F0CB6}"/>
    <cellStyle name="Calculation 7 5 2 4" xfId="10203" xr:uid="{22B59A73-B602-4BF5-B739-4AD7E5E79231}"/>
    <cellStyle name="Calculation 7 5 2 5" xfId="10204" xr:uid="{0B6C431B-8E99-4165-B85A-12A6E9D17415}"/>
    <cellStyle name="Calculation 7 5 2 6" xfId="10205" xr:uid="{68918C20-57C1-4B23-BE2B-F7A334178CA1}"/>
    <cellStyle name="Calculation 7 5 2 7" xfId="10206" xr:uid="{D69D3346-1DD2-4C27-B8CC-3796DD1E63D4}"/>
    <cellStyle name="Calculation 7 5 2 8" xfId="10207" xr:uid="{F969DB2C-FB71-420F-98E5-F56110F73CED}"/>
    <cellStyle name="Calculation 7 5 2 9" xfId="10208" xr:uid="{CB88332F-829D-4637-9674-A92C8BA9991F}"/>
    <cellStyle name="Calculation 7 5 3" xfId="10209" xr:uid="{BDB1E872-47BE-4F35-88E5-D7EA8BA8B1F5}"/>
    <cellStyle name="Calculation 7 5 3 10" xfId="10210" xr:uid="{D7540C2C-62B9-449F-BDB0-9A2CEDAC1CAC}"/>
    <cellStyle name="Calculation 7 5 3 11" xfId="10211" xr:uid="{7EF4F9F0-7B9C-420D-8A35-FA5681FBA977}"/>
    <cellStyle name="Calculation 7 5 3 2" xfId="10212" xr:uid="{AD45B4FD-51F8-4A37-9110-6B835DAEE64A}"/>
    <cellStyle name="Calculation 7 5 3 2 2" xfId="10213" xr:uid="{00400A58-D253-4CC1-85DC-9F11C5DB058E}"/>
    <cellStyle name="Calculation 7 5 3 2 3" xfId="10214" xr:uid="{8A4211C3-D344-4DDA-9893-30E9D0DCC9EB}"/>
    <cellStyle name="Calculation 7 5 3 2 4" xfId="10215" xr:uid="{5A635B0F-4A9D-4EAA-9033-05C93187EB0B}"/>
    <cellStyle name="Calculation 7 5 3 2 5" xfId="10216" xr:uid="{705262E4-708E-4652-89A3-E9E1C33DC6C1}"/>
    <cellStyle name="Calculation 7 5 3 2 6" xfId="10217" xr:uid="{EB40045C-B278-44F6-91FD-A2030839F966}"/>
    <cellStyle name="Calculation 7 5 3 3" xfId="10218" xr:uid="{F166C223-A41E-4E2B-92FB-135C47F93C0B}"/>
    <cellStyle name="Calculation 7 5 3 4" xfId="10219" xr:uid="{8BEC8705-FBED-4418-A0D8-FDBDDE8272FC}"/>
    <cellStyle name="Calculation 7 5 3 5" xfId="10220" xr:uid="{AA900094-4732-41C7-8A53-F5C27447E591}"/>
    <cellStyle name="Calculation 7 5 3 6" xfId="10221" xr:uid="{0FAA4D2D-19F1-4385-812A-871D56228A88}"/>
    <cellStyle name="Calculation 7 5 3 7" xfId="10222" xr:uid="{33B63FA9-9101-49C2-B734-D7F8C26E0315}"/>
    <cellStyle name="Calculation 7 5 3 8" xfId="10223" xr:uid="{D45E99A5-3904-47C7-8DBD-69C335215658}"/>
    <cellStyle name="Calculation 7 5 3 9" xfId="10224" xr:uid="{E4E45DB2-994F-498B-BDD1-C4A75F4EFD9F}"/>
    <cellStyle name="Calculation 7 5 4" xfId="10225" xr:uid="{E6EF3BF1-2E23-458E-8372-C4CE8F4E3B15}"/>
    <cellStyle name="Calculation 7 5 4 10" xfId="10226" xr:uid="{DC369906-7DDD-48DD-A9F5-3B7212CFD9CD}"/>
    <cellStyle name="Calculation 7 5 4 2" xfId="10227" xr:uid="{9A298A85-95E8-49EE-9613-D9EBD511C94B}"/>
    <cellStyle name="Calculation 7 5 4 3" xfId="10228" xr:uid="{C7B6F89D-4A1D-4B64-8DF4-D3F153E332BF}"/>
    <cellStyle name="Calculation 7 5 4 4" xfId="10229" xr:uid="{853B43DE-B8EC-405D-84D9-A5029F98BE43}"/>
    <cellStyle name="Calculation 7 5 4 5" xfId="10230" xr:uid="{F601752F-829D-41AC-AC17-D87AEA6BDEAF}"/>
    <cellStyle name="Calculation 7 5 4 6" xfId="10231" xr:uid="{F19BAD8B-8335-4698-9BEC-8192BB26A075}"/>
    <cellStyle name="Calculation 7 5 4 7" xfId="10232" xr:uid="{FB92DD80-25A8-47B7-A56F-B0D5538BF885}"/>
    <cellStyle name="Calculation 7 5 4 8" xfId="10233" xr:uid="{8C5B6DF7-984C-4A03-95B9-4E940A62B5F4}"/>
    <cellStyle name="Calculation 7 5 4 9" xfId="10234" xr:uid="{61B31651-963B-451C-A173-2978FE1A8031}"/>
    <cellStyle name="Calculation 7 5 5" xfId="10235" xr:uid="{1E9584C4-C178-4291-B61B-D064FC17124A}"/>
    <cellStyle name="Calculation 7 5 6" xfId="10236" xr:uid="{FC1940C6-506A-41C2-A046-AD11274F16DD}"/>
    <cellStyle name="Calculation 7 5 7" xfId="10237" xr:uid="{86BCC263-13D7-446A-A41C-CCA226FF1D88}"/>
    <cellStyle name="Calculation 7 5 8" xfId="10238" xr:uid="{18DFBD4D-7A78-468B-AA62-5F333D1479DF}"/>
    <cellStyle name="Calculation 7 5 9" xfId="10239" xr:uid="{C85D91F5-88A5-4278-A518-D3A22713F4EC}"/>
    <cellStyle name="Calculation 7 6" xfId="10240" xr:uid="{C3C5172F-DFFA-41B7-A1D7-171C54CF52E7}"/>
    <cellStyle name="Calculation 7 6 10" xfId="10241" xr:uid="{2ABF4A28-4385-4D00-A28B-CF139DED937A}"/>
    <cellStyle name="Calculation 7 6 11" xfId="10242" xr:uid="{E750ACF1-874B-4871-BCA7-C520192C615B}"/>
    <cellStyle name="Calculation 7 6 12" xfId="10243" xr:uid="{C4DC59B7-8CEA-486B-BC8B-99B30E64141F}"/>
    <cellStyle name="Calculation 7 6 2" xfId="10244" xr:uid="{AFD325CC-DBA6-4D70-9C17-E9C280102513}"/>
    <cellStyle name="Calculation 7 6 2 10" xfId="10245" xr:uid="{83AE8113-3CE8-46C5-BDDD-F36E8518A6EC}"/>
    <cellStyle name="Calculation 7 6 2 2" xfId="10246" xr:uid="{B29BDCAD-83BA-4A17-9ECD-DEBFEC04145D}"/>
    <cellStyle name="Calculation 7 6 2 3" xfId="10247" xr:uid="{28AA5E7E-6CE4-407A-B957-BFCFAAECB1E0}"/>
    <cellStyle name="Calculation 7 6 2 4" xfId="10248" xr:uid="{EAB51168-2BA3-4E26-93B0-DDACE7CDBB4D}"/>
    <cellStyle name="Calculation 7 6 2 5" xfId="10249" xr:uid="{87BDF268-4A72-47E1-AEF4-8B808FB603F0}"/>
    <cellStyle name="Calculation 7 6 2 6" xfId="10250" xr:uid="{E523D523-7FB0-4396-ABB6-1DAB3BCCABCD}"/>
    <cellStyle name="Calculation 7 6 2 7" xfId="10251" xr:uid="{8EFDFE46-E00C-4540-9AC6-C34B1FDB29F0}"/>
    <cellStyle name="Calculation 7 6 2 8" xfId="10252" xr:uid="{329DB0E9-2F93-4DCA-9FEB-9307DB132869}"/>
    <cellStyle name="Calculation 7 6 2 9" xfId="10253" xr:uid="{1BA78BAF-0A02-4CFE-A08F-1EA13A0E3DD7}"/>
    <cellStyle name="Calculation 7 6 3" xfId="10254" xr:uid="{00A0DD6F-4319-4C97-85F7-2E7456892F45}"/>
    <cellStyle name="Calculation 7 6 3 10" xfId="10255" xr:uid="{7E514653-E0CC-41F6-A462-89437C35C1C2}"/>
    <cellStyle name="Calculation 7 6 3 2" xfId="10256" xr:uid="{22A79989-2CD1-40A2-A3B8-8B1C58AD30DF}"/>
    <cellStyle name="Calculation 7 6 3 3" xfId="10257" xr:uid="{D3927A4D-EDF0-4859-A760-C6A7C5C4CF86}"/>
    <cellStyle name="Calculation 7 6 3 4" xfId="10258" xr:uid="{61B0E668-3D75-49FB-BA87-DA1CD25CA64C}"/>
    <cellStyle name="Calculation 7 6 3 5" xfId="10259" xr:uid="{F92CFD3D-5772-49B4-82B7-352DFBB834D3}"/>
    <cellStyle name="Calculation 7 6 3 6" xfId="10260" xr:uid="{7AA52DA8-AD96-4150-85D6-5B45A1C265A1}"/>
    <cellStyle name="Calculation 7 6 3 7" xfId="10261" xr:uid="{7854D1BA-829E-4D06-9028-7C7639462E29}"/>
    <cellStyle name="Calculation 7 6 3 8" xfId="10262" xr:uid="{2495B6BB-E4D4-4B19-B912-DDBD0C00CF1C}"/>
    <cellStyle name="Calculation 7 6 3 9" xfId="10263" xr:uid="{B224D7F8-73E5-4FC0-AFCD-77F786A06D9C}"/>
    <cellStyle name="Calculation 7 6 4" xfId="10264" xr:uid="{7765176E-0F12-42CC-A218-4E3A3A3AAD10}"/>
    <cellStyle name="Calculation 7 6 5" xfId="10265" xr:uid="{95CD4089-70D3-4D71-8127-7981A25D4AFF}"/>
    <cellStyle name="Calculation 7 6 6" xfId="10266" xr:uid="{DA8EB87D-2AC7-45A0-838C-E33CD702997B}"/>
    <cellStyle name="Calculation 7 6 7" xfId="10267" xr:uid="{6A3301F8-EF97-4077-863B-5760356CA498}"/>
    <cellStyle name="Calculation 7 6 8" xfId="10268" xr:uid="{8B5DF2DB-6980-4755-A0AF-ABE52F6E9515}"/>
    <cellStyle name="Calculation 7 6 9" xfId="10269" xr:uid="{44A54E1C-8A5F-4A8D-A0AE-477F71443730}"/>
    <cellStyle name="Calculation 7 7" xfId="10270" xr:uid="{EDEEA90F-DCA9-463E-908D-8948C35BD63E}"/>
    <cellStyle name="Calculation 7 7 10" xfId="10271" xr:uid="{B48918AC-C2EA-4637-96D8-D648629D2B88}"/>
    <cellStyle name="Calculation 7 7 2" xfId="10272" xr:uid="{6E6F71D8-ECEA-40BC-91E5-0F7A5EB10F5F}"/>
    <cellStyle name="Calculation 7 7 3" xfId="10273" xr:uid="{065A25F6-2012-4F05-9323-9F9F1804EB86}"/>
    <cellStyle name="Calculation 7 7 4" xfId="10274" xr:uid="{D21730E8-43A8-48CC-91EC-2422D0914FCC}"/>
    <cellStyle name="Calculation 7 7 5" xfId="10275" xr:uid="{A691D82E-C5D7-495C-AFF4-97D0614B156B}"/>
    <cellStyle name="Calculation 7 7 6" xfId="10276" xr:uid="{138E148B-0CCC-40D3-85CC-95B7B2AF7EBD}"/>
    <cellStyle name="Calculation 7 7 7" xfId="10277" xr:uid="{88AC911B-E55B-4DDA-B138-35ED40BAC36E}"/>
    <cellStyle name="Calculation 7 7 8" xfId="10278" xr:uid="{83EB6D40-99AF-4AF3-AE54-70AC06F0FD14}"/>
    <cellStyle name="Calculation 7 7 9" xfId="10279" xr:uid="{BE8E9D26-7FCA-45A5-93F2-2B9E26D63683}"/>
    <cellStyle name="Calculation 7 8" xfId="10280" xr:uid="{710A90E0-4780-47B5-B02B-683E87A6D870}"/>
    <cellStyle name="Calculation 7 8 10" xfId="10281" xr:uid="{DDC766D5-BC7E-4298-B43B-5FF79C316E49}"/>
    <cellStyle name="Calculation 7 8 2" xfId="10282" xr:uid="{E94F4C4A-5B94-4624-82CB-010F62AE8B9B}"/>
    <cellStyle name="Calculation 7 8 3" xfId="10283" xr:uid="{77A73CBE-D8CC-4932-9EA7-AA95E94826DE}"/>
    <cellStyle name="Calculation 7 8 4" xfId="10284" xr:uid="{A5B7FB1B-534E-47B6-83EE-F2AE03874247}"/>
    <cellStyle name="Calculation 7 8 5" xfId="10285" xr:uid="{BF89F86F-D3CE-4AA3-8072-28110903313F}"/>
    <cellStyle name="Calculation 7 8 6" xfId="10286" xr:uid="{0787CDD8-DD7E-4F63-9126-8237105B08CD}"/>
    <cellStyle name="Calculation 7 8 7" xfId="10287" xr:uid="{A18DDE95-8E55-4D6A-8678-F97D67F7F57D}"/>
    <cellStyle name="Calculation 7 8 8" xfId="10288" xr:uid="{37544A3B-B810-4F49-B86E-B9A234B88D9F}"/>
    <cellStyle name="Calculation 7 8 9" xfId="10289" xr:uid="{64F8691D-18F2-4310-8EE3-BFEFD9FE3FCE}"/>
    <cellStyle name="Calculation 7 9" xfId="10290" xr:uid="{ADF1F6D1-D0D2-4E03-93E1-3C27A7B09E8E}"/>
    <cellStyle name="Calculation 8" xfId="10291" xr:uid="{FC742C67-F104-4BF3-879B-D10E394316C5}"/>
    <cellStyle name="Calculation 8 10" xfId="10292" xr:uid="{6B28EC63-0D30-4B3A-89B1-4E70AA331063}"/>
    <cellStyle name="Calculation 8 11" xfId="10293" xr:uid="{5856519F-4AC3-4DA7-9AEE-987C8FB8776F}"/>
    <cellStyle name="Calculation 8 12" xfId="10294" xr:uid="{652460EA-F63E-45C1-872C-E41B5BAA77C4}"/>
    <cellStyle name="Calculation 8 13" xfId="10295" xr:uid="{E4A378B9-69F0-4B6F-882B-A690B3DD2DE2}"/>
    <cellStyle name="Calculation 8 14" xfId="10296" xr:uid="{0F3404F1-203B-4E96-BA80-739EEF91978D}"/>
    <cellStyle name="Calculation 8 15" xfId="10297" xr:uid="{B2E4F25C-0C43-4C46-A1D4-B0F54161C8E9}"/>
    <cellStyle name="Calculation 8 16" xfId="10298" xr:uid="{4A72E091-B014-45B8-99D2-EADE700DC069}"/>
    <cellStyle name="Calculation 8 17" xfId="10299" xr:uid="{2734B5AE-6660-4313-AF95-E033BFA8364A}"/>
    <cellStyle name="Calculation 8 2" xfId="10300" xr:uid="{0244D0EC-FAA2-4A5F-B3DB-4B7AB1847890}"/>
    <cellStyle name="Calculation 8 2 10" xfId="10301" xr:uid="{FB746335-1040-4F11-B7C6-9CBC31F90714}"/>
    <cellStyle name="Calculation 8 2 11" xfId="10302" xr:uid="{2936213E-D2B6-4094-B6EA-0CE27C2071EB}"/>
    <cellStyle name="Calculation 8 2 12" xfId="10303" xr:uid="{5C74F62E-0D65-4AE8-A78F-469F49750626}"/>
    <cellStyle name="Calculation 8 2 13" xfId="10304" xr:uid="{41A3D8A5-2503-4D6A-B988-7F1E9B8DFAB2}"/>
    <cellStyle name="Calculation 8 2 14" xfId="10305" xr:uid="{6BE832C9-E848-4AFD-8EAC-CDB74996BE2A}"/>
    <cellStyle name="Calculation 8 2 15" xfId="10306" xr:uid="{2F2C9792-C84D-4AF9-A05E-BFA6AC0469E2}"/>
    <cellStyle name="Calculation 8 2 16" xfId="10307" xr:uid="{C01CAF2D-C8FB-4062-B157-177D30F01EA7}"/>
    <cellStyle name="Calculation 8 2 2" xfId="10308" xr:uid="{7CE4C0E6-3750-452D-B3F7-F1523378D8D8}"/>
    <cellStyle name="Calculation 8 2 2 10" xfId="10309" xr:uid="{2C0DFF7C-3CC5-4042-9F69-73B012869968}"/>
    <cellStyle name="Calculation 8 2 2 11" xfId="10310" xr:uid="{CE009A7B-15E1-41B8-9793-7DCC411B35B8}"/>
    <cellStyle name="Calculation 8 2 2 12" xfId="10311" xr:uid="{8AFE9633-3F62-46F4-BA5B-E4EB77176668}"/>
    <cellStyle name="Calculation 8 2 2 13" xfId="10312" xr:uid="{CC522E1C-BA88-4993-9EF5-4211D049643E}"/>
    <cellStyle name="Calculation 8 2 2 2" xfId="10313" xr:uid="{10F5BE0A-7AB5-4B08-95CC-D663F95F0FBA}"/>
    <cellStyle name="Calculation 8 2 2 2 10" xfId="10314" xr:uid="{2E407322-1A3D-430C-ADB4-771D12E12BDB}"/>
    <cellStyle name="Calculation 8 2 2 2 11" xfId="10315" xr:uid="{853577D6-4739-4679-9556-A88CF9586916}"/>
    <cellStyle name="Calculation 8 2 2 2 12" xfId="10316" xr:uid="{FADB8EF4-4367-4481-976D-9F87668A4914}"/>
    <cellStyle name="Calculation 8 2 2 2 2" xfId="10317" xr:uid="{B954AA90-3232-4ECE-B100-B3F38825F839}"/>
    <cellStyle name="Calculation 8 2 2 2 2 10" xfId="10318" xr:uid="{05CF5DFE-9531-4376-B814-4B3014689046}"/>
    <cellStyle name="Calculation 8 2 2 2 2 11" xfId="10319" xr:uid="{9B2B40C6-176A-4C3A-8249-ACB473CD756B}"/>
    <cellStyle name="Calculation 8 2 2 2 2 2" xfId="10320" xr:uid="{16DBA914-1E3F-48F7-8141-973D72F43C67}"/>
    <cellStyle name="Calculation 8 2 2 2 2 2 2" xfId="10321" xr:uid="{B1C73C0D-18E0-479E-AED9-4164309AF4EC}"/>
    <cellStyle name="Calculation 8 2 2 2 2 2 3" xfId="10322" xr:uid="{C5477E63-051A-43CA-A034-5400D4654C3D}"/>
    <cellStyle name="Calculation 8 2 2 2 2 2 4" xfId="10323" xr:uid="{6EF83DF9-16E5-48F1-A8E9-C1F3AEF01EF8}"/>
    <cellStyle name="Calculation 8 2 2 2 2 2 5" xfId="10324" xr:uid="{B6EEF241-9E1A-4834-985B-C6F5891ED4CF}"/>
    <cellStyle name="Calculation 8 2 2 2 2 2 6" xfId="10325" xr:uid="{7A8CE564-7B6D-4A5E-A88C-B315B74818AA}"/>
    <cellStyle name="Calculation 8 2 2 2 2 3" xfId="10326" xr:uid="{56ED6852-70B2-4800-B953-B9CA54B3060A}"/>
    <cellStyle name="Calculation 8 2 2 2 2 4" xfId="10327" xr:uid="{BA3D7DC0-2229-43DF-AA06-B39BC8F46E8A}"/>
    <cellStyle name="Calculation 8 2 2 2 2 5" xfId="10328" xr:uid="{F10DCBF9-0CC8-45CF-8628-C6529BB79E16}"/>
    <cellStyle name="Calculation 8 2 2 2 2 6" xfId="10329" xr:uid="{B6796D8F-A622-48FF-9E81-22CFFE7A211F}"/>
    <cellStyle name="Calculation 8 2 2 2 2 7" xfId="10330" xr:uid="{FE73E072-9967-421B-B88B-30FDC5DC950A}"/>
    <cellStyle name="Calculation 8 2 2 2 2 8" xfId="10331" xr:uid="{D24284B0-1FF8-47CC-BF19-0B81B99CFCA7}"/>
    <cellStyle name="Calculation 8 2 2 2 2 9" xfId="10332" xr:uid="{84817209-0215-4327-95CA-B7C431E8BB2A}"/>
    <cellStyle name="Calculation 8 2 2 2 3" xfId="10333" xr:uid="{3C104754-CAC9-4771-9EC1-A635B1E3A6C8}"/>
    <cellStyle name="Calculation 8 2 2 2 3 10" xfId="10334" xr:uid="{1FECEF5A-13BF-4B29-AF6C-269BD23E5E49}"/>
    <cellStyle name="Calculation 8 2 2 2 3 2" xfId="10335" xr:uid="{9035C849-62A9-40ED-8B35-F67841A75E4E}"/>
    <cellStyle name="Calculation 8 2 2 2 3 3" xfId="10336" xr:uid="{48B421A2-A25B-4D2A-9CF2-B4F82F1F97C0}"/>
    <cellStyle name="Calculation 8 2 2 2 3 4" xfId="10337" xr:uid="{2FAB107F-03F2-4F73-8ADC-3CD659BEB156}"/>
    <cellStyle name="Calculation 8 2 2 2 3 5" xfId="10338" xr:uid="{4631EC97-5137-48D9-A83B-111D13DC7A54}"/>
    <cellStyle name="Calculation 8 2 2 2 3 6" xfId="10339" xr:uid="{E8DE1418-189B-4D51-A114-23EE43BFDFE8}"/>
    <cellStyle name="Calculation 8 2 2 2 3 7" xfId="10340" xr:uid="{7AAFE43D-8E82-403D-A0E2-070756AD2232}"/>
    <cellStyle name="Calculation 8 2 2 2 3 8" xfId="10341" xr:uid="{92EDF6A1-1F6B-4411-A5BF-B14F768589E7}"/>
    <cellStyle name="Calculation 8 2 2 2 3 9" xfId="10342" xr:uid="{4671D375-1D77-4FF3-AC75-C31D7AF5DAF0}"/>
    <cellStyle name="Calculation 8 2 2 2 4" xfId="10343" xr:uid="{921E2889-6A9C-4060-AD64-F4847BAAEFF5}"/>
    <cellStyle name="Calculation 8 2 2 2 5" xfId="10344" xr:uid="{92F08BA8-7BA6-4C74-9B02-CF975AEC2110}"/>
    <cellStyle name="Calculation 8 2 2 2 6" xfId="10345" xr:uid="{20B18EFE-55ED-405B-A0D8-AE44A794BA27}"/>
    <cellStyle name="Calculation 8 2 2 2 7" xfId="10346" xr:uid="{7C7B5966-288F-48EA-8B89-D5F5D2325793}"/>
    <cellStyle name="Calculation 8 2 2 2 8" xfId="10347" xr:uid="{BA3A0A1B-F6A4-4C8F-B3E5-BDF1F8132A8E}"/>
    <cellStyle name="Calculation 8 2 2 2 9" xfId="10348" xr:uid="{8750BA17-4631-44F2-A2D5-DC52BF8BEA15}"/>
    <cellStyle name="Calculation 8 2 2 3" xfId="10349" xr:uid="{4928BF89-F342-44A2-BF20-947AB0D30155}"/>
    <cellStyle name="Calculation 8 2 2 3 10" xfId="10350" xr:uid="{B79C79D5-AA87-4962-A748-98EBD0DDA513}"/>
    <cellStyle name="Calculation 8 2 2 3 11" xfId="10351" xr:uid="{0111DE65-98C9-404F-81D8-CE9708890D01}"/>
    <cellStyle name="Calculation 8 2 2 3 2" xfId="10352" xr:uid="{34537CFA-44B1-4117-B2FA-53BA176540F1}"/>
    <cellStyle name="Calculation 8 2 2 3 2 2" xfId="10353" xr:uid="{E7C94B8D-D6FE-4821-8504-44BE2CCB7A24}"/>
    <cellStyle name="Calculation 8 2 2 3 2 3" xfId="10354" xr:uid="{77B6A3BC-49EB-4057-B208-398059F71392}"/>
    <cellStyle name="Calculation 8 2 2 3 2 4" xfId="10355" xr:uid="{9F8148A7-9700-4575-BF9B-C6BEB76E7972}"/>
    <cellStyle name="Calculation 8 2 2 3 2 5" xfId="10356" xr:uid="{4B51DF83-1F40-4C68-89D8-248BD5CC417F}"/>
    <cellStyle name="Calculation 8 2 2 3 2 6" xfId="10357" xr:uid="{DD5307AB-35A6-40DF-95FB-F6929BC536F8}"/>
    <cellStyle name="Calculation 8 2 2 3 3" xfId="10358" xr:uid="{9E227D03-F96C-45C6-8F5B-B0343E4F90B1}"/>
    <cellStyle name="Calculation 8 2 2 3 4" xfId="10359" xr:uid="{92F5AD5E-B803-43D5-BFC6-5F4F16B46708}"/>
    <cellStyle name="Calculation 8 2 2 3 5" xfId="10360" xr:uid="{D24FF563-337B-47F8-80E8-12A7F29B69D4}"/>
    <cellStyle name="Calculation 8 2 2 3 6" xfId="10361" xr:uid="{B727B27D-0C8A-4151-BB2E-48F51742A900}"/>
    <cellStyle name="Calculation 8 2 2 3 7" xfId="10362" xr:uid="{3353A863-7334-437A-BFB0-D89FCC31E618}"/>
    <cellStyle name="Calculation 8 2 2 3 8" xfId="10363" xr:uid="{2D86A2F3-9C4B-4DE4-B745-2B867B28ED10}"/>
    <cellStyle name="Calculation 8 2 2 3 9" xfId="10364" xr:uid="{B27A6073-B86C-4E09-8287-34E27B1B7D55}"/>
    <cellStyle name="Calculation 8 2 2 4" xfId="10365" xr:uid="{5D6F50EE-7C50-4D19-8C28-C22695FB2A7A}"/>
    <cellStyle name="Calculation 8 2 2 4 10" xfId="10366" xr:uid="{5F861D4E-B9D0-4C77-B82F-B1B807C0D019}"/>
    <cellStyle name="Calculation 8 2 2 4 2" xfId="10367" xr:uid="{320EFE23-60B5-405E-B4E5-11A3C5EB162C}"/>
    <cellStyle name="Calculation 8 2 2 4 3" xfId="10368" xr:uid="{FD2D7ACA-6F34-4EEC-99D3-F724CA1E607F}"/>
    <cellStyle name="Calculation 8 2 2 4 4" xfId="10369" xr:uid="{875D2174-CAAE-457F-B2FE-AB846FF24D10}"/>
    <cellStyle name="Calculation 8 2 2 4 5" xfId="10370" xr:uid="{5BE9455B-CB7A-40AF-9D56-7EA248DB79BD}"/>
    <cellStyle name="Calculation 8 2 2 4 6" xfId="10371" xr:uid="{C1B1EA8F-A7C3-4A5F-B315-86533D0632DF}"/>
    <cellStyle name="Calculation 8 2 2 4 7" xfId="10372" xr:uid="{262C0176-6B27-43B8-B970-1459D820D844}"/>
    <cellStyle name="Calculation 8 2 2 4 8" xfId="10373" xr:uid="{F84AE7F8-FF24-4364-84B8-9E8F0A3F30CB}"/>
    <cellStyle name="Calculation 8 2 2 4 9" xfId="10374" xr:uid="{FA7D4B44-21E2-4070-9F21-3B740561F4EB}"/>
    <cellStyle name="Calculation 8 2 2 5" xfId="10375" xr:uid="{887E68A8-84E5-413A-9893-15B18215EEAE}"/>
    <cellStyle name="Calculation 8 2 2 6" xfId="10376" xr:uid="{B12F2907-A86E-42C2-A510-6552E2E542B4}"/>
    <cellStyle name="Calculation 8 2 2 7" xfId="10377" xr:uid="{3FC0AC94-2E41-4DC3-AEE0-A000DF5CD0A5}"/>
    <cellStyle name="Calculation 8 2 2 8" xfId="10378" xr:uid="{BC900F1C-F742-4D08-AB49-FD860AEE48AA}"/>
    <cellStyle name="Calculation 8 2 2 9" xfId="10379" xr:uid="{49CEC977-8880-4522-B151-AB8E04CB11E7}"/>
    <cellStyle name="Calculation 8 2 3" xfId="10380" xr:uid="{70FF99C9-9408-470A-823F-8146CEFCF5C7}"/>
    <cellStyle name="Calculation 8 2 3 10" xfId="10381" xr:uid="{8409B405-5CF1-472C-B1F0-AC910468F449}"/>
    <cellStyle name="Calculation 8 2 3 11" xfId="10382" xr:uid="{272D73A3-6164-4882-9971-D156C0DDA5CD}"/>
    <cellStyle name="Calculation 8 2 3 12" xfId="10383" xr:uid="{D641FDFA-7EB9-4457-A5DC-0AA1F91F1A1D}"/>
    <cellStyle name="Calculation 8 2 3 13" xfId="10384" xr:uid="{10C9D41B-18F8-4539-8DB4-10CA1669A410}"/>
    <cellStyle name="Calculation 8 2 3 2" xfId="10385" xr:uid="{7863E53B-CB61-4121-B35C-039C7560AAD4}"/>
    <cellStyle name="Calculation 8 2 3 2 10" xfId="10386" xr:uid="{1B7A761F-2C25-449B-8766-E85B0669C152}"/>
    <cellStyle name="Calculation 8 2 3 2 11" xfId="10387" xr:uid="{75079871-D245-4AA6-9BD6-2B0602616834}"/>
    <cellStyle name="Calculation 8 2 3 2 12" xfId="10388" xr:uid="{5BFC4DE2-E3A4-4FE6-BAAB-D75E8345C0DA}"/>
    <cellStyle name="Calculation 8 2 3 2 2" xfId="10389" xr:uid="{2AEC1770-9795-4185-9E26-A88825EEB876}"/>
    <cellStyle name="Calculation 8 2 3 2 2 10" xfId="10390" xr:uid="{5DB587E5-F909-44B7-ABE6-C0ADA54151C0}"/>
    <cellStyle name="Calculation 8 2 3 2 2 2" xfId="10391" xr:uid="{F8695DE7-C23B-4A11-A6C5-36B68D4987A2}"/>
    <cellStyle name="Calculation 8 2 3 2 2 3" xfId="10392" xr:uid="{2B4F8B20-3038-48FA-8890-9EE22124364B}"/>
    <cellStyle name="Calculation 8 2 3 2 2 4" xfId="10393" xr:uid="{BFFCA8B1-B4AC-49B3-8D38-990BBA8384EB}"/>
    <cellStyle name="Calculation 8 2 3 2 2 5" xfId="10394" xr:uid="{9E33A106-3033-4651-9EF9-AF083793D1E4}"/>
    <cellStyle name="Calculation 8 2 3 2 2 6" xfId="10395" xr:uid="{3F5453E9-24A5-4F9F-BF94-8E1D2E82A8BA}"/>
    <cellStyle name="Calculation 8 2 3 2 2 7" xfId="10396" xr:uid="{627114A7-EE17-4A14-8C10-B240D1B47CB7}"/>
    <cellStyle name="Calculation 8 2 3 2 2 8" xfId="10397" xr:uid="{FB4F97E1-8CF7-4C56-9E68-BF37FA7D8AC6}"/>
    <cellStyle name="Calculation 8 2 3 2 2 9" xfId="10398" xr:uid="{B0B305F5-CDCC-46AE-9D4B-F4AAF3CD0E68}"/>
    <cellStyle name="Calculation 8 2 3 2 3" xfId="10399" xr:uid="{1C8CC616-DF69-44E9-85AD-F77B2C3215B2}"/>
    <cellStyle name="Calculation 8 2 3 2 3 10" xfId="10400" xr:uid="{7FC787FD-A439-4A1F-8512-7A087745422B}"/>
    <cellStyle name="Calculation 8 2 3 2 3 2" xfId="10401" xr:uid="{C2B70749-DA95-4FEA-9A85-28883968659D}"/>
    <cellStyle name="Calculation 8 2 3 2 3 3" xfId="10402" xr:uid="{E720F923-FDC7-460C-BD75-19C2FF28AC8F}"/>
    <cellStyle name="Calculation 8 2 3 2 3 4" xfId="10403" xr:uid="{0C93D0D4-86FC-412A-9417-6DBF9F4E6CD8}"/>
    <cellStyle name="Calculation 8 2 3 2 3 5" xfId="10404" xr:uid="{BD0D9A05-9AFE-42E7-A77A-6686F796702E}"/>
    <cellStyle name="Calculation 8 2 3 2 3 6" xfId="10405" xr:uid="{C0D23842-9A9C-4E95-9192-24581B9CEC29}"/>
    <cellStyle name="Calculation 8 2 3 2 3 7" xfId="10406" xr:uid="{F51F8C85-B6B3-4F3A-927A-CBE3D396645B}"/>
    <cellStyle name="Calculation 8 2 3 2 3 8" xfId="10407" xr:uid="{2F438394-7D62-407E-9CF3-070439C967FC}"/>
    <cellStyle name="Calculation 8 2 3 2 3 9" xfId="10408" xr:uid="{43CE422F-35B6-4C10-8585-DF8A6EBF4D23}"/>
    <cellStyle name="Calculation 8 2 3 2 4" xfId="10409" xr:uid="{D71F9EFA-D3CB-4AE6-B98C-BA1F1C042B59}"/>
    <cellStyle name="Calculation 8 2 3 2 5" xfId="10410" xr:uid="{AAE340F1-C240-4BC1-958F-0DD2C9741F3C}"/>
    <cellStyle name="Calculation 8 2 3 2 6" xfId="10411" xr:uid="{C023C9DF-869A-41BB-A54B-8B4A97CE03BD}"/>
    <cellStyle name="Calculation 8 2 3 2 7" xfId="10412" xr:uid="{FC5E3B53-24FF-43C0-BC32-F75A6F496F0C}"/>
    <cellStyle name="Calculation 8 2 3 2 8" xfId="10413" xr:uid="{E0D3B78E-9E0A-456D-AB9E-1B196863B245}"/>
    <cellStyle name="Calculation 8 2 3 2 9" xfId="10414" xr:uid="{645CC70B-E66A-49C3-83F0-9D8188BAF8E4}"/>
    <cellStyle name="Calculation 8 2 3 3" xfId="10415" xr:uid="{A6F87E88-A7F4-4796-AFDB-760459445B0F}"/>
    <cellStyle name="Calculation 8 2 3 3 10" xfId="10416" xr:uid="{282F329E-C26A-4296-A23E-10912A9244BE}"/>
    <cellStyle name="Calculation 8 2 3 3 11" xfId="10417" xr:uid="{0BB64AED-B23D-400A-ACB2-6AD2E45978CA}"/>
    <cellStyle name="Calculation 8 2 3 3 2" xfId="10418" xr:uid="{272492A7-9996-4784-B34A-08E729854CE7}"/>
    <cellStyle name="Calculation 8 2 3 3 2 2" xfId="10419" xr:uid="{BD96B34B-4A8F-4F8A-A8F8-DACD955453F7}"/>
    <cellStyle name="Calculation 8 2 3 3 2 3" xfId="10420" xr:uid="{081E1951-E71A-4719-A251-59425AAC4B06}"/>
    <cellStyle name="Calculation 8 2 3 3 2 4" xfId="10421" xr:uid="{4E372B2F-5F82-4660-80EE-EFA814F038DE}"/>
    <cellStyle name="Calculation 8 2 3 3 2 5" xfId="10422" xr:uid="{239374A3-D549-44DA-8633-499B21C41B4B}"/>
    <cellStyle name="Calculation 8 2 3 3 2 6" xfId="10423" xr:uid="{EF139788-CE43-4ADB-B264-4847A28DB7A8}"/>
    <cellStyle name="Calculation 8 2 3 3 3" xfId="10424" xr:uid="{516D375E-0D18-48C0-A7E9-9AF5D0D27C0C}"/>
    <cellStyle name="Calculation 8 2 3 3 4" xfId="10425" xr:uid="{B08D3814-6FAB-44E7-BE74-7148F64F05EA}"/>
    <cellStyle name="Calculation 8 2 3 3 5" xfId="10426" xr:uid="{0A9233F2-C6B7-4075-8508-CDC780D0A4A5}"/>
    <cellStyle name="Calculation 8 2 3 3 6" xfId="10427" xr:uid="{EF0A1A89-969E-411F-8C73-DD7F034A379A}"/>
    <cellStyle name="Calculation 8 2 3 3 7" xfId="10428" xr:uid="{4B93DA2C-F456-4A94-BD33-021A50E6C17D}"/>
    <cellStyle name="Calculation 8 2 3 3 8" xfId="10429" xr:uid="{AF540A29-895C-4456-BC0D-B29C3D7BAFAD}"/>
    <cellStyle name="Calculation 8 2 3 3 9" xfId="10430" xr:uid="{E4C57FE0-5DF7-45C3-B283-97A0A0AC3B7D}"/>
    <cellStyle name="Calculation 8 2 3 4" xfId="10431" xr:uid="{519448CE-A77C-4FF8-99E8-FDCD2328EC9C}"/>
    <cellStyle name="Calculation 8 2 3 4 10" xfId="10432" xr:uid="{B8A83872-CD13-4624-BFF9-50F96EE971C0}"/>
    <cellStyle name="Calculation 8 2 3 4 2" xfId="10433" xr:uid="{24F5C4BD-13EC-4451-87BC-E73C3FDE0551}"/>
    <cellStyle name="Calculation 8 2 3 4 3" xfId="10434" xr:uid="{22608224-C295-417C-9F53-50B5A5B6F4EF}"/>
    <cellStyle name="Calculation 8 2 3 4 4" xfId="10435" xr:uid="{A6F98B2D-32F4-40E0-AB32-565F7F07EEF0}"/>
    <cellStyle name="Calculation 8 2 3 4 5" xfId="10436" xr:uid="{AC2989CF-F1CD-4B41-8C41-AAED86668511}"/>
    <cellStyle name="Calculation 8 2 3 4 6" xfId="10437" xr:uid="{F6FC54AA-EC87-4F2D-A4FD-AA7A6BE51D00}"/>
    <cellStyle name="Calculation 8 2 3 4 7" xfId="10438" xr:uid="{E98C2E6E-4863-4270-B4F5-43BBA6BCEFD5}"/>
    <cellStyle name="Calculation 8 2 3 4 8" xfId="10439" xr:uid="{E1AE99C7-148B-4E77-B3D8-B2E62A7BA32C}"/>
    <cellStyle name="Calculation 8 2 3 4 9" xfId="10440" xr:uid="{3EB25948-516F-4AC6-96F0-2C40F843F5E2}"/>
    <cellStyle name="Calculation 8 2 3 5" xfId="10441" xr:uid="{24356B19-0807-408C-A39A-B20AC06E908C}"/>
    <cellStyle name="Calculation 8 2 3 6" xfId="10442" xr:uid="{28FE3BAB-17F2-446E-8437-45B1C62752AB}"/>
    <cellStyle name="Calculation 8 2 3 7" xfId="10443" xr:uid="{D784E67B-0A54-4DBD-BB37-0F9756543045}"/>
    <cellStyle name="Calculation 8 2 3 8" xfId="10444" xr:uid="{344B21D9-B459-4AA6-A945-B773D1B48DBD}"/>
    <cellStyle name="Calculation 8 2 3 9" xfId="10445" xr:uid="{BFD43E8F-933E-43FF-BFE4-E9B5E6E33202}"/>
    <cellStyle name="Calculation 8 2 4" xfId="10446" xr:uid="{762604AF-C65E-4E3A-8072-4C0E2B3E301F}"/>
    <cellStyle name="Calculation 8 2 4 10" xfId="10447" xr:uid="{79032266-D731-4918-8E1B-D25CA224E6BA}"/>
    <cellStyle name="Calculation 8 2 4 11" xfId="10448" xr:uid="{3875AF40-356A-4821-B0CD-BF04790823FB}"/>
    <cellStyle name="Calculation 8 2 4 12" xfId="10449" xr:uid="{AD135DA7-4097-43F3-A1D4-600DD753281E}"/>
    <cellStyle name="Calculation 8 2 4 13" xfId="10450" xr:uid="{1C5151AA-7CEC-4293-A7E5-14D8CC5A3531}"/>
    <cellStyle name="Calculation 8 2 4 2" xfId="10451" xr:uid="{FE0A6727-1A87-4B5A-B7C2-96F89856D5F4}"/>
    <cellStyle name="Calculation 8 2 4 2 10" xfId="10452" xr:uid="{1E91AF8E-2378-47FE-953C-0F6DE82C0D99}"/>
    <cellStyle name="Calculation 8 2 4 2 11" xfId="10453" xr:uid="{5C93D9B9-12CB-41DE-AD28-7DAB5AB489F8}"/>
    <cellStyle name="Calculation 8 2 4 2 12" xfId="10454" xr:uid="{9C737AF3-B3A0-4B61-A03C-8837BE3DF6E1}"/>
    <cellStyle name="Calculation 8 2 4 2 2" xfId="10455" xr:uid="{E4724C6C-CA7F-44DF-9D82-599A9E5C1976}"/>
    <cellStyle name="Calculation 8 2 4 2 2 10" xfId="10456" xr:uid="{2F540097-CDC2-493D-BDD2-82D0816966D1}"/>
    <cellStyle name="Calculation 8 2 4 2 2 2" xfId="10457" xr:uid="{A9F8FC44-8A2D-4556-B408-9B82A079EECD}"/>
    <cellStyle name="Calculation 8 2 4 2 2 3" xfId="10458" xr:uid="{8561D024-6B05-45B9-927B-208C338E02A8}"/>
    <cellStyle name="Calculation 8 2 4 2 2 4" xfId="10459" xr:uid="{2989D306-143D-45A9-ADA3-F6F8C7C8AE75}"/>
    <cellStyle name="Calculation 8 2 4 2 2 5" xfId="10460" xr:uid="{7706B16E-2D7A-4FBE-B446-AF571D7F3185}"/>
    <cellStyle name="Calculation 8 2 4 2 2 6" xfId="10461" xr:uid="{9C12D513-D84D-4F72-B11F-32DDEF6DF3D5}"/>
    <cellStyle name="Calculation 8 2 4 2 2 7" xfId="10462" xr:uid="{F43DE361-61A2-4163-810A-20AB30FFECA1}"/>
    <cellStyle name="Calculation 8 2 4 2 2 8" xfId="10463" xr:uid="{D83CD48C-A162-4EBC-96B9-71AAAA7ACE45}"/>
    <cellStyle name="Calculation 8 2 4 2 2 9" xfId="10464" xr:uid="{9EAE2475-9F4D-4D82-8D9F-B72F8C61513F}"/>
    <cellStyle name="Calculation 8 2 4 2 3" xfId="10465" xr:uid="{C52CEDEF-08A9-487D-A376-39CBDB92645B}"/>
    <cellStyle name="Calculation 8 2 4 2 3 10" xfId="10466" xr:uid="{802E0BE0-E806-4DAC-AE1D-E97EB5C6607E}"/>
    <cellStyle name="Calculation 8 2 4 2 3 2" xfId="10467" xr:uid="{E73639E7-FC4A-431B-9FF6-BCDE39F33968}"/>
    <cellStyle name="Calculation 8 2 4 2 3 3" xfId="10468" xr:uid="{D2C04E6B-CCA0-4C90-80AB-83AE0DD1DF48}"/>
    <cellStyle name="Calculation 8 2 4 2 3 4" xfId="10469" xr:uid="{2F4EBD02-B43F-489F-91B0-9E6F3D3F9A93}"/>
    <cellStyle name="Calculation 8 2 4 2 3 5" xfId="10470" xr:uid="{EE771F7F-8BD4-4915-9B23-5E4C668BAB2E}"/>
    <cellStyle name="Calculation 8 2 4 2 3 6" xfId="10471" xr:uid="{05930DBB-BB36-401B-975A-20816DC8DC1C}"/>
    <cellStyle name="Calculation 8 2 4 2 3 7" xfId="10472" xr:uid="{D8DF5408-A332-4F99-9A18-5284432B0988}"/>
    <cellStyle name="Calculation 8 2 4 2 3 8" xfId="10473" xr:uid="{0CD895CE-F321-474C-BBBA-B47A8F4D4A07}"/>
    <cellStyle name="Calculation 8 2 4 2 3 9" xfId="10474" xr:uid="{0E4C2724-A1E5-4D2C-80A8-C924D17D1A8C}"/>
    <cellStyle name="Calculation 8 2 4 2 4" xfId="10475" xr:uid="{1A6F0398-71BD-4766-98D6-3AC59AAD9A95}"/>
    <cellStyle name="Calculation 8 2 4 2 5" xfId="10476" xr:uid="{D033AADC-9110-4AF0-B444-98DEE80E44F5}"/>
    <cellStyle name="Calculation 8 2 4 2 6" xfId="10477" xr:uid="{66E2BE26-D11E-4111-BF5E-FD9279453453}"/>
    <cellStyle name="Calculation 8 2 4 2 7" xfId="10478" xr:uid="{ED1920C6-2ABF-428E-BE95-62D7D8964462}"/>
    <cellStyle name="Calculation 8 2 4 2 8" xfId="10479" xr:uid="{EB049193-3EAA-42BD-A007-A5EB4DA30CC8}"/>
    <cellStyle name="Calculation 8 2 4 2 9" xfId="10480" xr:uid="{63FD647B-D53A-41E8-848A-1D005230DA41}"/>
    <cellStyle name="Calculation 8 2 4 3" xfId="10481" xr:uid="{1AA965BD-13D6-436D-9682-20197C7E4DD9}"/>
    <cellStyle name="Calculation 8 2 4 3 10" xfId="10482" xr:uid="{0B18F5EF-F46A-45D9-BB6A-14BA056E68E4}"/>
    <cellStyle name="Calculation 8 2 4 3 11" xfId="10483" xr:uid="{2E0BE093-1E4B-445F-9DCF-FF7B5A2330F8}"/>
    <cellStyle name="Calculation 8 2 4 3 2" xfId="10484" xr:uid="{EBADD9ED-7896-4519-B9BD-C110384BFC74}"/>
    <cellStyle name="Calculation 8 2 4 3 2 2" xfId="10485" xr:uid="{C7049832-D1DF-495F-8959-C673E52EC611}"/>
    <cellStyle name="Calculation 8 2 4 3 2 3" xfId="10486" xr:uid="{3278CB83-DF5F-4845-9E48-E9860871DB88}"/>
    <cellStyle name="Calculation 8 2 4 3 2 4" xfId="10487" xr:uid="{45A273A3-BBE1-4E6F-AA96-438A1EA1E59C}"/>
    <cellStyle name="Calculation 8 2 4 3 2 5" xfId="10488" xr:uid="{1121BC0F-5EA6-4C2A-A401-BCB52DBB6137}"/>
    <cellStyle name="Calculation 8 2 4 3 2 6" xfId="10489" xr:uid="{DA69D30B-079B-47E3-8703-CD1C893EAC01}"/>
    <cellStyle name="Calculation 8 2 4 3 3" xfId="10490" xr:uid="{F578E9B0-1541-4F84-8EB6-57569A5B1889}"/>
    <cellStyle name="Calculation 8 2 4 3 4" xfId="10491" xr:uid="{57C51CFC-785D-49D9-A46C-7C28626BC7CE}"/>
    <cellStyle name="Calculation 8 2 4 3 5" xfId="10492" xr:uid="{3A0EBC77-EE3F-48FD-97F1-B88E0C4BABBF}"/>
    <cellStyle name="Calculation 8 2 4 3 6" xfId="10493" xr:uid="{51517E4B-7A64-4D83-B678-15BCEE2590C3}"/>
    <cellStyle name="Calculation 8 2 4 3 7" xfId="10494" xr:uid="{36BF076A-7456-4182-8266-E5A9D1394551}"/>
    <cellStyle name="Calculation 8 2 4 3 8" xfId="10495" xr:uid="{D97B31EC-E55D-4B74-B7FC-726059060971}"/>
    <cellStyle name="Calculation 8 2 4 3 9" xfId="10496" xr:uid="{9B5ADDE3-13E7-422F-85AF-A804BEA35215}"/>
    <cellStyle name="Calculation 8 2 4 4" xfId="10497" xr:uid="{A4BD7611-766B-419D-9F5B-6CBDB6120D36}"/>
    <cellStyle name="Calculation 8 2 4 4 10" xfId="10498" xr:uid="{00675447-5A8E-4133-A335-D92529D84AD2}"/>
    <cellStyle name="Calculation 8 2 4 4 2" xfId="10499" xr:uid="{D9DD77F0-A0E5-461D-993F-BE90E8780C81}"/>
    <cellStyle name="Calculation 8 2 4 4 3" xfId="10500" xr:uid="{679309C2-D036-47E8-B0FC-F68064E1261C}"/>
    <cellStyle name="Calculation 8 2 4 4 4" xfId="10501" xr:uid="{D2D38EC8-2164-4341-BF93-23E3735D0DAA}"/>
    <cellStyle name="Calculation 8 2 4 4 5" xfId="10502" xr:uid="{D6347B3F-80CD-4898-AF20-72032CC33566}"/>
    <cellStyle name="Calculation 8 2 4 4 6" xfId="10503" xr:uid="{4C7D4F8B-5E10-4739-BFDC-5CD6F39F2AD0}"/>
    <cellStyle name="Calculation 8 2 4 4 7" xfId="10504" xr:uid="{1B158042-F751-424B-9A84-88C219A9BDAE}"/>
    <cellStyle name="Calculation 8 2 4 4 8" xfId="10505" xr:uid="{13DD0769-60E2-4588-A164-7F70293AC142}"/>
    <cellStyle name="Calculation 8 2 4 4 9" xfId="10506" xr:uid="{D9203FC8-D7D6-4E80-8AC6-82FF96EAA72C}"/>
    <cellStyle name="Calculation 8 2 4 5" xfId="10507" xr:uid="{674891D2-EFC7-4F78-AC1A-8E1F43888530}"/>
    <cellStyle name="Calculation 8 2 4 6" xfId="10508" xr:uid="{B3708EC7-A691-436F-A7AD-6CB141A7CA61}"/>
    <cellStyle name="Calculation 8 2 4 7" xfId="10509" xr:uid="{AACDDA74-61A5-4ADE-A867-2642B64CD3D5}"/>
    <cellStyle name="Calculation 8 2 4 8" xfId="10510" xr:uid="{8A8E3DF8-4B04-4019-812E-1A4F7FAE81AF}"/>
    <cellStyle name="Calculation 8 2 4 9" xfId="10511" xr:uid="{239FFF44-7B08-43A6-AB34-471283DFF659}"/>
    <cellStyle name="Calculation 8 2 5" xfId="10512" xr:uid="{06F5474C-C19B-4246-978D-5BBD642A69A3}"/>
    <cellStyle name="Calculation 8 2 5 10" xfId="10513" xr:uid="{E7097FD4-EB6F-4ADA-B782-0F76C806B611}"/>
    <cellStyle name="Calculation 8 2 5 11" xfId="10514" xr:uid="{2BF3BBF1-0200-41F7-A400-F9A448FEDAB5}"/>
    <cellStyle name="Calculation 8 2 5 12" xfId="10515" xr:uid="{05BC70A5-F213-40EE-95D7-97EAF292AEB1}"/>
    <cellStyle name="Calculation 8 2 5 2" xfId="10516" xr:uid="{57DE01A7-8518-4523-BBDD-B167BF0948FE}"/>
    <cellStyle name="Calculation 8 2 5 2 10" xfId="10517" xr:uid="{22C4C7E7-1128-4F60-B9CE-54726416469B}"/>
    <cellStyle name="Calculation 8 2 5 2 2" xfId="10518" xr:uid="{03F35B98-2944-4279-8123-B3CB29DA2B16}"/>
    <cellStyle name="Calculation 8 2 5 2 3" xfId="10519" xr:uid="{ADE0C038-F2E4-4DF1-88E4-C49D8954147E}"/>
    <cellStyle name="Calculation 8 2 5 2 4" xfId="10520" xr:uid="{D932EE84-4984-4347-83FA-87A4F1D9E20F}"/>
    <cellStyle name="Calculation 8 2 5 2 5" xfId="10521" xr:uid="{60666F93-DE74-4A8C-9AD3-B042715138D6}"/>
    <cellStyle name="Calculation 8 2 5 2 6" xfId="10522" xr:uid="{54CB53C7-2E32-4C1B-AB30-054774F7987A}"/>
    <cellStyle name="Calculation 8 2 5 2 7" xfId="10523" xr:uid="{A3BCA0D7-9511-42BA-9B63-4FEA2C7FC1A1}"/>
    <cellStyle name="Calculation 8 2 5 2 8" xfId="10524" xr:uid="{E40B19DE-8D43-4693-9128-073508DC6045}"/>
    <cellStyle name="Calculation 8 2 5 2 9" xfId="10525" xr:uid="{A7829FE3-C099-4905-8C83-32ACE78157DF}"/>
    <cellStyle name="Calculation 8 2 5 3" xfId="10526" xr:uid="{01FE9E45-54C2-4166-859F-145CD935CA00}"/>
    <cellStyle name="Calculation 8 2 5 3 10" xfId="10527" xr:uid="{91DDA18A-0661-4BED-8486-E4945F4A9A29}"/>
    <cellStyle name="Calculation 8 2 5 3 2" xfId="10528" xr:uid="{A7AFF3D1-DE69-45F6-AA54-D3567D0AEC18}"/>
    <cellStyle name="Calculation 8 2 5 3 3" xfId="10529" xr:uid="{B082AA32-D145-4894-BB2D-60B60932B5EB}"/>
    <cellStyle name="Calculation 8 2 5 3 4" xfId="10530" xr:uid="{097CD7BC-2C2E-4B45-920D-4C8F54FC52A5}"/>
    <cellStyle name="Calculation 8 2 5 3 5" xfId="10531" xr:uid="{71F7B5A3-D55F-48CC-85DD-8EBD7E3602EA}"/>
    <cellStyle name="Calculation 8 2 5 3 6" xfId="10532" xr:uid="{CB6CFA42-109E-46C0-9B88-BDD86A755927}"/>
    <cellStyle name="Calculation 8 2 5 3 7" xfId="10533" xr:uid="{B48EEBEC-AD5D-43DD-AD12-102DA7E90EF6}"/>
    <cellStyle name="Calculation 8 2 5 3 8" xfId="10534" xr:uid="{6349835D-ED65-4348-9BFC-9A7AC6E765AA}"/>
    <cellStyle name="Calculation 8 2 5 3 9" xfId="10535" xr:uid="{17C2C2AD-235B-4C19-97BA-C1C10F1E9220}"/>
    <cellStyle name="Calculation 8 2 5 4" xfId="10536" xr:uid="{38AC3807-7960-49DE-B2BA-F0C8676A6FA1}"/>
    <cellStyle name="Calculation 8 2 5 5" xfId="10537" xr:uid="{45EC6FF0-54C6-4631-950E-5BCCC4E335B0}"/>
    <cellStyle name="Calculation 8 2 5 6" xfId="10538" xr:uid="{FFEBA4C0-3E8E-49E1-8CF1-03A70F21C6F9}"/>
    <cellStyle name="Calculation 8 2 5 7" xfId="10539" xr:uid="{F35BD4E1-1167-4A3F-A68B-898633B46BA8}"/>
    <cellStyle name="Calculation 8 2 5 8" xfId="10540" xr:uid="{EA8D7A1C-7547-4A77-9FDD-34E50AC0EE5D}"/>
    <cellStyle name="Calculation 8 2 5 9" xfId="10541" xr:uid="{BAF88B15-188A-483C-8035-F4763936307A}"/>
    <cellStyle name="Calculation 8 2 6" xfId="10542" xr:uid="{D436044B-647C-43BD-81F0-F8F2C9DEA335}"/>
    <cellStyle name="Calculation 8 2 6 10" xfId="10543" xr:uid="{22FA7350-895E-4F5C-B216-A1C25ACBBE4B}"/>
    <cellStyle name="Calculation 8 2 6 2" xfId="10544" xr:uid="{EC8E5A92-BB4D-410E-934D-3F49CF4F4A9F}"/>
    <cellStyle name="Calculation 8 2 6 3" xfId="10545" xr:uid="{5355646D-20E5-40CF-9B30-5B08EC6A41D1}"/>
    <cellStyle name="Calculation 8 2 6 4" xfId="10546" xr:uid="{1BD4A317-7CD4-4AD3-A321-F5CB7CD389B6}"/>
    <cellStyle name="Calculation 8 2 6 5" xfId="10547" xr:uid="{C3CCEAC4-A1C5-4509-AE4B-11A76C940BF0}"/>
    <cellStyle name="Calculation 8 2 6 6" xfId="10548" xr:uid="{2A1A8D92-D7E9-4CAF-86D4-C9BDCC0A8344}"/>
    <cellStyle name="Calculation 8 2 6 7" xfId="10549" xr:uid="{FA215393-C498-4271-95C2-AAB36312132B}"/>
    <cellStyle name="Calculation 8 2 6 8" xfId="10550" xr:uid="{3CDC1A0C-0A18-44AF-A5FC-14A493CA111D}"/>
    <cellStyle name="Calculation 8 2 6 9" xfId="10551" xr:uid="{DD1F896F-E8C4-48B8-B4F4-3B5D4C94ED29}"/>
    <cellStyle name="Calculation 8 2 7" xfId="10552" xr:uid="{BD593E41-0563-4D56-A89E-61096D0C04E7}"/>
    <cellStyle name="Calculation 8 2 7 10" xfId="10553" xr:uid="{4521A828-F4B2-493B-A797-572A383F376E}"/>
    <cellStyle name="Calculation 8 2 7 2" xfId="10554" xr:uid="{840D3707-CDE3-41E0-B6E3-F7E6D6F3C0D0}"/>
    <cellStyle name="Calculation 8 2 7 3" xfId="10555" xr:uid="{45C23ED6-5C58-43E4-A0CD-0784EE8E669A}"/>
    <cellStyle name="Calculation 8 2 7 4" xfId="10556" xr:uid="{184D86D9-4FF0-40D4-8170-F02EE3D0E95E}"/>
    <cellStyle name="Calculation 8 2 7 5" xfId="10557" xr:uid="{34651B69-3B36-48CD-BFE3-D54899287EF0}"/>
    <cellStyle name="Calculation 8 2 7 6" xfId="10558" xr:uid="{BB888CA2-8DF3-4A18-9AAB-AAC6F57E617D}"/>
    <cellStyle name="Calculation 8 2 7 7" xfId="10559" xr:uid="{8405588C-F974-4A74-B842-800CF2C6E355}"/>
    <cellStyle name="Calculation 8 2 7 8" xfId="10560" xr:uid="{7854A342-29FB-415F-BCD2-8C51CF81540C}"/>
    <cellStyle name="Calculation 8 2 7 9" xfId="10561" xr:uid="{D3BDF42D-65ED-43F7-A411-DBF0F43D50C7}"/>
    <cellStyle name="Calculation 8 2 8" xfId="10562" xr:uid="{2B3B0C7D-F4F3-4636-B1A8-C2C2ACC08DA6}"/>
    <cellStyle name="Calculation 8 2 9" xfId="10563" xr:uid="{927969AF-6BD5-4700-91F3-37B833CDCE29}"/>
    <cellStyle name="Calculation 8 3" xfId="10564" xr:uid="{0BBABC6C-8115-4429-95CA-B8829FECF4ED}"/>
    <cellStyle name="Calculation 8 3 10" xfId="10565" xr:uid="{413DAFE9-3253-41C5-A974-4F28992F2543}"/>
    <cellStyle name="Calculation 8 3 11" xfId="10566" xr:uid="{2AA09D28-629D-44A1-884D-178C464EE29E}"/>
    <cellStyle name="Calculation 8 3 12" xfId="10567" xr:uid="{3AB21761-B585-4F71-81D7-002A1808764C}"/>
    <cellStyle name="Calculation 8 3 13" xfId="10568" xr:uid="{CA0D5003-F34A-43B9-9E00-F8930C1A11EA}"/>
    <cellStyle name="Calculation 8 3 2" xfId="10569" xr:uid="{D45E2645-A5A1-4E08-B1D2-16D2FDE57871}"/>
    <cellStyle name="Calculation 8 3 2 10" xfId="10570" xr:uid="{F00DA590-FC0A-4F18-84FF-3751B7DD875D}"/>
    <cellStyle name="Calculation 8 3 2 11" xfId="10571" xr:uid="{9376ECA3-1221-44EF-A5CB-1DEE0FC41ECC}"/>
    <cellStyle name="Calculation 8 3 2 12" xfId="10572" xr:uid="{A1206D61-C038-4EFE-810F-61674C6EAF68}"/>
    <cellStyle name="Calculation 8 3 2 2" xfId="10573" xr:uid="{B0029516-C611-4CDF-8118-AF5332914D46}"/>
    <cellStyle name="Calculation 8 3 2 2 10" xfId="10574" xr:uid="{6B503CD1-810E-404F-ACB7-78B4BA17B592}"/>
    <cellStyle name="Calculation 8 3 2 2 11" xfId="10575" xr:uid="{F1071172-9B49-42C6-8045-168DA76AA985}"/>
    <cellStyle name="Calculation 8 3 2 2 2" xfId="10576" xr:uid="{32864257-1DC7-4D64-A144-72DA3C89BF77}"/>
    <cellStyle name="Calculation 8 3 2 2 2 2" xfId="10577" xr:uid="{F385C234-F701-439B-A3DA-E40E0524A7BA}"/>
    <cellStyle name="Calculation 8 3 2 2 2 3" xfId="10578" xr:uid="{B961E30B-3993-4D1C-A18B-C8E3FB1A7991}"/>
    <cellStyle name="Calculation 8 3 2 2 2 4" xfId="10579" xr:uid="{9C7626D9-0109-42D8-92F5-FF26A6003C23}"/>
    <cellStyle name="Calculation 8 3 2 2 2 5" xfId="10580" xr:uid="{BC9D5E74-1D6E-4696-B20A-AB2A4D74FF4C}"/>
    <cellStyle name="Calculation 8 3 2 2 2 6" xfId="10581" xr:uid="{E42F83C6-B1AA-4B0B-8458-8471A79A5B10}"/>
    <cellStyle name="Calculation 8 3 2 2 3" xfId="10582" xr:uid="{40365F24-C63B-4012-9C71-6123D063768F}"/>
    <cellStyle name="Calculation 8 3 2 2 4" xfId="10583" xr:uid="{F7F7E67C-275E-4130-B4DE-73A2CF7D0E6F}"/>
    <cellStyle name="Calculation 8 3 2 2 5" xfId="10584" xr:uid="{F521228F-9A77-402D-A7C4-168682A83A12}"/>
    <cellStyle name="Calculation 8 3 2 2 6" xfId="10585" xr:uid="{9AC4B237-C35F-4191-B44C-434EA0349ACE}"/>
    <cellStyle name="Calculation 8 3 2 2 7" xfId="10586" xr:uid="{BB88B60F-56D4-49BF-AFC3-FE833EFD8CD2}"/>
    <cellStyle name="Calculation 8 3 2 2 8" xfId="10587" xr:uid="{171C4488-4B20-437E-9A86-213AC76B7250}"/>
    <cellStyle name="Calculation 8 3 2 2 9" xfId="10588" xr:uid="{E8557B12-AB49-4052-8F0C-C7789163C533}"/>
    <cellStyle name="Calculation 8 3 2 3" xfId="10589" xr:uid="{C98E973D-4FFA-4831-8903-E24AEC650D1A}"/>
    <cellStyle name="Calculation 8 3 2 3 10" xfId="10590" xr:uid="{68DFAEDC-9C84-4BAF-95AA-E7D267B2497D}"/>
    <cellStyle name="Calculation 8 3 2 3 2" xfId="10591" xr:uid="{C251269F-0E24-45CA-BD36-4D8972B65E63}"/>
    <cellStyle name="Calculation 8 3 2 3 3" xfId="10592" xr:uid="{DF289246-9B88-44DD-95BB-9B9CA3C6C41D}"/>
    <cellStyle name="Calculation 8 3 2 3 4" xfId="10593" xr:uid="{E431E2F8-F7BE-443F-9346-7978E397E4F7}"/>
    <cellStyle name="Calculation 8 3 2 3 5" xfId="10594" xr:uid="{A5027D4C-5304-4FCB-A6DF-0C098E4EE7AA}"/>
    <cellStyle name="Calculation 8 3 2 3 6" xfId="10595" xr:uid="{D3313365-0815-4C0A-A293-BF614AD6634C}"/>
    <cellStyle name="Calculation 8 3 2 3 7" xfId="10596" xr:uid="{09D9C7EF-7D2D-4045-A866-D8F737CEB562}"/>
    <cellStyle name="Calculation 8 3 2 3 8" xfId="10597" xr:uid="{210B6108-1C75-4711-9110-56B166CA5AC5}"/>
    <cellStyle name="Calculation 8 3 2 3 9" xfId="10598" xr:uid="{CAE74AE1-81B6-459E-AA14-03644ABC9C3D}"/>
    <cellStyle name="Calculation 8 3 2 4" xfId="10599" xr:uid="{5145D59B-782E-4692-9F1E-307ECF15E8C2}"/>
    <cellStyle name="Calculation 8 3 2 5" xfId="10600" xr:uid="{C091C384-4FFE-4058-A6F0-91965D2C28A9}"/>
    <cellStyle name="Calculation 8 3 2 6" xfId="10601" xr:uid="{9B148178-6038-4EA1-8DEC-20EFC570F163}"/>
    <cellStyle name="Calculation 8 3 2 7" xfId="10602" xr:uid="{77957E33-AED3-4A90-A2A2-45E0B25EC534}"/>
    <cellStyle name="Calculation 8 3 2 8" xfId="10603" xr:uid="{A95ED3E9-D88E-4187-A706-22060D99949B}"/>
    <cellStyle name="Calculation 8 3 2 9" xfId="10604" xr:uid="{3182FB60-5ADE-45B4-B4F8-99D1E1F4C8F6}"/>
    <cellStyle name="Calculation 8 3 3" xfId="10605" xr:uid="{FAF4F8DD-84FF-4B69-B558-39400C3FC69E}"/>
    <cellStyle name="Calculation 8 3 3 10" xfId="10606" xr:uid="{37FC712C-E9B1-4F6A-BFFD-32158432CF4A}"/>
    <cellStyle name="Calculation 8 3 3 11" xfId="10607" xr:uid="{5071F0CD-E5A2-41B6-9D8C-6046D21835E8}"/>
    <cellStyle name="Calculation 8 3 3 2" xfId="10608" xr:uid="{87088D34-E976-4E79-9606-6EE7347DAA28}"/>
    <cellStyle name="Calculation 8 3 3 2 2" xfId="10609" xr:uid="{A9D905AD-D941-4C72-89D5-2016F97AB358}"/>
    <cellStyle name="Calculation 8 3 3 2 3" xfId="10610" xr:uid="{299DD3D1-73CE-4077-AB6E-A27262B1AA9A}"/>
    <cellStyle name="Calculation 8 3 3 2 4" xfId="10611" xr:uid="{F77A9838-8F2A-4353-8831-0101FAEE185A}"/>
    <cellStyle name="Calculation 8 3 3 2 5" xfId="10612" xr:uid="{7C5F8814-6166-4EB0-A3BA-E7D205EAD130}"/>
    <cellStyle name="Calculation 8 3 3 2 6" xfId="10613" xr:uid="{933CC85B-339B-4F1C-B667-330E266E8CDF}"/>
    <cellStyle name="Calculation 8 3 3 3" xfId="10614" xr:uid="{F7DC63B1-FD0A-49B5-81F8-004CAD6D8D95}"/>
    <cellStyle name="Calculation 8 3 3 4" xfId="10615" xr:uid="{A1C2D939-9720-4EE8-9D66-916F229E6DC5}"/>
    <cellStyle name="Calculation 8 3 3 5" xfId="10616" xr:uid="{8515A8CB-E54F-4825-9CBB-31BBB3BC689E}"/>
    <cellStyle name="Calculation 8 3 3 6" xfId="10617" xr:uid="{DD0E0BC2-D055-4765-AB55-98DABCD07F63}"/>
    <cellStyle name="Calculation 8 3 3 7" xfId="10618" xr:uid="{02519354-8FE4-4523-9B4E-97582844A8F0}"/>
    <cellStyle name="Calculation 8 3 3 8" xfId="10619" xr:uid="{A24777F1-C104-49F9-B0B3-19CF000635E6}"/>
    <cellStyle name="Calculation 8 3 3 9" xfId="10620" xr:uid="{C66584B2-4EC1-4EFF-8B1E-9F1D97D2EB38}"/>
    <cellStyle name="Calculation 8 3 4" xfId="10621" xr:uid="{F1EF68C1-5CBD-4768-903F-7506A5F5C924}"/>
    <cellStyle name="Calculation 8 3 4 10" xfId="10622" xr:uid="{B4279EDD-7EB3-4FE4-BE29-A1EA0EF1A69A}"/>
    <cellStyle name="Calculation 8 3 4 2" xfId="10623" xr:uid="{6D76A45C-6F64-4A2F-9AC7-9A0059BE02F4}"/>
    <cellStyle name="Calculation 8 3 4 3" xfId="10624" xr:uid="{C2109AB1-7DBC-49C0-8FE2-45B75ADE46A6}"/>
    <cellStyle name="Calculation 8 3 4 4" xfId="10625" xr:uid="{6B3D7608-1AA8-462B-A9EA-D7EA598A0CE9}"/>
    <cellStyle name="Calculation 8 3 4 5" xfId="10626" xr:uid="{5BA0BC3A-B809-435B-9F95-74E237BC23CE}"/>
    <cellStyle name="Calculation 8 3 4 6" xfId="10627" xr:uid="{94DF07E8-B3A6-4285-AF4E-B8B3978862A8}"/>
    <cellStyle name="Calculation 8 3 4 7" xfId="10628" xr:uid="{10539159-B718-4970-90CB-9B94AAB03319}"/>
    <cellStyle name="Calculation 8 3 4 8" xfId="10629" xr:uid="{7CC6D3B2-435A-4EE1-95C9-BEDD78732B2E}"/>
    <cellStyle name="Calculation 8 3 4 9" xfId="10630" xr:uid="{B1F560FB-C75A-443A-8AC3-562C2CD87D37}"/>
    <cellStyle name="Calculation 8 3 5" xfId="10631" xr:uid="{03B45161-0F94-4D99-9865-240CB6218529}"/>
    <cellStyle name="Calculation 8 3 6" xfId="10632" xr:uid="{9A74E63A-78DC-47A9-B1F6-C46691E67E6A}"/>
    <cellStyle name="Calculation 8 3 7" xfId="10633" xr:uid="{957A05F6-A374-4B14-BDB2-EA56D9ABB2E6}"/>
    <cellStyle name="Calculation 8 3 8" xfId="10634" xr:uid="{0FD7EA2C-8BF0-4FCF-9EFA-5EB40D3CC735}"/>
    <cellStyle name="Calculation 8 3 9" xfId="10635" xr:uid="{1B08EF7A-C9CE-474B-8F9B-40E91A6945DF}"/>
    <cellStyle name="Calculation 8 4" xfId="10636" xr:uid="{361F48BF-EB5B-4D40-B9B4-E689A2FE29A9}"/>
    <cellStyle name="Calculation 8 4 10" xfId="10637" xr:uid="{5C32D4EB-21E7-4380-9157-D1EAFCA94407}"/>
    <cellStyle name="Calculation 8 4 11" xfId="10638" xr:uid="{D72A6915-D61F-48EE-930B-7B9A6DAD7D04}"/>
    <cellStyle name="Calculation 8 4 12" xfId="10639" xr:uid="{CBBFF856-88F5-4969-95EC-A1A97673B2FC}"/>
    <cellStyle name="Calculation 8 4 13" xfId="10640" xr:uid="{19F62527-BEF0-44A0-A030-A8B1F8DA35E2}"/>
    <cellStyle name="Calculation 8 4 2" xfId="10641" xr:uid="{DE41D0F8-F352-4A32-B32F-8A6658C504D7}"/>
    <cellStyle name="Calculation 8 4 2 10" xfId="10642" xr:uid="{53FC5920-CCD8-4C1F-B4AC-C3BA1359508C}"/>
    <cellStyle name="Calculation 8 4 2 11" xfId="10643" xr:uid="{6624BE0C-65DD-461A-8E3B-342C7F1A6BAB}"/>
    <cellStyle name="Calculation 8 4 2 12" xfId="10644" xr:uid="{9DC305ED-3B23-4822-BA42-639ED5297BBC}"/>
    <cellStyle name="Calculation 8 4 2 2" xfId="10645" xr:uid="{7685FA38-8A00-4EBF-A93F-198D658D97E2}"/>
    <cellStyle name="Calculation 8 4 2 2 10" xfId="10646" xr:uid="{6A8A58DB-FF4D-4902-BED6-6CBD10BBE764}"/>
    <cellStyle name="Calculation 8 4 2 2 2" xfId="10647" xr:uid="{9D3E08E9-AF03-4D12-BC32-832E851A4742}"/>
    <cellStyle name="Calculation 8 4 2 2 3" xfId="10648" xr:uid="{419E4B70-ED17-4A9E-AF52-3636A21EF53C}"/>
    <cellStyle name="Calculation 8 4 2 2 4" xfId="10649" xr:uid="{43CDD512-3730-4109-9B36-EA2336AFB922}"/>
    <cellStyle name="Calculation 8 4 2 2 5" xfId="10650" xr:uid="{5327497E-13BD-4563-A2D2-61633B2D403A}"/>
    <cellStyle name="Calculation 8 4 2 2 6" xfId="10651" xr:uid="{21C6A8F3-8326-40A0-925D-654ACE44A28F}"/>
    <cellStyle name="Calculation 8 4 2 2 7" xfId="10652" xr:uid="{A8265CB3-080C-4DE7-AF4B-6EEB8FF198F4}"/>
    <cellStyle name="Calculation 8 4 2 2 8" xfId="10653" xr:uid="{C2EE949B-40D3-41E9-BCFB-8BCA3DD0548C}"/>
    <cellStyle name="Calculation 8 4 2 2 9" xfId="10654" xr:uid="{ED14B6FF-8DF0-4F6B-8442-52F07AB1499D}"/>
    <cellStyle name="Calculation 8 4 2 3" xfId="10655" xr:uid="{F5A834CF-8984-4FD1-B605-64AAA1C334CA}"/>
    <cellStyle name="Calculation 8 4 2 3 10" xfId="10656" xr:uid="{6EEC7AB5-18E0-4B1B-AEEB-E0ED325BB6A0}"/>
    <cellStyle name="Calculation 8 4 2 3 2" xfId="10657" xr:uid="{3D975B89-9245-49F2-A4DC-E2606CF554EB}"/>
    <cellStyle name="Calculation 8 4 2 3 3" xfId="10658" xr:uid="{461E50A5-1A8A-449F-B756-B668ED4FD681}"/>
    <cellStyle name="Calculation 8 4 2 3 4" xfId="10659" xr:uid="{A54FADFB-A917-472A-B7EF-1FF8AB8CF4FF}"/>
    <cellStyle name="Calculation 8 4 2 3 5" xfId="10660" xr:uid="{D7160BA9-245D-4251-B717-865856F835E9}"/>
    <cellStyle name="Calculation 8 4 2 3 6" xfId="10661" xr:uid="{CD04F851-38C7-44D7-A070-6E67904C78C4}"/>
    <cellStyle name="Calculation 8 4 2 3 7" xfId="10662" xr:uid="{E18D0F65-6BD9-4E2D-A2F2-00B2A8E8C3EE}"/>
    <cellStyle name="Calculation 8 4 2 3 8" xfId="10663" xr:uid="{882A9F39-E59A-45D6-AC41-CD490FF5A759}"/>
    <cellStyle name="Calculation 8 4 2 3 9" xfId="10664" xr:uid="{D24FBE9E-67E9-4EC0-BCD5-EF0E5BDCC674}"/>
    <cellStyle name="Calculation 8 4 2 4" xfId="10665" xr:uid="{73CD6610-5D94-47C3-AA3D-0C5CADEFDD82}"/>
    <cellStyle name="Calculation 8 4 2 5" xfId="10666" xr:uid="{1E768E45-FF8A-410F-BD34-48640B0B0A42}"/>
    <cellStyle name="Calculation 8 4 2 6" xfId="10667" xr:uid="{DAD0B858-4A15-4EF9-87E7-E1A88EC98ACD}"/>
    <cellStyle name="Calculation 8 4 2 7" xfId="10668" xr:uid="{2ECE9135-2EA8-4A60-B851-6733136364B5}"/>
    <cellStyle name="Calculation 8 4 2 8" xfId="10669" xr:uid="{2ADF5FF7-F40D-4BA8-887F-7156259E6D81}"/>
    <cellStyle name="Calculation 8 4 2 9" xfId="10670" xr:uid="{626CCA64-78A3-4040-83ED-2EAC221FBBA1}"/>
    <cellStyle name="Calculation 8 4 3" xfId="10671" xr:uid="{1CF4F470-D211-4F9D-9BFF-C0A98A2B36E1}"/>
    <cellStyle name="Calculation 8 4 3 10" xfId="10672" xr:uid="{6E4A30AC-615E-42D1-B625-31BB604F641E}"/>
    <cellStyle name="Calculation 8 4 3 11" xfId="10673" xr:uid="{D0E0A03D-1DFD-41FC-8E82-125FE3DCE94F}"/>
    <cellStyle name="Calculation 8 4 3 2" xfId="10674" xr:uid="{E823CD04-EA27-4989-BD19-5F08C9A0070A}"/>
    <cellStyle name="Calculation 8 4 3 2 2" xfId="10675" xr:uid="{90E2DEB3-E759-4EA7-AC9F-337B7E93B17D}"/>
    <cellStyle name="Calculation 8 4 3 2 3" xfId="10676" xr:uid="{31677A98-D570-4602-A0F1-C6350A377446}"/>
    <cellStyle name="Calculation 8 4 3 2 4" xfId="10677" xr:uid="{D196565A-D6AC-4E42-A652-2DF5B42A0F2B}"/>
    <cellStyle name="Calculation 8 4 3 2 5" xfId="10678" xr:uid="{3FA48B8A-F7FA-4A04-A2FB-C37A181FF85A}"/>
    <cellStyle name="Calculation 8 4 3 2 6" xfId="10679" xr:uid="{EC54A9B4-38EB-4F04-A4A0-5AF09C4DF0D3}"/>
    <cellStyle name="Calculation 8 4 3 3" xfId="10680" xr:uid="{58217CAC-7A63-45FE-923E-6307FC3665D9}"/>
    <cellStyle name="Calculation 8 4 3 4" xfId="10681" xr:uid="{1A112124-EC0C-469D-B374-301310CC7BE4}"/>
    <cellStyle name="Calculation 8 4 3 5" xfId="10682" xr:uid="{7CE3A375-1F81-49FB-A786-FD576B575319}"/>
    <cellStyle name="Calculation 8 4 3 6" xfId="10683" xr:uid="{41C88B22-C605-4B19-829F-343D96F6F48E}"/>
    <cellStyle name="Calculation 8 4 3 7" xfId="10684" xr:uid="{7CE24082-9E1F-4262-8508-7F6119BB4798}"/>
    <cellStyle name="Calculation 8 4 3 8" xfId="10685" xr:uid="{58C9B8A3-816B-4B06-B359-99A842A89B07}"/>
    <cellStyle name="Calculation 8 4 3 9" xfId="10686" xr:uid="{F7AD0C74-43D3-45B8-8DA9-9EABB40A106E}"/>
    <cellStyle name="Calculation 8 4 4" xfId="10687" xr:uid="{E5017161-FF4C-44D6-9E52-84C0768C3DDA}"/>
    <cellStyle name="Calculation 8 4 4 10" xfId="10688" xr:uid="{36D0815B-BAB6-4EA0-967B-128F44791310}"/>
    <cellStyle name="Calculation 8 4 4 2" xfId="10689" xr:uid="{AF953A0A-9BE6-481B-B917-80834FBBFC64}"/>
    <cellStyle name="Calculation 8 4 4 3" xfId="10690" xr:uid="{4BBD7D83-D16E-4EE1-A599-34785A284FAF}"/>
    <cellStyle name="Calculation 8 4 4 4" xfId="10691" xr:uid="{DE281A7A-F248-4F58-9AAF-3A6978C03BCC}"/>
    <cellStyle name="Calculation 8 4 4 5" xfId="10692" xr:uid="{031E0753-392C-4B6D-A5F7-071A143277C2}"/>
    <cellStyle name="Calculation 8 4 4 6" xfId="10693" xr:uid="{A4D11179-9CDE-462A-9719-E1908049442B}"/>
    <cellStyle name="Calculation 8 4 4 7" xfId="10694" xr:uid="{19AE1ABE-1A9F-4A9A-BEE7-FA6D531DCA57}"/>
    <cellStyle name="Calculation 8 4 4 8" xfId="10695" xr:uid="{49CFB08B-CC33-498E-A6C9-16E6088B7169}"/>
    <cellStyle name="Calculation 8 4 4 9" xfId="10696" xr:uid="{4B9C7AA4-695C-4BFC-8EEB-55E05EE1346F}"/>
    <cellStyle name="Calculation 8 4 5" xfId="10697" xr:uid="{33986914-C19C-49EC-8477-EEC0C763CCE3}"/>
    <cellStyle name="Calculation 8 4 6" xfId="10698" xr:uid="{EF5D339C-837F-4566-B5C9-463D31184766}"/>
    <cellStyle name="Calculation 8 4 7" xfId="10699" xr:uid="{D1ABCAB9-378B-4B13-A56E-71B5293A21EB}"/>
    <cellStyle name="Calculation 8 4 8" xfId="10700" xr:uid="{7D7F3791-9C09-4787-9059-23F8C6BBDFDE}"/>
    <cellStyle name="Calculation 8 4 9" xfId="10701" xr:uid="{BCE761E5-F5A0-4B9C-AF39-1613A3822DA9}"/>
    <cellStyle name="Calculation 8 5" xfId="10702" xr:uid="{6336DA6F-E5C6-47C2-83C7-5AFDC9C507AC}"/>
    <cellStyle name="Calculation 8 5 10" xfId="10703" xr:uid="{4E2C585E-2261-49C9-86D5-8DF15D8C4264}"/>
    <cellStyle name="Calculation 8 5 11" xfId="10704" xr:uid="{8B3BD60D-F33C-4063-8C18-650A4AFBE646}"/>
    <cellStyle name="Calculation 8 5 12" xfId="10705" xr:uid="{0FDA52CF-98FA-4FEF-9FF8-8532BF6D507B}"/>
    <cellStyle name="Calculation 8 5 13" xfId="10706" xr:uid="{84A47B60-71F5-42BC-9518-6FD0DA89E82F}"/>
    <cellStyle name="Calculation 8 5 2" xfId="10707" xr:uid="{B25F64A3-4798-4FB9-A132-A3B962942F2B}"/>
    <cellStyle name="Calculation 8 5 2 10" xfId="10708" xr:uid="{5F4EC158-0489-4C0E-B134-35BFA670D568}"/>
    <cellStyle name="Calculation 8 5 2 11" xfId="10709" xr:uid="{4E8AAA76-37C2-4755-97A9-E59E0753EB4D}"/>
    <cellStyle name="Calculation 8 5 2 12" xfId="10710" xr:uid="{84A587E1-BC42-4B44-986B-DBF409086A05}"/>
    <cellStyle name="Calculation 8 5 2 2" xfId="10711" xr:uid="{A3011368-443E-4075-8600-DC974E1F10D6}"/>
    <cellStyle name="Calculation 8 5 2 2 10" xfId="10712" xr:uid="{057723BD-948F-4462-A2E6-629F29BB4E89}"/>
    <cellStyle name="Calculation 8 5 2 2 2" xfId="10713" xr:uid="{FC8E4C27-DDE4-48B4-A322-58B6EBBAF522}"/>
    <cellStyle name="Calculation 8 5 2 2 3" xfId="10714" xr:uid="{3291089C-E6B9-44BC-BB7B-E8E4CB9D7E75}"/>
    <cellStyle name="Calculation 8 5 2 2 4" xfId="10715" xr:uid="{0D333E9F-2BFF-4719-B90E-2D8BC8F6FAFA}"/>
    <cellStyle name="Calculation 8 5 2 2 5" xfId="10716" xr:uid="{07C77105-C98E-4547-A3AC-D12D21768080}"/>
    <cellStyle name="Calculation 8 5 2 2 6" xfId="10717" xr:uid="{1F544F62-0123-4B65-8638-591F3AD3F33A}"/>
    <cellStyle name="Calculation 8 5 2 2 7" xfId="10718" xr:uid="{DE692DBB-DA19-47C5-A0AF-99766E4D002A}"/>
    <cellStyle name="Calculation 8 5 2 2 8" xfId="10719" xr:uid="{627EA459-432B-4FD0-BFCD-53FB2677239E}"/>
    <cellStyle name="Calculation 8 5 2 2 9" xfId="10720" xr:uid="{613656A1-15E5-44BD-BCC0-1EF2ED0A5D37}"/>
    <cellStyle name="Calculation 8 5 2 3" xfId="10721" xr:uid="{B3645DE2-7AA4-49BD-9901-6A38166C0FD3}"/>
    <cellStyle name="Calculation 8 5 2 3 10" xfId="10722" xr:uid="{D9379461-5F74-4727-A17A-38BED71A159A}"/>
    <cellStyle name="Calculation 8 5 2 3 2" xfId="10723" xr:uid="{0C7DDC9E-ACEA-4C22-AFED-475E5E432BA2}"/>
    <cellStyle name="Calculation 8 5 2 3 3" xfId="10724" xr:uid="{98847B15-ADDB-4A01-BB13-C9FC9C3A8740}"/>
    <cellStyle name="Calculation 8 5 2 3 4" xfId="10725" xr:uid="{51E70EFD-5ABD-4B71-982E-3849AC3B06D7}"/>
    <cellStyle name="Calculation 8 5 2 3 5" xfId="10726" xr:uid="{10B82480-E6A4-46D7-86AE-5B52491A3515}"/>
    <cellStyle name="Calculation 8 5 2 3 6" xfId="10727" xr:uid="{E0D7628D-FAF0-44AF-9DAD-D5CE24F9CC5C}"/>
    <cellStyle name="Calculation 8 5 2 3 7" xfId="10728" xr:uid="{9D4BF087-7F28-4F9E-8BA5-664DF0A293BA}"/>
    <cellStyle name="Calculation 8 5 2 3 8" xfId="10729" xr:uid="{F8FA1906-29B5-41B4-8E38-3DC3C33B15E5}"/>
    <cellStyle name="Calculation 8 5 2 3 9" xfId="10730" xr:uid="{F5A2E873-8E5F-4286-8F8A-87B038513B90}"/>
    <cellStyle name="Calculation 8 5 2 4" xfId="10731" xr:uid="{79FAEC79-6BCA-4EB8-8A92-26E694C3D80E}"/>
    <cellStyle name="Calculation 8 5 2 5" xfId="10732" xr:uid="{D0E6D89C-C71E-4AE9-864A-F86E8F71EC57}"/>
    <cellStyle name="Calculation 8 5 2 6" xfId="10733" xr:uid="{9008A45E-4486-4CBD-A2FE-62F0268F6C00}"/>
    <cellStyle name="Calculation 8 5 2 7" xfId="10734" xr:uid="{96B17B39-17FD-491C-ABE4-8AD0621E1324}"/>
    <cellStyle name="Calculation 8 5 2 8" xfId="10735" xr:uid="{5DA985E9-4A9A-4B8E-942D-A97E206D1DF4}"/>
    <cellStyle name="Calculation 8 5 2 9" xfId="10736" xr:uid="{DB21759E-B5AC-4406-91D6-DC78A13A1D27}"/>
    <cellStyle name="Calculation 8 5 3" xfId="10737" xr:uid="{DAF836CE-AF73-4AF5-B3E4-D85BC67BDF82}"/>
    <cellStyle name="Calculation 8 5 3 10" xfId="10738" xr:uid="{18AD6E5D-78BE-45FF-9590-4F035BEE5600}"/>
    <cellStyle name="Calculation 8 5 3 11" xfId="10739" xr:uid="{DAA97180-8314-4A6A-80C6-4CCF45FF25E3}"/>
    <cellStyle name="Calculation 8 5 3 2" xfId="10740" xr:uid="{FFB9402B-3399-4565-97FD-759EB81F1036}"/>
    <cellStyle name="Calculation 8 5 3 2 2" xfId="10741" xr:uid="{1E2C1F9D-32F6-4098-A45D-82CB1237E3E7}"/>
    <cellStyle name="Calculation 8 5 3 2 3" xfId="10742" xr:uid="{1FA3A679-6F4B-4ECE-9BF7-D7D785611760}"/>
    <cellStyle name="Calculation 8 5 3 2 4" xfId="10743" xr:uid="{E82C474A-2DE5-4954-8DBA-1D9EC6ACEC04}"/>
    <cellStyle name="Calculation 8 5 3 2 5" xfId="10744" xr:uid="{4030DC94-CBDA-4348-B270-8A5851F7547F}"/>
    <cellStyle name="Calculation 8 5 3 2 6" xfId="10745" xr:uid="{BAABD92C-53D4-4E74-9687-70198109F8F9}"/>
    <cellStyle name="Calculation 8 5 3 3" xfId="10746" xr:uid="{9B643A08-1FCF-49E4-B815-027A6A6650A3}"/>
    <cellStyle name="Calculation 8 5 3 4" xfId="10747" xr:uid="{927E1617-E470-4326-8D47-BE37A94DD4E3}"/>
    <cellStyle name="Calculation 8 5 3 5" xfId="10748" xr:uid="{AC69D5F9-A0DB-45A9-8186-3B700F691EF9}"/>
    <cellStyle name="Calculation 8 5 3 6" xfId="10749" xr:uid="{E717B522-76E6-4624-97BA-CC1E46A6F80F}"/>
    <cellStyle name="Calculation 8 5 3 7" xfId="10750" xr:uid="{C5984D19-AF6A-425C-92F8-A699E69A489C}"/>
    <cellStyle name="Calculation 8 5 3 8" xfId="10751" xr:uid="{43AB0E09-8D14-411A-911E-DC42C99070C5}"/>
    <cellStyle name="Calculation 8 5 3 9" xfId="10752" xr:uid="{054C164F-0164-4047-9EFD-10F3746EB547}"/>
    <cellStyle name="Calculation 8 5 4" xfId="10753" xr:uid="{80C4AEC4-B3DC-40DA-86B9-1F94AD2CA10B}"/>
    <cellStyle name="Calculation 8 5 4 10" xfId="10754" xr:uid="{28AB7AC3-8A8F-4FC2-86F1-D80B28381EB5}"/>
    <cellStyle name="Calculation 8 5 4 2" xfId="10755" xr:uid="{007870DA-7BF9-405D-8D8B-0D996DC94A6E}"/>
    <cellStyle name="Calculation 8 5 4 3" xfId="10756" xr:uid="{56EF27E3-52D2-48C2-9A3C-9C014EAE8334}"/>
    <cellStyle name="Calculation 8 5 4 4" xfId="10757" xr:uid="{4EA44B81-925B-4EB4-B253-78E264863CD9}"/>
    <cellStyle name="Calculation 8 5 4 5" xfId="10758" xr:uid="{96BA2EB0-297E-4896-99D3-21BFF69773BE}"/>
    <cellStyle name="Calculation 8 5 4 6" xfId="10759" xr:uid="{692E9C88-9906-40CB-9207-4AA347DC4CD2}"/>
    <cellStyle name="Calculation 8 5 4 7" xfId="10760" xr:uid="{83BFD13C-DC22-45A6-B7AA-DB7572FB0570}"/>
    <cellStyle name="Calculation 8 5 4 8" xfId="10761" xr:uid="{6231A252-4CBD-42D1-9B42-DB8AE4124B72}"/>
    <cellStyle name="Calculation 8 5 4 9" xfId="10762" xr:uid="{3BC03C5E-C5C3-48EC-9EC6-B1B9EE2A246D}"/>
    <cellStyle name="Calculation 8 5 5" xfId="10763" xr:uid="{476DDF69-3EB2-41D3-8E57-92498B3BB4E5}"/>
    <cellStyle name="Calculation 8 5 6" xfId="10764" xr:uid="{D714F361-5FD9-4417-BF29-9293512BA885}"/>
    <cellStyle name="Calculation 8 5 7" xfId="10765" xr:uid="{F1657EBF-72A9-4D7F-8BF1-477B51514BD4}"/>
    <cellStyle name="Calculation 8 5 8" xfId="10766" xr:uid="{7C8DA4FE-059A-49E0-8F26-E3F4BC6F9C07}"/>
    <cellStyle name="Calculation 8 5 9" xfId="10767" xr:uid="{60A6489E-E9D8-4898-92C6-6ABBC31C90AD}"/>
    <cellStyle name="Calculation 8 6" xfId="10768" xr:uid="{9A28792D-63D7-4E02-BECE-39B69D79425F}"/>
    <cellStyle name="Calculation 8 6 10" xfId="10769" xr:uid="{5E1DEC63-4714-4B61-97B0-483DA020B43E}"/>
    <cellStyle name="Calculation 8 6 11" xfId="10770" xr:uid="{ED21BBB1-EE96-4243-8EC7-DF39FE4A36AE}"/>
    <cellStyle name="Calculation 8 6 12" xfId="10771" xr:uid="{B4542988-F0D5-4FDE-B7C6-3AA01DD535E1}"/>
    <cellStyle name="Calculation 8 6 2" xfId="10772" xr:uid="{E3C79405-C916-4B11-9BD4-9D8B6AA07694}"/>
    <cellStyle name="Calculation 8 6 2 10" xfId="10773" xr:uid="{2519063E-C0B2-4947-9F3B-374B89C76DB4}"/>
    <cellStyle name="Calculation 8 6 2 2" xfId="10774" xr:uid="{1EB1FA24-A626-43DC-B440-D18C4E03E053}"/>
    <cellStyle name="Calculation 8 6 2 3" xfId="10775" xr:uid="{5E86C31F-07BC-4504-A9C4-BFA745B1A3FC}"/>
    <cellStyle name="Calculation 8 6 2 4" xfId="10776" xr:uid="{6BD0822D-048A-42C1-8B7F-E447E4FB35B2}"/>
    <cellStyle name="Calculation 8 6 2 5" xfId="10777" xr:uid="{4151B6D5-1866-4C10-A566-CAC6B43B9A0F}"/>
    <cellStyle name="Calculation 8 6 2 6" xfId="10778" xr:uid="{98257430-2AED-401D-9077-21BA30EC9B3A}"/>
    <cellStyle name="Calculation 8 6 2 7" xfId="10779" xr:uid="{03B48495-F250-494C-9F11-A8FDA1D3CF24}"/>
    <cellStyle name="Calculation 8 6 2 8" xfId="10780" xr:uid="{F01357BA-226B-4357-83B3-DBABF47552B8}"/>
    <cellStyle name="Calculation 8 6 2 9" xfId="10781" xr:uid="{5217C7BD-53B1-4BC4-ADB7-76DF5D0789BC}"/>
    <cellStyle name="Calculation 8 6 3" xfId="10782" xr:uid="{7B6CF420-53BE-4CD5-A679-508D1CE4267A}"/>
    <cellStyle name="Calculation 8 6 3 10" xfId="10783" xr:uid="{040AAE93-C99F-4D73-B76E-6156D02933D2}"/>
    <cellStyle name="Calculation 8 6 3 2" xfId="10784" xr:uid="{1D361958-0413-47B2-8EE4-8B930E124138}"/>
    <cellStyle name="Calculation 8 6 3 3" xfId="10785" xr:uid="{0CBB8128-B82A-46D8-917C-25F1CD4D6EA7}"/>
    <cellStyle name="Calculation 8 6 3 4" xfId="10786" xr:uid="{918E624B-43AA-402D-B236-5A0F84E58298}"/>
    <cellStyle name="Calculation 8 6 3 5" xfId="10787" xr:uid="{7AD13810-B4AC-4688-BB6F-397878801BC1}"/>
    <cellStyle name="Calculation 8 6 3 6" xfId="10788" xr:uid="{2992BCA5-DC5C-4195-AA6F-0E75ABB90159}"/>
    <cellStyle name="Calculation 8 6 3 7" xfId="10789" xr:uid="{A5E80A80-B124-4600-9C9B-CE9E30D841B6}"/>
    <cellStyle name="Calculation 8 6 3 8" xfId="10790" xr:uid="{1718DFFE-564F-488C-8B3B-0B22F39A7D21}"/>
    <cellStyle name="Calculation 8 6 3 9" xfId="10791" xr:uid="{25E91F7F-2A7F-48A9-9397-1A7DA544B062}"/>
    <cellStyle name="Calculation 8 6 4" xfId="10792" xr:uid="{03D8B5D3-B06C-42CE-BB99-C9D0ED0E3C49}"/>
    <cellStyle name="Calculation 8 6 5" xfId="10793" xr:uid="{A1D9DE97-405C-4FF4-9007-6D016EE796ED}"/>
    <cellStyle name="Calculation 8 6 6" xfId="10794" xr:uid="{8552B956-6047-4D43-84E5-4D9C57792AF0}"/>
    <cellStyle name="Calculation 8 6 7" xfId="10795" xr:uid="{DF2DCACC-D531-4658-B514-411173F7F479}"/>
    <cellStyle name="Calculation 8 6 8" xfId="10796" xr:uid="{FEC40B80-98DB-4543-B49F-88F6CB826EF5}"/>
    <cellStyle name="Calculation 8 6 9" xfId="10797" xr:uid="{BE6B7B19-DD05-4708-A7F0-ED16411A4428}"/>
    <cellStyle name="Calculation 8 7" xfId="10798" xr:uid="{420569CD-D44B-4385-8DA3-E5A214CF7F24}"/>
    <cellStyle name="Calculation 8 7 10" xfId="10799" xr:uid="{83029A64-28D7-4E1E-9A88-4E7D91BFF630}"/>
    <cellStyle name="Calculation 8 7 2" xfId="10800" xr:uid="{8E9FDDD2-3C7F-415F-9C11-24B4433042CF}"/>
    <cellStyle name="Calculation 8 7 3" xfId="10801" xr:uid="{526B8B75-B32C-4468-BF2F-840A954C4BAC}"/>
    <cellStyle name="Calculation 8 7 4" xfId="10802" xr:uid="{C1F23C4E-1DCD-41D8-B6F8-574B874BA2F3}"/>
    <cellStyle name="Calculation 8 7 5" xfId="10803" xr:uid="{1EE38D9C-B807-4553-A425-9772413CA64A}"/>
    <cellStyle name="Calculation 8 7 6" xfId="10804" xr:uid="{C967311F-B945-473E-81DF-E76A315E809F}"/>
    <cellStyle name="Calculation 8 7 7" xfId="10805" xr:uid="{96BF2D73-2505-460B-9FC5-0AD36DFA4EBB}"/>
    <cellStyle name="Calculation 8 7 8" xfId="10806" xr:uid="{EEA22310-D641-421E-9891-4D49F0362ED5}"/>
    <cellStyle name="Calculation 8 7 9" xfId="10807" xr:uid="{181DE9E4-C13F-4208-9A08-72C57DB7D47E}"/>
    <cellStyle name="Calculation 8 8" xfId="10808" xr:uid="{A8FB5D7F-23FA-4351-B1A9-8BCFE70A6D93}"/>
    <cellStyle name="Calculation 8 8 10" xfId="10809" xr:uid="{3C6B4DA2-B1C8-4858-B93D-CD8DCCF35EA9}"/>
    <cellStyle name="Calculation 8 8 2" xfId="10810" xr:uid="{C6E0B537-071C-4705-8EB7-33BE5C8685D9}"/>
    <cellStyle name="Calculation 8 8 3" xfId="10811" xr:uid="{ADE71EBC-D575-4567-88D1-FA30F4F69C01}"/>
    <cellStyle name="Calculation 8 8 4" xfId="10812" xr:uid="{E4B7DB3D-DC4D-4079-AE60-8E082214F62D}"/>
    <cellStyle name="Calculation 8 8 5" xfId="10813" xr:uid="{09337C18-0580-4323-9774-7EC4067F3331}"/>
    <cellStyle name="Calculation 8 8 6" xfId="10814" xr:uid="{B9D53BE2-93F2-4A8F-A698-CA9A78661B4F}"/>
    <cellStyle name="Calculation 8 8 7" xfId="10815" xr:uid="{5E8AF112-0DF4-4B42-B600-67161ED09253}"/>
    <cellStyle name="Calculation 8 8 8" xfId="10816" xr:uid="{340F0D29-2628-4E2A-AE9B-427A2FF95DDB}"/>
    <cellStyle name="Calculation 8 8 9" xfId="10817" xr:uid="{CB4CF6FC-A1E7-4B4F-99E7-FEDFAB037EC0}"/>
    <cellStyle name="Calculation 8 9" xfId="10818" xr:uid="{0E1BFDF2-37C5-4633-A0E0-0407EDC2EFB6}"/>
    <cellStyle name="Calculation 9" xfId="10819" xr:uid="{C22FD391-E9F4-4F40-9919-0AF9FC863ACD}"/>
    <cellStyle name="Calculation 9 10" xfId="10820" xr:uid="{A3B59AD3-4FFD-4DD0-B81C-9B23E3964982}"/>
    <cellStyle name="Calculation 9 11" xfId="10821" xr:uid="{C4F03E6A-FA55-4772-B60A-98D58CFA8B6C}"/>
    <cellStyle name="Calculation 9 12" xfId="10822" xr:uid="{C997F3B9-6BFB-4790-896F-6B593C24710A}"/>
    <cellStyle name="Calculation 9 13" xfId="10823" xr:uid="{710B13F9-BE4C-4D89-8101-F14ECB656EAA}"/>
    <cellStyle name="Calculation 9 14" xfId="10824" xr:uid="{BB4C8F39-C066-48F8-B9ED-526CF47648AB}"/>
    <cellStyle name="Calculation 9 15" xfId="10825" xr:uid="{9A8514DC-CD7E-4EFB-9253-BFD56D50A63B}"/>
    <cellStyle name="Calculation 9 16" xfId="10826" xr:uid="{2DDF9115-8D8A-448E-8425-13F7AD9E9AFB}"/>
    <cellStyle name="Calculation 9 17" xfId="10827" xr:uid="{AA51526D-DA0F-4044-BB39-672B33D7AC7D}"/>
    <cellStyle name="Calculation 9 2" xfId="10828" xr:uid="{79E04BF3-81DC-4FD4-9FA4-BBBCA294733C}"/>
    <cellStyle name="Calculation 9 2 10" xfId="10829" xr:uid="{11A53FAF-0B7D-4E8E-8F1D-B4A0CFE67F4C}"/>
    <cellStyle name="Calculation 9 2 11" xfId="10830" xr:uid="{50A22DC5-695B-4A9C-8CFC-B886803071E7}"/>
    <cellStyle name="Calculation 9 2 12" xfId="10831" xr:uid="{FB14914B-3C6D-4360-92BD-2BD801D49B83}"/>
    <cellStyle name="Calculation 9 2 13" xfId="10832" xr:uid="{5C91277D-6AFB-4890-8880-F3CA446EDA18}"/>
    <cellStyle name="Calculation 9 2 14" xfId="10833" xr:uid="{9BCFD2D3-1B18-442C-9EA9-F6982984A19A}"/>
    <cellStyle name="Calculation 9 2 15" xfId="10834" xr:uid="{51304EC1-ABD2-4287-B8FA-A61B23ACC399}"/>
    <cellStyle name="Calculation 9 2 16" xfId="10835" xr:uid="{74A995D1-F879-4E3D-98B1-31AA91B58DEE}"/>
    <cellStyle name="Calculation 9 2 2" xfId="10836" xr:uid="{E0B82C2A-34F7-4687-BE18-254FB51D6503}"/>
    <cellStyle name="Calculation 9 2 2 10" xfId="10837" xr:uid="{7CE7F256-12D4-49F9-8CEA-80F49039CB32}"/>
    <cellStyle name="Calculation 9 2 2 11" xfId="10838" xr:uid="{31D95FAF-6FCE-4C20-B950-B31D96B275D1}"/>
    <cellStyle name="Calculation 9 2 2 12" xfId="10839" xr:uid="{F22DD79A-0F34-410D-8632-EC4F1D2A0FD7}"/>
    <cellStyle name="Calculation 9 2 2 13" xfId="10840" xr:uid="{673990BE-DB63-4F52-BA1F-7E67AF89AC20}"/>
    <cellStyle name="Calculation 9 2 2 2" xfId="10841" xr:uid="{1A5D8BE5-EF4B-41A5-8D39-32FC1FAA05AF}"/>
    <cellStyle name="Calculation 9 2 2 2 10" xfId="10842" xr:uid="{3CA2542C-C8EE-44B5-911D-7D5C5600B7BE}"/>
    <cellStyle name="Calculation 9 2 2 2 11" xfId="10843" xr:uid="{A7D2B9C1-94FA-463A-8C11-CBB6871EF433}"/>
    <cellStyle name="Calculation 9 2 2 2 12" xfId="10844" xr:uid="{58A868D0-B0BC-4FB9-9CC6-E3E9E2AC7FCF}"/>
    <cellStyle name="Calculation 9 2 2 2 2" xfId="10845" xr:uid="{9C396AB0-E2BA-4523-810C-D0996B69B359}"/>
    <cellStyle name="Calculation 9 2 2 2 2 10" xfId="10846" xr:uid="{770C9B02-0B9F-4F5E-9BF2-30CB63E0E933}"/>
    <cellStyle name="Calculation 9 2 2 2 2 11" xfId="10847" xr:uid="{18C6B57E-C5DF-4DBA-957E-1A2E5DF258F3}"/>
    <cellStyle name="Calculation 9 2 2 2 2 2" xfId="10848" xr:uid="{BA4797B1-1765-4B9B-8972-3684832219BD}"/>
    <cellStyle name="Calculation 9 2 2 2 2 2 2" xfId="10849" xr:uid="{EE4E6D77-7163-4F79-97AD-CA426A3D788B}"/>
    <cellStyle name="Calculation 9 2 2 2 2 2 3" xfId="10850" xr:uid="{438AC5DB-5589-4B04-82AD-2868AE863523}"/>
    <cellStyle name="Calculation 9 2 2 2 2 2 4" xfId="10851" xr:uid="{08617454-0AB8-41E5-8B86-E95F980A430F}"/>
    <cellStyle name="Calculation 9 2 2 2 2 2 5" xfId="10852" xr:uid="{FCC18869-5009-471B-83AA-9342AC0B75FF}"/>
    <cellStyle name="Calculation 9 2 2 2 2 2 6" xfId="10853" xr:uid="{CAEC4FCC-292E-4AB7-AA32-1621AAB86A64}"/>
    <cellStyle name="Calculation 9 2 2 2 2 3" xfId="10854" xr:uid="{DD792836-E117-4AFA-B414-BAA8DC622389}"/>
    <cellStyle name="Calculation 9 2 2 2 2 4" xfId="10855" xr:uid="{8598D38C-91D8-444E-9DB1-FD5E5AA8F35E}"/>
    <cellStyle name="Calculation 9 2 2 2 2 5" xfId="10856" xr:uid="{10276608-C040-44A1-8AE4-1D13625B1B9A}"/>
    <cellStyle name="Calculation 9 2 2 2 2 6" xfId="10857" xr:uid="{3BD7977B-E879-44BF-82C0-9F507216EFE1}"/>
    <cellStyle name="Calculation 9 2 2 2 2 7" xfId="10858" xr:uid="{1BA753B6-066F-4CF5-9844-11010BED8002}"/>
    <cellStyle name="Calculation 9 2 2 2 2 8" xfId="10859" xr:uid="{3B3D16B0-4C9E-4E86-8608-83FB82E584DA}"/>
    <cellStyle name="Calculation 9 2 2 2 2 9" xfId="10860" xr:uid="{6C8C4E18-81A9-4929-A35F-93D3E4A755B6}"/>
    <cellStyle name="Calculation 9 2 2 2 3" xfId="10861" xr:uid="{BB288BD4-5746-43CB-AE30-71B75F9D9632}"/>
    <cellStyle name="Calculation 9 2 2 2 3 10" xfId="10862" xr:uid="{4C3654C9-8BF0-4DF9-B9B3-C93C633F178E}"/>
    <cellStyle name="Calculation 9 2 2 2 3 2" xfId="10863" xr:uid="{50DE4844-37CC-44C4-A12F-404894350498}"/>
    <cellStyle name="Calculation 9 2 2 2 3 3" xfId="10864" xr:uid="{CAA4EBE7-5219-4098-96CF-2E186C86F9E4}"/>
    <cellStyle name="Calculation 9 2 2 2 3 4" xfId="10865" xr:uid="{8F795356-3209-4558-8E0C-D0BC7F7863C8}"/>
    <cellStyle name="Calculation 9 2 2 2 3 5" xfId="10866" xr:uid="{21AE7FF3-5FDB-4DDE-BD0A-A47F57B79948}"/>
    <cellStyle name="Calculation 9 2 2 2 3 6" xfId="10867" xr:uid="{B8959D1F-6CDC-4353-B63F-F58C26622C2B}"/>
    <cellStyle name="Calculation 9 2 2 2 3 7" xfId="10868" xr:uid="{E22A6D5C-A67A-4750-9FCC-C1369EEC342E}"/>
    <cellStyle name="Calculation 9 2 2 2 3 8" xfId="10869" xr:uid="{319A7A51-6D9A-4581-BD3C-AA940CC7A701}"/>
    <cellStyle name="Calculation 9 2 2 2 3 9" xfId="10870" xr:uid="{3368DC92-F626-46DA-B5FD-44595BB1D8F2}"/>
    <cellStyle name="Calculation 9 2 2 2 4" xfId="10871" xr:uid="{6AEAEDB1-4F02-477F-AAF0-E3B094FAF81C}"/>
    <cellStyle name="Calculation 9 2 2 2 5" xfId="10872" xr:uid="{837FE0EC-F662-4E8E-BA9C-CA0524498325}"/>
    <cellStyle name="Calculation 9 2 2 2 6" xfId="10873" xr:uid="{3870D458-1FB3-4773-A44B-282FBC7581C0}"/>
    <cellStyle name="Calculation 9 2 2 2 7" xfId="10874" xr:uid="{1914C3A2-92BB-4E5D-A6B9-00CEA3EBDD5F}"/>
    <cellStyle name="Calculation 9 2 2 2 8" xfId="10875" xr:uid="{35AE6EC4-9254-4A4C-B8EA-8BEE312CC360}"/>
    <cellStyle name="Calculation 9 2 2 2 9" xfId="10876" xr:uid="{3D3CC967-E7EA-4D13-B77E-E42BB8E9F988}"/>
    <cellStyle name="Calculation 9 2 2 3" xfId="10877" xr:uid="{19B285B7-2FB9-47BB-B899-519EF07B811A}"/>
    <cellStyle name="Calculation 9 2 2 3 10" xfId="10878" xr:uid="{468B90E5-90E6-45BD-9E4C-69FCBD95023D}"/>
    <cellStyle name="Calculation 9 2 2 3 11" xfId="10879" xr:uid="{D8E677FB-8383-4B16-8982-C7169AA6A814}"/>
    <cellStyle name="Calculation 9 2 2 3 2" xfId="10880" xr:uid="{1411CF5D-105F-4635-90F4-41248A538EB8}"/>
    <cellStyle name="Calculation 9 2 2 3 2 2" xfId="10881" xr:uid="{40E72317-5EB4-4F9F-93E5-84020FEF4338}"/>
    <cellStyle name="Calculation 9 2 2 3 2 3" xfId="10882" xr:uid="{1466DA90-D21B-4059-BB71-3F17D4013CBD}"/>
    <cellStyle name="Calculation 9 2 2 3 2 4" xfId="10883" xr:uid="{3CEB0748-7D52-4088-A739-3446D016FE3E}"/>
    <cellStyle name="Calculation 9 2 2 3 2 5" xfId="10884" xr:uid="{D483FCA4-FF95-4E5D-A2F3-69E5C7CDCEDE}"/>
    <cellStyle name="Calculation 9 2 2 3 2 6" xfId="10885" xr:uid="{91EF8F05-BC8A-49D8-8B47-CC8EC4416597}"/>
    <cellStyle name="Calculation 9 2 2 3 3" xfId="10886" xr:uid="{35AED480-6578-47AB-A7E3-B4815503B731}"/>
    <cellStyle name="Calculation 9 2 2 3 4" xfId="10887" xr:uid="{E74BB693-7FE9-4BB1-9407-6A36FE569152}"/>
    <cellStyle name="Calculation 9 2 2 3 5" xfId="10888" xr:uid="{23560E11-3810-41D6-A82F-427C1F9484CD}"/>
    <cellStyle name="Calculation 9 2 2 3 6" xfId="10889" xr:uid="{0BE71CC2-D364-4E4C-9828-1A8946D85C8E}"/>
    <cellStyle name="Calculation 9 2 2 3 7" xfId="10890" xr:uid="{EC2AFE84-5D1F-47E8-A89B-0749DD680BD8}"/>
    <cellStyle name="Calculation 9 2 2 3 8" xfId="10891" xr:uid="{93F56B19-A851-451E-9BE3-E7664C73BA25}"/>
    <cellStyle name="Calculation 9 2 2 3 9" xfId="10892" xr:uid="{67542DE9-103B-40AB-BCD7-EB9152F1B24A}"/>
    <cellStyle name="Calculation 9 2 2 4" xfId="10893" xr:uid="{10763438-944A-43D0-8C7C-DED9D89E9B7F}"/>
    <cellStyle name="Calculation 9 2 2 4 10" xfId="10894" xr:uid="{FB214283-B4AB-49E6-9020-715B0BE9C755}"/>
    <cellStyle name="Calculation 9 2 2 4 2" xfId="10895" xr:uid="{080777B9-E51B-497E-B4B8-25F0D4954532}"/>
    <cellStyle name="Calculation 9 2 2 4 3" xfId="10896" xr:uid="{2AB829A5-25B3-49E7-933E-B3879B5896B2}"/>
    <cellStyle name="Calculation 9 2 2 4 4" xfId="10897" xr:uid="{42D4C1EB-82A7-49D2-A35D-4532EE25094A}"/>
    <cellStyle name="Calculation 9 2 2 4 5" xfId="10898" xr:uid="{607E0830-BFC7-45E0-917B-C162F51F0D7B}"/>
    <cellStyle name="Calculation 9 2 2 4 6" xfId="10899" xr:uid="{7B20BF7A-5F61-4AF4-BE1E-1F55A51F110B}"/>
    <cellStyle name="Calculation 9 2 2 4 7" xfId="10900" xr:uid="{82690456-1E50-4F8C-84A3-9EE715672F5B}"/>
    <cellStyle name="Calculation 9 2 2 4 8" xfId="10901" xr:uid="{1FAFFCCE-ED02-4AD9-9DB4-B127E2BBD870}"/>
    <cellStyle name="Calculation 9 2 2 4 9" xfId="10902" xr:uid="{6AACDB03-2E1F-4FAD-B783-A4B05DA1A347}"/>
    <cellStyle name="Calculation 9 2 2 5" xfId="10903" xr:uid="{CABD52D7-A7FF-42E6-8BED-BC245AFB73E1}"/>
    <cellStyle name="Calculation 9 2 2 6" xfId="10904" xr:uid="{B6F6E95E-A110-456A-9D46-748A20BC04F3}"/>
    <cellStyle name="Calculation 9 2 2 7" xfId="10905" xr:uid="{33385D78-6BC8-4561-931E-17A12C75FD5B}"/>
    <cellStyle name="Calculation 9 2 2 8" xfId="10906" xr:uid="{62C9DC35-FB5C-44CA-B359-7C083019C1B0}"/>
    <cellStyle name="Calculation 9 2 2 9" xfId="10907" xr:uid="{991F5061-A54E-4D50-8BB3-11F97A0F6F96}"/>
    <cellStyle name="Calculation 9 2 3" xfId="10908" xr:uid="{91A4B446-5C86-4EC1-BE6E-BEC22D7EA9B4}"/>
    <cellStyle name="Calculation 9 2 3 10" xfId="10909" xr:uid="{285D9EAE-6322-4322-BBDA-33D49C7E6469}"/>
    <cellStyle name="Calculation 9 2 3 11" xfId="10910" xr:uid="{C8F7C258-DEE0-45C8-A5C1-9CC36E025C8F}"/>
    <cellStyle name="Calculation 9 2 3 12" xfId="10911" xr:uid="{2E2B5609-788F-48DD-8EB2-BE858C9CED5D}"/>
    <cellStyle name="Calculation 9 2 3 13" xfId="10912" xr:uid="{DA3F1880-93F4-4249-B049-4F87C2C3A018}"/>
    <cellStyle name="Calculation 9 2 3 2" xfId="10913" xr:uid="{724FFF5F-BF51-418E-993B-4C24EA8DC263}"/>
    <cellStyle name="Calculation 9 2 3 2 10" xfId="10914" xr:uid="{B9BF41F3-9576-4025-B81A-692F67151E4F}"/>
    <cellStyle name="Calculation 9 2 3 2 11" xfId="10915" xr:uid="{D0099727-EE03-4174-9F65-01C49720FF14}"/>
    <cellStyle name="Calculation 9 2 3 2 12" xfId="10916" xr:uid="{9FD2C1F6-006C-45B0-B2FB-36B7D8DEB5EC}"/>
    <cellStyle name="Calculation 9 2 3 2 2" xfId="10917" xr:uid="{89A5FE16-F12F-463B-B2FA-8B04BA2A2915}"/>
    <cellStyle name="Calculation 9 2 3 2 2 10" xfId="10918" xr:uid="{D6B9CE44-E19F-44BF-AE96-4D941DF41EB0}"/>
    <cellStyle name="Calculation 9 2 3 2 2 2" xfId="10919" xr:uid="{F6C6FE56-8218-471D-A8EF-BF2F970F1FCF}"/>
    <cellStyle name="Calculation 9 2 3 2 2 3" xfId="10920" xr:uid="{E84AAEF7-C3A6-4FD5-A9B5-FE217A4B69F9}"/>
    <cellStyle name="Calculation 9 2 3 2 2 4" xfId="10921" xr:uid="{DFCB9A5C-B15F-4DEC-8077-11AA1DBB1194}"/>
    <cellStyle name="Calculation 9 2 3 2 2 5" xfId="10922" xr:uid="{9CD354BC-108E-416B-AB3D-E9B3C3D7D0AE}"/>
    <cellStyle name="Calculation 9 2 3 2 2 6" xfId="10923" xr:uid="{F35103BB-BB73-4645-802F-E5A6125A79EE}"/>
    <cellStyle name="Calculation 9 2 3 2 2 7" xfId="10924" xr:uid="{8D90D675-D7AA-4F33-87F8-9386E10E0957}"/>
    <cellStyle name="Calculation 9 2 3 2 2 8" xfId="10925" xr:uid="{0565F63A-2EC0-457E-8D23-87E3FA26FF8A}"/>
    <cellStyle name="Calculation 9 2 3 2 2 9" xfId="10926" xr:uid="{1A1D3B3C-8FC9-4C6F-AA99-4D8D78C89948}"/>
    <cellStyle name="Calculation 9 2 3 2 3" xfId="10927" xr:uid="{B5190D54-A946-4CC4-9449-33996B390515}"/>
    <cellStyle name="Calculation 9 2 3 2 3 10" xfId="10928" xr:uid="{7A210363-0EF3-4166-BFC0-20E7E312F943}"/>
    <cellStyle name="Calculation 9 2 3 2 3 2" xfId="10929" xr:uid="{50AC4CC0-880C-40BC-9374-37B6FB864618}"/>
    <cellStyle name="Calculation 9 2 3 2 3 3" xfId="10930" xr:uid="{EF5D8D93-4768-49FF-8CA6-8D8989DC4777}"/>
    <cellStyle name="Calculation 9 2 3 2 3 4" xfId="10931" xr:uid="{D0979335-3279-4538-A181-DD306B8D8FF8}"/>
    <cellStyle name="Calculation 9 2 3 2 3 5" xfId="10932" xr:uid="{385F4C9F-CAC8-4B43-9786-4816630E15F3}"/>
    <cellStyle name="Calculation 9 2 3 2 3 6" xfId="10933" xr:uid="{DD96EBEB-6E42-422A-BD7E-71D2A0BB94B1}"/>
    <cellStyle name="Calculation 9 2 3 2 3 7" xfId="10934" xr:uid="{5885246A-7F5E-4DA6-B3C1-C4DF7C0EAE2A}"/>
    <cellStyle name="Calculation 9 2 3 2 3 8" xfId="10935" xr:uid="{D753FDF7-BA6B-47B5-9CD6-3A0DF0C91BA1}"/>
    <cellStyle name="Calculation 9 2 3 2 3 9" xfId="10936" xr:uid="{3DE600EC-145D-4540-BDB6-83DB114CD6E5}"/>
    <cellStyle name="Calculation 9 2 3 2 4" xfId="10937" xr:uid="{ADD6F1A2-440F-4B25-94DD-CDDA69E2E7F6}"/>
    <cellStyle name="Calculation 9 2 3 2 5" xfId="10938" xr:uid="{55BAEC34-DDE9-4650-91E6-1C6389797875}"/>
    <cellStyle name="Calculation 9 2 3 2 6" xfId="10939" xr:uid="{862487BF-0DB0-4EA1-A144-88CDF2A5F771}"/>
    <cellStyle name="Calculation 9 2 3 2 7" xfId="10940" xr:uid="{02D6B61E-B637-46BC-8BFA-EC1BD65FD174}"/>
    <cellStyle name="Calculation 9 2 3 2 8" xfId="10941" xr:uid="{F50D2610-A1D2-4605-A7B0-CB693DA5381E}"/>
    <cellStyle name="Calculation 9 2 3 2 9" xfId="10942" xr:uid="{3345CD2A-0D5A-4247-9BA7-6F4A0E9928E8}"/>
    <cellStyle name="Calculation 9 2 3 3" xfId="10943" xr:uid="{C8952B8D-8F54-40CD-B60E-C606BF51A162}"/>
    <cellStyle name="Calculation 9 2 3 3 10" xfId="10944" xr:uid="{0FE0EC30-0180-46F1-8BD5-B2AD29D41A6D}"/>
    <cellStyle name="Calculation 9 2 3 3 11" xfId="10945" xr:uid="{6ADB5F90-F9A1-4DA4-BBA0-F69B4EF9A7FE}"/>
    <cellStyle name="Calculation 9 2 3 3 2" xfId="10946" xr:uid="{1519CAA9-84BC-49D3-A994-4AEDB6D5F5CD}"/>
    <cellStyle name="Calculation 9 2 3 3 2 2" xfId="10947" xr:uid="{91FBD1CF-2D6D-41B2-A3A4-47E4C9B19835}"/>
    <cellStyle name="Calculation 9 2 3 3 2 3" xfId="10948" xr:uid="{BEF11B68-59FE-40D7-9AB3-0E869F7C8EF9}"/>
    <cellStyle name="Calculation 9 2 3 3 2 4" xfId="10949" xr:uid="{278256E0-7497-4A46-8222-421BDC223FB1}"/>
    <cellStyle name="Calculation 9 2 3 3 2 5" xfId="10950" xr:uid="{5336E890-5B37-4492-9B81-D9014B36F423}"/>
    <cellStyle name="Calculation 9 2 3 3 2 6" xfId="10951" xr:uid="{6D43553F-7343-4E1F-8EFC-C27D8F761377}"/>
    <cellStyle name="Calculation 9 2 3 3 3" xfId="10952" xr:uid="{B1BFFF26-25CB-46AE-8FAC-14E721D4F152}"/>
    <cellStyle name="Calculation 9 2 3 3 4" xfId="10953" xr:uid="{35D9AB73-6442-4EEF-9E8C-7874558C564C}"/>
    <cellStyle name="Calculation 9 2 3 3 5" xfId="10954" xr:uid="{EDCD4B4B-22F6-44E4-8711-ED8B9D361379}"/>
    <cellStyle name="Calculation 9 2 3 3 6" xfId="10955" xr:uid="{6D361E9E-34AC-49BC-A47E-4494C8CFBE55}"/>
    <cellStyle name="Calculation 9 2 3 3 7" xfId="10956" xr:uid="{E42FE98E-2FC5-4058-8728-A208B261AC0B}"/>
    <cellStyle name="Calculation 9 2 3 3 8" xfId="10957" xr:uid="{765214B7-E4CD-4769-941D-C31DCDBEB6F2}"/>
    <cellStyle name="Calculation 9 2 3 3 9" xfId="10958" xr:uid="{9BF08702-BD78-4015-A4DE-E6FAB4CD32BA}"/>
    <cellStyle name="Calculation 9 2 3 4" xfId="10959" xr:uid="{C27F05D0-86A3-4E80-A015-F249C27A7AA4}"/>
    <cellStyle name="Calculation 9 2 3 4 10" xfId="10960" xr:uid="{E027C6BE-3395-4C2D-9C41-2B775205011C}"/>
    <cellStyle name="Calculation 9 2 3 4 2" xfId="10961" xr:uid="{D820D1D3-36EE-47D1-8CB1-A6121852C6A5}"/>
    <cellStyle name="Calculation 9 2 3 4 3" xfId="10962" xr:uid="{49329C5E-A902-43D9-8CF3-79926EA51603}"/>
    <cellStyle name="Calculation 9 2 3 4 4" xfId="10963" xr:uid="{A694F68B-B43F-4A97-8331-77C10B306884}"/>
    <cellStyle name="Calculation 9 2 3 4 5" xfId="10964" xr:uid="{78D0FEEB-5D41-4E04-816F-6DB31FE4F56A}"/>
    <cellStyle name="Calculation 9 2 3 4 6" xfId="10965" xr:uid="{C9C6E435-88CF-4121-844B-C9CA160D98E9}"/>
    <cellStyle name="Calculation 9 2 3 4 7" xfId="10966" xr:uid="{2E136777-BA6E-4F49-AD77-6FA63A85F1C9}"/>
    <cellStyle name="Calculation 9 2 3 4 8" xfId="10967" xr:uid="{60F0D2DE-CD37-4E62-BAB0-F7F132AA8E0A}"/>
    <cellStyle name="Calculation 9 2 3 4 9" xfId="10968" xr:uid="{ED055ECF-9521-4FD3-B3EF-146E9214FF28}"/>
    <cellStyle name="Calculation 9 2 3 5" xfId="10969" xr:uid="{898FDB2D-AA61-4503-9461-7EF6BB0084A8}"/>
    <cellStyle name="Calculation 9 2 3 6" xfId="10970" xr:uid="{2DD9428B-64C5-4B14-834F-AA3464C20599}"/>
    <cellStyle name="Calculation 9 2 3 7" xfId="10971" xr:uid="{C1EEA1C4-0A55-40A0-B412-600B2616C292}"/>
    <cellStyle name="Calculation 9 2 3 8" xfId="10972" xr:uid="{2109CE12-8331-4D71-B5E1-94ECECEAA5E7}"/>
    <cellStyle name="Calculation 9 2 3 9" xfId="10973" xr:uid="{298470A4-370B-4B3B-8BF8-A0F1621069F6}"/>
    <cellStyle name="Calculation 9 2 4" xfId="10974" xr:uid="{623BC174-51F3-40BE-B4D3-31B88444D61F}"/>
    <cellStyle name="Calculation 9 2 4 10" xfId="10975" xr:uid="{F6D12D01-197B-4F05-8C29-397152DE05E9}"/>
    <cellStyle name="Calculation 9 2 4 11" xfId="10976" xr:uid="{CCD8F9A4-B186-4058-A046-0F463659C98A}"/>
    <cellStyle name="Calculation 9 2 4 12" xfId="10977" xr:uid="{A6F8B45C-6F56-455E-BCCA-3872DE72EA15}"/>
    <cellStyle name="Calculation 9 2 4 13" xfId="10978" xr:uid="{D26897DF-DD28-4161-82F3-FD78B5E6E7D4}"/>
    <cellStyle name="Calculation 9 2 4 2" xfId="10979" xr:uid="{3F4AE1A9-2FDE-4999-A8D6-CAE06180C208}"/>
    <cellStyle name="Calculation 9 2 4 2 10" xfId="10980" xr:uid="{A912743E-D00F-496E-9A77-5ECED5694D05}"/>
    <cellStyle name="Calculation 9 2 4 2 11" xfId="10981" xr:uid="{787D8C0B-443E-4D54-900D-BD4D4D04CF43}"/>
    <cellStyle name="Calculation 9 2 4 2 12" xfId="10982" xr:uid="{808931C1-E999-4897-A2B7-32E4ED042558}"/>
    <cellStyle name="Calculation 9 2 4 2 2" xfId="10983" xr:uid="{BE3943F9-C5DA-435F-B2FA-D37E8760641B}"/>
    <cellStyle name="Calculation 9 2 4 2 2 10" xfId="10984" xr:uid="{3D88A690-B3F1-4B01-AACA-87B80D056C27}"/>
    <cellStyle name="Calculation 9 2 4 2 2 2" xfId="10985" xr:uid="{4CA78C05-C236-4DD5-B36F-F66A02F87E66}"/>
    <cellStyle name="Calculation 9 2 4 2 2 3" xfId="10986" xr:uid="{E694DDDE-2E15-4602-91BA-2E77AE651B73}"/>
    <cellStyle name="Calculation 9 2 4 2 2 4" xfId="10987" xr:uid="{F80696BD-42C2-4175-A665-756E45D6C90C}"/>
    <cellStyle name="Calculation 9 2 4 2 2 5" xfId="10988" xr:uid="{FCB32E4E-19C5-48D5-9364-DCF1D0485CE2}"/>
    <cellStyle name="Calculation 9 2 4 2 2 6" xfId="10989" xr:uid="{E1A998F8-BA31-4907-B034-661FAFFB40DB}"/>
    <cellStyle name="Calculation 9 2 4 2 2 7" xfId="10990" xr:uid="{9741D8EC-3E5F-4162-935F-148B9B43BD67}"/>
    <cellStyle name="Calculation 9 2 4 2 2 8" xfId="10991" xr:uid="{F6E545EC-8141-4606-8DB3-B501149EA9E5}"/>
    <cellStyle name="Calculation 9 2 4 2 2 9" xfId="10992" xr:uid="{B7E4CCE0-5029-4FEC-85E4-3BF5FFBB86CD}"/>
    <cellStyle name="Calculation 9 2 4 2 3" xfId="10993" xr:uid="{85712114-C514-4BDD-A793-FEA25D61C917}"/>
    <cellStyle name="Calculation 9 2 4 2 3 10" xfId="10994" xr:uid="{A52A555B-534C-4881-A643-51EBF881B92E}"/>
    <cellStyle name="Calculation 9 2 4 2 3 2" xfId="10995" xr:uid="{CFF7E6FB-C845-4103-861A-EB93A5C3F33E}"/>
    <cellStyle name="Calculation 9 2 4 2 3 3" xfId="10996" xr:uid="{1EB720DA-249E-4B81-A6F9-898176246C01}"/>
    <cellStyle name="Calculation 9 2 4 2 3 4" xfId="10997" xr:uid="{2C4C920E-998A-4E55-B2EB-A98C3D50B65F}"/>
    <cellStyle name="Calculation 9 2 4 2 3 5" xfId="10998" xr:uid="{97673AEB-8AC2-4E88-A928-07A88FE23DA0}"/>
    <cellStyle name="Calculation 9 2 4 2 3 6" xfId="10999" xr:uid="{73C8F020-19D3-44C8-9876-5CF682BCC9BC}"/>
    <cellStyle name="Calculation 9 2 4 2 3 7" xfId="11000" xr:uid="{4C932634-95D2-4A18-A29E-57F05E106AEE}"/>
    <cellStyle name="Calculation 9 2 4 2 3 8" xfId="11001" xr:uid="{1B2DC0CF-B22B-4738-B001-D0939DCB11C7}"/>
    <cellStyle name="Calculation 9 2 4 2 3 9" xfId="11002" xr:uid="{F4039A4B-9BD5-491C-A7E4-593D248BE52A}"/>
    <cellStyle name="Calculation 9 2 4 2 4" xfId="11003" xr:uid="{6F34DBE0-7E48-4AB0-BD4D-2EFB460EEB30}"/>
    <cellStyle name="Calculation 9 2 4 2 5" xfId="11004" xr:uid="{A43F996B-1A2C-45F9-B58B-5F29F16114D6}"/>
    <cellStyle name="Calculation 9 2 4 2 6" xfId="11005" xr:uid="{E1B2FF51-90F9-46E1-99C7-8D72EFC7C4F2}"/>
    <cellStyle name="Calculation 9 2 4 2 7" xfId="11006" xr:uid="{8D49C145-213B-4667-AB3C-5AE6A4A73417}"/>
    <cellStyle name="Calculation 9 2 4 2 8" xfId="11007" xr:uid="{E2E69BF3-15AC-47AF-B3C2-47ED9FC85E34}"/>
    <cellStyle name="Calculation 9 2 4 2 9" xfId="11008" xr:uid="{9E619C3C-08FE-4D4B-A9C5-A9FDF233FD22}"/>
    <cellStyle name="Calculation 9 2 4 3" xfId="11009" xr:uid="{BBBAEDD2-4792-4CE0-BD18-7A5FAA430BB6}"/>
    <cellStyle name="Calculation 9 2 4 3 10" xfId="11010" xr:uid="{D6999106-0BA4-40E3-911C-6FF5A1AA65A0}"/>
    <cellStyle name="Calculation 9 2 4 3 11" xfId="11011" xr:uid="{D9659D12-DFB0-461F-B827-089BD7DD67FD}"/>
    <cellStyle name="Calculation 9 2 4 3 2" xfId="11012" xr:uid="{40ED8285-D74A-4877-9426-D3CABF90BE1B}"/>
    <cellStyle name="Calculation 9 2 4 3 2 2" xfId="11013" xr:uid="{CDF4E43A-6E90-4887-871A-E79EC147294A}"/>
    <cellStyle name="Calculation 9 2 4 3 2 3" xfId="11014" xr:uid="{644CE1AD-1570-415A-A94F-C59BDA3D5252}"/>
    <cellStyle name="Calculation 9 2 4 3 2 4" xfId="11015" xr:uid="{F61D5F4E-7E3D-4641-B3B4-2F1D40B7A671}"/>
    <cellStyle name="Calculation 9 2 4 3 2 5" xfId="11016" xr:uid="{E0E02C5D-E2B0-4A83-9ECD-2BAFEC578C3C}"/>
    <cellStyle name="Calculation 9 2 4 3 2 6" xfId="11017" xr:uid="{D57687E1-1794-4E3F-B29D-B05CBD5530B1}"/>
    <cellStyle name="Calculation 9 2 4 3 3" xfId="11018" xr:uid="{428CFD73-1093-49F3-A266-78D8E192D7A4}"/>
    <cellStyle name="Calculation 9 2 4 3 4" xfId="11019" xr:uid="{E53AB992-AF31-4B7D-91EF-CDCD4035608C}"/>
    <cellStyle name="Calculation 9 2 4 3 5" xfId="11020" xr:uid="{965D5D8B-0A1C-4190-BC8E-140CA293B157}"/>
    <cellStyle name="Calculation 9 2 4 3 6" xfId="11021" xr:uid="{3866DDAD-AF3E-4716-B389-D44CFDC26302}"/>
    <cellStyle name="Calculation 9 2 4 3 7" xfId="11022" xr:uid="{F4C260A1-3C4D-4026-9AD4-EF8486A83CAD}"/>
    <cellStyle name="Calculation 9 2 4 3 8" xfId="11023" xr:uid="{606B8315-ABBD-40DF-8B33-4A0099BDC0C7}"/>
    <cellStyle name="Calculation 9 2 4 3 9" xfId="11024" xr:uid="{909530B4-172C-45E2-A498-76A827CC4717}"/>
    <cellStyle name="Calculation 9 2 4 4" xfId="11025" xr:uid="{321EF424-32C8-4272-A6D4-29238DBD1345}"/>
    <cellStyle name="Calculation 9 2 4 4 10" xfId="11026" xr:uid="{DFB7593D-A239-45C7-8CB5-5FC7814A6060}"/>
    <cellStyle name="Calculation 9 2 4 4 2" xfId="11027" xr:uid="{9E223538-8FA2-4FB9-B79B-34FE40186DEC}"/>
    <cellStyle name="Calculation 9 2 4 4 3" xfId="11028" xr:uid="{EF6A4F89-300B-4A5E-A1C2-324EC7309AEF}"/>
    <cellStyle name="Calculation 9 2 4 4 4" xfId="11029" xr:uid="{03750413-0FBE-4E3E-8814-BB0F6988D783}"/>
    <cellStyle name="Calculation 9 2 4 4 5" xfId="11030" xr:uid="{DC7F10F1-8D5F-47D8-8F52-654CE5B3A712}"/>
    <cellStyle name="Calculation 9 2 4 4 6" xfId="11031" xr:uid="{C34DF29F-8682-4D3F-BA6D-BDEDE88CCFA7}"/>
    <cellStyle name="Calculation 9 2 4 4 7" xfId="11032" xr:uid="{221BBE8A-7922-441E-8BF9-0C5250C5F4B5}"/>
    <cellStyle name="Calculation 9 2 4 4 8" xfId="11033" xr:uid="{D2EB5F89-4307-4DD5-8B93-E856657BC763}"/>
    <cellStyle name="Calculation 9 2 4 4 9" xfId="11034" xr:uid="{D2CABEFB-5E08-4C5D-8AF8-49295E6F05DA}"/>
    <cellStyle name="Calculation 9 2 4 5" xfId="11035" xr:uid="{1632B0DA-110C-4FB7-8C9C-E04443D53682}"/>
    <cellStyle name="Calculation 9 2 4 6" xfId="11036" xr:uid="{243FE57E-A840-40A3-BE05-FD670AC8335C}"/>
    <cellStyle name="Calculation 9 2 4 7" xfId="11037" xr:uid="{91FC3258-690A-47AC-8E34-F3876D23519B}"/>
    <cellStyle name="Calculation 9 2 4 8" xfId="11038" xr:uid="{85E161B5-A356-4977-A27F-3F3A620C434C}"/>
    <cellStyle name="Calculation 9 2 4 9" xfId="11039" xr:uid="{7F22031E-544E-4148-8CE8-445A6FB35A32}"/>
    <cellStyle name="Calculation 9 2 5" xfId="11040" xr:uid="{05596239-3050-429A-B7D0-45A0E8E63C87}"/>
    <cellStyle name="Calculation 9 2 5 10" xfId="11041" xr:uid="{6A5088C7-85ED-4A31-8A06-4200B7FE448F}"/>
    <cellStyle name="Calculation 9 2 5 11" xfId="11042" xr:uid="{1C05442F-AD53-4531-9EFB-CC66E9113CA0}"/>
    <cellStyle name="Calculation 9 2 5 12" xfId="11043" xr:uid="{ED75A56E-EACE-4F66-A780-67504B61C334}"/>
    <cellStyle name="Calculation 9 2 5 2" xfId="11044" xr:uid="{BD5AB6A5-A179-4B86-A458-233859DE7960}"/>
    <cellStyle name="Calculation 9 2 5 2 10" xfId="11045" xr:uid="{2C9140C1-7944-48DA-B3F9-DC7E422DF4D5}"/>
    <cellStyle name="Calculation 9 2 5 2 2" xfId="11046" xr:uid="{D04DD00D-4070-412C-995C-FFE12B3C9FE9}"/>
    <cellStyle name="Calculation 9 2 5 2 3" xfId="11047" xr:uid="{1BD271AA-F32B-4900-82CD-DF9DB0C947DC}"/>
    <cellStyle name="Calculation 9 2 5 2 4" xfId="11048" xr:uid="{BDA0FCED-8748-4091-B326-4D75A6D003D1}"/>
    <cellStyle name="Calculation 9 2 5 2 5" xfId="11049" xr:uid="{4A2B2761-78D0-421D-BE31-888FB21D43F1}"/>
    <cellStyle name="Calculation 9 2 5 2 6" xfId="11050" xr:uid="{AD67FC22-0A51-4D67-8819-FEEBC4DF506C}"/>
    <cellStyle name="Calculation 9 2 5 2 7" xfId="11051" xr:uid="{F7131D83-E871-4226-B899-4F1BF87BB497}"/>
    <cellStyle name="Calculation 9 2 5 2 8" xfId="11052" xr:uid="{985B1078-5947-4B73-93A2-655212A95726}"/>
    <cellStyle name="Calculation 9 2 5 2 9" xfId="11053" xr:uid="{3D755C71-82E5-4272-9A11-DD589F7C192B}"/>
    <cellStyle name="Calculation 9 2 5 3" xfId="11054" xr:uid="{45958EC4-8E5D-4233-A9EF-D41390D5AFA8}"/>
    <cellStyle name="Calculation 9 2 5 3 10" xfId="11055" xr:uid="{7496564E-00CA-4169-B9C0-3A3DB0FEE95C}"/>
    <cellStyle name="Calculation 9 2 5 3 2" xfId="11056" xr:uid="{288236C3-BF19-47A0-BB4A-90F1F74C0673}"/>
    <cellStyle name="Calculation 9 2 5 3 3" xfId="11057" xr:uid="{DE46D3CD-75DB-479C-86AD-29BDF6A160EA}"/>
    <cellStyle name="Calculation 9 2 5 3 4" xfId="11058" xr:uid="{43BD0845-E619-4405-B4B3-A18827D5D252}"/>
    <cellStyle name="Calculation 9 2 5 3 5" xfId="11059" xr:uid="{1496EC3E-EFE5-4650-8C52-B81984AD9731}"/>
    <cellStyle name="Calculation 9 2 5 3 6" xfId="11060" xr:uid="{30460F07-F2DC-4CFB-9CFC-267683543FF8}"/>
    <cellStyle name="Calculation 9 2 5 3 7" xfId="11061" xr:uid="{7F536706-1E85-40D1-A9BC-79F86A30F34F}"/>
    <cellStyle name="Calculation 9 2 5 3 8" xfId="11062" xr:uid="{F169BB00-AB1B-4E6F-9FDB-DEBE5288A0D1}"/>
    <cellStyle name="Calculation 9 2 5 3 9" xfId="11063" xr:uid="{25D505EE-59BE-4374-9A44-53FA9402C7BF}"/>
    <cellStyle name="Calculation 9 2 5 4" xfId="11064" xr:uid="{98B0F919-3095-4986-A934-E8483D5B1B1C}"/>
    <cellStyle name="Calculation 9 2 5 5" xfId="11065" xr:uid="{84067D0F-E13F-4B84-A40E-E098F7B942E5}"/>
    <cellStyle name="Calculation 9 2 5 6" xfId="11066" xr:uid="{4295E183-1054-4EC8-B527-25B4DB4947B9}"/>
    <cellStyle name="Calculation 9 2 5 7" xfId="11067" xr:uid="{7D707779-B7A6-4EFC-B0C8-2B34BEFF14BA}"/>
    <cellStyle name="Calculation 9 2 5 8" xfId="11068" xr:uid="{B9FA5C2C-4B69-42AA-9CCD-5D2C8B1FC630}"/>
    <cellStyle name="Calculation 9 2 5 9" xfId="11069" xr:uid="{0C8C65C7-C903-40EF-A12F-B60111418A56}"/>
    <cellStyle name="Calculation 9 2 6" xfId="11070" xr:uid="{B5B4A28B-3994-4D66-AF3F-A0DDE0587093}"/>
    <cellStyle name="Calculation 9 2 6 10" xfId="11071" xr:uid="{DAE2E548-28AE-4424-A30D-7CB6FADA991A}"/>
    <cellStyle name="Calculation 9 2 6 2" xfId="11072" xr:uid="{D434D699-FDC9-41DE-890B-E1A3D4A48A38}"/>
    <cellStyle name="Calculation 9 2 6 3" xfId="11073" xr:uid="{4B422935-F7CC-4A4E-8B3C-4BD263FA6568}"/>
    <cellStyle name="Calculation 9 2 6 4" xfId="11074" xr:uid="{4FF0B440-8D5E-481A-83A4-72E19BB8A228}"/>
    <cellStyle name="Calculation 9 2 6 5" xfId="11075" xr:uid="{28C4C11E-A960-4033-88E1-7A20E2D2B094}"/>
    <cellStyle name="Calculation 9 2 6 6" xfId="11076" xr:uid="{676D22A0-5261-4304-8610-8C6FC28E1959}"/>
    <cellStyle name="Calculation 9 2 6 7" xfId="11077" xr:uid="{7B5ED6EA-D594-4C4C-BC12-B7D8F2C4602C}"/>
    <cellStyle name="Calculation 9 2 6 8" xfId="11078" xr:uid="{F3EECAA5-AB86-4D6F-A4C2-31C3596F84FA}"/>
    <cellStyle name="Calculation 9 2 6 9" xfId="11079" xr:uid="{A002F54C-C735-4011-8EE8-77C47728498A}"/>
    <cellStyle name="Calculation 9 2 7" xfId="11080" xr:uid="{5633F789-C7C1-419B-B685-55C23AC4E545}"/>
    <cellStyle name="Calculation 9 2 7 10" xfId="11081" xr:uid="{B08C58C9-4000-4F89-B4E1-F6BFB20605B8}"/>
    <cellStyle name="Calculation 9 2 7 2" xfId="11082" xr:uid="{F8BCA68F-6072-4362-928F-9F9CE1791DFD}"/>
    <cellStyle name="Calculation 9 2 7 3" xfId="11083" xr:uid="{D45A7FE7-8B18-405B-9157-033EF0760935}"/>
    <cellStyle name="Calculation 9 2 7 4" xfId="11084" xr:uid="{1A43688A-7B35-4641-8385-530034473F23}"/>
    <cellStyle name="Calculation 9 2 7 5" xfId="11085" xr:uid="{16B61113-4BFC-4197-A512-70CB35D53260}"/>
    <cellStyle name="Calculation 9 2 7 6" xfId="11086" xr:uid="{6299197D-8711-438A-BB47-49D0EA362569}"/>
    <cellStyle name="Calculation 9 2 7 7" xfId="11087" xr:uid="{3FD4C25E-9F54-4B73-9EF0-D6B671851094}"/>
    <cellStyle name="Calculation 9 2 7 8" xfId="11088" xr:uid="{ECD57A1A-B8E9-412D-B5C7-7EADEE100482}"/>
    <cellStyle name="Calculation 9 2 7 9" xfId="11089" xr:uid="{8E0F6FE8-1E49-40A7-BACC-92D5F4710586}"/>
    <cellStyle name="Calculation 9 2 8" xfId="11090" xr:uid="{DC802A22-E50C-43B6-9E0D-E397993ACFFD}"/>
    <cellStyle name="Calculation 9 2 9" xfId="11091" xr:uid="{56C25AA2-BD69-4116-89A0-D12B7346C0B1}"/>
    <cellStyle name="Calculation 9 3" xfId="11092" xr:uid="{C376B3BF-94F8-457A-B260-E917193280E8}"/>
    <cellStyle name="Calculation 9 3 10" xfId="11093" xr:uid="{3A78542C-E81C-425D-9470-55A174A4B6ED}"/>
    <cellStyle name="Calculation 9 3 11" xfId="11094" xr:uid="{22D7D6F2-56DE-48C1-ABD3-24ECFE33229F}"/>
    <cellStyle name="Calculation 9 3 12" xfId="11095" xr:uid="{CA1449DC-F5DD-4D53-A877-B2D3739877CE}"/>
    <cellStyle name="Calculation 9 3 13" xfId="11096" xr:uid="{E3404E63-3A1E-44D8-9B80-BDE00CA40D90}"/>
    <cellStyle name="Calculation 9 3 2" xfId="11097" xr:uid="{77132E70-97B9-4570-A2EA-2D702DB2F212}"/>
    <cellStyle name="Calculation 9 3 2 10" xfId="11098" xr:uid="{96DC7289-CCE9-41F2-8C3D-9CE86D525411}"/>
    <cellStyle name="Calculation 9 3 2 11" xfId="11099" xr:uid="{FE7F0A17-0915-4F08-967F-12FD197CF696}"/>
    <cellStyle name="Calculation 9 3 2 12" xfId="11100" xr:uid="{A1085D79-11F2-40DA-AE13-7ABB98006D89}"/>
    <cellStyle name="Calculation 9 3 2 2" xfId="11101" xr:uid="{9550698E-8A3D-4F5E-9074-E66E37DE69E3}"/>
    <cellStyle name="Calculation 9 3 2 2 10" xfId="11102" xr:uid="{126C9CF5-2F01-41D0-80A6-0315ED852144}"/>
    <cellStyle name="Calculation 9 3 2 2 11" xfId="11103" xr:uid="{DF0A53A3-0AA6-4EB5-9231-C62A548C1552}"/>
    <cellStyle name="Calculation 9 3 2 2 2" xfId="11104" xr:uid="{014FCAED-7314-4B3C-A931-A0150798579A}"/>
    <cellStyle name="Calculation 9 3 2 2 2 2" xfId="11105" xr:uid="{D8E49679-C603-43B4-9A99-9495F2D11940}"/>
    <cellStyle name="Calculation 9 3 2 2 2 3" xfId="11106" xr:uid="{F834262D-DF03-49E8-8789-DD60647F3EFB}"/>
    <cellStyle name="Calculation 9 3 2 2 2 4" xfId="11107" xr:uid="{FBB3621E-D010-4019-B739-AC0FDEF50034}"/>
    <cellStyle name="Calculation 9 3 2 2 2 5" xfId="11108" xr:uid="{E49BF945-21DD-4284-AC4A-499CD1F41955}"/>
    <cellStyle name="Calculation 9 3 2 2 2 6" xfId="11109" xr:uid="{B289E295-2CA7-48CE-A526-D75FAD12975A}"/>
    <cellStyle name="Calculation 9 3 2 2 3" xfId="11110" xr:uid="{2F264E8E-BC45-4873-99C0-2082F24F744D}"/>
    <cellStyle name="Calculation 9 3 2 2 4" xfId="11111" xr:uid="{4023532F-2165-405D-B0E3-F32A134AA3EE}"/>
    <cellStyle name="Calculation 9 3 2 2 5" xfId="11112" xr:uid="{B36391B4-6761-421D-BD73-0E080969AABD}"/>
    <cellStyle name="Calculation 9 3 2 2 6" xfId="11113" xr:uid="{A51379E0-99D2-49B1-B3EC-DCD9FDF86684}"/>
    <cellStyle name="Calculation 9 3 2 2 7" xfId="11114" xr:uid="{C028A2C5-1949-4321-9E27-EE7F2B9E9A53}"/>
    <cellStyle name="Calculation 9 3 2 2 8" xfId="11115" xr:uid="{8A5425DE-43F8-4B73-83BB-67559C82695F}"/>
    <cellStyle name="Calculation 9 3 2 2 9" xfId="11116" xr:uid="{6747A6A7-D0D1-47DA-BB31-7F480CECD626}"/>
    <cellStyle name="Calculation 9 3 2 3" xfId="11117" xr:uid="{8672F71F-3D70-41A4-959F-B83ECC6CBB8A}"/>
    <cellStyle name="Calculation 9 3 2 3 10" xfId="11118" xr:uid="{4BBB7C38-AEAE-4E72-94A1-088F3075629E}"/>
    <cellStyle name="Calculation 9 3 2 3 2" xfId="11119" xr:uid="{52066E6F-7F2A-40DE-8CD5-96EA668B834E}"/>
    <cellStyle name="Calculation 9 3 2 3 3" xfId="11120" xr:uid="{309A90A3-3A94-4314-88A7-BEBEC25AEE39}"/>
    <cellStyle name="Calculation 9 3 2 3 4" xfId="11121" xr:uid="{154E53A8-ABD3-42B3-9438-03591075557C}"/>
    <cellStyle name="Calculation 9 3 2 3 5" xfId="11122" xr:uid="{CB9E1F91-91DE-4229-9C83-C3B1C67FB98B}"/>
    <cellStyle name="Calculation 9 3 2 3 6" xfId="11123" xr:uid="{EC9C4A98-4739-4110-851C-E6E5AAD0C4E4}"/>
    <cellStyle name="Calculation 9 3 2 3 7" xfId="11124" xr:uid="{2F501E21-5042-4887-AE79-57E3D7F4A17B}"/>
    <cellStyle name="Calculation 9 3 2 3 8" xfId="11125" xr:uid="{A2CB0D7E-691E-4A16-8DEA-EAADF4DE1C1C}"/>
    <cellStyle name="Calculation 9 3 2 3 9" xfId="11126" xr:uid="{9B46A7E4-6A53-4210-872F-5C928D04C467}"/>
    <cellStyle name="Calculation 9 3 2 4" xfId="11127" xr:uid="{0B23F9A3-D0A9-46CE-8BED-7823ADF91FE6}"/>
    <cellStyle name="Calculation 9 3 2 5" xfId="11128" xr:uid="{5AA8ACFE-103B-4C85-903B-5411B7F12C47}"/>
    <cellStyle name="Calculation 9 3 2 6" xfId="11129" xr:uid="{78051959-D1CF-45C9-A25A-AEC95A6D837E}"/>
    <cellStyle name="Calculation 9 3 2 7" xfId="11130" xr:uid="{1BB14189-83D1-4153-A55C-5527A39279A2}"/>
    <cellStyle name="Calculation 9 3 2 8" xfId="11131" xr:uid="{4DEB8608-021D-45D0-9143-1BCD866B69FE}"/>
    <cellStyle name="Calculation 9 3 2 9" xfId="11132" xr:uid="{2C3D10AE-2E36-4F91-AB6C-BE97FF98A499}"/>
    <cellStyle name="Calculation 9 3 3" xfId="11133" xr:uid="{341606C9-D9F7-4BD0-B884-937BB3781230}"/>
    <cellStyle name="Calculation 9 3 3 10" xfId="11134" xr:uid="{E82967F1-28CF-4FE4-8C50-511E1ABD22C8}"/>
    <cellStyle name="Calculation 9 3 3 11" xfId="11135" xr:uid="{D10E9662-4204-4EDD-B9D5-10AD07BB2681}"/>
    <cellStyle name="Calculation 9 3 3 2" xfId="11136" xr:uid="{D48C7D1D-0627-40E0-A95A-85056AC07E05}"/>
    <cellStyle name="Calculation 9 3 3 2 2" xfId="11137" xr:uid="{7592C2BD-6EF5-43D9-83E4-4B6659D2FBB0}"/>
    <cellStyle name="Calculation 9 3 3 2 3" xfId="11138" xr:uid="{E12C3EFB-CFAE-4910-9657-BBFCDC49A8AE}"/>
    <cellStyle name="Calculation 9 3 3 2 4" xfId="11139" xr:uid="{B4364EB0-2EFA-4491-BA0D-0AB3F2F868BC}"/>
    <cellStyle name="Calculation 9 3 3 2 5" xfId="11140" xr:uid="{9E826209-D792-4747-96B0-7B92E2D85C75}"/>
    <cellStyle name="Calculation 9 3 3 2 6" xfId="11141" xr:uid="{6AF4B3E2-DBD9-4D6D-8060-C9BC86D7E0DD}"/>
    <cellStyle name="Calculation 9 3 3 3" xfId="11142" xr:uid="{26633619-8633-4171-BD44-EE496676D694}"/>
    <cellStyle name="Calculation 9 3 3 4" xfId="11143" xr:uid="{0E40357C-51DE-4837-94EF-B189E9744F8E}"/>
    <cellStyle name="Calculation 9 3 3 5" xfId="11144" xr:uid="{13785AE7-93F1-4FC4-B879-041420396AE0}"/>
    <cellStyle name="Calculation 9 3 3 6" xfId="11145" xr:uid="{4F389260-E809-4DF4-8542-9AC604B92439}"/>
    <cellStyle name="Calculation 9 3 3 7" xfId="11146" xr:uid="{4750FB86-87CE-4AE3-8D02-3061F606303D}"/>
    <cellStyle name="Calculation 9 3 3 8" xfId="11147" xr:uid="{73848E96-DF4F-4F80-A5B8-04BB4763DC12}"/>
    <cellStyle name="Calculation 9 3 3 9" xfId="11148" xr:uid="{1B48267E-851C-4EAC-89D4-788F706A9606}"/>
    <cellStyle name="Calculation 9 3 4" xfId="11149" xr:uid="{680121FE-9A43-4C24-AA1E-33A892242A13}"/>
    <cellStyle name="Calculation 9 3 4 10" xfId="11150" xr:uid="{89F42E3C-245C-4B71-BB95-02973F84E8FA}"/>
    <cellStyle name="Calculation 9 3 4 2" xfId="11151" xr:uid="{FF593452-9C49-45D4-AD5F-5DC651A2B570}"/>
    <cellStyle name="Calculation 9 3 4 3" xfId="11152" xr:uid="{82BBEEEB-05D4-4F64-8E1F-5BC4D7B1D9CE}"/>
    <cellStyle name="Calculation 9 3 4 4" xfId="11153" xr:uid="{2C848FC1-2B26-4391-B114-497BBCB6F6B6}"/>
    <cellStyle name="Calculation 9 3 4 5" xfId="11154" xr:uid="{70E29CAE-3F24-4676-A58F-322BA9D04002}"/>
    <cellStyle name="Calculation 9 3 4 6" xfId="11155" xr:uid="{40558BC5-9E75-47E9-901C-1FBB4775DD07}"/>
    <cellStyle name="Calculation 9 3 4 7" xfId="11156" xr:uid="{43DE32B8-8190-4878-B1F5-9F5C30AD18CE}"/>
    <cellStyle name="Calculation 9 3 4 8" xfId="11157" xr:uid="{45F58870-4E7B-4213-858C-E3E4138C40E1}"/>
    <cellStyle name="Calculation 9 3 4 9" xfId="11158" xr:uid="{C9345C58-311C-442B-BD74-CF895EEA3B6C}"/>
    <cellStyle name="Calculation 9 3 5" xfId="11159" xr:uid="{43BD45D6-936F-4D26-A721-665FD5FF97BB}"/>
    <cellStyle name="Calculation 9 3 6" xfId="11160" xr:uid="{E22FEAC7-FE3F-46B4-BB2A-2FB9049549CF}"/>
    <cellStyle name="Calculation 9 3 7" xfId="11161" xr:uid="{F7AC8B80-38B3-4A87-B9B5-8BBFCCBD296E}"/>
    <cellStyle name="Calculation 9 3 8" xfId="11162" xr:uid="{F6CF7A12-554E-475F-B114-BC1735BADCB0}"/>
    <cellStyle name="Calculation 9 3 9" xfId="11163" xr:uid="{4A12433C-D995-459A-AD73-74BD1AA43C31}"/>
    <cellStyle name="Calculation 9 4" xfId="11164" xr:uid="{F0D7A35C-416A-4CC9-8432-4922045C57E7}"/>
    <cellStyle name="Calculation 9 4 10" xfId="11165" xr:uid="{41B388F4-C72F-4DD9-8F8E-8789D0D1B160}"/>
    <cellStyle name="Calculation 9 4 11" xfId="11166" xr:uid="{30A1DA30-8087-4294-B90D-F871BF9F3C4C}"/>
    <cellStyle name="Calculation 9 4 12" xfId="11167" xr:uid="{33AC778F-22CE-4618-A17A-4EB85CE7387C}"/>
    <cellStyle name="Calculation 9 4 13" xfId="11168" xr:uid="{691994A3-1454-42A6-8D0D-55BED4438D79}"/>
    <cellStyle name="Calculation 9 4 2" xfId="11169" xr:uid="{022A74BE-6C1F-4FCD-A3ED-8B380440581D}"/>
    <cellStyle name="Calculation 9 4 2 10" xfId="11170" xr:uid="{30637D91-667B-4EBE-8C89-A4207B63F9E2}"/>
    <cellStyle name="Calculation 9 4 2 11" xfId="11171" xr:uid="{121BA6EC-CCC2-4217-BAA4-9A9E404A1FFD}"/>
    <cellStyle name="Calculation 9 4 2 12" xfId="11172" xr:uid="{6A77B758-1C0A-4F32-87D7-AD01B698D1AA}"/>
    <cellStyle name="Calculation 9 4 2 2" xfId="11173" xr:uid="{5DECB23B-8CE2-4305-B0E1-80BFBEFBC25A}"/>
    <cellStyle name="Calculation 9 4 2 2 10" xfId="11174" xr:uid="{9E61B850-C074-495C-9B0D-FFC011C3BA49}"/>
    <cellStyle name="Calculation 9 4 2 2 2" xfId="11175" xr:uid="{3CF867A2-A05E-41DE-B4BD-62F21A7FE3D6}"/>
    <cellStyle name="Calculation 9 4 2 2 3" xfId="11176" xr:uid="{C0BA09A0-95D1-49D7-B705-E6B4B021AAF9}"/>
    <cellStyle name="Calculation 9 4 2 2 4" xfId="11177" xr:uid="{F8F97020-472C-4F06-B98D-6B42DC62249C}"/>
    <cellStyle name="Calculation 9 4 2 2 5" xfId="11178" xr:uid="{5A09E0CC-127A-462B-AB61-3087CA22E218}"/>
    <cellStyle name="Calculation 9 4 2 2 6" xfId="11179" xr:uid="{03C5205A-EAF2-4234-A2BC-3C52EE155D0B}"/>
    <cellStyle name="Calculation 9 4 2 2 7" xfId="11180" xr:uid="{3C8CEF6B-C760-4F6F-B931-E1E3B749150A}"/>
    <cellStyle name="Calculation 9 4 2 2 8" xfId="11181" xr:uid="{CD9A6578-039D-4EE7-939F-9DBE4F94F669}"/>
    <cellStyle name="Calculation 9 4 2 2 9" xfId="11182" xr:uid="{1F39345F-DC07-4397-A08C-88DBA6548874}"/>
    <cellStyle name="Calculation 9 4 2 3" xfId="11183" xr:uid="{DE0ED174-1E27-4857-A759-6800260D376B}"/>
    <cellStyle name="Calculation 9 4 2 3 10" xfId="11184" xr:uid="{05BC7B83-F697-45DE-8BF8-DE5967F0B03C}"/>
    <cellStyle name="Calculation 9 4 2 3 2" xfId="11185" xr:uid="{D43E30FB-7A2A-47FF-9D8D-E9E0DCDA6AC5}"/>
    <cellStyle name="Calculation 9 4 2 3 3" xfId="11186" xr:uid="{C0737847-CCA4-4D59-A566-BAA0ACC4D3A2}"/>
    <cellStyle name="Calculation 9 4 2 3 4" xfId="11187" xr:uid="{BAD388BD-68F8-4FCC-B5BF-95EC1AC05145}"/>
    <cellStyle name="Calculation 9 4 2 3 5" xfId="11188" xr:uid="{02D16BBA-93E0-4472-BC99-54FFF3882EC8}"/>
    <cellStyle name="Calculation 9 4 2 3 6" xfId="11189" xr:uid="{6646C399-BEB1-4D2D-A419-66577B7253A0}"/>
    <cellStyle name="Calculation 9 4 2 3 7" xfId="11190" xr:uid="{6E304EF6-3C44-4431-8244-97DC39851122}"/>
    <cellStyle name="Calculation 9 4 2 3 8" xfId="11191" xr:uid="{6776FA92-F267-4ED5-B9D7-0517AF70CF31}"/>
    <cellStyle name="Calculation 9 4 2 3 9" xfId="11192" xr:uid="{62862174-DBD9-46A6-BFF6-51E4DC0C3C34}"/>
    <cellStyle name="Calculation 9 4 2 4" xfId="11193" xr:uid="{0C523786-5F56-4D36-A70C-D1FA7E88F23B}"/>
    <cellStyle name="Calculation 9 4 2 5" xfId="11194" xr:uid="{2BA52C5B-6112-4753-81E5-59518C1A61FB}"/>
    <cellStyle name="Calculation 9 4 2 6" xfId="11195" xr:uid="{97F660E4-3AC7-47F4-8C56-4535C39840C0}"/>
    <cellStyle name="Calculation 9 4 2 7" xfId="11196" xr:uid="{B84CA281-DCC1-473B-9069-751CB6BD64EF}"/>
    <cellStyle name="Calculation 9 4 2 8" xfId="11197" xr:uid="{EB5E0845-A37C-4222-A96E-C1BE6572C7B7}"/>
    <cellStyle name="Calculation 9 4 2 9" xfId="11198" xr:uid="{E3F3A464-C9D8-4FBB-A71B-5A2B9FBB7747}"/>
    <cellStyle name="Calculation 9 4 3" xfId="11199" xr:uid="{FE461E6A-4BE3-486C-88AF-EAE9105B38CA}"/>
    <cellStyle name="Calculation 9 4 3 10" xfId="11200" xr:uid="{65EBBC2C-6076-46FE-B4F1-3845A6446AFB}"/>
    <cellStyle name="Calculation 9 4 3 11" xfId="11201" xr:uid="{6049F056-C75D-4BB2-B28C-887D52C25DFC}"/>
    <cellStyle name="Calculation 9 4 3 2" xfId="11202" xr:uid="{123FD8A8-5BAD-40EF-9AB2-9832067DDA92}"/>
    <cellStyle name="Calculation 9 4 3 2 2" xfId="11203" xr:uid="{0D1DB070-3696-46E0-80CF-09F1C093025D}"/>
    <cellStyle name="Calculation 9 4 3 2 3" xfId="11204" xr:uid="{CBE1672A-1101-466F-BF92-ECF90594FAB7}"/>
    <cellStyle name="Calculation 9 4 3 2 4" xfId="11205" xr:uid="{3EF09E29-74C5-441F-A0F0-64391FE4A4CB}"/>
    <cellStyle name="Calculation 9 4 3 2 5" xfId="11206" xr:uid="{C0326914-D198-47E3-A417-23A0759F45FE}"/>
    <cellStyle name="Calculation 9 4 3 2 6" xfId="11207" xr:uid="{C1766CF1-C05F-4AE6-9E2B-91EFAAF2D82A}"/>
    <cellStyle name="Calculation 9 4 3 3" xfId="11208" xr:uid="{CFF9A441-270A-46D5-9CEF-7C4936147543}"/>
    <cellStyle name="Calculation 9 4 3 4" xfId="11209" xr:uid="{710F55B3-FBAC-4C24-97DB-FE4FF444BC14}"/>
    <cellStyle name="Calculation 9 4 3 5" xfId="11210" xr:uid="{9DCB22BF-A373-419D-B5AB-5C13E11E1AC4}"/>
    <cellStyle name="Calculation 9 4 3 6" xfId="11211" xr:uid="{A1484EFC-35CD-4866-855C-2BA95D8676E4}"/>
    <cellStyle name="Calculation 9 4 3 7" xfId="11212" xr:uid="{8FA57A8F-7F53-4B73-9F32-CF6119A6D8B9}"/>
    <cellStyle name="Calculation 9 4 3 8" xfId="11213" xr:uid="{CFDED43F-4FA0-413F-A3AB-7714F2CCDEBF}"/>
    <cellStyle name="Calculation 9 4 3 9" xfId="11214" xr:uid="{981A9D6D-115A-4370-AAC0-2075995A5989}"/>
    <cellStyle name="Calculation 9 4 4" xfId="11215" xr:uid="{FEA4CF47-620C-4AFF-B2E7-AD6F8B5036A3}"/>
    <cellStyle name="Calculation 9 4 4 10" xfId="11216" xr:uid="{848FA12C-B2C6-4A2B-9B1E-66C8ED83813A}"/>
    <cellStyle name="Calculation 9 4 4 2" xfId="11217" xr:uid="{DF7EF2F8-ED61-4819-A41F-5511A626F251}"/>
    <cellStyle name="Calculation 9 4 4 3" xfId="11218" xr:uid="{50343C84-1320-46B5-902F-D1B5871FD7CA}"/>
    <cellStyle name="Calculation 9 4 4 4" xfId="11219" xr:uid="{3BE1929B-B3D4-4B0D-BF8F-D8CBF99073FD}"/>
    <cellStyle name="Calculation 9 4 4 5" xfId="11220" xr:uid="{86270AEB-CCE3-4972-9691-FDF9E294634D}"/>
    <cellStyle name="Calculation 9 4 4 6" xfId="11221" xr:uid="{7E4C9979-7286-4618-902D-B7EBA2A2179B}"/>
    <cellStyle name="Calculation 9 4 4 7" xfId="11222" xr:uid="{F53255F8-BAAB-45D8-920B-E3B53509B5F4}"/>
    <cellStyle name="Calculation 9 4 4 8" xfId="11223" xr:uid="{7DA9EC9D-7B4E-476D-851F-0AE28D7C3207}"/>
    <cellStyle name="Calculation 9 4 4 9" xfId="11224" xr:uid="{7593570D-7BC5-43B4-AD34-F30F8EF3669E}"/>
    <cellStyle name="Calculation 9 4 5" xfId="11225" xr:uid="{36A786E0-36D1-4781-8901-0CC18C736FF6}"/>
    <cellStyle name="Calculation 9 4 6" xfId="11226" xr:uid="{EF7C7464-68D0-48A4-880E-12A2AC4E7E86}"/>
    <cellStyle name="Calculation 9 4 7" xfId="11227" xr:uid="{330F4565-AC02-40FE-8D61-797733F58432}"/>
    <cellStyle name="Calculation 9 4 8" xfId="11228" xr:uid="{3C20E1F9-2586-47E4-91CD-F7572F0706F9}"/>
    <cellStyle name="Calculation 9 4 9" xfId="11229" xr:uid="{2B4C08D4-BCDD-4B39-B94C-576F0332C2E2}"/>
    <cellStyle name="Calculation 9 5" xfId="11230" xr:uid="{759C2432-DB56-47D4-AA87-839E69611D25}"/>
    <cellStyle name="Calculation 9 5 10" xfId="11231" xr:uid="{9F44DC21-9ABB-481E-8558-A1400DEAFF99}"/>
    <cellStyle name="Calculation 9 5 11" xfId="11232" xr:uid="{D8098281-ACD5-4C95-AAF9-A1B52AE8FDBE}"/>
    <cellStyle name="Calculation 9 5 12" xfId="11233" xr:uid="{F30C0036-27C9-4093-9A81-A93793668AD1}"/>
    <cellStyle name="Calculation 9 5 13" xfId="11234" xr:uid="{9D915C01-8407-4D52-93DA-898733EF8859}"/>
    <cellStyle name="Calculation 9 5 2" xfId="11235" xr:uid="{EC6311D6-627F-4CF3-AD91-CAD21091ED0F}"/>
    <cellStyle name="Calculation 9 5 2 10" xfId="11236" xr:uid="{682D067B-7E53-4368-867E-69CDC5EB6F20}"/>
    <cellStyle name="Calculation 9 5 2 11" xfId="11237" xr:uid="{4AD5B2F1-FC42-4EAB-848A-17FC0B5D2272}"/>
    <cellStyle name="Calculation 9 5 2 12" xfId="11238" xr:uid="{6C059DBF-ED01-4AE1-B5B5-AB561B317A24}"/>
    <cellStyle name="Calculation 9 5 2 2" xfId="11239" xr:uid="{C212D0A0-10C3-4F13-B0C9-4458A51934ED}"/>
    <cellStyle name="Calculation 9 5 2 2 10" xfId="11240" xr:uid="{823C2DF5-6C0F-47CC-9333-499CA14FC11B}"/>
    <cellStyle name="Calculation 9 5 2 2 2" xfId="11241" xr:uid="{E9340B1C-30FC-47A2-9C31-37778A3018AE}"/>
    <cellStyle name="Calculation 9 5 2 2 3" xfId="11242" xr:uid="{1EC3BDEA-E10B-4644-8F14-F2BD7227909C}"/>
    <cellStyle name="Calculation 9 5 2 2 4" xfId="11243" xr:uid="{87E99E24-1AA0-44FB-A9C3-C1DA621744C4}"/>
    <cellStyle name="Calculation 9 5 2 2 5" xfId="11244" xr:uid="{FB3E5776-8A7F-438B-BFC2-F82EAE07BB52}"/>
    <cellStyle name="Calculation 9 5 2 2 6" xfId="11245" xr:uid="{A1B1B64E-4B2F-4A3D-93EA-3B28F5B8EA29}"/>
    <cellStyle name="Calculation 9 5 2 2 7" xfId="11246" xr:uid="{3F96B283-B4CC-4BFE-B90D-05B9B44AC86F}"/>
    <cellStyle name="Calculation 9 5 2 2 8" xfId="11247" xr:uid="{699A38A2-B362-412C-AB76-08A64E826C20}"/>
    <cellStyle name="Calculation 9 5 2 2 9" xfId="11248" xr:uid="{32B69BDB-3520-489B-AB9C-6064CADCA614}"/>
    <cellStyle name="Calculation 9 5 2 3" xfId="11249" xr:uid="{C862C9CA-E819-4955-BCCB-2F4D8FE78CDB}"/>
    <cellStyle name="Calculation 9 5 2 3 10" xfId="11250" xr:uid="{D6746666-8247-435F-BF58-917D4852CEF4}"/>
    <cellStyle name="Calculation 9 5 2 3 2" xfId="11251" xr:uid="{D644B169-7E0E-4247-89EA-FF99D0F1B769}"/>
    <cellStyle name="Calculation 9 5 2 3 3" xfId="11252" xr:uid="{75598C9F-E7A4-491F-B274-B7791F3442E5}"/>
    <cellStyle name="Calculation 9 5 2 3 4" xfId="11253" xr:uid="{356041E4-6D4D-44EB-BC74-9DCFE5C2EAE9}"/>
    <cellStyle name="Calculation 9 5 2 3 5" xfId="11254" xr:uid="{D77366D0-9482-46FC-AF6C-F10D7715834A}"/>
    <cellStyle name="Calculation 9 5 2 3 6" xfId="11255" xr:uid="{B73016BA-E941-4EE5-8B46-0E37BD49D6B9}"/>
    <cellStyle name="Calculation 9 5 2 3 7" xfId="11256" xr:uid="{56704AA4-6F91-40D2-9B9C-F1502551F47E}"/>
    <cellStyle name="Calculation 9 5 2 3 8" xfId="11257" xr:uid="{AF123AD1-BA4C-434B-B9B6-F4D89EA69B5C}"/>
    <cellStyle name="Calculation 9 5 2 3 9" xfId="11258" xr:uid="{F0479A2B-EDCD-4F88-B93B-E8B06AE4D3D5}"/>
    <cellStyle name="Calculation 9 5 2 4" xfId="11259" xr:uid="{AC697C9C-FEDB-4FB2-ABB6-9B3FFA4B4DEF}"/>
    <cellStyle name="Calculation 9 5 2 5" xfId="11260" xr:uid="{64592465-C801-446F-8952-655D8D7C0C14}"/>
    <cellStyle name="Calculation 9 5 2 6" xfId="11261" xr:uid="{919BE1B3-6B96-47F4-8EA9-BC5BD8E92FE8}"/>
    <cellStyle name="Calculation 9 5 2 7" xfId="11262" xr:uid="{E645D041-C45C-4B75-A3B6-DBD9E494B64B}"/>
    <cellStyle name="Calculation 9 5 2 8" xfId="11263" xr:uid="{83D0C4E6-F4D3-4CD1-8C24-F38695464CBF}"/>
    <cellStyle name="Calculation 9 5 2 9" xfId="11264" xr:uid="{259E6D34-39F9-4EC5-B808-35D9DF82789C}"/>
    <cellStyle name="Calculation 9 5 3" xfId="11265" xr:uid="{D4DDB14F-9C2D-4D9D-BEE7-7E6D916583BF}"/>
    <cellStyle name="Calculation 9 5 3 10" xfId="11266" xr:uid="{10EA9FBE-1C9F-421C-BCC8-7737DC627C87}"/>
    <cellStyle name="Calculation 9 5 3 11" xfId="11267" xr:uid="{79045124-D0CC-4BEC-ADAC-3DB52BC24326}"/>
    <cellStyle name="Calculation 9 5 3 2" xfId="11268" xr:uid="{53B9A630-6956-4F32-976C-26AE1384757D}"/>
    <cellStyle name="Calculation 9 5 3 2 2" xfId="11269" xr:uid="{8748262B-F747-408B-87F3-A1433F70BE2E}"/>
    <cellStyle name="Calculation 9 5 3 2 3" xfId="11270" xr:uid="{4E04EC2C-55F7-4545-BA6A-EE5A3F093F49}"/>
    <cellStyle name="Calculation 9 5 3 2 4" xfId="11271" xr:uid="{399D6639-9F35-4FE2-B520-2D63A078DFEA}"/>
    <cellStyle name="Calculation 9 5 3 2 5" xfId="11272" xr:uid="{0B34F3C8-B9FA-47B6-85E7-18FA7A88F5C9}"/>
    <cellStyle name="Calculation 9 5 3 2 6" xfId="11273" xr:uid="{70DE8435-FAE9-4463-BF0A-E45D85D0392A}"/>
    <cellStyle name="Calculation 9 5 3 3" xfId="11274" xr:uid="{3C3B89A4-DA1D-455E-929A-9DC70ECFDA05}"/>
    <cellStyle name="Calculation 9 5 3 4" xfId="11275" xr:uid="{8A2AC3EC-812D-47AB-8D16-B65578CAE98E}"/>
    <cellStyle name="Calculation 9 5 3 5" xfId="11276" xr:uid="{3AF1A973-50EF-48FC-9086-AC9E7AFB6B69}"/>
    <cellStyle name="Calculation 9 5 3 6" xfId="11277" xr:uid="{B1E92105-4D58-4900-99ED-86889F3A150C}"/>
    <cellStyle name="Calculation 9 5 3 7" xfId="11278" xr:uid="{23A0DC76-EF97-4E88-A982-41D5DD20307E}"/>
    <cellStyle name="Calculation 9 5 3 8" xfId="11279" xr:uid="{69EEDE98-A27A-41EC-B710-432813EDD846}"/>
    <cellStyle name="Calculation 9 5 3 9" xfId="11280" xr:uid="{13C39B77-1B57-48EB-8D08-DBF137B36265}"/>
    <cellStyle name="Calculation 9 5 4" xfId="11281" xr:uid="{32E03B56-7146-47D5-99EE-FE6276042F03}"/>
    <cellStyle name="Calculation 9 5 4 10" xfId="11282" xr:uid="{955F5636-4022-45B8-86C8-E0AFD6D43F12}"/>
    <cellStyle name="Calculation 9 5 4 2" xfId="11283" xr:uid="{F99F618E-038C-4E9C-92BC-EE894ABF94AC}"/>
    <cellStyle name="Calculation 9 5 4 3" xfId="11284" xr:uid="{4B61F1CA-BB01-4049-BA22-A452683D4BDF}"/>
    <cellStyle name="Calculation 9 5 4 4" xfId="11285" xr:uid="{5A202F26-E454-4B34-9820-CAD17C22434D}"/>
    <cellStyle name="Calculation 9 5 4 5" xfId="11286" xr:uid="{7E896ECD-5238-4F9F-9B8E-192F2B81B75F}"/>
    <cellStyle name="Calculation 9 5 4 6" xfId="11287" xr:uid="{BFC44A1B-D234-4BDE-9871-0C027C984736}"/>
    <cellStyle name="Calculation 9 5 4 7" xfId="11288" xr:uid="{497BD1DB-B4AD-4ACE-9023-A7A7EC496056}"/>
    <cellStyle name="Calculation 9 5 4 8" xfId="11289" xr:uid="{667733D4-D8C4-4C74-A06C-537FF85DF5C6}"/>
    <cellStyle name="Calculation 9 5 4 9" xfId="11290" xr:uid="{4A3426A0-E121-401C-A87D-1CFBB3F3281B}"/>
    <cellStyle name="Calculation 9 5 5" xfId="11291" xr:uid="{E9ED8C88-8771-4829-93B9-73CA86C31B84}"/>
    <cellStyle name="Calculation 9 5 6" xfId="11292" xr:uid="{23F8E1C9-FBD0-4D5E-B0D1-F24815D8AC97}"/>
    <cellStyle name="Calculation 9 5 7" xfId="11293" xr:uid="{005AB072-DF57-4569-894F-7CD0154CE2C0}"/>
    <cellStyle name="Calculation 9 5 8" xfId="11294" xr:uid="{A3A1E3FC-3954-4416-A12A-4CFC499CA55C}"/>
    <cellStyle name="Calculation 9 5 9" xfId="11295" xr:uid="{23F08760-764E-419D-ADCC-16305F20B729}"/>
    <cellStyle name="Calculation 9 6" xfId="11296" xr:uid="{B12B2DF5-87D7-4300-AC9E-F63BE4C8B796}"/>
    <cellStyle name="Calculation 9 6 10" xfId="11297" xr:uid="{C8B4FBDF-59D6-418E-BE92-617492163B19}"/>
    <cellStyle name="Calculation 9 6 11" xfId="11298" xr:uid="{7E6D5456-5ECA-47BE-A622-0BCEF8FAD4D8}"/>
    <cellStyle name="Calculation 9 6 12" xfId="11299" xr:uid="{6A50B48C-8556-40D4-87E5-A369CD29FEC9}"/>
    <cellStyle name="Calculation 9 6 2" xfId="11300" xr:uid="{05864CCD-1BBB-4DB2-9419-C517C25C1B1C}"/>
    <cellStyle name="Calculation 9 6 2 10" xfId="11301" xr:uid="{6E7E13F3-D09B-4397-B348-E7B3963796B6}"/>
    <cellStyle name="Calculation 9 6 2 2" xfId="11302" xr:uid="{28C0C4B7-77F7-4DD0-A0A4-F689B1A6C64B}"/>
    <cellStyle name="Calculation 9 6 2 3" xfId="11303" xr:uid="{7343F838-F3CD-4BF4-9B10-188B95BE63E2}"/>
    <cellStyle name="Calculation 9 6 2 4" xfId="11304" xr:uid="{7B8AE81E-17FB-4DCE-8CDD-A4308B9E2CB5}"/>
    <cellStyle name="Calculation 9 6 2 5" xfId="11305" xr:uid="{EA409FCE-38AF-4337-8AF7-14ED58168046}"/>
    <cellStyle name="Calculation 9 6 2 6" xfId="11306" xr:uid="{2436E42A-F04C-49AB-8ABA-2418BDF0E95D}"/>
    <cellStyle name="Calculation 9 6 2 7" xfId="11307" xr:uid="{63EAFBD9-D2EC-4E1F-8F67-25A7CDD12908}"/>
    <cellStyle name="Calculation 9 6 2 8" xfId="11308" xr:uid="{FF973F91-5438-427C-B7B8-2D6605E81A41}"/>
    <cellStyle name="Calculation 9 6 2 9" xfId="11309" xr:uid="{BF0AED1D-7971-4E88-BC0B-96B6D665D9F1}"/>
    <cellStyle name="Calculation 9 6 3" xfId="11310" xr:uid="{9057C2E7-EB97-4CB6-9A89-CBB07E13BC97}"/>
    <cellStyle name="Calculation 9 6 3 10" xfId="11311" xr:uid="{A7F84486-E1DE-437B-91FC-6FA7DCE302F2}"/>
    <cellStyle name="Calculation 9 6 3 2" xfId="11312" xr:uid="{F069DC0B-7085-495C-B778-D54FDD525E78}"/>
    <cellStyle name="Calculation 9 6 3 3" xfId="11313" xr:uid="{8FB33E2A-A2A5-47B2-9E5A-EF9B46D0060A}"/>
    <cellStyle name="Calculation 9 6 3 4" xfId="11314" xr:uid="{CB7C7D31-418F-4EE6-A392-BF742C014A51}"/>
    <cellStyle name="Calculation 9 6 3 5" xfId="11315" xr:uid="{739F463B-7430-438B-AC29-49928C9CBCD1}"/>
    <cellStyle name="Calculation 9 6 3 6" xfId="11316" xr:uid="{2E48546C-ABD4-48D1-9B8D-576F00893E07}"/>
    <cellStyle name="Calculation 9 6 3 7" xfId="11317" xr:uid="{E7717DAE-EB5D-4D64-990E-16BEBC02E7DF}"/>
    <cellStyle name="Calculation 9 6 3 8" xfId="11318" xr:uid="{3055E626-BFF9-4233-A97F-C5602A11274D}"/>
    <cellStyle name="Calculation 9 6 3 9" xfId="11319" xr:uid="{E0480EDF-2F34-4DFC-B1BF-60ADF7A1D49B}"/>
    <cellStyle name="Calculation 9 6 4" xfId="11320" xr:uid="{7A785AC6-7F4B-4306-9E38-4FAA4954E692}"/>
    <cellStyle name="Calculation 9 6 5" xfId="11321" xr:uid="{99ADE85B-3C9D-4E81-98BC-C955D814F5C4}"/>
    <cellStyle name="Calculation 9 6 6" xfId="11322" xr:uid="{59DD31CC-CC4A-434E-9005-0678C74F8E13}"/>
    <cellStyle name="Calculation 9 6 7" xfId="11323" xr:uid="{FAF83CE5-E304-42FC-8667-7E3125E92BCF}"/>
    <cellStyle name="Calculation 9 6 8" xfId="11324" xr:uid="{7353D9FF-0D47-4BE0-AB0D-453DD56ED3A9}"/>
    <cellStyle name="Calculation 9 6 9" xfId="11325" xr:uid="{809A2008-BAF0-4C96-89FB-B128399BA108}"/>
    <cellStyle name="Calculation 9 7" xfId="11326" xr:uid="{35AD5ED1-942B-4CB3-A2CB-0D1492BE3FD1}"/>
    <cellStyle name="Calculation 9 7 10" xfId="11327" xr:uid="{59CE3446-B4A2-44A4-B1FF-D64F60B422C3}"/>
    <cellStyle name="Calculation 9 7 2" xfId="11328" xr:uid="{7F59A7D4-F0AC-419F-B766-2491D795C28B}"/>
    <cellStyle name="Calculation 9 7 3" xfId="11329" xr:uid="{0AD5466C-8924-4EA0-9CD4-511D1C2E1919}"/>
    <cellStyle name="Calculation 9 7 4" xfId="11330" xr:uid="{07CAAF2D-4BD3-4174-9ED2-9BF59150CD93}"/>
    <cellStyle name="Calculation 9 7 5" xfId="11331" xr:uid="{DB981524-9125-4599-8F34-4B9F62E32961}"/>
    <cellStyle name="Calculation 9 7 6" xfId="11332" xr:uid="{9B32F222-BE11-4BD7-871E-F57BB4FED80E}"/>
    <cellStyle name="Calculation 9 7 7" xfId="11333" xr:uid="{614640D2-7419-4441-AD10-377B3D508E4C}"/>
    <cellStyle name="Calculation 9 7 8" xfId="11334" xr:uid="{9639CBA6-4F55-4642-83CE-76C3B34DDC9F}"/>
    <cellStyle name="Calculation 9 7 9" xfId="11335" xr:uid="{F70C8F40-82DD-4812-94C2-DA8E3D89FE40}"/>
    <cellStyle name="Calculation 9 8" xfId="11336" xr:uid="{C56A28E1-5D7B-41D8-8206-D8B3D196B9BD}"/>
    <cellStyle name="Calculation 9 8 10" xfId="11337" xr:uid="{0CDF0D3C-86F8-45FA-BC8A-3FE403AD259E}"/>
    <cellStyle name="Calculation 9 8 2" xfId="11338" xr:uid="{CA5C4061-2826-495C-85B6-7D078F526D75}"/>
    <cellStyle name="Calculation 9 8 3" xfId="11339" xr:uid="{8229C495-C812-4A73-A872-2D0D0E720102}"/>
    <cellStyle name="Calculation 9 8 4" xfId="11340" xr:uid="{018CB3E6-92D6-4A53-A33C-B2DECDD439B0}"/>
    <cellStyle name="Calculation 9 8 5" xfId="11341" xr:uid="{85BF1C00-7193-45EB-A62D-4DB4BFFDD295}"/>
    <cellStyle name="Calculation 9 8 6" xfId="11342" xr:uid="{E803B3B8-1542-4DF1-A7B8-DA8020A452B5}"/>
    <cellStyle name="Calculation 9 8 7" xfId="11343" xr:uid="{56944AC9-4A32-4520-8A59-C112D01DAAA8}"/>
    <cellStyle name="Calculation 9 8 8" xfId="11344" xr:uid="{84D3F70C-A7C9-44AE-9898-FE4DE7D15DA0}"/>
    <cellStyle name="Calculation 9 8 9" xfId="11345" xr:uid="{2B1D7EBE-4A21-4F09-A88C-21EF7BD09F2F}"/>
    <cellStyle name="Calculation 9 9" xfId="11346" xr:uid="{CBC7CA72-B8D1-45D0-8C66-8DC0D0434DE4}"/>
    <cellStyle name="Cancel" xfId="11347" xr:uid="{8454C38D-530C-45F7-863C-E0085CFB3B1B}"/>
    <cellStyle name="category" xfId="11348" xr:uid="{B641F2C9-9FBE-46AD-A29C-0B056ECF9A9A}"/>
    <cellStyle name="Cerrency_Sheet2_XANGDAU" xfId="11349" xr:uid="{F653A683-3201-4DC8-96C0-D964B66EE2DB}"/>
    <cellStyle name="Change A&amp;ll" xfId="11350" xr:uid="{44338617-3132-4FEE-B5E9-BABCC968CD23}"/>
    <cellStyle name="Change A&amp;ll 2" xfId="11351" xr:uid="{AB3D1264-A7F2-4AF8-88A1-7790DDBB649B}"/>
    <cellStyle name="Change A&amp;ll_Copy of Formosa Ha Tinh-Master leadsheet-300909" xfId="11352" xr:uid="{2AB5D6EB-D771-4DAF-9DBC-48160E4F7FEC}"/>
    <cellStyle name="Check Cell" xfId="33" builtinId="23" customBuiltin="1"/>
    <cellStyle name="Check Cell 10" xfId="11353" xr:uid="{685A27C4-276B-4A56-939C-DF40A7F5E05E}"/>
    <cellStyle name="Check Cell 11" xfId="11354" xr:uid="{EEC772EF-6AD4-43E3-AE08-7AD2994F9351}"/>
    <cellStyle name="Check Cell 12" xfId="11355" xr:uid="{869A4DE6-955B-4719-B0DC-4FA3AD26AA38}"/>
    <cellStyle name="Check Cell 13" xfId="11356" xr:uid="{DFB277D3-0C29-4A3C-9648-4A07F76E2DAF}"/>
    <cellStyle name="Check Cell 14" xfId="11357" xr:uid="{6A3D4A0F-105D-42CD-9B47-22D6E31174A7}"/>
    <cellStyle name="Check Cell 2" xfId="11358" xr:uid="{366A58D1-4D64-46D1-BB57-C91E0F1E8DEF}"/>
    <cellStyle name="Check Cell 2 2" xfId="11359" xr:uid="{0E470E50-C111-4FB2-956B-4A1FFABCF241}"/>
    <cellStyle name="Check Cell 2 2 2" xfId="11360" xr:uid="{30B68EDF-9B61-4E79-81C1-6ABB30F0CA81}"/>
    <cellStyle name="Check Cell 2 2 2 2" xfId="11361" xr:uid="{E3E2DF1E-CE42-46A7-AE43-684E9E5709B8}"/>
    <cellStyle name="Check Cell 2 2 2 3" xfId="11362" xr:uid="{A7A48EBD-71FC-4C97-BAD2-2976C8F3DAB6}"/>
    <cellStyle name="Check Cell 2 2 3" xfId="11363" xr:uid="{31FF397F-5246-4528-8B24-E454E6004BD4}"/>
    <cellStyle name="Check Cell 2 3" xfId="11364" xr:uid="{8BE06AA4-BF90-4D8B-A3CA-021EF37D6922}"/>
    <cellStyle name="Check Cell 2 4" xfId="11365" xr:uid="{BF3DAE86-3BD0-4DD3-8221-F500F081C1B3}"/>
    <cellStyle name="Check Cell 2 5" xfId="11366" xr:uid="{4A49E1FB-5708-46B1-8ABB-ACB4AAE6133C}"/>
    <cellStyle name="Check Cell 2 5 2" xfId="11367" xr:uid="{41156C23-B3E8-42A2-B33C-58E0555911CF}"/>
    <cellStyle name="Check Cell 2 6" xfId="11368" xr:uid="{BE5737D5-F08E-440F-946C-7EF0A81A2191}"/>
    <cellStyle name="Check Cell 3" xfId="11369" xr:uid="{F5BC2608-CF9F-407E-A3E6-3A2D88ACA267}"/>
    <cellStyle name="Check Cell 3 2" xfId="11370" xr:uid="{0796F043-C2AA-4FCF-9613-B346C0F0ECE2}"/>
    <cellStyle name="Check Cell 3 2 2" xfId="11371" xr:uid="{16386461-08B3-4585-8A81-F590E9308B37}"/>
    <cellStyle name="Check Cell 3 2 3" xfId="11372" xr:uid="{E19CF3A5-5D50-47C8-9D69-B5F90DCF20FB}"/>
    <cellStyle name="Check Cell 3 3" xfId="11373" xr:uid="{25616CCB-BCEB-47A5-8576-C483C3E58E3B}"/>
    <cellStyle name="Check Cell 3 4" xfId="11374" xr:uid="{ECD4670E-DE86-404E-A15D-16F3011DA4BB}"/>
    <cellStyle name="Check Cell 4" xfId="11375" xr:uid="{97F82BA4-FD09-4320-A2ED-9B3B9441A9B4}"/>
    <cellStyle name="Check Cell 5" xfId="11376" xr:uid="{E0A712D1-86B1-4CBC-8DF6-EC0A46F41D8E}"/>
    <cellStyle name="Check Cell 6" xfId="11377" xr:uid="{1DEB7B3F-B6E3-4E0B-83C3-7A4B11EC1F43}"/>
    <cellStyle name="Check Cell 7" xfId="11378" xr:uid="{DA0845C7-4EC1-4D23-B288-F9C82A09C588}"/>
    <cellStyle name="Check Cell 8" xfId="11379" xr:uid="{711A43F4-7E82-4B18-9AF1-00F231ECFE77}"/>
    <cellStyle name="Check Cell 9" xfId="11380" xr:uid="{53634421-B9FC-4963-9C5F-D4A2A8D74E49}"/>
    <cellStyle name="Chi phÝ kh¸c_Book1" xfId="11381" xr:uid="{92C6786A-3A3F-4626-9E63-E0900E396723}"/>
    <cellStyle name="CHUONG" xfId="11382" xr:uid="{E4BF4B1F-CF03-4A1D-81E4-F30EDDE04BB8}"/>
    <cellStyle name="Column_Title" xfId="11383" xr:uid="{BC50F25A-C641-44DC-ABAE-425D0448125B}"/>
    <cellStyle name="Comma  - Style1" xfId="11384" xr:uid="{ED9AEE44-2BBD-4F51-8ED8-CAB35BE5117F}"/>
    <cellStyle name="Comma  - Style1 2" xfId="11385" xr:uid="{9187FA2B-148C-466E-9B84-B6A17301F79E}"/>
    <cellStyle name="Comma  - Style1 2 2" xfId="11386" xr:uid="{9924FA2A-22C7-443B-BDEF-CF898DB7FCFD}"/>
    <cellStyle name="Comma  - Style1 2 2 2" xfId="11387" xr:uid="{B710D272-9963-40FC-99F8-D3B590A2C900}"/>
    <cellStyle name="Comma  - Style1 2 2 3" xfId="11388" xr:uid="{CD081050-B306-4B9C-AAD8-46E9CE2A77D3}"/>
    <cellStyle name="Comma  - Style1 2 3" xfId="11389" xr:uid="{3D624303-BABE-4959-87A4-EF5759D61C20}"/>
    <cellStyle name="Comma  - Style2" xfId="11390" xr:uid="{09F5EFF0-8857-41DC-B168-111833DE531D}"/>
    <cellStyle name="Comma  - Style2 2" xfId="11391" xr:uid="{679EA215-C8DA-4255-89AA-02FA77920139}"/>
    <cellStyle name="Comma  - Style2 2 2" xfId="11392" xr:uid="{3206DBD1-5051-42A4-B635-4F1CE6B6CE07}"/>
    <cellStyle name="Comma  - Style2 2 2 2" xfId="11393" xr:uid="{BFCCA857-F7A1-4B6C-A2C1-2247218EED74}"/>
    <cellStyle name="Comma  - Style2 2 2 3" xfId="11394" xr:uid="{4FEA6D71-FF76-4698-B6B8-095BD05DDCBF}"/>
    <cellStyle name="Comma  - Style2 2 3" xfId="11395" xr:uid="{E89F1B38-0473-4F79-BB70-7793B8839800}"/>
    <cellStyle name="Comma  - Style3" xfId="11396" xr:uid="{1182B5F9-3F4D-4FF0-858E-C95A1C4283DC}"/>
    <cellStyle name="Comma  - Style3 2" xfId="11397" xr:uid="{5645AA18-5262-4B65-9D45-DF330B9DA9CA}"/>
    <cellStyle name="Comma  - Style3 2 2" xfId="11398" xr:uid="{DAB12E13-CC74-4C5D-9282-74E9C1F9A155}"/>
    <cellStyle name="Comma  - Style3 2 2 2" xfId="11399" xr:uid="{EB589E5A-0B1E-4A63-96CB-1D68A79770B6}"/>
    <cellStyle name="Comma  - Style3 2 2 3" xfId="11400" xr:uid="{DD66D161-8AA3-452A-9CC8-6C562ECFA11D}"/>
    <cellStyle name="Comma  - Style3 2 3" xfId="11401" xr:uid="{3AC3631D-F1D2-477E-BAF6-2520A81D76F6}"/>
    <cellStyle name="Comma  - Style4" xfId="11402" xr:uid="{98EBD2AA-BEF8-4D5C-AF1A-4D47CF59424B}"/>
    <cellStyle name="Comma  - Style4 2" xfId="11403" xr:uid="{02A8254B-5642-4075-A206-D9902180A9AD}"/>
    <cellStyle name="Comma  - Style4 2 2" xfId="11404" xr:uid="{1465D819-D33C-4565-B075-4D9DB2586E1F}"/>
    <cellStyle name="Comma  - Style4 2 2 2" xfId="11405" xr:uid="{B59EDB09-2EBC-4513-918A-1964F73C6F27}"/>
    <cellStyle name="Comma  - Style4 2 2 3" xfId="11406" xr:uid="{B041272A-8234-4617-9CFE-385A2F8F2674}"/>
    <cellStyle name="Comma  - Style4 2 3" xfId="11407" xr:uid="{4AAE9442-A9BB-4C1E-BD0F-37CED23DF2EE}"/>
    <cellStyle name="Comma  - Style5" xfId="11408" xr:uid="{1E7C4E1B-FDEF-4A2C-941A-21895295302D}"/>
    <cellStyle name="Comma  - Style5 2" xfId="11409" xr:uid="{4B36B7C8-3B86-45CD-A686-91EF0E0D8582}"/>
    <cellStyle name="Comma  - Style5 2 2" xfId="11410" xr:uid="{C416710E-FBD5-4D6C-83DF-77CDAC3BB6B0}"/>
    <cellStyle name="Comma  - Style5 2 2 2" xfId="11411" xr:uid="{063294B6-F998-4026-90F1-CC5A0E2CE400}"/>
    <cellStyle name="Comma  - Style5 2 2 3" xfId="11412" xr:uid="{D0A17540-999A-4D8C-87E5-EF713B57CBD3}"/>
    <cellStyle name="Comma  - Style5 2 3" xfId="11413" xr:uid="{A988B854-A71C-4613-8470-B39C27D452B8}"/>
    <cellStyle name="Comma  - Style6" xfId="11414" xr:uid="{78F67E8B-DA08-434E-8F55-6EF6D263DF08}"/>
    <cellStyle name="Comma  - Style6 2" xfId="11415" xr:uid="{B3CAC3E4-4F3E-49E6-9805-F724AE4B9D5C}"/>
    <cellStyle name="Comma  - Style6 2 2" xfId="11416" xr:uid="{99FD5C9A-DCA9-4C28-A948-6EF82D027B82}"/>
    <cellStyle name="Comma  - Style6 2 2 2" xfId="11417" xr:uid="{EA632F72-D9F8-4D2A-B24E-8DA4EE5F4A07}"/>
    <cellStyle name="Comma  - Style6 2 2 3" xfId="11418" xr:uid="{859031B2-B55E-41C0-9F92-D20DE967E936}"/>
    <cellStyle name="Comma  - Style6 2 3" xfId="11419" xr:uid="{E25DD72C-AC35-4BB1-9516-5E9BDE0BC690}"/>
    <cellStyle name="Comma  - Style7" xfId="11420" xr:uid="{9C7AC6C2-0CE5-4AE3-9468-14913D6F39DF}"/>
    <cellStyle name="Comma  - Style7 2" xfId="11421" xr:uid="{17F1DA67-5E4F-45DF-94BE-809B766271DE}"/>
    <cellStyle name="Comma  - Style7 2 2" xfId="11422" xr:uid="{7DDEC4C0-76E6-4A7B-B9F6-25B5F8A0CAF6}"/>
    <cellStyle name="Comma  - Style7 2 2 2" xfId="11423" xr:uid="{B522879B-2037-468A-98B0-14046A65DEB4}"/>
    <cellStyle name="Comma  - Style7 2 2 3" xfId="11424" xr:uid="{BC2A8E31-DE07-4629-8844-7B56529B0CBE}"/>
    <cellStyle name="Comma  - Style7 2 3" xfId="11425" xr:uid="{91D6EBDA-D714-44D7-AA84-DFFC797E7A38}"/>
    <cellStyle name="Comma  - Style8" xfId="11426" xr:uid="{9956E77D-4D1B-40AA-8865-AAF2BC818CD0}"/>
    <cellStyle name="Comma  - Style8 2" xfId="11427" xr:uid="{3C8B6627-C11B-4E8B-A5B7-A0BECD8A2619}"/>
    <cellStyle name="Comma  - Style8 2 2" xfId="11428" xr:uid="{BBD22A4B-5FE7-47CD-AE1A-0EB1B441607B}"/>
    <cellStyle name="Comma  - Style8 2 2 2" xfId="11429" xr:uid="{959F2BC4-2DFA-4231-8053-01ED91E23B4A}"/>
    <cellStyle name="Comma  - Style8 2 2 3" xfId="11430" xr:uid="{085D15B2-6133-47E5-B9A8-2FEDF162061F}"/>
    <cellStyle name="Comma  - Style8 2 3" xfId="11431" xr:uid="{6EF7D195-2F1D-45A3-8911-784B8FEBFA6B}"/>
    <cellStyle name="Comma [ ,]" xfId="11432" xr:uid="{95C3EA32-A882-4B7A-A1C2-34D31AF0D869}"/>
    <cellStyle name="Comma [0] 2" xfId="11433" xr:uid="{629A544B-74A4-4ECB-A202-F23130643068}"/>
    <cellStyle name="Comma [0] 2 2" xfId="11434" xr:uid="{698EECAA-0470-43F5-8A27-5B92D3EF0E14}"/>
    <cellStyle name="Comma [0] 2 2 2" xfId="11435" xr:uid="{43F13988-1C63-457E-996C-3F3EAF178A43}"/>
    <cellStyle name="Comma [0] 2 2 2 2" xfId="11436" xr:uid="{FA1E5946-2BD8-43AA-8DA4-DA217B3630AA}"/>
    <cellStyle name="Comma [0] 2 2 2 2 2" xfId="11437" xr:uid="{2BA09C1F-11C0-4D63-9EDD-491B9FA7B9CE}"/>
    <cellStyle name="Comma [0] 2 2 2 3" xfId="11438" xr:uid="{9F930776-7A0B-48A8-94BB-AE70F2FACF57}"/>
    <cellStyle name="Comma [0] 2 2 3" xfId="11439" xr:uid="{B50E746A-627D-4A31-817D-6EE6B7E0E827}"/>
    <cellStyle name="Comma [0] 2 2 3 2" xfId="11440" xr:uid="{7A22590E-E1F3-4933-8083-5D643EB61A6D}"/>
    <cellStyle name="Comma [0] 2 2 4" xfId="11441" xr:uid="{6B60B624-74C5-44BE-9CE4-6AA941C2B993}"/>
    <cellStyle name="Comma [0] 2 2 5" xfId="11442" xr:uid="{A45CB67D-EE80-4371-BED3-75B2EF356563}"/>
    <cellStyle name="Comma [0] 2 3" xfId="11443" xr:uid="{812FE305-7F4A-4573-A563-B4F4B8384D9C}"/>
    <cellStyle name="Comma [0] 2 3 2" xfId="11444" xr:uid="{82CF8D09-4054-4D0F-941C-ACDD9DCD2481}"/>
    <cellStyle name="Comma [0] 2 3 2 2" xfId="11445" xr:uid="{D26AD649-CEFD-4DFE-9022-55702FBFFA04}"/>
    <cellStyle name="Comma [0] 2 3 3" xfId="11446" xr:uid="{7BE91AF3-7D7C-4EC5-ACAA-FB595C9570FC}"/>
    <cellStyle name="Comma [0] 2 4" xfId="11447" xr:uid="{FEE4902E-37A1-4412-B3A3-F98C5F45E1EB}"/>
    <cellStyle name="Comma [0] 2 4 2" xfId="11448" xr:uid="{B7BDF5A5-BF56-4122-951A-A75308E76448}"/>
    <cellStyle name="Comma [0] 2 5" xfId="11449" xr:uid="{BDCAA5A1-5ADD-44FA-BD09-88890C42E515}"/>
    <cellStyle name="Comma [0] 2 6" xfId="11450" xr:uid="{53164840-4D0F-489C-A96D-019753A6FEA7}"/>
    <cellStyle name="Comma [0] 2 7" xfId="48859" xr:uid="{F0CE980E-CF57-43D1-8129-39551FD66FF9}"/>
    <cellStyle name="Comma [0] 3" xfId="11451" xr:uid="{EA985746-D164-4003-9608-E684C87422A8}"/>
    <cellStyle name="Comma [0] 4" xfId="11452" xr:uid="{3220740F-44B8-4AEE-B96A-B7DD3CAC060B}"/>
    <cellStyle name="Comma [00]" xfId="11453" xr:uid="{C03B61EA-2B4B-4EBB-BB2F-278024885DCD}"/>
    <cellStyle name="Comma [00] 2" xfId="11454" xr:uid="{CFF446C9-1FE6-460B-94C6-E48D54D3754E}"/>
    <cellStyle name="Comma [00] 3" xfId="11455" xr:uid="{AE2E46C4-65E3-4CF7-ABC2-486E4EA5557E}"/>
    <cellStyle name="Comma [00] 4" xfId="11456" xr:uid="{20970DE7-EA88-4530-BCBB-22A22BD10B31}"/>
    <cellStyle name="Comma 0" xfId="11457" xr:uid="{A088D658-0436-4DAB-A6DD-06AC196317D8}"/>
    <cellStyle name="Comma 10" xfId="114" xr:uid="{9B31F0CD-E139-4D7B-9703-72A0F374EAD5}"/>
    <cellStyle name="Comma 10 10" xfId="11459" xr:uid="{090777AB-FB8F-4F35-99C6-7342A79724DD}"/>
    <cellStyle name="Comma 10 10 2" xfId="11460" xr:uid="{7DC60E65-A402-41CA-ADC7-333A2A994167}"/>
    <cellStyle name="Comma 10 10 3" xfId="11461" xr:uid="{69C6D318-0343-45BB-9A22-A3B9AAF7FDDB}"/>
    <cellStyle name="Comma 10 11" xfId="11462" xr:uid="{06D1B5C9-012F-4FBA-A322-76A3B1F1B280}"/>
    <cellStyle name="Comma 10 11 2" xfId="11463" xr:uid="{475FD2E5-5F63-496F-9BAA-B13440D636FF}"/>
    <cellStyle name="Comma 10 12" xfId="380" xr:uid="{DDCA2E7B-D1B8-4C26-AF0D-A11CBD434994}"/>
    <cellStyle name="Comma 10 12 2" xfId="542" xr:uid="{EFF73A5C-8AC0-4340-9B6B-3C8A59FA8AB3}"/>
    <cellStyle name="Comma 10 12 2 2" xfId="872" xr:uid="{20EB5B29-C8F9-4E38-8D00-5931C54138D0}"/>
    <cellStyle name="Comma 10 12 2 2 2" xfId="46598" xr:uid="{62990AE2-A4E8-4250-B8B8-42E9D05D7841}"/>
    <cellStyle name="Comma 10 12 2 2 3" xfId="45942" xr:uid="{7AACCB12-6ECE-49A2-8AF9-058FD0B78AE4}"/>
    <cellStyle name="Comma 10 12 2 2 4" xfId="50819" xr:uid="{F2A97373-39C3-4E30-9FAC-E8CAECF5A04E}"/>
    <cellStyle name="Comma 10 12 2 3" xfId="1199" xr:uid="{9603EEFD-08B8-46F2-9E66-785BF935430D}"/>
    <cellStyle name="Comma 10 12 2 3 2" xfId="51146" xr:uid="{4DB55E1F-F154-497B-B5FB-CC6A77596F6E}"/>
    <cellStyle name="Comma 10 12 2 4" xfId="1522" xr:uid="{0BC21B7A-0675-4BF0-82F0-83DFC9690534}"/>
    <cellStyle name="Comma 10 12 2 4 2" xfId="51469" xr:uid="{6FDB35A4-51D7-4122-916D-C91F607F479E}"/>
    <cellStyle name="Comma 10 12 2 5" xfId="1845" xr:uid="{E91BD613-9367-4028-B4E0-739B86C78CB6}"/>
    <cellStyle name="Comma 10 12 2 5 2" xfId="51792" xr:uid="{AF8C652E-CC37-4DA8-9ED1-5F21A8D9ABF7}"/>
    <cellStyle name="Comma 10 12 2 6" xfId="46275" xr:uid="{ABC6E8F3-D8C0-4F99-9F5D-A35A7AEAFB4A}"/>
    <cellStyle name="Comma 10 12 2 7" xfId="2759" xr:uid="{82CCA0F2-9038-4E96-941D-8B783DB83C0F}"/>
    <cellStyle name="Comma 10 12 2 8" xfId="50496" xr:uid="{C760C779-6C6F-40CD-A411-5560761DDC9E}"/>
    <cellStyle name="Comma 10 12 3" xfId="728" xr:uid="{2A1D01EC-4B24-4BED-B183-DBAE5554B3B6}"/>
    <cellStyle name="Comma 10 12 3 2" xfId="46454" xr:uid="{5A416C0D-CC5B-435D-B20F-D933E960AD0D}"/>
    <cellStyle name="Comma 10 12 3 3" xfId="45815" xr:uid="{5BC2E71B-3FCB-4D5C-B391-F1C6CC574D0E}"/>
    <cellStyle name="Comma 10 12 3 4" xfId="50675" xr:uid="{6306A44B-C389-4D7C-B8FA-D8CAF74D824B}"/>
    <cellStyle name="Comma 10 12 4" xfId="1056" xr:uid="{8CD6E158-DA45-4D9B-B72C-0A2660EEACD7}"/>
    <cellStyle name="Comma 10 12 4 2" xfId="46780" xr:uid="{3C884E13-5B3E-4E54-8A0F-21CCF651AC56}"/>
    <cellStyle name="Comma 10 12 4 3" xfId="51002" xr:uid="{45B88ADD-EFA7-42AC-999A-80060D20659C}"/>
    <cellStyle name="Comma 10 12 4 4" xfId="11464" xr:uid="{8FF38DE7-528C-4119-98D7-259F460B91B4}"/>
    <cellStyle name="Comma 10 12 5" xfId="1378" xr:uid="{86DFC6EB-C57F-4AE2-8309-5495014C8861}"/>
    <cellStyle name="Comma 10 12 5 2" xfId="51325" xr:uid="{8C481155-D93F-410C-A72C-A87985999DBB}"/>
    <cellStyle name="Comma 10 12 6" xfId="1701" xr:uid="{73FCC1B2-7157-445D-9FB1-D7ABB4FE83EA}"/>
    <cellStyle name="Comma 10 12 6 2" xfId="51648" xr:uid="{35F91A21-EDD7-4B01-83DB-889E15B00C41}"/>
    <cellStyle name="Comma 10 12 7" xfId="46131" xr:uid="{0FF7D78B-E344-4606-BEA3-24C9253FB736}"/>
    <cellStyle name="Comma 10 12 8" xfId="2614" xr:uid="{35CF8F71-E036-456A-9CEB-3DF20C0E11EC}"/>
    <cellStyle name="Comma 10 12 9" xfId="50352" xr:uid="{4480E712-BD16-4EFC-8261-F803DF1301E3}"/>
    <cellStyle name="Comma 10 13" xfId="11465" xr:uid="{564B8A88-AE3B-4E5D-8A83-D2F37DB1B001}"/>
    <cellStyle name="Comma 10 14" xfId="11466" xr:uid="{BF7BEA6F-AF07-4F7F-A439-C18E80EFCE92}"/>
    <cellStyle name="Comma 10 15" xfId="11467" xr:uid="{AEA47108-3917-4973-B56D-68E09EF398E8}"/>
    <cellStyle name="Comma 10 16" xfId="11468" xr:uid="{3CE0AA42-42B6-467D-BCC3-7EF500E0ABEA}"/>
    <cellStyle name="Comma 10 17" xfId="45620" xr:uid="{2BD5C796-CDBC-4ACE-A041-64DB27A39BC7}"/>
    <cellStyle name="Comma 10 18" xfId="179" xr:uid="{AE75D831-ED91-41E9-99DE-2B323334A14C}"/>
    <cellStyle name="Comma 10 18 2" xfId="194" xr:uid="{E93C8C3E-F04B-482D-AF0C-BB8FD81C902D}"/>
    <cellStyle name="Comma 10 18 3" xfId="209" xr:uid="{D2B1394D-9151-4C33-A9C8-927F4A8D355B}"/>
    <cellStyle name="Comma 10 19" xfId="11458" xr:uid="{0CD16AC3-6E7E-42F8-BF7E-23CFC94CA9F7}"/>
    <cellStyle name="Comma 10 2" xfId="875" xr:uid="{A472DE01-CFE7-4CA9-B7AC-704D5A7A4453}"/>
    <cellStyle name="Comma 10 2 10" xfId="11470" xr:uid="{C85C3D76-E180-4DC9-A763-73F982AEAE4C}"/>
    <cellStyle name="Comma 10 2 11" xfId="46601" xr:uid="{8B654219-6BDD-42D8-BD07-446EFF6232C1}"/>
    <cellStyle name="Comma 10 2 12" xfId="11469" xr:uid="{D3B40940-ED2C-4353-BEF0-CC46397072FF}"/>
    <cellStyle name="Comma 10 2 13" xfId="50822" xr:uid="{47413CE3-D3FF-45D9-8103-2E61E6131F09}"/>
    <cellStyle name="Comma 10 2 2" xfId="11471" xr:uid="{47948B94-2638-4B4A-B895-F8587AC38251}"/>
    <cellStyle name="Comma 10 2 2 2" xfId="11472" xr:uid="{7663E9C9-B032-41DE-BA69-9E86372B5C49}"/>
    <cellStyle name="Comma 10 2 2 2 2" xfId="11473" xr:uid="{3D886735-5942-41BC-9BBE-A051B51BDFA3}"/>
    <cellStyle name="Comma 10 2 2 2 2 2" xfId="11474" xr:uid="{C1D33B8A-0D35-4970-9F5E-65A320D4C3D7}"/>
    <cellStyle name="Comma 10 2 2 2 3" xfId="11475" xr:uid="{3A7B49E6-F26A-4448-9F76-2AA7813060FA}"/>
    <cellStyle name="Comma 10 2 2 3" xfId="11476" xr:uid="{DEDC1DDE-BCE4-469E-9947-D41CE3C41E67}"/>
    <cellStyle name="Comma 10 2 2 3 2" xfId="11477" xr:uid="{8C301D1C-6ECA-4C04-B3B7-450D501FA734}"/>
    <cellStyle name="Comma 10 2 2 4" xfId="11478" xr:uid="{B0968201-26BA-4208-9EC0-0C40B93E34B0}"/>
    <cellStyle name="Comma 10 2 2 5" xfId="11479" xr:uid="{F17183DC-8E1F-402E-9DF9-31B0388D3DD4}"/>
    <cellStyle name="Comma 10 2 3" xfId="11480" xr:uid="{6A907B4E-70E6-4006-959E-D731755CD9BA}"/>
    <cellStyle name="Comma 10 2 3 2" xfId="11481" xr:uid="{FADBE728-2E22-4220-9DC9-F1FA0D51C03B}"/>
    <cellStyle name="Comma 10 2 3 2 2" xfId="11482" xr:uid="{B80C1E88-0F37-46EB-9ABF-EAF0204C6D0D}"/>
    <cellStyle name="Comma 10 2 3 3" xfId="11483" xr:uid="{9752E63F-ACA6-4DEF-AB0D-7D58D3582775}"/>
    <cellStyle name="Comma 10 2 4" xfId="11484" xr:uid="{3EFAEC02-715B-41B2-9151-4307ABA5CD5F}"/>
    <cellStyle name="Comma 10 2 4 2" xfId="11485" xr:uid="{AF1BD61E-43EE-4260-924F-3A69592A1DDB}"/>
    <cellStyle name="Comma 10 2 4 3" xfId="11486" xr:uid="{42DFD68C-E298-4349-AF06-EDF0F0388642}"/>
    <cellStyle name="Comma 10 2 5" xfId="11487" xr:uid="{C4C7CCA9-ECB9-4B39-926B-15BD61BD8E46}"/>
    <cellStyle name="Comma 10 2 5 2" xfId="11488" xr:uid="{EFD42E4A-3991-4EBE-9710-88620169A703}"/>
    <cellStyle name="Comma 10 2 6" xfId="11489" xr:uid="{8F3B1F7A-744A-4BC2-8CE1-1D4AFB1D8A64}"/>
    <cellStyle name="Comma 10 2 7" xfId="11490" xr:uid="{093AA467-AA82-4C36-971A-4A7BC03F31B4}"/>
    <cellStyle name="Comma 10 2 8" xfId="11491" xr:uid="{05584319-345E-44ED-805A-277E7D9A743E}"/>
    <cellStyle name="Comma 10 2 9" xfId="11492" xr:uid="{9E9A9F05-F233-49E6-A552-0A1265E9B6ED}"/>
    <cellStyle name="Comma 10 20" xfId="46278" xr:uid="{A82A8B92-7924-465C-AFDF-7CEE6D4CC107}"/>
    <cellStyle name="Comma 10 21" xfId="2762" xr:uid="{BF092447-3766-4255-A41D-8ED68D391108}"/>
    <cellStyle name="Comma 10 22" xfId="50499" xr:uid="{7F6067EF-901F-4318-9380-462A0DC34392}"/>
    <cellStyle name="Comma 10 3" xfId="1202" xr:uid="{13865E54-79B6-44F8-8FB7-77083820EFB0}"/>
    <cellStyle name="Comma 10 3 10" xfId="51149" xr:uid="{7617B732-FD19-4CCA-B7DF-351F55388F6F}"/>
    <cellStyle name="Comma 10 3 11" xfId="11493" xr:uid="{9D55A051-EAD8-4BC4-A09B-876029FC249C}"/>
    <cellStyle name="Comma 10 3 2" xfId="11494" xr:uid="{43F37775-1D90-4AEE-8A69-5ABF2A7E55E4}"/>
    <cellStyle name="Comma 10 3 2 2" xfId="11495" xr:uid="{B7BB7E6C-F1A5-4067-BA73-E89F30ACCA7A}"/>
    <cellStyle name="Comma 10 3 2 2 2" xfId="11496" xr:uid="{A6C71403-74BC-4A01-BF84-17C1DAE01BA7}"/>
    <cellStyle name="Comma 10 3 2 2 2 2" xfId="11497" xr:uid="{4E597192-1069-43E7-96CB-8794A2B3E380}"/>
    <cellStyle name="Comma 10 3 2 2 3" xfId="11498" xr:uid="{D75DC73B-9C46-47DD-A13B-537EC3235BDE}"/>
    <cellStyle name="Comma 10 3 2 3" xfId="11499" xr:uid="{91519FAB-2295-4DFB-9C03-E485337F3C26}"/>
    <cellStyle name="Comma 10 3 2 3 2" xfId="11500" xr:uid="{C672F2C0-A246-43C9-B289-DCAC02568F9E}"/>
    <cellStyle name="Comma 10 3 2 4" xfId="11501" xr:uid="{F817C829-5C71-49E8-BA91-F61B7659967F}"/>
    <cellStyle name="Comma 10 3 2 5" xfId="11502" xr:uid="{4162C31E-BD88-4497-BAED-40A356120486}"/>
    <cellStyle name="Comma 10 3 3" xfId="11503" xr:uid="{840832C4-427E-44D2-ABBD-BC249CEC52D1}"/>
    <cellStyle name="Comma 10 3 3 2" xfId="11504" xr:uid="{5FD4EB16-B7E1-4A84-90C5-16459E3EBE86}"/>
    <cellStyle name="Comma 10 3 3 2 2" xfId="11505" xr:uid="{092ED17E-9F43-4381-B524-2ACC7E404CF9}"/>
    <cellStyle name="Comma 10 3 3 3" xfId="11506" xr:uid="{CB8B8929-BD17-4FC0-BDF5-7FE93C212498}"/>
    <cellStyle name="Comma 10 3 4" xfId="11507" xr:uid="{23EB2617-FE85-46B1-991C-AA109E0E3A26}"/>
    <cellStyle name="Comma 10 3 4 2" xfId="11508" xr:uid="{CFACA5C5-165B-4AA6-8190-F079DB349EE7}"/>
    <cellStyle name="Comma 10 3 4 3" xfId="11509" xr:uid="{E6E566B8-5C7A-4EF6-BF6B-6887C4C16306}"/>
    <cellStyle name="Comma 10 3 5" xfId="11510" xr:uid="{2EE9F1F2-EE7D-42CA-8350-C21C8EF99190}"/>
    <cellStyle name="Comma 10 3 5 2" xfId="11511" xr:uid="{964E0876-3351-47CF-AC56-708E0738BA8E}"/>
    <cellStyle name="Comma 10 3 6" xfId="11512" xr:uid="{1009D7C7-2E88-41CB-B1AC-098CD5DC36E8}"/>
    <cellStyle name="Comma 10 3 7" xfId="11513" xr:uid="{0D22CDAA-4021-4437-BA29-30E6F285D4D7}"/>
    <cellStyle name="Comma 10 3 8" xfId="11514" xr:uid="{2EE68CE2-B1DC-4F2E-9877-66C911E6ADAC}"/>
    <cellStyle name="Comma 10 3 9" xfId="46922" xr:uid="{C90DBD3D-C6B7-4DD0-AC01-C2A94C9EEC11}"/>
    <cellStyle name="Comma 10 4" xfId="1525" xr:uid="{022376C4-7C30-468D-81BF-38F095CDE07B}"/>
    <cellStyle name="Comma 10 4 2" xfId="11516" xr:uid="{5F5D216C-3DDC-4F56-81CB-43112C96F8FA}"/>
    <cellStyle name="Comma 10 4 2 2" xfId="11517" xr:uid="{08FAF13D-93E8-4CCD-9C91-1A4E84310804}"/>
    <cellStyle name="Comma 10 4 2 2 2" xfId="11518" xr:uid="{557A2324-19F3-41CC-806F-DB87D41FE34C}"/>
    <cellStyle name="Comma 10 4 2 2 2 2" xfId="11519" xr:uid="{C4501C40-FB6A-4AB3-8466-89EEE76A133A}"/>
    <cellStyle name="Comma 10 4 2 2 3" xfId="11520" xr:uid="{16373ABB-801C-421B-A8AC-98E892F3E499}"/>
    <cellStyle name="Comma 10 4 2 3" xfId="11521" xr:uid="{AA6D492A-867F-4F75-B368-DB606B632E25}"/>
    <cellStyle name="Comma 10 4 2 3 2" xfId="11522" xr:uid="{8ABE49AD-636D-451A-A15D-1C7F296678BA}"/>
    <cellStyle name="Comma 10 4 2 4" xfId="11523" xr:uid="{224BA004-A4DB-46D7-A250-F0B926E62FFF}"/>
    <cellStyle name="Comma 10 4 2 5" xfId="11524" xr:uid="{8F5301F3-6502-4F6A-AC73-93995735D4E1}"/>
    <cellStyle name="Comma 10 4 3" xfId="11525" xr:uid="{DBEB4E31-23A3-49B0-B2CA-2AD3F6A24C30}"/>
    <cellStyle name="Comma 10 4 3 2" xfId="11526" xr:uid="{89BC8B8E-E78E-424E-868D-C55AD6805DCB}"/>
    <cellStyle name="Comma 10 4 3 2 2" xfId="11527" xr:uid="{5E56DF53-2234-4D7F-A402-D24374F1566D}"/>
    <cellStyle name="Comma 10 4 3 3" xfId="11528" xr:uid="{1ED03C10-28C5-4FE2-B6CB-E0E3412C1ACC}"/>
    <cellStyle name="Comma 10 4 4" xfId="11529" xr:uid="{7094465F-4633-4C0A-9F8E-2813A9B141EB}"/>
    <cellStyle name="Comma 10 4 4 2" xfId="11530" xr:uid="{97C9438A-36AB-4A33-8DC8-3E67A6CE116D}"/>
    <cellStyle name="Comma 10 4 5" xfId="11531" xr:uid="{A07A6CEB-3D7D-4BEE-A781-7D532F9F06F4}"/>
    <cellStyle name="Comma 10 4 6" xfId="11532" xr:uid="{F7A97CB4-B707-4BFE-ABF1-993FB4C3159A}"/>
    <cellStyle name="Comma 10 4 7" xfId="47229" xr:uid="{049DA782-2AF9-444E-A7A0-DF3B1525C8C1}"/>
    <cellStyle name="Comma 10 4 8" xfId="51472" xr:uid="{497E817F-4A59-4240-97DA-08B870BD0354}"/>
    <cellStyle name="Comma 10 4 9" xfId="11515" xr:uid="{276FC277-7018-439E-B482-898C65EAD6B7}"/>
    <cellStyle name="Comma 10 5" xfId="1848" xr:uid="{E9BFFCFB-C194-41B0-AC1C-13F9D98631A4}"/>
    <cellStyle name="Comma 10 5 2" xfId="11534" xr:uid="{EBBC8A91-2B7C-4AB9-A3D0-3E6EC2D44F59}"/>
    <cellStyle name="Comma 10 5 2 2" xfId="11535" xr:uid="{8DE5113A-F082-455E-BB5C-1451F707D258}"/>
    <cellStyle name="Comma 10 5 2 2 2" xfId="11536" xr:uid="{BAF9B43B-2AF7-4929-9D64-75445BE2C788}"/>
    <cellStyle name="Comma 10 5 2 2 2 2" xfId="11537" xr:uid="{92851E19-DAA0-4DBD-B702-8C848D587947}"/>
    <cellStyle name="Comma 10 5 2 2 3" xfId="11538" xr:uid="{05F9A14D-4F0C-45F0-B787-CF099CA17286}"/>
    <cellStyle name="Comma 10 5 2 3" xfId="11539" xr:uid="{F79AC6FB-93F5-4CF6-BD10-C3994F1E8786}"/>
    <cellStyle name="Comma 10 5 2 3 2" xfId="11540" xr:uid="{381648D6-51E9-4D68-AE38-A9D74C4152C0}"/>
    <cellStyle name="Comma 10 5 2 4" xfId="11541" xr:uid="{69DCBCA2-100B-4143-A08E-9A5F47E48C80}"/>
    <cellStyle name="Comma 10 5 2 5" xfId="11542" xr:uid="{ECCDCAE8-846D-48EF-9763-D6A48AFF1939}"/>
    <cellStyle name="Comma 10 5 3" xfId="11543" xr:uid="{A48A23D9-EAB5-496F-8697-18CF65348C7F}"/>
    <cellStyle name="Comma 10 5 3 2" xfId="11544" xr:uid="{C31F304A-1B70-4EF0-A231-90ED2E612084}"/>
    <cellStyle name="Comma 10 5 3 2 2" xfId="11545" xr:uid="{EAECA5F4-73F0-43F9-AFC7-E15D20A7E0BA}"/>
    <cellStyle name="Comma 10 5 3 3" xfId="11546" xr:uid="{4B74A132-1494-48F0-821F-59E8665194E8}"/>
    <cellStyle name="Comma 10 5 4" xfId="11547" xr:uid="{2A79BDC6-1053-4464-AC98-0E812FB5C1CB}"/>
    <cellStyle name="Comma 10 5 4 2" xfId="11548" xr:uid="{DC2A2D69-7E84-479C-B41A-BAD9C375CA7C}"/>
    <cellStyle name="Comma 10 5 5" xfId="11549" xr:uid="{2CF5064C-245D-4010-822E-C5CC895D8240}"/>
    <cellStyle name="Comma 10 5 6" xfId="11550" xr:uid="{9C7CC472-20A5-4055-83E9-964A923BFAE2}"/>
    <cellStyle name="Comma 10 5 7" xfId="47532" xr:uid="{D54DF6BB-8FBA-47AF-AFB0-758F5E3AF7B4}"/>
    <cellStyle name="Comma 10 5 8" xfId="51795" xr:uid="{0DAB39D1-5D42-4A0D-94AD-5BA466103ED7}"/>
    <cellStyle name="Comma 10 5 9" xfId="11533" xr:uid="{0B0851D9-ACC3-454F-9D66-AFC962EA800F}"/>
    <cellStyle name="Comma 10 6" xfId="1888" xr:uid="{D12EB5B7-5917-458E-A5DB-A66B3EEA26A7}"/>
    <cellStyle name="Comma 10 6 10" xfId="51827" xr:uid="{83A39629-4F26-4BC6-91C5-32D5DB376437}"/>
    <cellStyle name="Comma 10 6 11" xfId="11551" xr:uid="{76F1AC60-5754-428D-AFAB-9FBF0AC47EBA}"/>
    <cellStyle name="Comma 10 6 2" xfId="11552" xr:uid="{C3092B1F-121F-432E-AEB6-AD5DD2AADD45}"/>
    <cellStyle name="Comma 10 6 2 2" xfId="11553" xr:uid="{0A83648C-B259-4816-9521-7E43D9B574D2}"/>
    <cellStyle name="Comma 10 6 2 2 2" xfId="11554" xr:uid="{1679F080-7693-4F78-807B-7D0A718D4829}"/>
    <cellStyle name="Comma 10 6 2 3" xfId="11555" xr:uid="{99B554AE-8419-4A6F-888B-8B5CC0C5C0D9}"/>
    <cellStyle name="Comma 10 6 3" xfId="11556" xr:uid="{96291DB7-3908-4EAC-A404-2DFA96CA64B1}"/>
    <cellStyle name="Comma 10 6 3 2" xfId="11557" xr:uid="{29FD9B78-2028-4735-B4F8-FC49A1B790E7}"/>
    <cellStyle name="Comma 10 6 4" xfId="11558" xr:uid="{4DF10854-5A47-4E07-BF05-2DEBC5901F85}"/>
    <cellStyle name="Comma 10 6 5" xfId="11559" xr:uid="{C9036FE5-3E88-433C-9DBA-E2AAFD0C9705}"/>
    <cellStyle name="Comma 10 6 6" xfId="11560" xr:uid="{7B1973E5-A723-4E1F-B3A2-21D74B972B5C}"/>
    <cellStyle name="Comma 10 6 7" xfId="45601" xr:uid="{C9FD533F-75A5-4ECB-B299-E64A6634A839}"/>
    <cellStyle name="Comma 10 6 8" xfId="47815" xr:uid="{022B5ED0-017B-4C65-BD7F-99C7AAD1FF8A}"/>
    <cellStyle name="Comma 10 6 9" xfId="50183" xr:uid="{C057A393-E661-4B22-A2B9-E093F047D0D3}"/>
    <cellStyle name="Comma 10 7" xfId="545" xr:uid="{AB927FC6-8758-4E9D-A5CD-6A6CE42DF92C}"/>
    <cellStyle name="Comma 10 7 2" xfId="11562" xr:uid="{EF334142-0A10-454E-ACAC-BCD34E22E5A7}"/>
    <cellStyle name="Comma 10 7 2 2" xfId="11563" xr:uid="{8C00AEA7-70E8-4A56-8DC2-4929781001AD}"/>
    <cellStyle name="Comma 10 7 2 3" xfId="11564" xr:uid="{1927CF9C-BAC5-4FBF-A0DD-C8670D912605}"/>
    <cellStyle name="Comma 10 7 2 4" xfId="11565" xr:uid="{9CC945C6-5A7C-4FD4-AE02-209C6896EB52}"/>
    <cellStyle name="Comma 10 7 2 5" xfId="11566" xr:uid="{29690ACF-3EBB-4B1D-B9E6-F81B411E73DD}"/>
    <cellStyle name="Comma 10 7 3" xfId="11567" xr:uid="{916D5D7F-D060-40A9-A20D-6AEFDCFAFE86}"/>
    <cellStyle name="Comma 10 7 4" xfId="11568" xr:uid="{BD2735FD-3903-4317-AB18-A4835261857C}"/>
    <cellStyle name="Comma 10 7 4 2" xfId="11569" xr:uid="{B9F87364-DD70-4869-A1A5-B4D3E61BB073}"/>
    <cellStyle name="Comma 10 7 5" xfId="11570" xr:uid="{B3EBE266-B4DF-4DD1-BDD5-EA9C0BCC601A}"/>
    <cellStyle name="Comma 10 7 6" xfId="11571" xr:uid="{AD21B9E4-F5D3-4712-9514-712B768E955B}"/>
    <cellStyle name="Comma 10 7 7" xfId="11572" xr:uid="{239BE43A-8B25-4D17-88FE-141BA7B79246}"/>
    <cellStyle name="Comma 10 7 8" xfId="49162" xr:uid="{5F214AF3-BA71-4CD4-96F9-6EB13A0F2076}"/>
    <cellStyle name="Comma 10 7 9" xfId="11561" xr:uid="{5E7E9440-1E7E-468E-9753-AD7AAFB0A2AC}"/>
    <cellStyle name="Comma 10 8" xfId="156" xr:uid="{DF76E623-3313-4D1E-9591-7E2FFED2E6A0}"/>
    <cellStyle name="Comma 10 8 2" xfId="11574" xr:uid="{7732157E-A882-463C-8EC2-6C231B674259}"/>
    <cellStyle name="Comma 10 8 2 2" xfId="11575" xr:uid="{686FB3A6-1F8B-4EC4-8CBF-AAAE2009C85C}"/>
    <cellStyle name="Comma 10 8 3" xfId="11576" xr:uid="{6D71095A-A335-45CA-AD03-53DA655035BB}"/>
    <cellStyle name="Comma 10 8 4" xfId="11577" xr:uid="{D933F61F-6A47-4A11-8022-C9DE7302BFD1}"/>
    <cellStyle name="Comma 10 8 5" xfId="11573" xr:uid="{991619AD-B232-4090-BDFF-E3BCF5E410F4}"/>
    <cellStyle name="Comma 10 9" xfId="11578" xr:uid="{2F82165F-7759-485A-8E03-ACB1D4AC93FE}"/>
    <cellStyle name="Comma 10 9 2" xfId="11579" xr:uid="{E4F6F2CC-BDF8-48F8-8032-4BB5C68DD566}"/>
    <cellStyle name="Comma 10 9 3" xfId="11580" xr:uid="{19B747C2-82EB-408E-9CD6-84937102CD16}"/>
    <cellStyle name="Comma 100" xfId="11581" xr:uid="{4E994F64-9EB7-4B4B-B707-5D0566D5EEF9}"/>
    <cellStyle name="Comma 100 2" xfId="11582" xr:uid="{B1C9115E-F45E-4B35-8674-8D49A32B5C39}"/>
    <cellStyle name="Comma 100 2 2" xfId="45570" xr:uid="{B1B82A81-48F0-457B-B211-574C14DF896E}"/>
    <cellStyle name="Comma 100 3" xfId="11583" xr:uid="{FA620F49-A31D-4453-AE09-33A907CAFB46}"/>
    <cellStyle name="Comma 100 4" xfId="11584" xr:uid="{3148DFF8-A213-46DA-AB3C-39E200B6AED4}"/>
    <cellStyle name="Comma 101" xfId="11585" xr:uid="{F55348D0-F9B8-4E62-AF50-F415103ABE5E}"/>
    <cellStyle name="Comma 101 2" xfId="11586" xr:uid="{21F3E3C9-D740-4C2B-8310-614169CC3E0A}"/>
    <cellStyle name="Comma 101 3" xfId="11587" xr:uid="{D78380E6-78F2-456E-873C-A8A880CA78CB}"/>
    <cellStyle name="Comma 101 4" xfId="11588" xr:uid="{C407FDF0-C5BC-4D60-95EB-F1DE5FB2943D}"/>
    <cellStyle name="Comma 102" xfId="11589" xr:uid="{C184E17C-2C43-43E0-BFC0-C3A7A6C2D6A8}"/>
    <cellStyle name="Comma 102 2" xfId="11590" xr:uid="{8B32458A-C28A-4165-86EB-ED5B0D8A36DD}"/>
    <cellStyle name="Comma 102 3" xfId="11591" xr:uid="{B373461A-EA9D-4260-A25A-A3772826CF13}"/>
    <cellStyle name="Comma 103" xfId="11592" xr:uid="{14A57FFD-0DC3-48CD-903C-60DDF0BD7556}"/>
    <cellStyle name="Comma 103 2" xfId="11593" xr:uid="{3CD5AE43-A605-4ADE-ACA3-ACDF40E7BEF9}"/>
    <cellStyle name="Comma 103 3" xfId="11594" xr:uid="{7C11661E-06E1-4E3B-8854-E67444BDBE71}"/>
    <cellStyle name="Comma 104" xfId="11595" xr:uid="{589161CA-985E-4193-84A1-80D0749D0902}"/>
    <cellStyle name="Comma 104 2" xfId="11596" xr:uid="{8AD72D19-7A3E-45FD-BC3F-FEF4927A3076}"/>
    <cellStyle name="Comma 105" xfId="11597" xr:uid="{A8B492D9-B839-4FD2-BB79-5A7EF5964A07}"/>
    <cellStyle name="Comma 105 2" xfId="11598" xr:uid="{19891E0B-B320-400F-9A7B-5E9AE0BDEAA3}"/>
    <cellStyle name="Comma 106" xfId="11599" xr:uid="{79246C29-DDEA-46AC-AE09-03887CC7FD4B}"/>
    <cellStyle name="Comma 106 2" xfId="11600" xr:uid="{ECEF9ED5-E507-4C52-98AD-7C1EEAE306FC}"/>
    <cellStyle name="Comma 107" xfId="11601" xr:uid="{9CF952B9-C7D6-4FC3-8DA8-8E49BEFD2027}"/>
    <cellStyle name="Comma 107 2" xfId="11602" xr:uid="{2937C5C4-5326-4E3C-9C24-7A428A824D62}"/>
    <cellStyle name="Comma 108" xfId="11603" xr:uid="{E00E3FB5-9E35-4D5A-93F3-291C63EB68BC}"/>
    <cellStyle name="Comma 108 2" xfId="11604" xr:uid="{9565B6BB-0769-4043-9266-95691CFA3A2B}"/>
    <cellStyle name="Comma 109" xfId="11605" xr:uid="{2BC9EC8B-3A3D-45D7-B95B-7EDB4FF34F0B}"/>
    <cellStyle name="Comma 109 2" xfId="11606" xr:uid="{D7F72705-EC57-467A-95E5-764F87A9C7A1}"/>
    <cellStyle name="Comma 11" xfId="127" xr:uid="{ACEB4EBA-E62F-4611-B1D5-0B5416244B9E}"/>
    <cellStyle name="Comma 11 10" xfId="11608" xr:uid="{2D1EB89E-800F-4DE4-B4B4-628AABE5E114}"/>
    <cellStyle name="Comma 11 11" xfId="11609" xr:uid="{8324B012-56AE-427A-9814-516CF97A64A0}"/>
    <cellStyle name="Comma 11 12" xfId="45678" xr:uid="{0B3EAEB3-34FD-4CB1-9E6F-E776ADA32B94}"/>
    <cellStyle name="Comma 11 13" xfId="45995" xr:uid="{60ABA7CF-FDC5-40BD-8EA9-3D1735DF935C}"/>
    <cellStyle name="Comma 11 14" xfId="11607" xr:uid="{327F7A07-D12F-450C-860E-C2B97AB16E19}"/>
    <cellStyle name="Comma 11 15" xfId="50218" xr:uid="{966AC29F-4110-4B16-BCF3-6FC5E1959E66}"/>
    <cellStyle name="Comma 11 17 2 2" xfId="103" xr:uid="{18A09687-22B5-4CE1-8231-E511434751B9}"/>
    <cellStyle name="Comma 11 17 2 2 2" xfId="143" xr:uid="{6B68A794-B080-4EEB-89A6-182E959CBCA8}"/>
    <cellStyle name="Comma 11 17 2 2 2 2" xfId="1921" xr:uid="{349A3BFE-4B0E-4844-B80C-23F30700D3BF}"/>
    <cellStyle name="Comma 11 17 2 2 2 3" xfId="48865" xr:uid="{E15AE679-69A7-4338-A897-4B960700A87E}"/>
    <cellStyle name="Comma 11 17 2 2 3" xfId="204" xr:uid="{196E7B9B-F6B0-4C06-89B6-ED99CCB4C55E}"/>
    <cellStyle name="Comma 11 17 2 2 4" xfId="1927" xr:uid="{9F61BF24-9769-4BE7-9542-7B32B1FC7F4C}"/>
    <cellStyle name="Comma 11 2" xfId="218" xr:uid="{6F745EED-878C-44DA-BFC6-DA9F5CDB6FB7}"/>
    <cellStyle name="Comma 11 2 10" xfId="47597" xr:uid="{49C380AA-863F-469B-B15D-BC00AE6281A9}"/>
    <cellStyle name="Comma 11 2 11" xfId="11610" xr:uid="{49F4F0CD-B878-4219-88F4-D39258772678}"/>
    <cellStyle name="Comma 11 2 12" xfId="48907" xr:uid="{1440D32F-2C91-4880-82BF-BE56CEA3A6DE}"/>
    <cellStyle name="Comma 11 2 13" xfId="2190" xr:uid="{B8953A0F-0FFD-4502-ADE6-938BC126EA56}"/>
    <cellStyle name="Comma 11 2 2" xfId="11611" xr:uid="{62049166-2465-47F0-B71E-F1D976A51C68}"/>
    <cellStyle name="Comma 11 2 2 2" xfId="2469" xr:uid="{D309A745-76C1-4A11-9372-D9AEC4B96454}"/>
    <cellStyle name="Comma 11 2 2 2 2" xfId="11613" xr:uid="{8E49506F-CEBD-4FC7-AA00-FE049CD2E0E1}"/>
    <cellStyle name="Comma 11 2 2 2 2 2" xfId="11614" xr:uid="{A25950BD-0CB9-4ABA-B1B2-A088638E19E7}"/>
    <cellStyle name="Comma 11 2 2 2 3" xfId="11615" xr:uid="{4A80EA5A-462B-450D-845A-43D623235AFC}"/>
    <cellStyle name="Comma 11 2 2 2 4" xfId="11612" xr:uid="{D21624EF-6B51-472D-921C-4BF2B7916A78}"/>
    <cellStyle name="Comma 11 2 2 3" xfId="11616" xr:uid="{7425F976-0948-430B-9795-F62B45AFCA02}"/>
    <cellStyle name="Comma 11 2 2 3 2" xfId="11617" xr:uid="{852FB019-412C-468F-A0D4-D010FA6FF2CA}"/>
    <cellStyle name="Comma 11 2 2 4" xfId="11618" xr:uid="{1E7680FC-9AF9-434C-B39E-E50FF95007AA}"/>
    <cellStyle name="Comma 11 2 2 5" xfId="11619" xr:uid="{311936A4-52DD-4FD1-93C1-E9D11AA85EB6}"/>
    <cellStyle name="Comma 11 2 3" xfId="11620" xr:uid="{EB831ADE-DC8E-4F0D-A9E4-8FA085611EBC}"/>
    <cellStyle name="Comma 11 2 3 2" xfId="11621" xr:uid="{10FF3548-5E04-491E-BC1B-A4928130F3A5}"/>
    <cellStyle name="Comma 11 2 3 2 2" xfId="11622" xr:uid="{E2D0027D-7AD3-4A4B-8B59-C1A4C3623EC0}"/>
    <cellStyle name="Comma 11 2 3 3" xfId="11623" xr:uid="{66305344-C7D2-4534-9BCF-0425DB688848}"/>
    <cellStyle name="Comma 11 2 4" xfId="11624" xr:uid="{72C1ECA5-27BB-4F9A-81AE-7F6041388A44}"/>
    <cellStyle name="Comma 11 2 4 2" xfId="11625" xr:uid="{C158FBC6-9552-453C-9C26-ADE85FDC648B}"/>
    <cellStyle name="Comma 11 2 4 3" xfId="11626" xr:uid="{80E2975F-018F-4E1A-93E6-CF0DE0157A32}"/>
    <cellStyle name="Comma 11 2 5" xfId="11627" xr:uid="{76D7D90C-11B6-4CD9-80EF-2523E7F72800}"/>
    <cellStyle name="Comma 11 2 5 2" xfId="11628" xr:uid="{883FD453-BD47-4D9A-A56C-0A1F65C60D9C}"/>
    <cellStyle name="Comma 11 2 6" xfId="11629" xr:uid="{273E0EF9-FDD2-4D1A-9474-996C01AEAF5E}"/>
    <cellStyle name="Comma 11 2 7" xfId="11630" xr:uid="{5A3C8DCB-C612-4201-BDB9-76426A0AC356}"/>
    <cellStyle name="Comma 11 2 8" xfId="11631" xr:uid="{392A75C8-653A-4501-BB7D-D15B1D27A2CD}"/>
    <cellStyle name="Comma 11 2 9" xfId="11632" xr:uid="{1C77EEEF-BAB4-4CAD-BB27-F580CF81EE86}"/>
    <cellStyle name="Comma 11 3" xfId="153" xr:uid="{25DD4E06-3490-4A29-A050-A7D02A0FF722}"/>
    <cellStyle name="Comma 11 3 10" xfId="11633" xr:uid="{B83A83BA-8EF3-47F0-B81A-C1EA906ACDB2}"/>
    <cellStyle name="Comma 11 3 2" xfId="11634" xr:uid="{4582F9B2-45C3-4698-A1DE-8509C185BF86}"/>
    <cellStyle name="Comma 11 3 2 2" xfId="11635" xr:uid="{2326C333-994C-4AAD-BCAB-9D9912DD880F}"/>
    <cellStyle name="Comma 11 3 2 2 2" xfId="11636" xr:uid="{CEEB550F-BF9C-4E84-9247-FA6E07497B07}"/>
    <cellStyle name="Comma 11 3 2 2 2 2" xfId="11637" xr:uid="{C8BC9896-AB9B-4352-B6CF-C9B06EBDAED3}"/>
    <cellStyle name="Comma 11 3 2 2 3" xfId="11638" xr:uid="{73DF73B0-925B-481D-AA7A-01CD86272826}"/>
    <cellStyle name="Comma 11 3 2 3" xfId="11639" xr:uid="{89671492-6C3D-49F7-9409-E6365ACDD50A}"/>
    <cellStyle name="Comma 11 3 2 3 2" xfId="11640" xr:uid="{60CA6C2F-385B-4001-B6A4-4930F210665D}"/>
    <cellStyle name="Comma 11 3 2 4" xfId="11641" xr:uid="{8A9C897A-96ED-4645-AF5D-19249536CAF4}"/>
    <cellStyle name="Comma 11 3 2 5" xfId="11642" xr:uid="{D5A9CB1A-0AF4-46DD-A68B-48C66FDAC32D}"/>
    <cellStyle name="Comma 11 3 3" xfId="11643" xr:uid="{B7213DB2-9142-4468-B587-2B13BF4E1D9C}"/>
    <cellStyle name="Comma 11 3 3 2" xfId="11644" xr:uid="{A57EF198-5BB5-411D-BB4C-537F6DD4262B}"/>
    <cellStyle name="Comma 11 3 3 2 2" xfId="11645" xr:uid="{D5295842-0FFF-4355-8DA4-F1D076425F28}"/>
    <cellStyle name="Comma 11 3 3 3" xfId="11646" xr:uid="{5AEDF1B8-E872-448B-B0C4-77846F192BEB}"/>
    <cellStyle name="Comma 11 3 4" xfId="11647" xr:uid="{A4AA3143-3634-49EB-B6AF-C281C5DBB43C}"/>
    <cellStyle name="Comma 11 3 4 2" xfId="11648" xr:uid="{2CE455E7-0ACE-4D3A-B868-3985E6633324}"/>
    <cellStyle name="Comma 11 3 4 3" xfId="11649" xr:uid="{8D3C6F7C-4CF3-4AA2-A1C1-72DBC41C54C1}"/>
    <cellStyle name="Comma 11 3 5" xfId="11650" xr:uid="{E3820BF3-16C2-4A6F-A824-78FBA8097863}"/>
    <cellStyle name="Comma 11 3 5 2" xfId="11651" xr:uid="{3D71C0B7-D6C0-4196-BC6D-D7167CDB32B6}"/>
    <cellStyle name="Comma 11 3 6" xfId="11652" xr:uid="{AB2812DC-0064-45D4-95D2-B8901798B57D}"/>
    <cellStyle name="Comma 11 3 7" xfId="11653" xr:uid="{50F43B31-494E-48EF-AF08-07B094AB921E}"/>
    <cellStyle name="Comma 11 3 8" xfId="11654" xr:uid="{FFB4D584-0F5F-4B1D-94D0-EEF1B356C6E5}"/>
    <cellStyle name="Comma 11 3 9" xfId="48943" xr:uid="{61F811FC-8031-4E77-B30A-BB58636259F3}"/>
    <cellStyle name="Comma 11 4" xfId="11655" xr:uid="{DB1473E2-CA6E-4364-A8AC-EE7D67E0CD92}"/>
    <cellStyle name="Comma 11 4 2" xfId="11656" xr:uid="{9D925113-5BDD-4283-9D14-349E75931FAF}"/>
    <cellStyle name="Comma 11 4 2 2" xfId="11657" xr:uid="{3322A141-B2EC-444E-AF5E-52975D3A7839}"/>
    <cellStyle name="Comma 11 4 2 2 2" xfId="11658" xr:uid="{D4453A40-3B42-4073-BAE1-7F4626494EAF}"/>
    <cellStyle name="Comma 11 4 2 2 2 2" xfId="11659" xr:uid="{05D056C6-0542-4246-B683-073F7252AB04}"/>
    <cellStyle name="Comma 11 4 2 2 3" xfId="11660" xr:uid="{863FC3DB-7CFA-4D4A-9654-576593BF711B}"/>
    <cellStyle name="Comma 11 4 2 3" xfId="11661" xr:uid="{E7C2725F-9CA2-4819-8792-9F39F2A39549}"/>
    <cellStyle name="Comma 11 4 2 3 2" xfId="11662" xr:uid="{8D12F896-B221-48B7-9A9E-224F1C7A986B}"/>
    <cellStyle name="Comma 11 4 2 4" xfId="11663" xr:uid="{C888C537-1FAD-44F1-8663-92D0BFA2BF84}"/>
    <cellStyle name="Comma 11 4 2 5" xfId="11664" xr:uid="{DC39E3A4-4C55-468B-B368-93C896332D79}"/>
    <cellStyle name="Comma 11 4 3" xfId="11665" xr:uid="{52B84417-86B4-41A4-B788-06176A4099F5}"/>
    <cellStyle name="Comma 11 4 3 2" xfId="11666" xr:uid="{BDA576AB-52CC-403B-8C38-045E2219A4F3}"/>
    <cellStyle name="Comma 11 4 3 2 2" xfId="11667" xr:uid="{4B24501E-0E98-4829-8AAD-AEDE96AAFE9B}"/>
    <cellStyle name="Comma 11 4 3 3" xfId="11668" xr:uid="{FD73E3CC-2AA8-4D13-9257-4115B458B082}"/>
    <cellStyle name="Comma 11 4 4" xfId="11669" xr:uid="{249CF1D5-1F51-4B78-8D78-5979AF8B940D}"/>
    <cellStyle name="Comma 11 4 4 2" xfId="11670" xr:uid="{4A2961A0-5515-4A27-871E-64A3B5170A07}"/>
    <cellStyle name="Comma 11 4 5" xfId="11671" xr:uid="{5F95C7A6-8D3C-4A98-AFEA-17453BDF105A}"/>
    <cellStyle name="Comma 11 4 6" xfId="11672" xr:uid="{4F425B2F-1C4F-45DA-B6B0-F34230BFAF5D}"/>
    <cellStyle name="Comma 11 5" xfId="11673" xr:uid="{8FD54B2B-27EA-4ADF-8173-B6D9DDD92149}"/>
    <cellStyle name="Comma 11 5 2" xfId="11674" xr:uid="{737ED90A-6859-4912-AE25-AEDFC12BC934}"/>
    <cellStyle name="Comma 11 5 2 2" xfId="11675" xr:uid="{1C337E07-794C-4A5B-9A4F-F3435A57E830}"/>
    <cellStyle name="Comma 11 5 2 2 2" xfId="11676" xr:uid="{A187E67E-1B30-4240-8A09-AF368660C338}"/>
    <cellStyle name="Comma 11 5 2 3" xfId="11677" xr:uid="{CA9F1E26-1B25-4F12-A7EC-9FB7E43CFF89}"/>
    <cellStyle name="Comma 11 5 3" xfId="11678" xr:uid="{40A8E056-2B66-49D5-8DC0-C2227C47AEEF}"/>
    <cellStyle name="Comma 11 5 3 2" xfId="11679" xr:uid="{1CD26FCD-211B-4D34-992F-0EBA57C29296}"/>
    <cellStyle name="Comma 11 5 4" xfId="11680" xr:uid="{C9867F52-D612-49D8-B3F5-BF6937527173}"/>
    <cellStyle name="Comma 11 5 5" xfId="11681" xr:uid="{6D1D0A28-8EE3-4B8C-9BB3-1CE953C84C20}"/>
    <cellStyle name="Comma 11 6" xfId="11682" xr:uid="{EDF0AD82-5DCF-4264-BEF1-BC3C00F696B1}"/>
    <cellStyle name="Comma 11 6 2" xfId="11683" xr:uid="{3829070B-754E-4887-AE23-B2BD64D7AB9C}"/>
    <cellStyle name="Comma 11 6 2 2" xfId="11684" xr:uid="{7F4D7355-8016-41CE-AA33-DFD0C8607ABD}"/>
    <cellStyle name="Comma 11 6 3" xfId="11685" xr:uid="{BB0CC76D-83D2-4DB1-A4F6-862630814E5C}"/>
    <cellStyle name="Comma 11 7" xfId="11686" xr:uid="{00B2D8B8-E5DE-442C-A3C0-A29907881AC0}"/>
    <cellStyle name="Comma 11 7 2" xfId="11687" xr:uid="{1EC980F3-1246-4A47-9AC1-F8E045B5623F}"/>
    <cellStyle name="Comma 11 7 2 2" xfId="11688" xr:uid="{D629F7FC-C6BB-443F-BC87-FC32BA94924D}"/>
    <cellStyle name="Comma 11 7 3" xfId="11689" xr:uid="{6D774DF9-3632-4D44-904A-6026BF79D3E0}"/>
    <cellStyle name="Comma 11 8" xfId="11690" xr:uid="{5A3736C7-C4E6-4D07-B3F6-D74918E54207}"/>
    <cellStyle name="Comma 11 8 2" xfId="11691" xr:uid="{2D30956A-1467-43CE-9C02-F625F2752F44}"/>
    <cellStyle name="Comma 11 9" xfId="11692" xr:uid="{66C59C7E-5791-4ACD-BE76-15FC1B8CABD7}"/>
    <cellStyle name="Comma 110" xfId="11693" xr:uid="{30792800-3C33-44B4-A65E-E47F17D0C370}"/>
    <cellStyle name="Comma 110 2" xfId="11694" xr:uid="{504228C7-0C6E-4ABD-B645-DC0568E53CC8}"/>
    <cellStyle name="Comma 110 2 2" xfId="45675" xr:uid="{FE743373-2A39-47D2-B8C9-8BC00E3B86E2}"/>
    <cellStyle name="Comma 111" xfId="11695" xr:uid="{8DD1A3AA-AC5C-4D00-B5E1-F1B0056AC66F}"/>
    <cellStyle name="Comma 112" xfId="11696" xr:uid="{FAA4B2B1-E4DB-440F-9711-F46AE4EDFD68}"/>
    <cellStyle name="Comma 113" xfId="11697" xr:uid="{134D031B-C8D7-4B5C-AC0D-0A1C4E299A57}"/>
    <cellStyle name="Comma 114" xfId="11698" xr:uid="{CDBE55C7-C1D0-4CDE-8C5F-CDD8523D5910}"/>
    <cellStyle name="Comma 115" xfId="11699" xr:uid="{589E29D8-532B-493B-A15F-4CD645F2DECA}"/>
    <cellStyle name="Comma 116" xfId="11700" xr:uid="{0AFC9F0F-A314-458F-81A1-83DEDD4163DE}"/>
    <cellStyle name="Comma 117" xfId="11701" xr:uid="{393159C4-8AB2-464B-97C3-87ED303F25D0}"/>
    <cellStyle name="Comma 118" xfId="11702" xr:uid="{0DB49C52-A534-48FD-BEDC-1CA53C66F4C2}"/>
    <cellStyle name="Comma 119" xfId="11703" xr:uid="{8751E50E-8850-4713-A6A4-4C4F57C05599}"/>
    <cellStyle name="Comma 119 2" xfId="11704" xr:uid="{5F4F8022-360E-4D36-A67C-3950B6664E75}"/>
    <cellStyle name="Comma 12" xfId="118" xr:uid="{915CB9D8-8763-49DF-903D-0D81FA4D8720}"/>
    <cellStyle name="Comma 12 10" xfId="11706" xr:uid="{B5AF93B8-D004-47C2-BD47-6D342C779B16}"/>
    <cellStyle name="Comma 12 10 2" xfId="11707" xr:uid="{144DDB04-C54F-4A14-B5EB-C9D840896980}"/>
    <cellStyle name="Comma 12 10 2 2" xfId="11708" xr:uid="{E5924FB4-FE3E-47A2-85EE-47DC4CB6F38D}"/>
    <cellStyle name="Comma 12 10 3" xfId="11709" xr:uid="{F7E4BE6D-24F6-4F2C-8998-0D56CFBFBBDE}"/>
    <cellStyle name="Comma 12 10 3 2" xfId="11710" xr:uid="{5F94C175-2387-4B68-82B9-E47294965656}"/>
    <cellStyle name="Comma 12 10 4" xfId="11711" xr:uid="{EBC2A5B7-2273-4B1A-9464-2D9DC64AD4B3}"/>
    <cellStyle name="Comma 12 11" xfId="11712" xr:uid="{0A36F3AC-EC2E-40EF-8296-35CD26B09811}"/>
    <cellStyle name="Comma 12 11 2" xfId="11713" xr:uid="{1B4DBB8A-BEA9-4A77-B12F-2C4795587D0A}"/>
    <cellStyle name="Comma 12 12" xfId="11714" xr:uid="{51D4285E-A861-40BA-8E8B-8C57F4C3648E}"/>
    <cellStyle name="Comma 12 12 2" xfId="11715" xr:uid="{F77D6852-03A6-4157-AC0F-DD5BF8051366}"/>
    <cellStyle name="Comma 12 13" xfId="11716" xr:uid="{977C8898-5862-4831-A497-F4AE3557C05D}"/>
    <cellStyle name="Comma 12 14" xfId="11717" xr:uid="{A355FC37-86B1-4751-80B8-E6FC4A0BCA50}"/>
    <cellStyle name="Comma 12 15" xfId="11718" xr:uid="{F6EF5F6F-E16B-48AB-A0AE-0E9E9775DFBA}"/>
    <cellStyle name="Comma 12 16" xfId="46631" xr:uid="{485805FD-A50C-4519-8EF6-38225C9514E7}"/>
    <cellStyle name="Comma 12 17" xfId="11705" xr:uid="{AB83304F-EB01-429E-A634-EE40E4D18083}"/>
    <cellStyle name="Comma 12 18" xfId="50851" xr:uid="{14BC74BA-C0BC-434D-AE17-7742AB75909A}"/>
    <cellStyle name="Comma 12 2" xfId="905" xr:uid="{E7D76253-D733-46F5-97DC-F0D24B4C3CFE}"/>
    <cellStyle name="Comma 12 2 10" xfId="11720" xr:uid="{F801C949-8A59-4BA9-BB01-B3E7120D4404}"/>
    <cellStyle name="Comma 12 2 11" xfId="11721" xr:uid="{D1449C1B-CAF4-4FF2-8D05-F00E30348754}"/>
    <cellStyle name="Comma 12 2 12" xfId="11722" xr:uid="{0418F814-3E11-48E9-B6DF-B583A795B63B}"/>
    <cellStyle name="Comma 12 2 13" xfId="11719" xr:uid="{58F30F1D-D774-4231-A45B-B9A6B2A8E6C5}"/>
    <cellStyle name="Comma 12 2 2" xfId="11723" xr:uid="{2A1A3712-B541-4156-A58F-F5E63B81D0A8}"/>
    <cellStyle name="Comma 12 2 2 2" xfId="11724" xr:uid="{C3C18C6E-20BA-491A-ADC7-B47D78DF2F59}"/>
    <cellStyle name="Comma 12 2 2 2 2" xfId="11725" xr:uid="{1A11216C-27B8-4E10-B82B-8F7975CCD971}"/>
    <cellStyle name="Comma 12 2 2 2 2 2" xfId="11726" xr:uid="{5537D593-4B95-4147-8D14-8B791FF1DFED}"/>
    <cellStyle name="Comma 12 2 2 2 2 2 2" xfId="11727" xr:uid="{FDE2CAE2-08E9-4C9B-A262-F64441921FA4}"/>
    <cellStyle name="Comma 12 2 2 2 2 3" xfId="11728" xr:uid="{3747F2D1-CB30-48FC-B64E-708B136F7E62}"/>
    <cellStyle name="Comma 12 2 2 2 3" xfId="11729" xr:uid="{91C317A1-67A6-43AB-B7B1-55A807663470}"/>
    <cellStyle name="Comma 12 2 2 2 3 2" xfId="11730" xr:uid="{BD36F2EF-A72F-4B85-B80E-1CB2CCA1FA92}"/>
    <cellStyle name="Comma 12 2 2 2 3 3" xfId="11731" xr:uid="{9D1B201E-ACD9-441F-B4FD-7F38231F7121}"/>
    <cellStyle name="Comma 12 2 2 2 4" xfId="11732" xr:uid="{C447D93A-3FA7-44A2-97BF-9F483DE7580A}"/>
    <cellStyle name="Comma 12 2 2 2 4 2" xfId="11733" xr:uid="{C2F9DD25-8E92-4157-B3C8-776246A2C267}"/>
    <cellStyle name="Comma 12 2 2 2 5" xfId="11734" xr:uid="{1AF34BA1-E640-4073-B9C8-7B05AF7A7A3F}"/>
    <cellStyle name="Comma 12 2 2 3" xfId="11735" xr:uid="{E7071100-9472-4B91-BD13-015DB662478C}"/>
    <cellStyle name="Comma 12 2 2 3 2" xfId="11736" xr:uid="{C6579256-ED81-439C-946E-A7E4398486E6}"/>
    <cellStyle name="Comma 12 2 2 3 2 2" xfId="11737" xr:uid="{FF65DBDA-0C93-42DB-85BB-CB101ED85828}"/>
    <cellStyle name="Comma 12 2 2 3 3" xfId="11738" xr:uid="{C31C5A91-E9A9-4008-8840-410E12DB447C}"/>
    <cellStyle name="Comma 12 2 2 3 4" xfId="11739" xr:uid="{9D55A210-2538-43E8-B65B-071326BE01F8}"/>
    <cellStyle name="Comma 12 2 2 4" xfId="11740" xr:uid="{9C8F935F-F8E0-4616-A56A-7F341CB295D0}"/>
    <cellStyle name="Comma 12 2 2 4 2" xfId="11741" xr:uid="{8B1181F4-26AB-4AA4-A312-767BC40A22DC}"/>
    <cellStyle name="Comma 12 2 2 4 3" xfId="11742" xr:uid="{041F396D-AF6D-4EFD-80BE-480F619F23AB}"/>
    <cellStyle name="Comma 12 2 2 5" xfId="11743" xr:uid="{8A99C518-5525-408A-8C49-0A1B162AA0D6}"/>
    <cellStyle name="Comma 12 2 2 5 2" xfId="11744" xr:uid="{91FB48BF-F2E9-4D96-97B3-EDD28CD47675}"/>
    <cellStyle name="Comma 12 2 2 6" xfId="11745" xr:uid="{8E0C9AF2-CE63-4E5B-B2B1-E8C9A23A9457}"/>
    <cellStyle name="Comma 12 2 3" xfId="11746" xr:uid="{B267D352-782C-4171-BD86-9AC30FD6C703}"/>
    <cellStyle name="Comma 12 2 3 2" xfId="11747" xr:uid="{74A3E4B2-4223-42BC-A099-CF12481DFD8C}"/>
    <cellStyle name="Comma 12 2 3 2 2" xfId="11748" xr:uid="{BEB117D0-83CF-4326-B532-0F887D35A9BF}"/>
    <cellStyle name="Comma 12 2 3 2 2 2" xfId="11749" xr:uid="{1E96B5EC-24C2-409E-A933-29857555005C}"/>
    <cellStyle name="Comma 12 2 3 2 2 2 2" xfId="11750" xr:uid="{30FD1D91-BA0E-4704-ACBC-0C1D9C525612}"/>
    <cellStyle name="Comma 12 2 3 2 2 3" xfId="11751" xr:uid="{CADA211D-883D-4A21-A640-BEFDC1D91F9A}"/>
    <cellStyle name="Comma 12 2 3 2 3" xfId="11752" xr:uid="{05EDEFEF-12BA-44AA-8958-D4253619D974}"/>
    <cellStyle name="Comma 12 2 3 2 3 2" xfId="11753" xr:uid="{61553780-0FF2-4DE7-A6D7-063DAE7EED3C}"/>
    <cellStyle name="Comma 12 2 3 2 4" xfId="11754" xr:uid="{9DF8D05F-4476-49EA-AE48-84F348CCB5BC}"/>
    <cellStyle name="Comma 12 2 3 2 5" xfId="11755" xr:uid="{3C7B7A85-956A-4358-9125-5A484EB3AD3F}"/>
    <cellStyle name="Comma 12 2 3 3" xfId="11756" xr:uid="{76BC0701-E5F9-4917-97B5-1FDA754358B2}"/>
    <cellStyle name="Comma 12 2 3 3 2" xfId="11757" xr:uid="{61BAA389-82D7-4F6C-8E29-7E65F8D43264}"/>
    <cellStyle name="Comma 12 2 3 3 2 2" xfId="11758" xr:uid="{FF594427-E3E2-426F-BB86-D5CCDBC41684}"/>
    <cellStyle name="Comma 12 2 3 3 3" xfId="11759" xr:uid="{D8600760-C9A4-4BCD-90BD-E78C34FC35B7}"/>
    <cellStyle name="Comma 12 2 3 4" xfId="11760" xr:uid="{4B1B9B2F-0BEB-436D-ADCB-9FDED881DF96}"/>
    <cellStyle name="Comma 12 2 3 4 2" xfId="11761" xr:uid="{7EC2ACA9-0F75-477F-9E67-0C5378189A99}"/>
    <cellStyle name="Comma 12 2 3 4 3" xfId="11762" xr:uid="{7ACE1CAD-DE0A-419D-BBC4-A2DBC05A114E}"/>
    <cellStyle name="Comma 12 2 3 5" xfId="11763" xr:uid="{6A077E9A-5BB7-4ACF-B201-546A9F7254D9}"/>
    <cellStyle name="Comma 12 2 3 5 2" xfId="11764" xr:uid="{145E752D-7378-4F7F-97D7-64D0C15A9C28}"/>
    <cellStyle name="Comma 12 2 3 6" xfId="11765" xr:uid="{031E4494-4976-4FA3-8CBB-55BC41A9D16F}"/>
    <cellStyle name="Comma 12 2 4" xfId="11766" xr:uid="{392306F7-6EE9-48CA-841F-D54E9FF7BF90}"/>
    <cellStyle name="Comma 12 2 4 2" xfId="11767" xr:uid="{83556EE0-E82F-4C42-9AF9-836058904A26}"/>
    <cellStyle name="Comma 12 2 4 2 2" xfId="11768" xr:uid="{74B4F6EC-B3DE-472F-B3ED-BCF7D8EEDA49}"/>
    <cellStyle name="Comma 12 2 4 2 2 2" xfId="11769" xr:uid="{6D2D1DA9-8811-467D-879E-0FBB7A59A101}"/>
    <cellStyle name="Comma 12 2 4 2 3" xfId="11770" xr:uid="{5B189C07-952B-4354-BEA2-BC06A10CB5E0}"/>
    <cellStyle name="Comma 12 2 4 3" xfId="11771" xr:uid="{EBEB0075-A101-416E-90A5-290E23DD3AF7}"/>
    <cellStyle name="Comma 12 2 4 3 2" xfId="11772" xr:uid="{B60C605B-AC5A-45C2-8D3B-A36FC4E1FB45}"/>
    <cellStyle name="Comma 12 2 4 3 3" xfId="11773" xr:uid="{32C2CE55-B0B7-4BBC-A928-C6F9F71F745E}"/>
    <cellStyle name="Comma 12 2 4 4" xfId="11774" xr:uid="{4B0DE5C2-05DE-435E-ABA2-7DE233560D8F}"/>
    <cellStyle name="Comma 12 2 4 4 2" xfId="11775" xr:uid="{3E3EB276-7501-4BF7-BDA9-5A1B1DF4065E}"/>
    <cellStyle name="Comma 12 2 5" xfId="11776" xr:uid="{BC29CB2A-ABCF-418B-8C4C-9C44013C0D32}"/>
    <cellStyle name="Comma 12 2 5 2" xfId="11777" xr:uid="{616EA405-26EE-4A49-8D9A-F74E2904C301}"/>
    <cellStyle name="Comma 12 2 5 2 2" xfId="11778" xr:uid="{2A53AB3F-532C-463D-B198-AAD2C470F678}"/>
    <cellStyle name="Comma 12 2 5 2 3" xfId="11779" xr:uid="{1746D2DB-3FDD-45DD-A397-FF086D240F29}"/>
    <cellStyle name="Comma 12 2 5 3" xfId="11780" xr:uid="{B5D307DB-3394-4327-B7DB-C720B91D3163}"/>
    <cellStyle name="Comma 12 2 6" xfId="11781" xr:uid="{0D742CC5-9A8B-4B92-920E-B5EB00C3182B}"/>
    <cellStyle name="Comma 12 2 6 2" xfId="11782" xr:uid="{FFF9748F-FC3C-47E5-8315-92D75345BCEF}"/>
    <cellStyle name="Comma 12 2 6 2 2" xfId="11783" xr:uid="{454EBC71-2448-4C92-BDF4-EA3B12A7F913}"/>
    <cellStyle name="Comma 12 2 6 3" xfId="11784" xr:uid="{AE58E30B-C616-49F8-BF12-6DA6376F36BD}"/>
    <cellStyle name="Comma 12 2 6 4" xfId="11785" xr:uid="{9BEA2848-7EE9-4603-8E26-185472D0B17B}"/>
    <cellStyle name="Comma 12 2 7" xfId="11786" xr:uid="{33CFEE8C-A558-4EF5-AC8D-A8655856FB40}"/>
    <cellStyle name="Comma 12 2 7 2" xfId="11787" xr:uid="{D32D6124-A40F-4828-88D6-7E051105DB51}"/>
    <cellStyle name="Comma 12 2 8" xfId="11788" xr:uid="{8B7F75FA-FCA7-40CF-85C5-0915FE5B0FDD}"/>
    <cellStyle name="Comma 12 2 9" xfId="11789" xr:uid="{3E78A141-5E01-49C8-88DB-EFC5746D208C}"/>
    <cellStyle name="Comma 12 3" xfId="11790" xr:uid="{7A38D222-591C-4FE2-8357-EF02C83BE594}"/>
    <cellStyle name="Comma 12 3 10" xfId="11791" xr:uid="{8FEA7A4F-91CE-4DAF-BB2E-BA3E4B69C50D}"/>
    <cellStyle name="Comma 12 3 2" xfId="11792" xr:uid="{E03AF574-F7D5-4B1D-81F4-5D4BD5A15442}"/>
    <cellStyle name="Comma 12 3 2 2" xfId="11793" xr:uid="{194DB378-0300-4C25-AFB6-5F72543B137E}"/>
    <cellStyle name="Comma 12 3 2 2 2" xfId="11794" xr:uid="{2951E7FB-32EF-4CF0-945C-4E751F04F04B}"/>
    <cellStyle name="Comma 12 3 2 2 2 2" xfId="11795" xr:uid="{A7CCF650-95C0-4F4B-8B0A-43C2A3D20F2F}"/>
    <cellStyle name="Comma 12 3 2 2 2 3" xfId="11796" xr:uid="{E14DF289-7123-4643-943C-F42B18BA8E3E}"/>
    <cellStyle name="Comma 12 3 2 2 3" xfId="11797" xr:uid="{97EC8558-7ACC-4925-BB45-94BDDA17B4B1}"/>
    <cellStyle name="Comma 12 3 2 3" xfId="11798" xr:uid="{F6FBDFC1-2FCC-4AEE-98C6-B140AEDCE1D7}"/>
    <cellStyle name="Comma 12 3 2 3 2" xfId="11799" xr:uid="{002FC023-1AB7-4792-ADA8-618C1B93616C}"/>
    <cellStyle name="Comma 12 3 2 3 2 2" xfId="11800" xr:uid="{B017B8B5-EC02-44BC-9802-FDB4E2ACEA96}"/>
    <cellStyle name="Comma 12 3 2 3 3" xfId="11801" xr:uid="{EFF29B3A-3050-4EBC-BEF3-67A6FA8E331E}"/>
    <cellStyle name="Comma 12 3 2 4" xfId="11802" xr:uid="{E0CB3C3A-666B-458C-9D67-8A538EF26C2E}"/>
    <cellStyle name="Comma 12 3 2 4 2" xfId="11803" xr:uid="{6855E14A-184B-4194-8273-5AF8F6D42C58}"/>
    <cellStyle name="Comma 12 3 3" xfId="11804" xr:uid="{A8F0ACF2-96FA-4E52-8FE4-6F98626B07E5}"/>
    <cellStyle name="Comma 12 3 3 2" xfId="11805" xr:uid="{4EBDD603-BAB9-48D4-BEC4-AF89DC776C27}"/>
    <cellStyle name="Comma 12 3 3 2 2" xfId="11806" xr:uid="{7D5748CC-19EE-42B8-AC84-4A96EAA5B19F}"/>
    <cellStyle name="Comma 12 3 3 2 3" xfId="11807" xr:uid="{7A49CE7C-758A-48CD-B791-D9165DFA12F7}"/>
    <cellStyle name="Comma 12 3 3 3" xfId="11808" xr:uid="{53635B24-FF5A-44FA-A6F4-D7206C01A8FB}"/>
    <cellStyle name="Comma 12 3 4" xfId="11809" xr:uid="{37906F94-1A1A-499F-AF60-15952544268F}"/>
    <cellStyle name="Comma 12 3 4 2" xfId="11810" xr:uid="{6DD4B1E3-E677-482B-95E4-6AEB5BAFE2DB}"/>
    <cellStyle name="Comma 12 3 4 2 2" xfId="11811" xr:uid="{2099A335-E9AD-46DD-A1BD-E798E41A92F2}"/>
    <cellStyle name="Comma 12 3 4 3" xfId="11812" xr:uid="{C132CE8C-1917-4173-88E6-7033403DA09D}"/>
    <cellStyle name="Comma 12 3 5" xfId="11813" xr:uid="{3ABCCF97-8CED-4A8A-B1F1-7F14FA02023B}"/>
    <cellStyle name="Comma 12 3 5 2" xfId="11814" xr:uid="{DA782CDC-BDC6-453D-B35D-EA7F5ACB1210}"/>
    <cellStyle name="Comma 12 3 5 2 2" xfId="11815" xr:uid="{E37A45ED-45E2-4847-94B7-299008EFA027}"/>
    <cellStyle name="Comma 12 3 5 3" xfId="11816" xr:uid="{AC3BDF62-CC3F-425D-A13C-87A2C8331D06}"/>
    <cellStyle name="Comma 12 3 6" xfId="11817" xr:uid="{99B7CA94-CF0A-4736-82E7-184408C5F84A}"/>
    <cellStyle name="Comma 12 3 6 2" xfId="11818" xr:uid="{EDD9FF02-96D4-48B6-87F4-F872043B3A19}"/>
    <cellStyle name="Comma 12 3 6 3" xfId="11819" xr:uid="{DA76A767-7AC9-4CC5-B96C-D260041E5FCF}"/>
    <cellStyle name="Comma 12 3 7" xfId="11820" xr:uid="{D60BEE15-ECBD-4EC9-AED6-8518E50BAA5C}"/>
    <cellStyle name="Comma 12 3 7 2" xfId="11821" xr:uid="{D4A0AAD6-20BB-4D5A-B6CB-29865A7070F0}"/>
    <cellStyle name="Comma 12 3 8" xfId="11822" xr:uid="{780826B4-60D1-4DF8-9BC4-7326F7FCCAEB}"/>
    <cellStyle name="Comma 12 3 9" xfId="11823" xr:uid="{9B27BA3B-9509-473E-88D9-D68D56499379}"/>
    <cellStyle name="Comma 12 4" xfId="288" xr:uid="{E718F91A-4032-4A5C-B343-72968E77A12B}"/>
    <cellStyle name="Comma 12 4 10" xfId="11824" xr:uid="{CBBA7F3D-3D43-420E-93ED-22B8FA294992}"/>
    <cellStyle name="Comma 12 4 11" xfId="46050" xr:uid="{1DE0C2C6-9AB3-4DDF-AD91-BD0F243A9DBC}"/>
    <cellStyle name="Comma 12 4 12" xfId="2534" xr:uid="{E3973729-71A0-49D0-845C-5FBACE9AAE70}"/>
    <cellStyle name="Comma 12 4 13" xfId="50271" xr:uid="{1AD136F8-C44E-4410-B65C-D2879C547B0F}"/>
    <cellStyle name="Comma 12 4 2" xfId="363" xr:uid="{CE9F7286-193C-4059-AC4B-ABB30BA02E5B}"/>
    <cellStyle name="Comma 12 4 2 10" xfId="50341" xr:uid="{F720DF71-4F15-4DAF-8292-679C21E3C35C}"/>
    <cellStyle name="Comma 12 4 2 2" xfId="531" xr:uid="{B6AAAEBA-3EF1-40F3-9CBC-1AEF5A5F30B9}"/>
    <cellStyle name="Comma 12 4 2 2 2" xfId="861" xr:uid="{F16741F4-9B61-4A14-BE27-6A9632C48D64}"/>
    <cellStyle name="Comma 12 4 2 2 2 2" xfId="11828" xr:uid="{7735665B-B287-44C1-8336-5438085A4279}"/>
    <cellStyle name="Comma 12 4 2 2 2 3" xfId="46587" xr:uid="{1FDAEB5F-A3F0-4140-8640-0327A24DDBDD}"/>
    <cellStyle name="Comma 12 4 2 2 2 4" xfId="11827" xr:uid="{636405E2-0B9C-402A-B8AA-6CB3FFC5AC36}"/>
    <cellStyle name="Comma 12 4 2 2 2 5" xfId="50808" xr:uid="{25328B47-E417-476E-939C-8382DC85CF24}"/>
    <cellStyle name="Comma 12 4 2 2 3" xfId="1188" xr:uid="{C9612F6E-624C-43C0-8D49-F239007E257D}"/>
    <cellStyle name="Comma 12 4 2 2 3 2" xfId="46909" xr:uid="{4C52BF58-15BB-4F18-9E38-5D7C3D4FA440}"/>
    <cellStyle name="Comma 12 4 2 2 3 3" xfId="51135" xr:uid="{DEA28BC5-4051-4ECF-A930-D1FF55DFC7E4}"/>
    <cellStyle name="Comma 12 4 2 2 3 4" xfId="11829" xr:uid="{51786DA6-A796-44C0-A8C8-9104D5D8BAEC}"/>
    <cellStyle name="Comma 12 4 2 2 4" xfId="1511" xr:uid="{A527755F-3BD1-4102-811E-507EFA5FD4ED}"/>
    <cellStyle name="Comma 12 4 2 2 4 2" xfId="47216" xr:uid="{7757259A-D5CB-4229-B9D2-052E6EFEB469}"/>
    <cellStyle name="Comma 12 4 2 2 4 3" xfId="51458" xr:uid="{37C77F06-3424-4602-9B88-431BB067C96A}"/>
    <cellStyle name="Comma 12 4 2 2 4 4" xfId="11830" xr:uid="{18DE65B6-9612-43DA-9A21-6794E2184250}"/>
    <cellStyle name="Comma 12 4 2 2 5" xfId="1834" xr:uid="{560D4755-FF39-4457-973E-76992995B99C}"/>
    <cellStyle name="Comma 12 4 2 2 5 2" xfId="47519" xr:uid="{02389919-C4FF-4802-AFC9-283DD94F0E48}"/>
    <cellStyle name="Comma 12 4 2 2 5 3" xfId="51781" xr:uid="{0845CD96-C2B9-49FB-AD03-6DA92C12AC82}"/>
    <cellStyle name="Comma 12 4 2 2 6" xfId="11826" xr:uid="{D74A7F00-6D88-4895-89B1-16B91B50E715}"/>
    <cellStyle name="Comma 12 4 2 2 7" xfId="46264" xr:uid="{04E7BFAF-3796-4C72-A07C-83C9C84C46D6}"/>
    <cellStyle name="Comma 12 4 2 2 8" xfId="2748" xr:uid="{D45959A1-8210-4F5B-990C-C10D4DE285C5}"/>
    <cellStyle name="Comma 12 4 2 2 9" xfId="50485" xr:uid="{301CE250-3209-42E8-B661-6C60893C3A88}"/>
    <cellStyle name="Comma 12 4 2 3" xfId="717" xr:uid="{D3E85329-A926-40EE-BEE7-E181A79416BF}"/>
    <cellStyle name="Comma 12 4 2 3 2" xfId="11832" xr:uid="{BB65C458-6D94-4185-9AC7-8A4FD2223AAF}"/>
    <cellStyle name="Comma 12 4 2 3 2 2" xfId="11833" xr:uid="{CA01C876-048A-4A25-8FD3-B533F3550EF9}"/>
    <cellStyle name="Comma 12 4 2 3 3" xfId="11834" xr:uid="{394B7C95-79CA-4DFA-B06A-A62FCC121517}"/>
    <cellStyle name="Comma 12 4 2 3 4" xfId="46443" xr:uid="{DEE941C3-1D7C-4982-BCAE-1725DB507A43}"/>
    <cellStyle name="Comma 12 4 2 3 5" xfId="11831" xr:uid="{0D9C72D2-3A8C-4A4A-9127-912D600E26E5}"/>
    <cellStyle name="Comma 12 4 2 3 6" xfId="50664" xr:uid="{F35CE8AB-8FC1-485F-B86C-EE63EAA7D2F0}"/>
    <cellStyle name="Comma 12 4 2 4" xfId="1045" xr:uid="{FEC9535B-4ED7-4DD7-87D0-160CF58850CE}"/>
    <cellStyle name="Comma 12 4 2 4 2" xfId="11836" xr:uid="{39A10DAB-6414-4E8E-B756-0F73CC2D3C46}"/>
    <cellStyle name="Comma 12 4 2 4 3" xfId="46769" xr:uid="{95F6C43C-BFA6-4467-BD89-965C08ADC8B0}"/>
    <cellStyle name="Comma 12 4 2 4 4" xfId="50991" xr:uid="{5F3F06C2-D4D7-45E0-BA32-F4C023BECCFB}"/>
    <cellStyle name="Comma 12 4 2 4 5" xfId="11835" xr:uid="{13EC6EB3-CA6A-4728-89E7-4462D0D9A0F8}"/>
    <cellStyle name="Comma 12 4 2 5" xfId="1367" xr:uid="{00785959-2813-40FF-8037-6B0F2D797A5B}"/>
    <cellStyle name="Comma 12 4 2 5 2" xfId="11838" xr:uid="{89AE557F-15D9-4733-B35F-4787E3527326}"/>
    <cellStyle name="Comma 12 4 2 5 3" xfId="47080" xr:uid="{1D0C7CB7-E710-418B-95E3-AE2D9A6F9AF1}"/>
    <cellStyle name="Comma 12 4 2 5 4" xfId="51314" xr:uid="{0A535C7F-7514-4FD2-94CB-A5CEAEDD5961}"/>
    <cellStyle name="Comma 12 4 2 5 5" xfId="11837" xr:uid="{FB03052D-029A-40B3-B77E-B3A144A07C91}"/>
    <cellStyle name="Comma 12 4 2 6" xfId="1690" xr:uid="{AEE27289-AD62-4201-B445-DC175E589D8F}"/>
    <cellStyle name="Comma 12 4 2 6 2" xfId="47386" xr:uid="{33A7CBE5-B91F-44BD-A88E-7B63FBF81238}"/>
    <cellStyle name="Comma 12 4 2 6 3" xfId="51637" xr:uid="{BB097120-4CE1-422C-953A-FEC65C56F7A1}"/>
    <cellStyle name="Comma 12 4 2 7" xfId="11825" xr:uid="{CB34955C-BF4F-4B8F-96BA-79D29EBB1080}"/>
    <cellStyle name="Comma 12 4 2 8" xfId="46120" xr:uid="{E4523579-9D78-4DF9-82CE-206243335A1B}"/>
    <cellStyle name="Comma 12 4 2 9" xfId="2603" xr:uid="{162F5A3E-A53D-43F3-80C1-4A51EEE50017}"/>
    <cellStyle name="Comma 12 4 3" xfId="461" xr:uid="{0BFEDA4F-C7E1-4611-A44C-34107B1B2C93}"/>
    <cellStyle name="Comma 12 4 3 2" xfId="791" xr:uid="{B191AF4A-DF4C-4FFC-AA7E-C78F1BAE3215}"/>
    <cellStyle name="Comma 12 4 3 2 2" xfId="11840" xr:uid="{8858A240-C148-4539-9A43-9E6D6D515185}"/>
    <cellStyle name="Comma 12 4 3 2 3" xfId="46517" xr:uid="{627D1B2D-FEE5-4C53-B183-A472B988373C}"/>
    <cellStyle name="Comma 12 4 3 2 4" xfId="11839" xr:uid="{9E044D25-1C49-45D0-8C77-F9E42D3193F4}"/>
    <cellStyle name="Comma 12 4 3 2 5" xfId="50738" xr:uid="{E1E48886-2640-4243-81D5-C2CF648D8105}"/>
    <cellStyle name="Comma 12 4 3 3" xfId="1119" xr:uid="{72D2CB7A-D5C7-42B4-A535-14146C7EBB0A}"/>
    <cellStyle name="Comma 12 4 3 3 2" xfId="46842" xr:uid="{96EAABEF-50E6-4BD6-ABA1-5864260F1563}"/>
    <cellStyle name="Comma 12 4 3 3 3" xfId="51065" xr:uid="{0BAA6003-43E6-4CF6-A13D-544C8446245A}"/>
    <cellStyle name="Comma 12 4 3 3 4" xfId="11841" xr:uid="{72872854-EADE-4955-A104-8110B3D76431}"/>
    <cellStyle name="Comma 12 4 3 4" xfId="1441" xr:uid="{9A7BFF7B-FCAA-4E4B-8F59-75F824B81E5D}"/>
    <cellStyle name="Comma 12 4 3 4 2" xfId="47150" xr:uid="{E129FA3C-90EE-435C-9991-086CCA136887}"/>
    <cellStyle name="Comma 12 4 3 4 3" xfId="51388" xr:uid="{4E9AB7D3-9CD5-4214-B28F-8349CAFB138E}"/>
    <cellStyle name="Comma 12 4 3 5" xfId="1764" xr:uid="{77ED2442-B408-47B8-8505-A1345605ABAE}"/>
    <cellStyle name="Comma 12 4 3 5 2" xfId="51711" xr:uid="{C971D268-1CDB-4091-BED2-923CF4B1A075}"/>
    <cellStyle name="Comma 12 4 3 6" xfId="46194" xr:uid="{29382B8C-7FBD-4E79-AAAF-FF422B17A000}"/>
    <cellStyle name="Comma 12 4 3 7" xfId="2678" xr:uid="{980FDAF6-55B3-4E5E-BF4E-9781E93E7736}"/>
    <cellStyle name="Comma 12 4 3 8" xfId="50415" xr:uid="{D1101346-DE6B-4C67-B681-A68C8DB6651C}"/>
    <cellStyle name="Comma 12 4 4" xfId="647" xr:uid="{0EFB4C2B-5ECA-4511-8FA0-0762A7A691D0}"/>
    <cellStyle name="Comma 12 4 4 2" xfId="11843" xr:uid="{639BF310-0622-4F5C-BCF7-3E37FC87A171}"/>
    <cellStyle name="Comma 12 4 4 3" xfId="11844" xr:uid="{8AC2D87D-BA93-4DAF-9B85-A9201555613C}"/>
    <cellStyle name="Comma 12 4 4 4" xfId="46373" xr:uid="{D61E4017-6966-4448-BF43-F95E87435E46}"/>
    <cellStyle name="Comma 12 4 4 5" xfId="11842" xr:uid="{9B3B57A8-5FE0-45A4-BD8F-7FFCC3B25F98}"/>
    <cellStyle name="Comma 12 4 4 6" xfId="50594" xr:uid="{00965D0E-5418-4C98-8426-F259BD1287F5}"/>
    <cellStyle name="Comma 12 4 5" xfId="975" xr:uid="{73237300-607A-4AD6-BDC6-205102E2F611}"/>
    <cellStyle name="Comma 12 4 5 2" xfId="11846" xr:uid="{921F8C4A-D49C-47DC-8FC5-28A57AA489C5}"/>
    <cellStyle name="Comma 12 4 5 3" xfId="46700" xr:uid="{8038E0A9-5EA0-4C5E-97F4-9B803EE22624}"/>
    <cellStyle name="Comma 12 4 5 4" xfId="50921" xr:uid="{EF840F3B-1C94-45EB-A5E7-37D045D5FE80}"/>
    <cellStyle name="Comma 12 4 5 5" xfId="11845" xr:uid="{9BFA2E65-17F8-4EAD-9D41-1E2BF7D948A2}"/>
    <cellStyle name="Comma 12 4 6" xfId="1297" xr:uid="{AA67A880-A5A6-42F9-A809-E663DC9B5C2C}"/>
    <cellStyle name="Comma 12 4 6 2" xfId="47014" xr:uid="{4AD9B4E9-98FB-4F1E-B587-F916F4D20A7A}"/>
    <cellStyle name="Comma 12 4 6 3" xfId="51244" xr:uid="{7E99C02F-1B57-44CF-AEE8-847D79B9E594}"/>
    <cellStyle name="Comma 12 4 6 4" xfId="11847" xr:uid="{2B0D973B-CBDD-487B-B374-76D61BE379A0}"/>
    <cellStyle name="Comma 12 4 7" xfId="1620" xr:uid="{2E047562-2E86-4FB0-938A-5962CFFC37DE}"/>
    <cellStyle name="Comma 12 4 7 2" xfId="47321" xr:uid="{AE632B97-E915-4EE1-90D2-61BFA82A82E1}"/>
    <cellStyle name="Comma 12 4 7 3" xfId="51567" xr:uid="{9791F8E4-0D84-46A5-BABE-11B8525CF9B5}"/>
    <cellStyle name="Comma 12 4 7 4" xfId="11848" xr:uid="{C7D23B35-B555-47D8-A48F-556ED8CC369D}"/>
    <cellStyle name="Comma 12 4 8" xfId="11849" xr:uid="{E10B2278-8804-40AB-B58F-9E44E5D00BCC}"/>
    <cellStyle name="Comma 12 4 9" xfId="45746" xr:uid="{97771B4D-4823-47C4-8331-02002F6C3600}"/>
    <cellStyle name="Comma 12 5" xfId="11850" xr:uid="{D3483EFD-611A-4E12-90E8-925319F2D846}"/>
    <cellStyle name="Comma 12 5 2" xfId="11851" xr:uid="{997457F5-1E29-4715-A220-80F556EE86B8}"/>
    <cellStyle name="Comma 12 5 2 2" xfId="11852" xr:uid="{ACBC459B-3256-40D2-B0D3-3514C2E02E27}"/>
    <cellStyle name="Comma 12 5 2 2 2" xfId="11853" xr:uid="{22BB21A0-7D62-429E-9233-7A50B022DA89}"/>
    <cellStyle name="Comma 12 5 2 2 2 2" xfId="11854" xr:uid="{BF641BBF-842C-4456-8C3B-9ADF82973594}"/>
    <cellStyle name="Comma 12 5 2 2 3" xfId="11855" xr:uid="{C85D08F0-3448-4826-A7EA-705FE91F7E69}"/>
    <cellStyle name="Comma 12 5 2 3" xfId="11856" xr:uid="{1C5CA1F9-398E-4AF8-8096-C805225C3F2F}"/>
    <cellStyle name="Comma 12 5 2 3 2" xfId="11857" xr:uid="{4FA197F5-118D-4DC2-889E-772975F1DE14}"/>
    <cellStyle name="Comma 12 5 2 4" xfId="11858" xr:uid="{2826329B-84DC-4854-9739-28EE59725232}"/>
    <cellStyle name="Comma 12 5 2 5" xfId="11859" xr:uid="{1C84291F-1FF5-4699-96E3-8476EB6A37F2}"/>
    <cellStyle name="Comma 12 5 3" xfId="11860" xr:uid="{182E9CB9-D6CE-4BEB-8717-402F273D95E5}"/>
    <cellStyle name="Comma 12 5 3 2" xfId="11861" xr:uid="{F0298542-CF5D-4611-921B-05F7C90CE3C2}"/>
    <cellStyle name="Comma 12 5 3 2 2" xfId="11862" xr:uid="{94711F03-E759-4CAC-A78D-0990B47A8FBF}"/>
    <cellStyle name="Comma 12 5 3 3" xfId="11863" xr:uid="{6E0513B6-1013-465C-86C1-FD73DD5953E3}"/>
    <cellStyle name="Comma 12 5 4" xfId="11864" xr:uid="{690CCE54-D55D-41A0-9E48-C99BE8B17A6D}"/>
    <cellStyle name="Comma 12 5 4 2" xfId="11865" xr:uid="{EDCF7A82-0898-44C2-B52C-EABB7D57A0FE}"/>
    <cellStyle name="Comma 12 5 4 3" xfId="11866" xr:uid="{655B0F52-ACA1-450B-B421-E0CA3B2894A7}"/>
    <cellStyle name="Comma 12 5 5" xfId="11867" xr:uid="{B001DDD0-5552-48DC-9C95-B4663681FC68}"/>
    <cellStyle name="Comma 12 5 5 2" xfId="11868" xr:uid="{13F085C8-7076-4F61-AF5F-63116CD7E628}"/>
    <cellStyle name="Comma 12 5 6" xfId="11869" xr:uid="{2F21B402-C89E-42A0-9AF5-CE1143D20945}"/>
    <cellStyle name="Comma 12 6" xfId="11870" xr:uid="{A7FF485F-A077-4620-BC16-5F9F5B6897A7}"/>
    <cellStyle name="Comma 12 6 2" xfId="11871" xr:uid="{614E62F5-FA4C-4C86-A9D9-B0F27D4FCF41}"/>
    <cellStyle name="Comma 12 6 2 2" xfId="11872" xr:uid="{835044C7-50B0-4EA0-B436-739BBDEEDDD5}"/>
    <cellStyle name="Comma 12 6 2 2 2" xfId="11873" xr:uid="{715F81F8-DA17-4DEF-BF24-D1C3EF80E7B9}"/>
    <cellStyle name="Comma 12 6 2 2 3" xfId="11874" xr:uid="{A8F33728-9EE6-4C80-AAE9-7C2719A3F363}"/>
    <cellStyle name="Comma 12 6 2 3" xfId="11875" xr:uid="{630EA972-8B47-4B5B-9C89-C2D35668481B}"/>
    <cellStyle name="Comma 12 6 3" xfId="11876" xr:uid="{4C25E217-4919-4B96-8AED-2606817355F8}"/>
    <cellStyle name="Comma 12 6 3 2" xfId="11877" xr:uid="{CB6D23C1-75C3-4C39-B691-62DC8C6BFE84}"/>
    <cellStyle name="Comma 12 6 3 2 2" xfId="11878" xr:uid="{D247802D-707C-4777-B3D5-FCEDE9F9D26F}"/>
    <cellStyle name="Comma 12 6 3 2 3" xfId="11879" xr:uid="{A313FCE8-8733-47CB-A137-C083EC868853}"/>
    <cellStyle name="Comma 12 6 3 3" xfId="11880" xr:uid="{B502E313-6F53-4049-9E29-A465873A0CCE}"/>
    <cellStyle name="Comma 12 6 3 4" xfId="11881" xr:uid="{8E0EC94D-C8E0-4E44-B9AD-4F77CC06A758}"/>
    <cellStyle name="Comma 12 6 4" xfId="11882" xr:uid="{1D4BC5AB-990A-4D46-A685-BB986FF69851}"/>
    <cellStyle name="Comma 12 6 4 2" xfId="11883" xr:uid="{6631E8EA-4551-4410-B942-AC6F343F204B}"/>
    <cellStyle name="Comma 12 6 4 3" xfId="11884" xr:uid="{FBBB5F49-5DB3-4CC9-AC66-8893E36DB01A}"/>
    <cellStyle name="Comma 12 6 5" xfId="11885" xr:uid="{2A3742A5-B6CF-4963-AE74-BE5175C410EF}"/>
    <cellStyle name="Comma 12 7" xfId="11886" xr:uid="{B384E124-B7A2-45A8-81DA-EF96BBC255C0}"/>
    <cellStyle name="Comma 12 7 2" xfId="11887" xr:uid="{FE2877E2-164F-4175-B688-D7B83503824D}"/>
    <cellStyle name="Comma 12 7 2 2" xfId="11888" xr:uid="{F876A66D-09EE-4905-9435-D1E6C6CB5E8A}"/>
    <cellStyle name="Comma 12 7 2 2 2" xfId="11889" xr:uid="{E547059A-7D33-4750-B4B1-A78776AF634F}"/>
    <cellStyle name="Comma 12 7 2 2 3" xfId="11890" xr:uid="{962021D1-FDE7-48C0-8F02-AFBACBE4842F}"/>
    <cellStyle name="Comma 12 7 2 3" xfId="11891" xr:uid="{18DB16A2-C141-4738-BB33-85FCF6451448}"/>
    <cellStyle name="Comma 12 7 3" xfId="11892" xr:uid="{376BC724-7E71-4992-B8BE-7FE1070A904F}"/>
    <cellStyle name="Comma 12 7 3 2" xfId="11893" xr:uid="{E725FBB4-296A-4419-AFE9-2DA7FD845CE8}"/>
    <cellStyle name="Comma 12 7 3 3" xfId="11894" xr:uid="{F43B72B2-C177-4ED1-9DAF-FF08DD9AE013}"/>
    <cellStyle name="Comma 12 7 4" xfId="11895" xr:uid="{071023C1-E06B-4602-8057-4447F8CDC3FF}"/>
    <cellStyle name="Comma 12 7 5" xfId="11896" xr:uid="{D8AE6693-D7FD-41DE-998C-DE259E317B4A}"/>
    <cellStyle name="Comma 12 8" xfId="11897" xr:uid="{0222872B-CC63-49FC-AD98-248F76433340}"/>
    <cellStyle name="Comma 12 8 2" xfId="11898" xr:uid="{48EF953E-93CC-47AB-B4AA-AD7EBF15679B}"/>
    <cellStyle name="Comma 12 8 2 2" xfId="11899" xr:uid="{25F317A2-D575-43EC-923E-F7263A5865E6}"/>
    <cellStyle name="Comma 12 8 2 3" xfId="11900" xr:uid="{268F429D-BC45-4BE0-A2A6-A50785ED008E}"/>
    <cellStyle name="Comma 12 8 3" xfId="11901" xr:uid="{B03ECE6D-1EC4-465B-B8C7-148EDF61202B}"/>
    <cellStyle name="Comma 12 9" xfId="11902" xr:uid="{DECF0594-D60D-4D28-85EE-3A8E5DFF777C}"/>
    <cellStyle name="Comma 12 9 2" xfId="11903" xr:uid="{407D724C-20EE-4E5E-86F5-CE2156DE6527}"/>
    <cellStyle name="Comma 12 9 3" xfId="11904" xr:uid="{12638C43-F6F4-4032-8F22-51EB21F5A938}"/>
    <cellStyle name="Comma 12 9 4" xfId="11905" xr:uid="{76E0B2E2-C125-4C13-B5E3-50D0CF9CF5C2}"/>
    <cellStyle name="Comma 120" xfId="11906" xr:uid="{BB623123-CC21-4E41-8903-269D814B5A78}"/>
    <cellStyle name="Comma 121" xfId="11907" xr:uid="{1543D025-2D50-436E-B8EE-DC3A22C7C76B}"/>
    <cellStyle name="Comma 122" xfId="11908" xr:uid="{C92DBD97-F48C-4FE0-B1D9-683666D593A1}"/>
    <cellStyle name="Comma 123" xfId="11909" xr:uid="{29990DCC-1B05-4259-A48C-1789533960F1}"/>
    <cellStyle name="Comma 124" xfId="11910" xr:uid="{6F4D895E-4FAB-4967-AA67-80F3D000913B}"/>
    <cellStyle name="Comma 125" xfId="11911" xr:uid="{1B5CC766-4511-4273-ADE4-D1593AE519FF}"/>
    <cellStyle name="Comma 126" xfId="11912" xr:uid="{7BE94D21-8DDD-48FE-8F8C-C97E5A50EBF2}"/>
    <cellStyle name="Comma 127" xfId="11913" xr:uid="{BF777007-C4F6-4321-9119-97B25B065844}"/>
    <cellStyle name="Comma 128" xfId="11914" xr:uid="{056F1352-C464-4B85-8179-E65D4F3EA210}"/>
    <cellStyle name="Comma 129" xfId="11915" xr:uid="{4D46562F-4290-4C80-A48F-185C9E156271}"/>
    <cellStyle name="Comma 13" xfId="133" xr:uid="{2534EB07-91E5-41DD-A99C-7D3C9D9E44BA}"/>
    <cellStyle name="Comma 13 10" xfId="11917" xr:uid="{E9ADB09C-1A7F-4A5B-8C3C-DA130DD9EA48}"/>
    <cellStyle name="Comma 13 11" xfId="11918" xr:uid="{2235DE42-1048-4178-BFEA-B8D331C873FA}"/>
    <cellStyle name="Comma 13 12" xfId="45965" xr:uid="{545C0B17-2D00-4F95-A932-33290CD7AF41}"/>
    <cellStyle name="Comma 13 13" xfId="11916" xr:uid="{19D895C1-5B54-432E-89E2-40CE741E6C7B}"/>
    <cellStyle name="Comma 13 14" xfId="46303" xr:uid="{B900E877-6C40-4E6F-AF64-3D04AE06DBE9}"/>
    <cellStyle name="Comma 13 15" xfId="47564" xr:uid="{2FB57351-5286-4C34-A749-75104A959AD7}"/>
    <cellStyle name="Comma 13 16" xfId="2787" xr:uid="{3110258E-65BB-41F6-814B-ED648C5F4BD4}"/>
    <cellStyle name="Comma 13 17" xfId="48897" xr:uid="{C1D07A63-9E67-43F9-A031-1094D2DC544D}"/>
    <cellStyle name="Comma 13 18" xfId="50524" xr:uid="{DDB09067-1DA1-4CDA-A68F-CBC58EDD3B07}"/>
    <cellStyle name="Comma 13 19" xfId="2438" xr:uid="{F883D1BD-2BBE-4766-A83E-031D0DDA94FF}"/>
    <cellStyle name="Comma 13 2" xfId="388" xr:uid="{5AEC42C3-10E3-47E2-ADC1-328D162F381C}"/>
    <cellStyle name="Comma 13 2 10" xfId="45625" xr:uid="{2B0B4605-0D1C-417F-983E-61480945422C}"/>
    <cellStyle name="Comma 13 2 11" xfId="45820" xr:uid="{283230C6-6DCF-4AFF-B56F-5C7146DEE7C9}"/>
    <cellStyle name="Comma 13 2 12" xfId="11919" xr:uid="{EA4D4063-2B3C-4F33-886C-A6B8A9920C60}"/>
    <cellStyle name="Comma 13 2 13" xfId="2617" xr:uid="{00182B56-59A4-4217-B81F-47282E2D8325}"/>
    <cellStyle name="Comma 13 2 14" xfId="2464" xr:uid="{B8FBC374-87DF-41CB-91EC-E30537689B84}"/>
    <cellStyle name="Comma 13 2 2" xfId="11920" xr:uid="{DDF1D93F-C9B1-4878-99B7-956A249A690F}"/>
    <cellStyle name="Comma 13 2 2 2" xfId="11921" xr:uid="{AC544E2B-5CCD-4013-ACCA-E774E5246489}"/>
    <cellStyle name="Comma 13 2 2 2 2" xfId="11922" xr:uid="{311F00C5-761A-4E4A-BAD6-DF3034A7B80D}"/>
    <cellStyle name="Comma 13 2 2 2 2 2" xfId="11923" xr:uid="{23F151CC-CE25-4841-BE2B-6CF52C707668}"/>
    <cellStyle name="Comma 13 2 2 2 3" xfId="11924" xr:uid="{99810176-F823-449C-A5C2-ACE3F29AB796}"/>
    <cellStyle name="Comma 13 2 2 3" xfId="11925" xr:uid="{25E10C6E-BED1-4C14-A979-CD1863D0888C}"/>
    <cellStyle name="Comma 13 2 2 3 2" xfId="11926" xr:uid="{7A8DCFE4-DEE0-41E5-9896-796360206E7D}"/>
    <cellStyle name="Comma 13 2 2 4" xfId="11927" xr:uid="{AEB98C6E-6A51-45C6-A49B-B0E0D9C84724}"/>
    <cellStyle name="Comma 13 2 2 5" xfId="11928" xr:uid="{DD937AB6-A875-4F2F-A197-C7A5AAAE6F20}"/>
    <cellStyle name="Comma 13 2 3" xfId="11929" xr:uid="{C2969EB7-F893-4452-A8EF-6533FE54D822}"/>
    <cellStyle name="Comma 13 2 3 2" xfId="11930" xr:uid="{0A009387-5A88-4C32-95E5-640437465D38}"/>
    <cellStyle name="Comma 13 2 3 2 2" xfId="11931" xr:uid="{A5C3FDD0-8DE6-450D-9343-0DD68B680A52}"/>
    <cellStyle name="Comma 13 2 3 3" xfId="11932" xr:uid="{BD69556D-579F-4847-B062-5A6D35D6079E}"/>
    <cellStyle name="Comma 13 2 4" xfId="11933" xr:uid="{4FA123E8-EC42-4A54-BB9B-7F959A8951DA}"/>
    <cellStyle name="Comma 13 2 4 2" xfId="11934" xr:uid="{F3981183-855B-4CEF-B349-30A4A1542B5E}"/>
    <cellStyle name="Comma 13 2 4 2 2" xfId="11935" xr:uid="{D962F848-FF78-4104-8D29-D3909816C14A}"/>
    <cellStyle name="Comma 13 2 4 3" xfId="11936" xr:uid="{3AF21128-BB3F-475F-ABBC-714EE533AF25}"/>
    <cellStyle name="Comma 13 2 5" xfId="11937" xr:uid="{198D93D5-4340-46ED-9CBE-39C05FDB485C}"/>
    <cellStyle name="Comma 13 2 5 2" xfId="11938" xr:uid="{E35D1378-934B-4838-A6B4-FD31E352CC62}"/>
    <cellStyle name="Comma 13 2 6" xfId="11939" xr:uid="{5E806B9C-B4D9-44F4-9599-8AB468A64975}"/>
    <cellStyle name="Comma 13 2 7" xfId="11940" xr:uid="{9499F45B-AF96-44F7-81F0-1CC3477E57D1}"/>
    <cellStyle name="Comma 13 2 8" xfId="11941" xr:uid="{877ABA57-E342-4231-B05A-77B75E279BBE}"/>
    <cellStyle name="Comma 13 2 9" xfId="11942" xr:uid="{CF7E8F2F-FC7D-4A94-9146-86FDCAAD0F62}"/>
    <cellStyle name="Comma 13 3" xfId="900" xr:uid="{72B42118-1C1C-4298-9D19-5CFE602B9566}"/>
    <cellStyle name="Comma 13 3 10" xfId="50847" xr:uid="{92A80B03-D290-4BCE-AB95-EE00A0BB369A}"/>
    <cellStyle name="Comma 13 3 11" xfId="11943" xr:uid="{D159C8C7-9DED-40DE-8989-C2CABA48FE40}"/>
    <cellStyle name="Comma 13 3 2" xfId="11944" xr:uid="{8C9E1733-47BA-421B-B1A6-48A51378A61B}"/>
    <cellStyle name="Comma 13 3 2 2" xfId="11945" xr:uid="{E99F3C34-D46E-4C3E-93C8-DBBE04F057DC}"/>
    <cellStyle name="Comma 13 3 2 2 2" xfId="11946" xr:uid="{CD083467-1DC2-4E0A-9C55-D28E65CB87A0}"/>
    <cellStyle name="Comma 13 3 2 2 2 2" xfId="11947" xr:uid="{4D2B05D4-D0FE-4154-A487-06BBC2F69525}"/>
    <cellStyle name="Comma 13 3 2 2 3" xfId="11948" xr:uid="{77586FAC-9D56-45DA-930E-96675C455567}"/>
    <cellStyle name="Comma 13 3 2 3" xfId="11949" xr:uid="{C36E4D91-804C-40E6-AB94-97116C57D320}"/>
    <cellStyle name="Comma 13 3 2 3 2" xfId="11950" xr:uid="{ED47AA0C-8AF4-4882-99C9-0E8771829DF9}"/>
    <cellStyle name="Comma 13 3 2 4" xfId="11951" xr:uid="{D1BB370D-9AB4-4053-BA5B-34BE8F300D29}"/>
    <cellStyle name="Comma 13 3 2 5" xfId="11952" xr:uid="{61098CAB-1114-49C9-91C7-B5690BE6FA8A}"/>
    <cellStyle name="Comma 13 3 3" xfId="11953" xr:uid="{33DEFEB9-273A-44D3-B9D4-BD13033F5271}"/>
    <cellStyle name="Comma 13 3 3 2" xfId="11954" xr:uid="{4C72EF92-F053-4385-AA35-8EE84F3B387F}"/>
    <cellStyle name="Comma 13 3 3 2 2" xfId="11955" xr:uid="{FB01F153-A952-4407-9093-4B59F6AF9A26}"/>
    <cellStyle name="Comma 13 3 3 3" xfId="11956" xr:uid="{956C4BBB-0971-4379-AB18-836363E54D9D}"/>
    <cellStyle name="Comma 13 3 4" xfId="11957" xr:uid="{67F267B4-9F3D-4E2C-B6D3-3D3AF652C7EF}"/>
    <cellStyle name="Comma 13 3 4 2" xfId="11958" xr:uid="{9F988220-55C0-4A38-A625-415AD9048993}"/>
    <cellStyle name="Comma 13 3 4 3" xfId="11959" xr:uid="{0FA92618-696A-464F-830C-CE52F4D53B4D}"/>
    <cellStyle name="Comma 13 3 5" xfId="11960" xr:uid="{E2985B5A-5639-4AE2-A03F-2856C3E959D9}"/>
    <cellStyle name="Comma 13 3 6" xfId="11961" xr:uid="{FF164266-2C37-4D44-AA6E-72592274DBCB}"/>
    <cellStyle name="Comma 13 3 7" xfId="46626" xr:uid="{9EC91274-36BF-4EB6-B516-FB7DAE45CF30}"/>
    <cellStyle name="Comma 13 3 8" xfId="48080" xr:uid="{85817E3F-E4CC-4098-A986-C6E4124F2F5B}"/>
    <cellStyle name="Comma 13 3 9" xfId="49428" xr:uid="{A8C3B5B2-A1C0-4269-8D1B-FEDA46039273}"/>
    <cellStyle name="Comma 13 4" xfId="1227" xr:uid="{80368E29-9C4F-4C4C-819D-58155B476C2B}"/>
    <cellStyle name="Comma 13 4 10" xfId="51174" xr:uid="{9BB4A259-C134-4719-B4FF-161828512304}"/>
    <cellStyle name="Comma 13 4 11" xfId="11962" xr:uid="{A0B37B1D-AF85-4FF8-90C2-81A86F3FD7CD}"/>
    <cellStyle name="Comma 13 4 2" xfId="11963" xr:uid="{0BF39095-EB99-47E5-A004-9619B1C6DE56}"/>
    <cellStyle name="Comma 13 4 2 2" xfId="11964" xr:uid="{C2806C82-4F23-4E82-BA6C-34F324ECA674}"/>
    <cellStyle name="Comma 13 4 2 2 2" xfId="11965" xr:uid="{5C70D045-9681-4F1B-ADAB-DA10FFDB9635}"/>
    <cellStyle name="Comma 13 4 2 2 2 2" xfId="11966" xr:uid="{E76590FB-A392-486E-AE5C-39012B488AA2}"/>
    <cellStyle name="Comma 13 4 2 2 3" xfId="11967" xr:uid="{87C78116-CB19-44D7-9523-A1AEBFA1DEE2}"/>
    <cellStyle name="Comma 13 4 2 3" xfId="11968" xr:uid="{6DF4CB5A-B8C9-46F6-B5E0-13636AFBB6AA}"/>
    <cellStyle name="Comma 13 4 2 3 2" xfId="11969" xr:uid="{A733D50E-4B71-4579-BCD5-0731C63AFC05}"/>
    <cellStyle name="Comma 13 4 2 4" xfId="11970" xr:uid="{09667E6F-3617-4887-8C99-C5F58609362F}"/>
    <cellStyle name="Comma 13 4 2 5" xfId="11971" xr:uid="{341800E7-F56B-4A3E-A6CF-8EBDAB25DE14}"/>
    <cellStyle name="Comma 13 4 3" xfId="11972" xr:uid="{6CEC4E02-DBEB-4DDE-BB09-1E8B2BA63C0A}"/>
    <cellStyle name="Comma 13 4 3 2" xfId="11973" xr:uid="{F1C30CD8-61C0-434A-9D22-EBF1A2CE4309}"/>
    <cellStyle name="Comma 13 4 3 2 2" xfId="11974" xr:uid="{7BED8B5A-3B61-4B47-AC9C-AF175A0EB843}"/>
    <cellStyle name="Comma 13 4 3 3" xfId="11975" xr:uid="{60BA005B-94D3-4182-AEA6-2CBC117B5E65}"/>
    <cellStyle name="Comma 13 4 4" xfId="11976" xr:uid="{67B7F603-BF98-40EC-B7A4-9A5D33F2660E}"/>
    <cellStyle name="Comma 13 4 4 2" xfId="11977" xr:uid="{B2178640-317E-4D58-9827-0DB5A97AB527}"/>
    <cellStyle name="Comma 13 4 5" xfId="11978" xr:uid="{AE094FD6-DC66-4F2C-A86E-FD7DB1AAFD6C}"/>
    <cellStyle name="Comma 13 4 6" xfId="11979" xr:uid="{08F2F8D6-8D89-4772-A546-197B9B8ECA10}"/>
    <cellStyle name="Comma 13 4 7" xfId="46946" xr:uid="{2CA2F297-1985-4322-996F-0A9CD7D79358}"/>
    <cellStyle name="Comma 13 4 8" xfId="48329" xr:uid="{6C2950B0-1F07-44C5-BB9C-E145E33FA58A}"/>
    <cellStyle name="Comma 13 4 9" xfId="49677" xr:uid="{E333D184-2C0C-4A06-AF20-26A908B7F06B}"/>
    <cellStyle name="Comma 13 5" xfId="1550" xr:uid="{5205A6DD-B511-4062-BCE0-A16F4095145E}"/>
    <cellStyle name="Comma 13 5 10" xfId="11980" xr:uid="{96696862-BF47-4613-875F-E2C55D3CB659}"/>
    <cellStyle name="Comma 13 5 2" xfId="11981" xr:uid="{74114B65-0470-43E8-B8FD-A2ED85965A15}"/>
    <cellStyle name="Comma 13 5 2 2" xfId="11982" xr:uid="{9610311B-59C6-451F-B9FB-D579812C38FA}"/>
    <cellStyle name="Comma 13 5 2 2 2" xfId="11983" xr:uid="{19447C5D-CA54-48B5-8B32-748BC4CD920B}"/>
    <cellStyle name="Comma 13 5 2 3" xfId="11984" xr:uid="{C29DCB84-E6B8-43C3-ACCA-BE1B39B07E12}"/>
    <cellStyle name="Comma 13 5 3" xfId="11985" xr:uid="{84B532A2-4078-4202-BAA7-6A04D3E34A3B}"/>
    <cellStyle name="Comma 13 5 3 2" xfId="11986" xr:uid="{2179226A-23E1-4974-AF52-D91E67FF1FB0}"/>
    <cellStyle name="Comma 13 5 4" xfId="11987" xr:uid="{76738B22-215D-42C3-AB78-0EB64D01B05C}"/>
    <cellStyle name="Comma 13 5 5" xfId="11988" xr:uid="{D34A7EC3-8971-412E-B1C2-845489A6D969}"/>
    <cellStyle name="Comma 13 5 6" xfId="47253" xr:uid="{8C8B1B7E-B806-4BEA-8A4C-76FC4A58C1F9}"/>
    <cellStyle name="Comma 13 5 7" xfId="48576" xr:uid="{B6448E26-3173-4333-A7D5-5BE72A23CF92}"/>
    <cellStyle name="Comma 13 5 8" xfId="49925" xr:uid="{1FB700CA-288F-46C6-90B1-265C7B90E7B2}"/>
    <cellStyle name="Comma 13 5 9" xfId="51497" xr:uid="{BE21A7A3-96AD-43E4-B15C-0C084641F516}"/>
    <cellStyle name="Comma 13 6" xfId="1873" xr:uid="{D69A36C2-343C-43B0-88D8-B0346F843AFE}"/>
    <cellStyle name="Comma 13 6 2" xfId="11990" xr:uid="{E2B14887-0963-4745-B331-F13B0E1F53CB}"/>
    <cellStyle name="Comma 13 6 2 2" xfId="11991" xr:uid="{63D7D9BF-B6E1-4665-844A-ECAD1B71E48D}"/>
    <cellStyle name="Comma 13 6 3" xfId="11992" xr:uid="{A63716C2-70AD-42D8-B25E-503486D7F2C7}"/>
    <cellStyle name="Comma 13 6 4" xfId="47555" xr:uid="{927B76E0-3424-408A-9503-3FF487D793C4}"/>
    <cellStyle name="Comma 13 6 5" xfId="48823" xr:uid="{1E15AABA-C3BC-414A-AF4D-2656DCCABD12}"/>
    <cellStyle name="Comma 13 6 6" xfId="50172" xr:uid="{4B3210EE-5BC2-47F3-B6DC-CAD905C1C967}"/>
    <cellStyle name="Comma 13 6 7" xfId="51820" xr:uid="{B6E8B3A3-9A76-4292-9DB5-24935AF18637}"/>
    <cellStyle name="Comma 13 6 8" xfId="11989" xr:uid="{AECAD5C9-FD06-4A3C-B9D3-3F53B28BB708}"/>
    <cellStyle name="Comma 13 7" xfId="11993" xr:uid="{30D54940-ECA2-4642-A647-D59BC57C5330}"/>
    <cellStyle name="Comma 13 7 2" xfId="11994" xr:uid="{CF31DA2E-D947-441C-A49E-0F8D6A154851}"/>
    <cellStyle name="Comma 13 7 2 2" xfId="11995" xr:uid="{34CAEBB4-0348-4FC1-9D20-FEB0506DF53A}"/>
    <cellStyle name="Comma 13 7 3" xfId="11996" xr:uid="{92EB7F3C-9795-483F-9340-C6688A14E90C}"/>
    <cellStyle name="Comma 13 7 4" xfId="47833" xr:uid="{695CA6EF-C35A-4F85-B01D-B347440324DB}"/>
    <cellStyle name="Comma 13 7 5" xfId="49180" xr:uid="{ECB76CD6-C85D-4E9E-9F81-383D0EF31A3F}"/>
    <cellStyle name="Comma 13 8" xfId="11997" xr:uid="{30152909-6A83-4B1F-89E1-58D1CDBAC78A}"/>
    <cellStyle name="Comma 13 8 2" xfId="11998" xr:uid="{DA795D38-8B4F-4326-B200-59F01ADF3B0F}"/>
    <cellStyle name="Comma 13 9" xfId="11999" xr:uid="{FCB17CFB-6798-4B00-8D85-04D2CFFC429E}"/>
    <cellStyle name="Comma 13 9 2" xfId="12000" xr:uid="{D99003A3-1DFA-4B01-859F-AC6DD376EFC9}"/>
    <cellStyle name="Comma 130" xfId="12001" xr:uid="{09CD1860-F3DC-4A4E-AD15-8B7CAF0ACC52}"/>
    <cellStyle name="Comma 131" xfId="12002" xr:uid="{D386CCBB-824F-4ABB-BE76-C0E5BEEF51A6}"/>
    <cellStyle name="Comma 132" xfId="1896" xr:uid="{41B4CF13-BDCF-4B2F-ADA4-736527A48BA5}"/>
    <cellStyle name="Comma 132 2" xfId="253" xr:uid="{AA0C5D64-0F83-4F7E-8965-3EF8E16B9FE4}"/>
    <cellStyle name="Comma 132 2 10" xfId="46027" xr:uid="{C48AEE8C-BC68-47BB-B690-1C49AF77A1F1}"/>
    <cellStyle name="Comma 132 2 11" xfId="47621" xr:uid="{2A9F564A-24C5-446D-851E-6E1ADA908C02}"/>
    <cellStyle name="Comma 132 2 12" xfId="2511" xr:uid="{1FC40516-AF5C-4974-A0CF-CC898F6D74B7}"/>
    <cellStyle name="Comma 132 2 13" xfId="48966" xr:uid="{E9DC8D0D-26D5-4E98-890E-78A56D2992C3}"/>
    <cellStyle name="Comma 132 2 14" xfId="50248" xr:uid="{CE81A373-1C72-4663-95BB-5719A162B4D9}"/>
    <cellStyle name="Comma 132 2 15" xfId="1980" xr:uid="{7A114866-E1DE-43E7-805A-AEA9A3E90D3B}"/>
    <cellStyle name="Comma 132 2 2" xfId="265" xr:uid="{7D5DB5AA-A42C-4C15-89F4-FACD896CACAF}"/>
    <cellStyle name="Comma 132 2 2 10" xfId="2518" xr:uid="{E1230627-2F5D-41AC-9DAA-77858072F526}"/>
    <cellStyle name="Comma 132 2 2 11" xfId="48972" xr:uid="{A104D446-31C5-4D6C-AB31-2BF38D5EA7FA}"/>
    <cellStyle name="Comma 132 2 2 12" xfId="50255" xr:uid="{AC9C1940-159B-4FB0-8B16-50C7A3A0C447}"/>
    <cellStyle name="Comma 132 2 2 13" xfId="1986" xr:uid="{256F7D22-77B3-4954-B822-3FD5117C3026}"/>
    <cellStyle name="Comma 132 2 2 2" xfId="346" xr:uid="{63D9FE98-2B18-4D89-B646-065498781D16}"/>
    <cellStyle name="Comma 132 2 2 2 10" xfId="49031" xr:uid="{7707EA7E-8516-45A0-9507-F0C6F87E0CAE}"/>
    <cellStyle name="Comma 132 2 2 2 11" xfId="50324" xr:uid="{AE52FD9B-03EF-41F4-A424-6299A994D160}"/>
    <cellStyle name="Comma 132 2 2 2 12" xfId="2042" xr:uid="{FD665F02-B5DD-468B-95AE-E2F4561695A7}"/>
    <cellStyle name="Comma 132 2 2 2 2" xfId="514" xr:uid="{09ED27A8-7D0F-4FCA-ABD7-0101AA31D701}"/>
    <cellStyle name="Comma 132 2 2 2 2 10" xfId="50468" xr:uid="{3B08F083-C13C-457B-825D-3C977B2D0999}"/>
    <cellStyle name="Comma 132 2 2 2 2 11" xfId="2153" xr:uid="{9E5EF142-1900-4CB8-AC83-3C53368C9A9A}"/>
    <cellStyle name="Comma 132 2 2 2 2 2" xfId="844" xr:uid="{0C233E0B-7590-4B4E-825C-1AB765F73113}"/>
    <cellStyle name="Comma 132 2 2 2 2 2 2" xfId="46570" xr:uid="{208F7063-41C2-4A21-B4D9-4C12D4E04E8E}"/>
    <cellStyle name="Comma 132 2 2 2 2 2 3" xfId="48044" xr:uid="{C2B0405F-8814-45C6-A856-CCD23087B527}"/>
    <cellStyle name="Comma 132 2 2 2 2 2 4" xfId="45919" xr:uid="{8C5DF6EA-8B63-438A-9AD4-827B8F57EA5E}"/>
    <cellStyle name="Comma 132 2 2 2 2 2 5" xfId="49392" xr:uid="{E813701A-6244-41D7-83FB-0EAF7DEE1CE5}"/>
    <cellStyle name="Comma 132 2 2 2 2 2 6" xfId="50791" xr:uid="{ABDCB7A1-C12B-410F-A77F-0B3BDAB06FC2}"/>
    <cellStyle name="Comma 132 2 2 2 2 2 7" xfId="2401" xr:uid="{7F8AB9A9-BCE2-48B6-94B1-4A7443479F35}"/>
    <cellStyle name="Comma 132 2 2 2 2 3" xfId="1171" xr:uid="{3C3E0C89-2ED7-4F3C-B25C-98660A739CB5}"/>
    <cellStyle name="Comma 132 2 2 2 2 3 2" xfId="48293" xr:uid="{6756A6E9-33CB-4133-9D25-3103AECB67F9}"/>
    <cellStyle name="Comma 132 2 2 2 2 3 3" xfId="49641" xr:uid="{D3024CDD-3268-4027-A22A-947D6E4380F2}"/>
    <cellStyle name="Comma 132 2 2 2 2 3 4" xfId="51118" xr:uid="{AE87B29A-77F2-4695-BDD5-D196A87A6677}"/>
    <cellStyle name="Comma 132 2 2 2 2 3 5" xfId="46893" xr:uid="{6A971853-9C3A-45C9-875B-5FEFDFE52FED}"/>
    <cellStyle name="Comma 132 2 2 2 2 4" xfId="1494" xr:uid="{42AE1A7A-902C-40A7-A24A-15E811330A32}"/>
    <cellStyle name="Comma 132 2 2 2 2 4 2" xfId="48540" xr:uid="{E8BF696E-BA5F-41F6-8EE5-D24C0AEEC8AE}"/>
    <cellStyle name="Comma 132 2 2 2 2 4 3" xfId="49889" xr:uid="{B0543A1D-916E-435A-AC19-F22BED3B14FA}"/>
    <cellStyle name="Comma 132 2 2 2 2 4 4" xfId="51441" xr:uid="{1319D833-D0A3-497B-BE16-1693F65720B2}"/>
    <cellStyle name="Comma 132 2 2 2 2 4 5" xfId="47201" xr:uid="{BAD0D1B3-38CB-49AC-B8AB-1684986C0D50}"/>
    <cellStyle name="Comma 132 2 2 2 2 5" xfId="1817" xr:uid="{6AEF07AD-7DAF-4F3E-8204-46BB1C6ABA9A}"/>
    <cellStyle name="Comma 132 2 2 2 2 5 2" xfId="48787" xr:uid="{8D7B24E6-3615-4885-AEE0-8D20706C39B0}"/>
    <cellStyle name="Comma 132 2 2 2 2 5 3" xfId="50136" xr:uid="{B457D6F3-5BC3-4A30-B3A6-FF46551ED4FC}"/>
    <cellStyle name="Comma 132 2 2 2 2 5 4" xfId="51764" xr:uid="{BD50B018-687B-4271-9D87-5919282E39EB}"/>
    <cellStyle name="Comma 132 2 2 2 2 5 5" xfId="47504" xr:uid="{C825A0E1-08FE-456E-9CC8-62971EBADB6A}"/>
    <cellStyle name="Comma 132 2 2 2 2 6" xfId="46247" xr:uid="{5EC88896-5BB9-4F8F-B54A-7B3F1DB1EFD8}"/>
    <cellStyle name="Comma 132 2 2 2 2 7" xfId="47796" xr:uid="{C99EBE68-571C-446D-884D-5C4C421E8C58}"/>
    <cellStyle name="Comma 132 2 2 2 2 8" xfId="2731" xr:uid="{87663CDE-DCFB-4F23-BA79-55F99EBF6C37}"/>
    <cellStyle name="Comma 132 2 2 2 2 9" xfId="49143" xr:uid="{DB06E1EF-1142-4816-B7CC-FC57F9E97CB2}"/>
    <cellStyle name="Comma 132 2 2 2 3" xfId="700" xr:uid="{71B3624E-3E0C-4DD0-8C95-08EC1AD59196}"/>
    <cellStyle name="Comma 132 2 2 2 3 2" xfId="46426" xr:uid="{C8C9779F-2567-44C7-A21A-501C20E3ACF0}"/>
    <cellStyle name="Comma 132 2 2 2 3 3" xfId="47933" xr:uid="{0BD036BC-A4D6-48FB-8640-9F5B9CB0F1D7}"/>
    <cellStyle name="Comma 132 2 2 2 3 4" xfId="45789" xr:uid="{B7BFD6EF-3BD3-46C0-B038-94B9D55677A9}"/>
    <cellStyle name="Comma 132 2 2 2 3 5" xfId="49281" xr:uid="{3F90C9DF-14AE-4DDB-9DD6-9B98B0484BA8}"/>
    <cellStyle name="Comma 132 2 2 2 3 6" xfId="50647" xr:uid="{E35058E0-E889-4416-BB2F-96D2DBA9E60E}"/>
    <cellStyle name="Comma 132 2 2 2 3 7" xfId="2290" xr:uid="{0A6F4FE8-5017-4C6B-B788-FDA138CCE197}"/>
    <cellStyle name="Comma 132 2 2 2 4" xfId="1028" xr:uid="{37FCE699-F08E-4E67-9CE2-B2769203D7A0}"/>
    <cellStyle name="Comma 132 2 2 2 4 2" xfId="48182" xr:uid="{A0136B7A-4FE4-4899-A243-DEF230AC97E2}"/>
    <cellStyle name="Comma 132 2 2 2 4 3" xfId="49530" xr:uid="{2A594996-34A7-4E8C-9A9A-25DE3A237B54}"/>
    <cellStyle name="Comma 132 2 2 2 4 4" xfId="50974" xr:uid="{C5FE276C-A753-44C2-9539-4C4C7175D491}"/>
    <cellStyle name="Comma 132 2 2 2 4 5" xfId="46753" xr:uid="{574F8038-4B05-4A1E-9DC2-388CD321FACC}"/>
    <cellStyle name="Comma 132 2 2 2 5" xfId="1350" xr:uid="{A995E369-70CA-4E3F-9A6D-89DEE4058153}"/>
    <cellStyle name="Comma 132 2 2 2 5 2" xfId="48429" xr:uid="{7AE7E145-F291-4205-A0AE-DE698DA54FB7}"/>
    <cellStyle name="Comma 132 2 2 2 5 3" xfId="49777" xr:uid="{5AD41FE3-364B-4C55-99B3-CC21CD92CCDF}"/>
    <cellStyle name="Comma 132 2 2 2 5 4" xfId="51297" xr:uid="{82B767E1-723F-4D4F-A8D8-03CA45B2DA24}"/>
    <cellStyle name="Comma 132 2 2 2 5 5" xfId="47065" xr:uid="{5396256C-6798-421A-80CE-145E3190A869}"/>
    <cellStyle name="Comma 132 2 2 2 6" xfId="1673" xr:uid="{B72D6B42-ACFA-459B-8B1A-451012342361}"/>
    <cellStyle name="Comma 132 2 2 2 6 2" xfId="48676" xr:uid="{AFC2427C-172B-4856-8880-7FAC5E0DE9CC}"/>
    <cellStyle name="Comma 132 2 2 2 6 3" xfId="50025" xr:uid="{C1B27E67-E8C1-4F29-8258-281D979F13B0}"/>
    <cellStyle name="Comma 132 2 2 2 6 4" xfId="51620" xr:uid="{AD4B2E70-B272-472D-A050-04EE14E6C5CD}"/>
    <cellStyle name="Comma 132 2 2 2 6 5" xfId="47371" xr:uid="{F713B641-9F34-499E-B776-0256E752CB43}"/>
    <cellStyle name="Comma 132 2 2 2 7" xfId="46103" xr:uid="{2233CA34-4091-4DC2-91B2-BC2EABD31972}"/>
    <cellStyle name="Comma 132 2 2 2 8" xfId="47684" xr:uid="{EBE11C16-235C-48A8-81FA-390F17E479CE}"/>
    <cellStyle name="Comma 132 2 2 2 9" xfId="2586" xr:uid="{4119A416-1AB0-4F91-BAEB-A718474F4579}"/>
    <cellStyle name="Comma 132 2 2 3" xfId="444" xr:uid="{805DAFF3-3274-41CF-80A8-E2E5F36419FF}"/>
    <cellStyle name="Comma 132 2 2 3 10" xfId="50398" xr:uid="{0E3D95A7-D072-4D61-9EAE-11997AD6F6CE}"/>
    <cellStyle name="Comma 132 2 2 3 11" xfId="2097" xr:uid="{2ED9E80F-C2D7-4DB2-A5DD-36483445296B}"/>
    <cellStyle name="Comma 132 2 2 3 2" xfId="774" xr:uid="{B299188A-89A6-4DC1-B1DB-3BDD92170275}"/>
    <cellStyle name="Comma 132 2 2 3 2 2" xfId="46500" xr:uid="{FC3E3997-ACCE-4F98-9D9C-120FDFB43ABB}"/>
    <cellStyle name="Comma 132 2 2 3 2 3" xfId="47988" xr:uid="{B42C623F-8358-4FA0-8B74-DA8CAF741162}"/>
    <cellStyle name="Comma 132 2 2 3 2 4" xfId="45860" xr:uid="{137F2263-E631-48FB-BFBE-54CB44A8C91E}"/>
    <cellStyle name="Comma 132 2 2 3 2 5" xfId="49336" xr:uid="{F2B73EAE-C231-47D8-8296-734FE1170AEB}"/>
    <cellStyle name="Comma 132 2 2 3 2 6" xfId="50721" xr:uid="{1E253302-EB6A-4A5D-93C3-CBF005D1FB89}"/>
    <cellStyle name="Comma 132 2 2 3 2 7" xfId="2345" xr:uid="{0DEF29C4-2153-4A40-9200-337D8785CF28}"/>
    <cellStyle name="Comma 132 2 2 3 3" xfId="1102" xr:uid="{D572F0C3-B1F8-454B-B248-E9A56DA41454}"/>
    <cellStyle name="Comma 132 2 2 3 3 2" xfId="48237" xr:uid="{6B443B0C-A209-4D26-8D56-82F75737B925}"/>
    <cellStyle name="Comma 132 2 2 3 3 3" xfId="49585" xr:uid="{B05FF996-82EF-473A-864A-C429D59D864F}"/>
    <cellStyle name="Comma 132 2 2 3 3 4" xfId="51048" xr:uid="{7FB682D4-3691-4C17-BFC9-CFF53D8CE4D8}"/>
    <cellStyle name="Comma 132 2 2 3 3 5" xfId="46826" xr:uid="{AD876F5B-E735-49EA-B9EA-E2F78DF29314}"/>
    <cellStyle name="Comma 132 2 2 3 4" xfId="1424" xr:uid="{FEB3E165-D336-4F6A-8A7C-D2E40E53B7A2}"/>
    <cellStyle name="Comma 132 2 2 3 4 2" xfId="48484" xr:uid="{12A38C7B-B975-4BE4-BB78-9DF4C41A4984}"/>
    <cellStyle name="Comma 132 2 2 3 4 3" xfId="49833" xr:uid="{E29AA6A0-D05C-4D3B-8963-98EF733573D4}"/>
    <cellStyle name="Comma 132 2 2 3 4 4" xfId="51371" xr:uid="{1025FC11-420B-468A-8010-59FDB49FF16E}"/>
    <cellStyle name="Comma 132 2 2 3 4 5" xfId="47134" xr:uid="{3EEAA30C-BB5C-4CDC-A032-3C86947222DD}"/>
    <cellStyle name="Comma 132 2 2 3 5" xfId="1747" xr:uid="{E7496589-A79A-4BE3-99CF-49E8C423F32D}"/>
    <cellStyle name="Comma 132 2 2 3 5 2" xfId="48731" xr:uid="{B49FD7BD-E7E2-4C67-9E4D-C5FA4662B750}"/>
    <cellStyle name="Comma 132 2 2 3 5 3" xfId="50080" xr:uid="{AA6879B7-AE78-43A7-AC3E-7C619068E9C2}"/>
    <cellStyle name="Comma 132 2 2 3 5 4" xfId="51694" xr:uid="{D9BF817A-FAB5-41DF-9F83-031534DBCEB1}"/>
    <cellStyle name="Comma 132 2 2 3 5 5" xfId="47439" xr:uid="{9024045B-D2AA-4926-AF44-2B961426710F}"/>
    <cellStyle name="Comma 132 2 2 3 6" xfId="46177" xr:uid="{C49BE95C-E676-4A55-BCAD-24F719EB8064}"/>
    <cellStyle name="Comma 132 2 2 3 7" xfId="47740" xr:uid="{855BD20B-70C7-46FA-8176-899F8D539348}"/>
    <cellStyle name="Comma 132 2 2 3 8" xfId="2661" xr:uid="{BD0EE482-5BD7-4460-A81B-728098B5FB2E}"/>
    <cellStyle name="Comma 132 2 2 3 9" xfId="49087" xr:uid="{CAFDD816-7DD8-4E3D-95E4-D282DE6229E8}"/>
    <cellStyle name="Comma 132 2 2 4" xfId="631" xr:uid="{ABB99714-B949-4487-960A-C38DEECD2012}"/>
    <cellStyle name="Comma 132 2 2 4 2" xfId="46357" xr:uid="{88FE8ACA-A2BF-404C-BD4B-011A74E2EAA0}"/>
    <cellStyle name="Comma 132 2 2 4 3" xfId="47877" xr:uid="{864B821F-378E-46EB-A0B3-B5715A75ED38}"/>
    <cellStyle name="Comma 132 2 2 4 4" xfId="45728" xr:uid="{0C5D4D6D-1A93-4919-A3CB-10D846B30385}"/>
    <cellStyle name="Comma 132 2 2 4 5" xfId="49225" xr:uid="{043B7A2A-26A4-48B7-8490-0A4027B8E48E}"/>
    <cellStyle name="Comma 132 2 2 4 6" xfId="50578" xr:uid="{B1CD9E1D-846C-445A-A32B-E7FE07D87156}"/>
    <cellStyle name="Comma 132 2 2 4 7" xfId="2234" xr:uid="{D6FA1481-7317-49A1-906B-C0AEDF34F098}"/>
    <cellStyle name="Comma 132 2 2 5" xfId="959" xr:uid="{C72065B3-A344-421D-B931-9163BCA66741}"/>
    <cellStyle name="Comma 132 2 2 5 2" xfId="48126" xr:uid="{605A84A4-8A52-45B1-9C41-0294FAF3AE0C}"/>
    <cellStyle name="Comma 132 2 2 5 3" xfId="49474" xr:uid="{CD3B0442-E7B7-4637-91CA-35BDB5E083F2}"/>
    <cellStyle name="Comma 132 2 2 5 4" xfId="50905" xr:uid="{3B51B9A3-3F84-436A-8F25-8A060D245C6A}"/>
    <cellStyle name="Comma 132 2 2 5 5" xfId="46685" xr:uid="{87B4EA6C-C7C4-43CE-9DEF-9C22E1CA73BB}"/>
    <cellStyle name="Comma 132 2 2 6" xfId="1281" xr:uid="{C6EBBC95-B484-403D-A670-D183FF608A2B}"/>
    <cellStyle name="Comma 132 2 2 6 2" xfId="48373" xr:uid="{8AE4B9FC-0AE1-4612-9E17-CECCB9816B93}"/>
    <cellStyle name="Comma 132 2 2 6 3" xfId="49721" xr:uid="{0AAF3165-FF6B-4ED8-BD4E-C3FECEBD98E5}"/>
    <cellStyle name="Comma 132 2 2 6 4" xfId="51228" xr:uid="{BB0F29DC-B8B1-4BBA-A838-1B3E4B1E2ED5}"/>
    <cellStyle name="Comma 132 2 2 6 5" xfId="46999" xr:uid="{CBFF5E26-8A28-4391-BFEA-D16E181460F7}"/>
    <cellStyle name="Comma 132 2 2 7" xfId="1604" xr:uid="{320BC71C-A2CB-453F-A370-8DEA5CE0A9CC}"/>
    <cellStyle name="Comma 132 2 2 7 2" xfId="48620" xr:uid="{C4FBF52C-561D-4077-89C2-7DE16666DC1C}"/>
    <cellStyle name="Comma 132 2 2 7 3" xfId="49969" xr:uid="{B92EEC6D-6B5A-429C-A140-9A2ECB137F54}"/>
    <cellStyle name="Comma 132 2 2 7 4" xfId="51551" xr:uid="{0824D991-EA1C-4711-A318-0C184081AA9A}"/>
    <cellStyle name="Comma 132 2 2 7 5" xfId="47306" xr:uid="{A3F82CB8-439B-435A-BDD4-0F9C434F3007}"/>
    <cellStyle name="Comma 132 2 2 8" xfId="46034" xr:uid="{0AEF6828-6E2D-456D-92D7-7F053A4F900A}"/>
    <cellStyle name="Comma 132 2 2 9" xfId="47627" xr:uid="{55A8DBD8-9C7B-4E30-9385-13CFA61C3A6D}"/>
    <cellStyle name="Comma 132 2 3" xfId="305" xr:uid="{5F58DBF0-838F-4B22-9299-32D5C1E09773}"/>
    <cellStyle name="Comma 132 2 3 10" xfId="2550" xr:uid="{1C4508EA-1B96-4AE0-BBC8-1ECC72B247E8}"/>
    <cellStyle name="Comma 132 2 3 11" xfId="48999" xr:uid="{7FEF823D-4B0D-4B1A-AF8C-005A691B699A}"/>
    <cellStyle name="Comma 132 2 3 12" xfId="50287" xr:uid="{9E99C329-1713-4435-BD7D-AE00680CFDF9}"/>
    <cellStyle name="Comma 132 2 3 13" xfId="2010" xr:uid="{176BE2F4-16BC-4DC7-B820-F45B8DDCBF72}"/>
    <cellStyle name="Comma 132 2 3 2" xfId="367" xr:uid="{5EAD00C1-1F52-4E41-A9EC-02924D906555}"/>
    <cellStyle name="Comma 132 2 3 2 10" xfId="49046" xr:uid="{F0690974-D79A-47F4-8990-FDD5929DF243}"/>
    <cellStyle name="Comma 132 2 3 2 11" xfId="50345" xr:uid="{197E7BC1-9146-44A8-9A38-C6C09A79D53C}"/>
    <cellStyle name="Comma 132 2 3 2 12" xfId="2057" xr:uid="{71077E95-C826-4F1D-A750-C9A93343B3E2}"/>
    <cellStyle name="Comma 132 2 3 2 2" xfId="535" xr:uid="{ADEBB5C3-60D2-454A-9D8F-065736F2FAEE}"/>
    <cellStyle name="Comma 132 2 3 2 2 10" xfId="50489" xr:uid="{C346C1A5-1038-4A4B-87F3-AEE7BB2F074B}"/>
    <cellStyle name="Comma 132 2 3 2 2 11" xfId="2168" xr:uid="{C4E393A7-EEC8-48DF-AB78-C15FE7405B68}"/>
    <cellStyle name="Comma 132 2 3 2 2 2" xfId="865" xr:uid="{E3F5C27C-5D1C-42EE-82F9-D564F6296679}"/>
    <cellStyle name="Comma 132 2 3 2 2 2 2" xfId="46591" xr:uid="{47AA9775-AFF3-4B83-8FE2-85821FA6D234}"/>
    <cellStyle name="Comma 132 2 3 2 2 2 3" xfId="48059" xr:uid="{A1EA14DA-8B94-4E2E-A291-D38639661F13}"/>
    <cellStyle name="Comma 132 2 3 2 2 2 4" xfId="45938" xr:uid="{66C34278-74F5-443D-BCA0-D57ED55E7A85}"/>
    <cellStyle name="Comma 132 2 3 2 2 2 5" xfId="49407" xr:uid="{50398BA2-95BC-4B1A-A238-1A56F4BB7930}"/>
    <cellStyle name="Comma 132 2 3 2 2 2 6" xfId="50812" xr:uid="{ECB37A67-FB2E-44A2-826A-7041300E8705}"/>
    <cellStyle name="Comma 132 2 3 2 2 2 7" xfId="2416" xr:uid="{3D8468EC-61A9-47EE-AD15-A142C40ADCD8}"/>
    <cellStyle name="Comma 132 2 3 2 2 3" xfId="1192" xr:uid="{1F4FE1B4-9DE7-4C91-8781-B03DA192F859}"/>
    <cellStyle name="Comma 132 2 3 2 2 3 2" xfId="48308" xr:uid="{6458AA82-2022-4823-AD3C-8BF490925B94}"/>
    <cellStyle name="Comma 132 2 3 2 2 3 3" xfId="49656" xr:uid="{AD684C6E-F938-49A8-9EB7-54D0DC21A50D}"/>
    <cellStyle name="Comma 132 2 3 2 2 3 4" xfId="51139" xr:uid="{2C504E4D-D247-4184-8651-58AE7772A835}"/>
    <cellStyle name="Comma 132 2 3 2 2 3 5" xfId="46913" xr:uid="{B08F084F-F69E-42FF-ABAA-AA977E144370}"/>
    <cellStyle name="Comma 132 2 3 2 2 4" xfId="1515" xr:uid="{A1BBE981-4693-487B-ACF8-14014B094F40}"/>
    <cellStyle name="Comma 132 2 3 2 2 4 2" xfId="48555" xr:uid="{7B9E7EBE-3D72-44AC-A525-BA69F2278041}"/>
    <cellStyle name="Comma 132 2 3 2 2 4 3" xfId="49904" xr:uid="{BA90EC85-A5FF-4F78-A037-DB3C2D146526}"/>
    <cellStyle name="Comma 132 2 3 2 2 4 4" xfId="51462" xr:uid="{59FBEDF4-14FA-4351-BA6F-86CF0EF492EE}"/>
    <cellStyle name="Comma 132 2 3 2 2 4 5" xfId="47220" xr:uid="{1074F2C3-BC21-44E3-8D45-84F1951C65EE}"/>
    <cellStyle name="Comma 132 2 3 2 2 5" xfId="1838" xr:uid="{C78AA381-D59C-47E5-BA55-0AA3E63DCF47}"/>
    <cellStyle name="Comma 132 2 3 2 2 5 2" xfId="48802" xr:uid="{C310CC57-11FF-4D1B-A40F-B4F73C2167DF}"/>
    <cellStyle name="Comma 132 2 3 2 2 5 3" xfId="50151" xr:uid="{3739CE43-CFB6-436D-B59C-248014A11F5F}"/>
    <cellStyle name="Comma 132 2 3 2 2 5 4" xfId="51785" xr:uid="{C43E06F2-B66B-40F6-AC0F-7CC6E02992EA}"/>
    <cellStyle name="Comma 132 2 3 2 2 5 5" xfId="47523" xr:uid="{6581F9DD-2BBA-47FC-A821-83EEAB30DC9C}"/>
    <cellStyle name="Comma 132 2 3 2 2 6" xfId="46268" xr:uid="{F813D6FE-6D3B-4307-A111-3A55717AAA9A}"/>
    <cellStyle name="Comma 132 2 3 2 2 7" xfId="47811" xr:uid="{1A9B8D91-A67E-4D4B-9EC8-85D2A94C59B4}"/>
    <cellStyle name="Comma 132 2 3 2 2 8" xfId="2752" xr:uid="{A43DC9E6-CFD0-4927-BB86-1DF52095F7A7}"/>
    <cellStyle name="Comma 132 2 3 2 2 9" xfId="49158" xr:uid="{C4906CEC-33EA-4698-AF13-F5784650FCA3}"/>
    <cellStyle name="Comma 132 2 3 2 3" xfId="721" xr:uid="{7436F39F-24C2-43E9-AF76-9E02581C0C84}"/>
    <cellStyle name="Comma 132 2 3 2 3 2" xfId="46447" xr:uid="{8ADF3425-49AC-44F8-B3C7-E0C40A0969BE}"/>
    <cellStyle name="Comma 132 2 3 2 3 3" xfId="47948" xr:uid="{3B530E10-E878-4FA6-9F1C-E0CF6E58D3EE}"/>
    <cellStyle name="Comma 132 2 3 2 3 4" xfId="45807" xr:uid="{1673513C-F1EA-4B20-9CD5-D42668CA7F6D}"/>
    <cellStyle name="Comma 132 2 3 2 3 5" xfId="49296" xr:uid="{03D78B39-F59B-466A-992E-6A2F7A70EF83}"/>
    <cellStyle name="Comma 132 2 3 2 3 6" xfId="50668" xr:uid="{8C3A5831-5BB9-4D74-9A98-A396EDE4BD1A}"/>
    <cellStyle name="Comma 132 2 3 2 3 7" xfId="2305" xr:uid="{97066866-5020-4BE1-A525-6DDAD4EFFF99}"/>
    <cellStyle name="Comma 132 2 3 2 4" xfId="1049" xr:uid="{E6E1B6D0-6C5E-4B05-82C9-C8D5995117A0}"/>
    <cellStyle name="Comma 132 2 3 2 4 2" xfId="48197" xr:uid="{881A3D41-547E-4A13-9663-B9E9C1EA81FC}"/>
    <cellStyle name="Comma 132 2 3 2 4 3" xfId="49545" xr:uid="{4BCF260C-828E-4E15-9D0D-ECE7A80E8B7F}"/>
    <cellStyle name="Comma 132 2 3 2 4 4" xfId="50995" xr:uid="{8C042DCF-4F0D-4F44-BDD1-F45104E4770C}"/>
    <cellStyle name="Comma 132 2 3 2 4 5" xfId="46773" xr:uid="{FE2F7A45-52D6-4C5F-929B-D942750F7658}"/>
    <cellStyle name="Comma 132 2 3 2 5" xfId="1371" xr:uid="{ED8A9949-3FFA-4822-B86A-EB0314324279}"/>
    <cellStyle name="Comma 132 2 3 2 5 2" xfId="48444" xr:uid="{9C21AC1F-8E20-49C8-A4E8-C2D340FFBBCA}"/>
    <cellStyle name="Comma 132 2 3 2 5 3" xfId="49793" xr:uid="{DD7F43C2-9CCE-4E5D-A960-D1C38067D5E9}"/>
    <cellStyle name="Comma 132 2 3 2 5 4" xfId="51318" xr:uid="{9F74DB85-CF16-4821-80BD-2A029FC28A19}"/>
    <cellStyle name="Comma 132 2 3 2 5 5" xfId="47084" xr:uid="{CECA2F97-6A10-438C-A2E1-51C044624507}"/>
    <cellStyle name="Comma 132 2 3 2 6" xfId="1694" xr:uid="{2442E9C8-A67E-4B85-971E-895059F4000F}"/>
    <cellStyle name="Comma 132 2 3 2 6 2" xfId="48691" xr:uid="{5B337FD0-CAEF-4184-BFCA-3F416E055195}"/>
    <cellStyle name="Comma 132 2 3 2 6 3" xfId="50040" xr:uid="{B40CBC9D-9700-41A8-9FE3-04496293EB5B}"/>
    <cellStyle name="Comma 132 2 3 2 6 4" xfId="51641" xr:uid="{A23D7FFD-9291-4496-B879-5DFCA81AADA5}"/>
    <cellStyle name="Comma 132 2 3 2 6 5" xfId="47390" xr:uid="{013E5BBD-4739-40D1-AE59-795AA751F70C}"/>
    <cellStyle name="Comma 132 2 3 2 7" xfId="46124" xr:uid="{D6208F48-9A8E-4231-A46E-B299E28D4F4B}"/>
    <cellStyle name="Comma 132 2 3 2 8" xfId="47700" xr:uid="{5FF2B51E-9BD9-4AF0-9F4B-08CA0401263B}"/>
    <cellStyle name="Comma 132 2 3 2 9" xfId="2607" xr:uid="{307244A4-71D1-401D-BA93-AA88FF8F01B9}"/>
    <cellStyle name="Comma 132 2 3 3" xfId="477" xr:uid="{3704DB32-F627-4387-8A28-A9FCC905CB12}"/>
    <cellStyle name="Comma 132 2 3 3 10" xfId="50431" xr:uid="{065A644A-A29E-481E-8C23-08E7A761A008}"/>
    <cellStyle name="Comma 132 2 3 3 11" xfId="2121" xr:uid="{B1B0A3EF-BFD3-4FA3-B9A5-0005E684015C}"/>
    <cellStyle name="Comma 132 2 3 3 2" xfId="807" xr:uid="{5806B278-0BAD-4A4A-81C5-5ECF4E949247}"/>
    <cellStyle name="Comma 132 2 3 3 2 2" xfId="46533" xr:uid="{33CBE7B5-1B1A-4045-BA91-01A10BCD8474}"/>
    <cellStyle name="Comma 132 2 3 3 2 3" xfId="48012" xr:uid="{E5A65297-7F9B-4471-B015-4F68841BD65D}"/>
    <cellStyle name="Comma 132 2 3 3 2 4" xfId="45886" xr:uid="{C54B9CED-243F-478D-9C63-F2D299EB3BAB}"/>
    <cellStyle name="Comma 132 2 3 3 2 5" xfId="49360" xr:uid="{C544447C-C9F4-4706-B723-39D5AB5B17A4}"/>
    <cellStyle name="Comma 132 2 3 3 2 6" xfId="50754" xr:uid="{4A597B0A-F722-4078-9393-868186855F5B}"/>
    <cellStyle name="Comma 132 2 3 3 2 7" xfId="2369" xr:uid="{947E98D9-F2E2-4542-9F52-89CFF036C435}"/>
    <cellStyle name="Comma 132 2 3 3 3" xfId="1134" xr:uid="{2CEF0B04-8F05-4740-A3B3-1681B3C54FF5}"/>
    <cellStyle name="Comma 132 2 3 3 3 2" xfId="48261" xr:uid="{D1C9037D-CDE0-4C59-A227-CB616613A24E}"/>
    <cellStyle name="Comma 132 2 3 3 3 3" xfId="49609" xr:uid="{304FBE28-CCE7-4A7F-8E0E-9E570FFD3E69}"/>
    <cellStyle name="Comma 132 2 3 3 3 4" xfId="51081" xr:uid="{DB5A7173-75F9-4EA7-BE0D-6BDF191048E8}"/>
    <cellStyle name="Comma 132 2 3 3 3 5" xfId="46857" xr:uid="{77C0ADAD-8025-4E15-8785-521769C4BFBF}"/>
    <cellStyle name="Comma 132 2 3 3 4" xfId="1457" xr:uid="{87FE4C55-EDB9-4E09-86BC-E8DAB5CF790F}"/>
    <cellStyle name="Comma 132 2 3 3 4 2" xfId="48508" xr:uid="{00C5262E-A370-4630-B5A1-ED523D9F7468}"/>
    <cellStyle name="Comma 132 2 3 3 4 3" xfId="49857" xr:uid="{8A3D8BB7-2E8F-4B9C-97B3-8BAA5FCA7712}"/>
    <cellStyle name="Comma 132 2 3 3 4 4" xfId="51404" xr:uid="{EE39A31F-B462-43B1-8660-9DEEC9094B81}"/>
    <cellStyle name="Comma 132 2 3 3 4 5" xfId="47165" xr:uid="{8A7165CF-23E8-4BA6-980D-6165C0977E2B}"/>
    <cellStyle name="Comma 132 2 3 3 5" xfId="1780" xr:uid="{5E23ED0A-8727-4C79-A5FC-135BE925040D}"/>
    <cellStyle name="Comma 132 2 3 3 5 2" xfId="48755" xr:uid="{03008C44-5D8E-4099-8FF4-E88307434A09}"/>
    <cellStyle name="Comma 132 2 3 3 5 3" xfId="50104" xr:uid="{8672DBC7-F988-4A3D-9F4C-B09D022A4D75}"/>
    <cellStyle name="Comma 132 2 3 3 5 4" xfId="51727" xr:uid="{9041B95D-79C1-4E64-9566-4C795AC752B2}"/>
    <cellStyle name="Comma 132 2 3 3 5 5" xfId="47468" xr:uid="{02A70BE2-600C-4D73-80D6-5DA33774E145}"/>
    <cellStyle name="Comma 132 2 3 3 6" xfId="46210" xr:uid="{357E132F-A8D1-4922-8F40-C05DBA0B4C94}"/>
    <cellStyle name="Comma 132 2 3 3 7" xfId="47764" xr:uid="{49D69C25-CAB1-4DFE-943B-102DDD9E266C}"/>
    <cellStyle name="Comma 132 2 3 3 8" xfId="2694" xr:uid="{B37CEDD8-6C4D-46E4-A0CC-418A47D49803}"/>
    <cellStyle name="Comma 132 2 3 3 9" xfId="49111" xr:uid="{53DA6803-45B4-40C6-9514-E20B7564571C}"/>
    <cellStyle name="Comma 132 2 3 4" xfId="663" xr:uid="{B11E7E3C-5112-488A-9D89-12D81B5BE2AF}"/>
    <cellStyle name="Comma 132 2 3 4 2" xfId="46389" xr:uid="{E7F2A3A9-2DF8-4154-95A9-ED2C49487364}"/>
    <cellStyle name="Comma 132 2 3 4 3" xfId="47901" xr:uid="{95B456D5-ED76-4ABD-A596-88E90EA2D055}"/>
    <cellStyle name="Comma 132 2 3 4 4" xfId="45761" xr:uid="{068BDEDE-6A29-49FD-B378-320B8BCD7B4A}"/>
    <cellStyle name="Comma 132 2 3 4 5" xfId="49249" xr:uid="{58E2A753-7C3A-4249-8A93-6546824911E5}"/>
    <cellStyle name="Comma 132 2 3 4 6" xfId="50610" xr:uid="{C37E6779-9537-45C4-ADBE-050CA09D29EE}"/>
    <cellStyle name="Comma 132 2 3 4 7" xfId="2258" xr:uid="{E0582CF8-8BBE-49A3-A874-BB438E618BBA}"/>
    <cellStyle name="Comma 132 2 3 5" xfId="991" xr:uid="{70ABC2CD-A34D-4598-9A77-9B4FBFD3D0CC}"/>
    <cellStyle name="Comma 132 2 3 5 2" xfId="48150" xr:uid="{51307681-71DC-4767-AB84-ACD5B258DCEF}"/>
    <cellStyle name="Comma 132 2 3 5 3" xfId="49498" xr:uid="{D16FA182-C082-48E5-82F6-4EEE298B695A}"/>
    <cellStyle name="Comma 132 2 3 5 4" xfId="50937" xr:uid="{3897A7CF-9B46-427D-8822-C5A6136FF338}"/>
    <cellStyle name="Comma 132 2 3 5 5" xfId="46716" xr:uid="{F91207F5-7760-4895-870A-9881F701C88B}"/>
    <cellStyle name="Comma 132 2 3 6" xfId="1313" xr:uid="{B78D80C3-6FE1-42B3-ACC0-C970E408820A}"/>
    <cellStyle name="Comma 132 2 3 6 2" xfId="48397" xr:uid="{545364B4-E3E6-4E28-A89A-E5D6BDB878D0}"/>
    <cellStyle name="Comma 132 2 3 6 3" xfId="49745" xr:uid="{C569E02A-4855-4E04-9572-0447600628C7}"/>
    <cellStyle name="Comma 132 2 3 6 4" xfId="51260" xr:uid="{7677A818-A9C9-422D-B732-742A59FDFF14}"/>
    <cellStyle name="Comma 132 2 3 6 5" xfId="47029" xr:uid="{FCA7C35C-C343-4773-AE61-3669A265816E}"/>
    <cellStyle name="Comma 132 2 3 7" xfId="1636" xr:uid="{BE035637-5210-45E3-82AD-69F8606F0BDA}"/>
    <cellStyle name="Comma 132 2 3 7 2" xfId="48644" xr:uid="{B6C568E0-1199-4151-BBC4-EC1056039BFB}"/>
    <cellStyle name="Comma 132 2 3 7 3" xfId="49993" xr:uid="{1EF2BA2C-179A-4ED1-BB89-2A9C4358E563}"/>
    <cellStyle name="Comma 132 2 3 7 4" xfId="51583" xr:uid="{35DD8851-7FD5-4DE6-84C8-E8D13CB259C6}"/>
    <cellStyle name="Comma 132 2 3 7 5" xfId="47335" xr:uid="{6474CB81-8114-4EA0-958E-FBE6D499C449}"/>
    <cellStyle name="Comma 132 2 3 8" xfId="46066" xr:uid="{05AD1119-F46B-459A-9084-9610E931A6E3}"/>
    <cellStyle name="Comma 132 2 3 9" xfId="47652" xr:uid="{43560742-948E-451A-A4C5-D0D162F673D2}"/>
    <cellStyle name="Comma 132 2 4" xfId="338" xr:uid="{9D4BBFF3-2816-457C-B69E-5E392818BD7C}"/>
    <cellStyle name="Comma 132 2 4 10" xfId="49025" xr:uid="{F980776D-AB68-4B30-B03A-9A00545D6506}"/>
    <cellStyle name="Comma 132 2 4 11" xfId="50316" xr:uid="{B588FE90-9EC6-4B01-B581-D89B7021590D}"/>
    <cellStyle name="Comma 132 2 4 12" xfId="2036" xr:uid="{FBDD8726-613F-4A58-B52F-4168854B1C22}"/>
    <cellStyle name="Comma 132 2 4 2" xfId="506" xr:uid="{A4DEDD48-2E24-4077-91A2-051F33D9173C}"/>
    <cellStyle name="Comma 132 2 4 2 10" xfId="50460" xr:uid="{AC846E7A-7CA2-4026-A39C-9A45A2553618}"/>
    <cellStyle name="Comma 132 2 4 2 11" xfId="2147" xr:uid="{2167A5BE-E13F-4097-B11D-5ECD9C6340D0}"/>
    <cellStyle name="Comma 132 2 4 2 2" xfId="836" xr:uid="{EC465175-7720-4813-8168-8882029F587B}"/>
    <cellStyle name="Comma 132 2 4 2 2 2" xfId="46562" xr:uid="{7E3D93EF-56FA-4BA0-8F88-509AE3C00863}"/>
    <cellStyle name="Comma 132 2 4 2 2 3" xfId="48038" xr:uid="{EE1AA997-E2CD-41FD-9CAB-C5A78D9E0961}"/>
    <cellStyle name="Comma 132 2 4 2 2 4" xfId="45913" xr:uid="{52F4B4D2-9CF4-4772-92D5-B3E234A17043}"/>
    <cellStyle name="Comma 132 2 4 2 2 5" xfId="49386" xr:uid="{F682BFFF-E13C-4849-ABA5-8287D2811060}"/>
    <cellStyle name="Comma 132 2 4 2 2 6" xfId="50783" xr:uid="{7184DD91-4094-4FD9-8CB9-10993C71A58D}"/>
    <cellStyle name="Comma 132 2 4 2 2 7" xfId="2395" xr:uid="{DE3D5A87-81F0-4822-A304-F2FD42704C0E}"/>
    <cellStyle name="Comma 132 2 4 2 3" xfId="1163" xr:uid="{7C286982-52D6-4F21-86B1-BBDE1CF5145C}"/>
    <cellStyle name="Comma 132 2 4 2 3 2" xfId="48287" xr:uid="{593A34EA-9816-466D-9ACD-C259454251F5}"/>
    <cellStyle name="Comma 132 2 4 2 3 3" xfId="49635" xr:uid="{BCDF0470-BBA4-437A-AB0F-462ACD383961}"/>
    <cellStyle name="Comma 132 2 4 2 3 4" xfId="51110" xr:uid="{0C776587-FB7A-4109-99C4-DEB8C5C691EF}"/>
    <cellStyle name="Comma 132 2 4 2 3 5" xfId="46886" xr:uid="{354952A1-4CDD-4A67-9BBD-8E9EBCEC1C84}"/>
    <cellStyle name="Comma 132 2 4 2 4" xfId="1486" xr:uid="{810CED31-CB78-4977-A072-D99937D86992}"/>
    <cellStyle name="Comma 132 2 4 2 4 2" xfId="48534" xr:uid="{F8DB7C9E-AC0D-4F1E-B0FC-BC71E8F16875}"/>
    <cellStyle name="Comma 132 2 4 2 4 3" xfId="49883" xr:uid="{D0417A96-7D56-488A-B72D-62DB711D1A20}"/>
    <cellStyle name="Comma 132 2 4 2 4 4" xfId="51433" xr:uid="{3BA01B25-8F1B-4ABA-BBEC-A2B6EE3F9CBF}"/>
    <cellStyle name="Comma 132 2 4 2 4 5" xfId="47194" xr:uid="{F25A518D-1B68-487A-9561-4C2827679072}"/>
    <cellStyle name="Comma 132 2 4 2 5" xfId="1809" xr:uid="{9E327A2D-1E62-4DD6-B707-402C97AA4161}"/>
    <cellStyle name="Comma 132 2 4 2 5 2" xfId="48781" xr:uid="{B4B63BE3-F982-4692-ACAB-399BDEF52E0B}"/>
    <cellStyle name="Comma 132 2 4 2 5 3" xfId="50130" xr:uid="{C4921B22-DA98-46EF-9D26-11FDE874413F}"/>
    <cellStyle name="Comma 132 2 4 2 5 4" xfId="51756" xr:uid="{B26C6836-74D9-47DC-BB00-7FA276E4F3FD}"/>
    <cellStyle name="Comma 132 2 4 2 5 5" xfId="47497" xr:uid="{24FBE8CE-0791-4E3F-869D-B6C3F4032D38}"/>
    <cellStyle name="Comma 132 2 4 2 6" xfId="46239" xr:uid="{EDB3235A-F113-43AA-B7CB-7B80C4F36E0A}"/>
    <cellStyle name="Comma 132 2 4 2 7" xfId="47790" xr:uid="{BE7961A5-6BE3-4F6A-ABB1-81D2D3111B75}"/>
    <cellStyle name="Comma 132 2 4 2 8" xfId="2723" xr:uid="{8AB9A805-38C8-48C5-8C89-5477AB229D2E}"/>
    <cellStyle name="Comma 132 2 4 2 9" xfId="49137" xr:uid="{0D6A3231-E47E-4D17-B1E9-93B3D0ED535F}"/>
    <cellStyle name="Comma 132 2 4 3" xfId="692" xr:uid="{A9541331-7E4D-432B-A92B-0573F870D002}"/>
    <cellStyle name="Comma 132 2 4 3 2" xfId="46418" xr:uid="{82523F80-B238-4C86-932C-93FFD9B9433F}"/>
    <cellStyle name="Comma 132 2 4 3 3" xfId="47927" xr:uid="{69BED6AF-D004-4431-88A1-554FDFBA073B}"/>
    <cellStyle name="Comma 132 2 4 3 4" xfId="45783" xr:uid="{D5033638-CEF1-424F-B815-BEB3703C580E}"/>
    <cellStyle name="Comma 132 2 4 3 5" xfId="49275" xr:uid="{B63A43C9-AA61-4219-9F9D-50570E750137}"/>
    <cellStyle name="Comma 132 2 4 3 6" xfId="50639" xr:uid="{20A689AD-D586-4D26-8712-44009F3BF7BE}"/>
    <cellStyle name="Comma 132 2 4 3 7" xfId="2284" xr:uid="{BAF78E41-07D0-4BDF-8BAB-35ABD656630E}"/>
    <cellStyle name="Comma 132 2 4 4" xfId="1020" xr:uid="{276F0687-E805-48C1-B3CC-85B22487BDC5}"/>
    <cellStyle name="Comma 132 2 4 4 2" xfId="48176" xr:uid="{9714EC4F-6505-49CD-85C5-5002E5B7A9CC}"/>
    <cellStyle name="Comma 132 2 4 4 3" xfId="49524" xr:uid="{0AC3B84F-2373-4CE2-811C-3DD26B51EA6A}"/>
    <cellStyle name="Comma 132 2 4 4 4" xfId="50966" xr:uid="{12271E6C-26EC-4CC1-A359-76896BCE6006}"/>
    <cellStyle name="Comma 132 2 4 4 5" xfId="46745" xr:uid="{29D2A98D-5F6C-4BF6-874A-96384B7779B7}"/>
    <cellStyle name="Comma 132 2 4 5" xfId="1342" xr:uid="{AAF5CC19-044D-4B6B-8F36-9AAB6FFA98C1}"/>
    <cellStyle name="Comma 132 2 4 5 2" xfId="48423" xr:uid="{6CCA290F-A744-49E8-8AD5-DBBA5D111181}"/>
    <cellStyle name="Comma 132 2 4 5 3" xfId="49771" xr:uid="{34CF2E42-2C9A-4B23-947B-937B772F3C4C}"/>
    <cellStyle name="Comma 132 2 4 5 4" xfId="51289" xr:uid="{CAACD59C-1D85-47B0-A018-7DACF7F2FE4E}"/>
    <cellStyle name="Comma 132 2 4 5 5" xfId="47058" xr:uid="{FF33E687-1E7F-4B8E-B01D-4BE25B286350}"/>
    <cellStyle name="Comma 132 2 4 6" xfId="1665" xr:uid="{E345B83D-F4BE-45DC-8E66-E46D2E1FB4AD}"/>
    <cellStyle name="Comma 132 2 4 6 2" xfId="48670" xr:uid="{2694B4FC-9F4F-47FC-B8BF-E1C1D2CD291E}"/>
    <cellStyle name="Comma 132 2 4 6 3" xfId="50019" xr:uid="{E45F42DD-9877-4BF9-B3EA-3F428090A008}"/>
    <cellStyle name="Comma 132 2 4 6 4" xfId="51612" xr:uid="{40615AC3-D681-48EB-B1B1-2D119CDA03B2}"/>
    <cellStyle name="Comma 132 2 4 6 5" xfId="47364" xr:uid="{819579FA-F6E6-4946-A14D-9C1F07FCC6D7}"/>
    <cellStyle name="Comma 132 2 4 7" xfId="46095" xr:uid="{D01D0224-4D04-46BE-8930-70179B3747E8}"/>
    <cellStyle name="Comma 132 2 4 8" xfId="47678" xr:uid="{D8850EDF-8CE7-4346-A515-7AE74568DEDA}"/>
    <cellStyle name="Comma 132 2 4 9" xfId="2578" xr:uid="{16C94AA1-60A5-43F2-B90B-14C5D8C1853F}"/>
    <cellStyle name="Comma 132 2 5" xfId="437" xr:uid="{25928B1F-469B-4B27-93E2-F1AEA852F7A8}"/>
    <cellStyle name="Comma 132 2 5 10" xfId="50391" xr:uid="{A8EB6213-D254-4CEA-A228-4DABE57F5B72}"/>
    <cellStyle name="Comma 132 2 5 11" xfId="2091" xr:uid="{92F8D7B1-E94B-4224-B1E5-AAFA063F21AC}"/>
    <cellStyle name="Comma 132 2 5 2" xfId="767" xr:uid="{26D071BB-86F4-4253-855C-65DB6241F056}"/>
    <cellStyle name="Comma 132 2 5 2 2" xfId="46493" xr:uid="{2EAD0AD5-EB99-482C-9407-D6C599098E38}"/>
    <cellStyle name="Comma 132 2 5 2 3" xfId="47982" xr:uid="{AF2ACA90-9610-4ECF-82C8-ECD86A3AE500}"/>
    <cellStyle name="Comma 132 2 5 2 4" xfId="45854" xr:uid="{BA236E1B-2411-4222-953B-64C171EF0F4E}"/>
    <cellStyle name="Comma 132 2 5 2 5" xfId="49330" xr:uid="{80C8249F-984B-4C9E-A969-D00D6792FBC5}"/>
    <cellStyle name="Comma 132 2 5 2 6" xfId="50714" xr:uid="{F5AC3240-5242-4608-A515-AA1BCB1AD572}"/>
    <cellStyle name="Comma 132 2 5 2 7" xfId="2339" xr:uid="{4C7FC969-9809-4537-9F89-B27004F4C11A}"/>
    <cellStyle name="Comma 132 2 5 3" xfId="1095" xr:uid="{9039BC0B-FAAE-4F04-9DB1-F15A2C2BF7B2}"/>
    <cellStyle name="Comma 132 2 5 3 2" xfId="48231" xr:uid="{2EB25128-EE72-41CA-B982-783AB583B581}"/>
    <cellStyle name="Comma 132 2 5 3 3" xfId="49579" xr:uid="{E8FEBA8C-10AF-4EA3-B1EA-179E1FCCC666}"/>
    <cellStyle name="Comma 132 2 5 3 4" xfId="51041" xr:uid="{D2C01A86-21E7-4F05-A19D-064F71B7FC14}"/>
    <cellStyle name="Comma 132 2 5 3 5" xfId="46819" xr:uid="{CEB6A80A-8142-4022-B4F4-6E0D3F7F1ED6}"/>
    <cellStyle name="Comma 132 2 5 4" xfId="1417" xr:uid="{0F6DEDCF-AB9A-489F-8267-DD1957D3C8D9}"/>
    <cellStyle name="Comma 132 2 5 4 2" xfId="48478" xr:uid="{24E064FA-7206-4C15-8C95-E3E61934FF18}"/>
    <cellStyle name="Comma 132 2 5 4 3" xfId="49827" xr:uid="{4400A374-2981-44C4-9EBB-2F864D51F65D}"/>
    <cellStyle name="Comma 132 2 5 4 4" xfId="51364" xr:uid="{2D0710EE-5EF0-47CC-84AF-B560B656DCA7}"/>
    <cellStyle name="Comma 132 2 5 4 5" xfId="47127" xr:uid="{8F22E9B8-F303-4A30-96D3-C43856063095}"/>
    <cellStyle name="Comma 132 2 5 5" xfId="1740" xr:uid="{E5B7DDE8-4AE7-4504-AD86-DCDE88E49170}"/>
    <cellStyle name="Comma 132 2 5 5 2" xfId="48725" xr:uid="{CB4E8ECF-622B-476D-B90E-4D49294366F1}"/>
    <cellStyle name="Comma 132 2 5 5 3" xfId="50074" xr:uid="{F35E9522-3A51-46B1-9D10-C2A8C9037DEB}"/>
    <cellStyle name="Comma 132 2 5 5 4" xfId="51687" xr:uid="{D8DCE839-1D2E-4C9E-9F6C-7167E242141F}"/>
    <cellStyle name="Comma 132 2 5 5 5" xfId="47432" xr:uid="{5E6CC26F-EE6E-4146-9AEF-3744F3CD555F}"/>
    <cellStyle name="Comma 132 2 5 6" xfId="46170" xr:uid="{3A5CDA22-365B-4001-8982-42BDAEA5CFF7}"/>
    <cellStyle name="Comma 132 2 5 7" xfId="47734" xr:uid="{9632CD83-18D3-4977-9F5F-759A10D963DD}"/>
    <cellStyle name="Comma 132 2 5 8" xfId="2654" xr:uid="{E7AFF3CF-9622-422D-9A05-FB70FBF42FBF}"/>
    <cellStyle name="Comma 132 2 5 9" xfId="49081" xr:uid="{BD61EC72-31C4-4D63-BC02-8682CA986527}"/>
    <cellStyle name="Comma 132 2 6" xfId="624" xr:uid="{EB1AE443-8FCC-44E2-B996-7C47AEA4D010}"/>
    <cellStyle name="Comma 132 2 6 2" xfId="46350" xr:uid="{6156DA41-810D-4BFA-8D45-630BD1460B9E}"/>
    <cellStyle name="Comma 132 2 6 3" xfId="47871" xr:uid="{CFAA629D-CD67-45DF-8879-52C8A881A1C5}"/>
    <cellStyle name="Comma 132 2 6 4" xfId="45716" xr:uid="{F1238CC4-4D77-401B-9A99-6698CA06731D}"/>
    <cellStyle name="Comma 132 2 6 5" xfId="49219" xr:uid="{164A8A28-ABC8-4AC3-AA3C-2CDEBB02E9FE}"/>
    <cellStyle name="Comma 132 2 6 6" xfId="50571" xr:uid="{4656AB2F-F1E7-43E1-824F-916690516B09}"/>
    <cellStyle name="Comma 132 2 6 7" xfId="2228" xr:uid="{394E5D1E-B2B0-4BD4-BF8A-B1C3847DA77E}"/>
    <cellStyle name="Comma 132 2 7" xfId="952" xr:uid="{0E88ECA7-FF4D-48C6-8FA7-21ED0BEEE17E}"/>
    <cellStyle name="Comma 132 2 7 2" xfId="48120" xr:uid="{D439F183-7D9A-47F5-B270-4772DDAD96B1}"/>
    <cellStyle name="Comma 132 2 7 3" xfId="49468" xr:uid="{9CC060A2-B3A5-4781-BE7B-B3280EB38A82}"/>
    <cellStyle name="Comma 132 2 7 4" xfId="50898" xr:uid="{B6947652-3CE4-4854-8525-40F4965C1B35}"/>
    <cellStyle name="Comma 132 2 7 5" xfId="46678" xr:uid="{3C6AA898-F677-434C-BBB0-EE53FD9DE886}"/>
    <cellStyle name="Comma 132 2 8" xfId="1274" xr:uid="{95468FB7-F2EB-4BC4-AA49-B37803BC0CE3}"/>
    <cellStyle name="Comma 132 2 8 2" xfId="48367" xr:uid="{F37A1F13-589C-41F2-8174-9D852DC3BF9C}"/>
    <cellStyle name="Comma 132 2 8 3" xfId="49715" xr:uid="{AA87498D-DCE5-417B-A698-6B9340E147C2}"/>
    <cellStyle name="Comma 132 2 8 4" xfId="51221" xr:uid="{DA009039-4878-4F1A-9744-919093CBEE37}"/>
    <cellStyle name="Comma 132 2 8 5" xfId="46992" xr:uid="{5F0B6D32-ED73-4E16-81C9-D63816768352}"/>
    <cellStyle name="Comma 132 2 9" xfId="1597" xr:uid="{34AA7857-A5E2-477A-923B-DB2B9DDF5C14}"/>
    <cellStyle name="Comma 132 2 9 2" xfId="48614" xr:uid="{8B7BBE83-0E22-48A6-BB06-0E3FEB76477C}"/>
    <cellStyle name="Comma 132 2 9 3" xfId="49963" xr:uid="{F6F452E8-3416-4CBA-AD57-C64468793D99}"/>
    <cellStyle name="Comma 132 2 9 4" xfId="51544" xr:uid="{525388BA-6C20-417C-B1DD-029B5D21C6D5}"/>
    <cellStyle name="Comma 132 2 9 5" xfId="47299" xr:uid="{0DCBF7FA-AD91-4540-8BA7-D811C08661CE}"/>
    <cellStyle name="Comma 132 3" xfId="51830" xr:uid="{ECB360E1-DF79-45F9-BD33-C10B2A2ADE29}"/>
    <cellStyle name="Comma 132 4" xfId="12003" xr:uid="{9402C817-3364-40FB-8CA9-8E9EB9F35D7A}"/>
    <cellStyle name="Comma 133" xfId="12004" xr:uid="{A62A6FB8-29B5-4292-968E-FB9E81C7816D}"/>
    <cellStyle name="Comma 134" xfId="12005" xr:uid="{7038A04C-C6CE-439D-B735-8A2D228FCEF7}"/>
    <cellStyle name="Comma 135" xfId="12006" xr:uid="{A9E96ACB-BAF1-4299-9D3A-D70D2C3DA137}"/>
    <cellStyle name="Comma 136" xfId="12007" xr:uid="{C89357ED-5E73-461A-A24B-8AFF9D548874}"/>
    <cellStyle name="Comma 137" xfId="12008" xr:uid="{287DA594-B9C2-4E77-8A19-0EDA4FC540DA}"/>
    <cellStyle name="Comma 138" xfId="12009" xr:uid="{4B9D454F-5BD7-4883-86CA-C7D6C8FC3DD6}"/>
    <cellStyle name="Comma 138 2" xfId="12010" xr:uid="{30B01BBF-C511-4E03-ABA9-C6BD70725402}"/>
    <cellStyle name="Comma 139" xfId="45559" xr:uid="{95E2DD9E-C828-4E73-B16B-EF0396F16C1F}"/>
    <cellStyle name="Comma 14" xfId="86" xr:uid="{1FF2F953-29CC-442E-87F8-1012CF5A070D}"/>
    <cellStyle name="Comma 14 10" xfId="12012" xr:uid="{7D80B882-245F-4134-8EF7-4274DF4B030A}"/>
    <cellStyle name="Comma 14 10 2" xfId="12013" xr:uid="{ECA6451E-F165-4441-8815-26DB308E80A0}"/>
    <cellStyle name="Comma 14 11" xfId="12014" xr:uid="{E51AE1A2-7D84-4BE2-B293-2A2CC0DF5B7D}"/>
    <cellStyle name="Comma 14 11 2" xfId="12015" xr:uid="{CD20E1CB-9A28-4CED-A07F-3231DE04340C}"/>
    <cellStyle name="Comma 14 12" xfId="12016" xr:uid="{F3DBB2A6-1AEE-4BEE-A3AC-9BB3AFE7928D}"/>
    <cellStyle name="Comma 14 13" xfId="47556" xr:uid="{FBFB47C3-90B9-4B3D-9CC5-651CB01DC79F}"/>
    <cellStyle name="Comma 14 14" xfId="48828" xr:uid="{585C0D47-6CD0-4276-9E0F-CC0B7ACB5ECD}"/>
    <cellStyle name="Comma 14 15" xfId="12011" xr:uid="{BACD296E-5D95-4C01-8F55-77F5A2D9BB3B}"/>
    <cellStyle name="Comma 14 2" xfId="1874" xr:uid="{21B2E86F-487A-4919-A860-5AC28B50DA35}"/>
    <cellStyle name="Comma 14 2 10" xfId="12018" xr:uid="{97AD68DB-7F44-4EC6-9CF6-0FA358795452}"/>
    <cellStyle name="Comma 14 2 11" xfId="12017" xr:uid="{E644C28D-369C-4B15-8698-FED490F4504E}"/>
    <cellStyle name="Comma 14 2 2" xfId="12019" xr:uid="{342C52C4-6041-40BC-8376-0FFF0FE7ACB3}"/>
    <cellStyle name="Comma 14 2 2 2" xfId="12020" xr:uid="{F55D6A4A-FBD3-4E54-858B-3C3F170C0F80}"/>
    <cellStyle name="Comma 14 2 2 2 2" xfId="12021" xr:uid="{30B3B36C-D945-41C4-9904-306E89508B25}"/>
    <cellStyle name="Comma 14 2 2 2 2 2" xfId="12022" xr:uid="{C27F740A-31D2-41FF-941A-06E101B0D44E}"/>
    <cellStyle name="Comma 14 2 2 2 2 3" xfId="12023" xr:uid="{525A4416-D476-469C-B9CC-C5293D777E64}"/>
    <cellStyle name="Comma 14 2 2 2 3" xfId="12024" xr:uid="{5A6C8562-6893-4C45-8044-2999DBD8BC9D}"/>
    <cellStyle name="Comma 14 2 2 3" xfId="12025" xr:uid="{A8BA866B-1CE4-4E2B-9813-E176E7C10F02}"/>
    <cellStyle name="Comma 14 2 2 3 2" xfId="12026" xr:uid="{CF2FB6DB-632A-4A35-A511-D4A32A922B17}"/>
    <cellStyle name="Comma 14 2 2 3 2 2" xfId="12027" xr:uid="{3EBC16C6-ED6C-4B5A-A89F-4584068C287D}"/>
    <cellStyle name="Comma 14 2 2 3 3" xfId="12028" xr:uid="{F2A69C2B-AB82-42FA-AA1E-40B42FE94715}"/>
    <cellStyle name="Comma 14 2 2 4" xfId="12029" xr:uid="{BBAA8F6E-6C5A-439C-98A4-CEBDE6816D1C}"/>
    <cellStyle name="Comma 14 2 2 4 2" xfId="12030" xr:uid="{1D3ADB35-368E-45DC-9E95-7C8713C1CA2E}"/>
    <cellStyle name="Comma 14 2 3" xfId="12031" xr:uid="{F54ADCE5-9608-457B-BE63-DF49203A91E1}"/>
    <cellStyle name="Comma 14 2 3 2" xfId="12032" xr:uid="{C44E2486-C704-4FD0-B704-CEE7E8D57024}"/>
    <cellStyle name="Comma 14 2 3 2 2" xfId="12033" xr:uid="{9C82BED1-8C56-418D-9C03-4A3246252A73}"/>
    <cellStyle name="Comma 14 2 3 2 3" xfId="12034" xr:uid="{C9B2FF29-B275-4187-85BE-925403A717CD}"/>
    <cellStyle name="Comma 14 2 3 3" xfId="12035" xr:uid="{5E42317B-B318-4DB9-965B-D7A814A953D5}"/>
    <cellStyle name="Comma 14 2 4" xfId="12036" xr:uid="{88EB7CF9-C90C-4884-87CD-9C3B0A01E039}"/>
    <cellStyle name="Comma 14 2 4 2" xfId="12037" xr:uid="{12A8DA54-89DB-4434-B905-1EF26A4EA7F3}"/>
    <cellStyle name="Comma 14 2 4 2 2" xfId="12038" xr:uid="{06699CF1-576F-4990-9E1B-5434AADCC7D5}"/>
    <cellStyle name="Comma 14 2 4 3" xfId="12039" xr:uid="{4B07A8E9-218E-485A-B92D-7D4A3B91EA4C}"/>
    <cellStyle name="Comma 14 2 5" xfId="12040" xr:uid="{03664FE7-FFD3-45A6-8E99-1FEF7A012F93}"/>
    <cellStyle name="Comma 14 2 5 2" xfId="12041" xr:uid="{FB2811F5-0BC1-452D-87EA-6B9739436379}"/>
    <cellStyle name="Comma 14 2 5 2 2" xfId="12042" xr:uid="{636E3CEE-A077-47EB-8243-AABE98B05E5B}"/>
    <cellStyle name="Comma 14 2 5 3" xfId="12043" xr:uid="{4F496431-166D-41DF-9A1B-EBCCB50AF8D0}"/>
    <cellStyle name="Comma 14 2 6" xfId="12044" xr:uid="{5EF3D26A-978F-4AAE-94C1-E461686C4F3C}"/>
    <cellStyle name="Comma 14 2 6 2" xfId="12045" xr:uid="{C721D8E8-3A7E-41DB-B2D3-00D1BE351531}"/>
    <cellStyle name="Comma 14 2 6 3" xfId="12046" xr:uid="{3B1036FD-17A9-4D41-B35D-25A6BC54E118}"/>
    <cellStyle name="Comma 14 2 7" xfId="12047" xr:uid="{656029BC-6249-46D9-B4E8-AAC85BDB0F54}"/>
    <cellStyle name="Comma 14 2 7 2" xfId="12048" xr:uid="{968F81F1-F3DA-4753-A7AF-3807D23DB954}"/>
    <cellStyle name="Comma 14 2 8" xfId="12049" xr:uid="{A9927873-301D-4E64-B617-6977F09166DA}"/>
    <cellStyle name="Comma 14 2 9" xfId="12050" xr:uid="{4B55196C-8580-4CA5-AB16-0AA9D0774289}"/>
    <cellStyle name="Comma 14 3" xfId="12051" xr:uid="{D2A47946-32BF-4F4D-B8AB-10AF3E4BC4F2}"/>
    <cellStyle name="Comma 14 3 2" xfId="12052" xr:uid="{C68950FA-EDAE-4B9D-9BD2-7C8E876C45F1}"/>
    <cellStyle name="Comma 14 3 2 2" xfId="12053" xr:uid="{88B4AA5D-685E-410D-ABE0-E63840F8B48B}"/>
    <cellStyle name="Comma 14 3 2 2 2" xfId="12054" xr:uid="{098DC0F1-033C-4609-9A9C-8AA604C87D3C}"/>
    <cellStyle name="Comma 14 3 2 2 2 2" xfId="12055" xr:uid="{8AB465C6-0A1E-49D9-AA0A-13C5E7A2422B}"/>
    <cellStyle name="Comma 14 3 2 2 3" xfId="12056" xr:uid="{AECFD5E3-5585-415A-A207-DD4B991D2320}"/>
    <cellStyle name="Comma 14 3 2 3" xfId="12057" xr:uid="{EC2DA458-B9D2-4898-8E7F-C438C2F6F585}"/>
    <cellStyle name="Comma 14 3 2 3 2" xfId="12058" xr:uid="{3F449AF5-00F2-4E3F-BF8A-8E16F8E7E2DA}"/>
    <cellStyle name="Comma 14 3 2 4" xfId="12059" xr:uid="{FB89A088-B712-40B0-8B3A-144155360D79}"/>
    <cellStyle name="Comma 14 3 2 5" xfId="12060" xr:uid="{97C72AAA-DD60-444C-B1B5-A5B2FA6DC973}"/>
    <cellStyle name="Comma 14 3 3" xfId="12061" xr:uid="{12A88C49-D348-48DC-A354-F21DD55AE757}"/>
    <cellStyle name="Comma 14 3 3 2" xfId="12062" xr:uid="{988E93D9-5CA1-400B-97CB-5B537533C4D6}"/>
    <cellStyle name="Comma 14 3 3 2 2" xfId="12063" xr:uid="{CECB5545-B75D-4260-93CA-6F89C0D684F0}"/>
    <cellStyle name="Comma 14 3 3 3" xfId="12064" xr:uid="{3F0368C0-494E-48FF-8265-CC29F93C7306}"/>
    <cellStyle name="Comma 14 3 4" xfId="12065" xr:uid="{B33E46BB-C154-4E89-899B-3B35CA91C7B3}"/>
    <cellStyle name="Comma 14 3 4 2" xfId="12066" xr:uid="{9F6284A2-536A-4230-94F3-E743B8204C51}"/>
    <cellStyle name="Comma 14 3 4 3" xfId="12067" xr:uid="{F3A128AD-3C8F-4A7E-A96D-39FF09753C0E}"/>
    <cellStyle name="Comma 14 3 5" xfId="12068" xr:uid="{8B19F6F4-EDCE-4E43-AA2D-7247B3FF4225}"/>
    <cellStyle name="Comma 14 3 5 2" xfId="12069" xr:uid="{EA61343B-1CBC-4AE7-9816-736339E8F00C}"/>
    <cellStyle name="Comma 14 3 6" xfId="12070" xr:uid="{E164B55B-A5C4-46A4-B9CB-638CFEEFC10E}"/>
    <cellStyle name="Comma 14 3 7" xfId="12071" xr:uid="{B3F4143C-1D0E-4EBA-B068-6D257FEAB8A9}"/>
    <cellStyle name="Comma 14 3 8" xfId="12072" xr:uid="{71DCB4ED-FCF0-48F3-B5DC-6E047A7004FF}"/>
    <cellStyle name="Comma 14 4" xfId="12073" xr:uid="{FA414249-FAA3-4614-B766-1979578FC507}"/>
    <cellStyle name="Comma 14 4 2" xfId="12074" xr:uid="{EDB37203-F6C2-42C4-8D94-F99A584B2155}"/>
    <cellStyle name="Comma 14 4 2 2" xfId="12075" xr:uid="{2847769E-361C-4B63-9BBB-36A29E67250A}"/>
    <cellStyle name="Comma 14 4 2 2 2" xfId="12076" xr:uid="{0F335A97-4378-42C4-92D5-F6EF95FC519E}"/>
    <cellStyle name="Comma 14 4 2 2 2 2" xfId="12077" xr:uid="{192AE775-3B6A-4BE9-9225-D2CD92845875}"/>
    <cellStyle name="Comma 14 4 2 2 3" xfId="12078" xr:uid="{1FD16A05-0646-4F70-9A85-C34FF93BB6A6}"/>
    <cellStyle name="Comma 14 4 2 3" xfId="12079" xr:uid="{3748CE66-33A3-4B20-A40A-2B0698C0A001}"/>
    <cellStyle name="Comma 14 4 2 3 2" xfId="12080" xr:uid="{6EE8099D-2500-4896-8071-AF62E5489B4B}"/>
    <cellStyle name="Comma 14 4 2 4" xfId="12081" xr:uid="{B723378F-4330-4B25-9B7E-A4CA1F227490}"/>
    <cellStyle name="Comma 14 4 2 5" xfId="12082" xr:uid="{074211DF-18F3-44B1-8C1F-57159870D3E1}"/>
    <cellStyle name="Comma 14 4 3" xfId="12083" xr:uid="{9CCDDBB5-8C1A-4F40-A912-AE113BF375D8}"/>
    <cellStyle name="Comma 14 4 3 2" xfId="12084" xr:uid="{57980749-DCA5-40F8-A287-51BBAE383419}"/>
    <cellStyle name="Comma 14 4 3 2 2" xfId="12085" xr:uid="{CA5160B9-F658-4371-9AC4-7FDC361B2C13}"/>
    <cellStyle name="Comma 14 4 3 3" xfId="12086" xr:uid="{A08B7EC4-90CE-46D7-97E2-0721DB54CA6F}"/>
    <cellStyle name="Comma 14 4 4" xfId="12087" xr:uid="{B511AEE8-26D5-43DE-B475-AD091C66B58B}"/>
    <cellStyle name="Comma 14 4 4 2" xfId="12088" xr:uid="{B214A6F1-0A9D-4F66-A7F7-0FB67A566500}"/>
    <cellStyle name="Comma 14 4 5" xfId="12089" xr:uid="{761AD0F1-1155-4947-9BA2-00A38ADC73A4}"/>
    <cellStyle name="Comma 14 4 6" xfId="12090" xr:uid="{FDB31029-1FB5-4433-B69D-302D45F93F3B}"/>
    <cellStyle name="Comma 14 5" xfId="12091" xr:uid="{F70ACB17-75BE-446F-906A-5CEBBC8C80AB}"/>
    <cellStyle name="Comma 14 5 2" xfId="12092" xr:uid="{51CFBA3D-2D49-43FF-BE65-172D9A2A8C8A}"/>
    <cellStyle name="Comma 14 5 2 2" xfId="12093" xr:uid="{87578EBD-F4E3-4017-AB22-163D294F1708}"/>
    <cellStyle name="Comma 14 5 2 2 2" xfId="12094" xr:uid="{DA5B73F9-7FC7-4815-A5B0-0B634FDBCB89}"/>
    <cellStyle name="Comma 14 5 2 2 3" xfId="12095" xr:uid="{7F49C52F-F9A7-49C2-AAE2-23D6814DE22D}"/>
    <cellStyle name="Comma 14 5 2 3" xfId="12096" xr:uid="{F1A7A2C2-0D38-4E13-831C-3D33930C279D}"/>
    <cellStyle name="Comma 14 5 2 4" xfId="12097" xr:uid="{25483D10-DC01-40CC-81CD-68AAAFA724F5}"/>
    <cellStyle name="Comma 14 5 3" xfId="12098" xr:uid="{47B8F153-9334-461D-967C-B44E140C115A}"/>
    <cellStyle name="Comma 14 5 3 2" xfId="12099" xr:uid="{EFD8FC66-2BF7-426D-94D7-ED20ED781082}"/>
    <cellStyle name="Comma 14 5 3 3" xfId="12100" xr:uid="{A4DF2BB9-2ECE-4BFA-BBEA-338DDA3BA148}"/>
    <cellStyle name="Comma 14 5 4" xfId="12101" xr:uid="{7B359A78-1D49-43CE-BBBB-C3B3D7563EE9}"/>
    <cellStyle name="Comma 14 5 4 2" xfId="12102" xr:uid="{D60B4B54-888A-48B3-8F58-BFC2074C6D3A}"/>
    <cellStyle name="Comma 14 5 5" xfId="12103" xr:uid="{21E560F2-7929-4704-9209-2CB28792361B}"/>
    <cellStyle name="Comma 14 5 6" xfId="12104" xr:uid="{24F7FBEF-E074-4623-9E71-7EB692706A72}"/>
    <cellStyle name="Comma 14 6" xfId="12105" xr:uid="{12788069-3125-4768-916F-3FCC6415F3BF}"/>
    <cellStyle name="Comma 14 6 2" xfId="12106" xr:uid="{3314F2D6-08A0-4A4E-AD4E-C6925D1411DE}"/>
    <cellStyle name="Comma 14 6 2 2" xfId="12107" xr:uid="{0B344D44-B27E-41C7-BF16-28D769DEF75D}"/>
    <cellStyle name="Comma 14 6 2 3" xfId="12108" xr:uid="{077D46C5-2D4B-4E71-A0A1-6B0258EEC663}"/>
    <cellStyle name="Comma 14 6 3" xfId="12109" xr:uid="{5F3944EF-B8F9-4EA0-BF4D-28C27968DBED}"/>
    <cellStyle name="Comma 14 6 4" xfId="12110" xr:uid="{DA7F3D90-AC94-440A-B1E1-6B00FFC6E50D}"/>
    <cellStyle name="Comma 14 6 5" xfId="12111" xr:uid="{B0CA0D6A-B419-431B-BBFF-5679747EEEEE}"/>
    <cellStyle name="Comma 14 7" xfId="12112" xr:uid="{61BA2363-D2B6-4BBA-B015-8A9908652717}"/>
    <cellStyle name="Comma 14 7 2" xfId="12113" xr:uid="{36449568-7AC7-4B08-9AF7-88F1EBFBF5EF}"/>
    <cellStyle name="Comma 14 7 2 2" xfId="12114" xr:uid="{5640B24E-7688-4257-8F10-B9A81406B888}"/>
    <cellStyle name="Comma 14 7 2 3" xfId="12115" xr:uid="{888998C0-5B84-468C-8545-8F1CA49BAA45}"/>
    <cellStyle name="Comma 14 7 3" xfId="12116" xr:uid="{9E9923E0-C799-4F97-8F10-CC8E544A4E1D}"/>
    <cellStyle name="Comma 14 8" xfId="12117" xr:uid="{AE59C2CA-F111-41ED-BB2F-DAF88BCFCE3B}"/>
    <cellStyle name="Comma 14 8 2" xfId="12118" xr:uid="{F2F4E5AC-436A-4117-A366-FB8ACE850F32}"/>
    <cellStyle name="Comma 14 8 3" xfId="12119" xr:uid="{60DC2D2A-D4A2-4F50-8C4B-107ADB9AADB0}"/>
    <cellStyle name="Comma 14 9" xfId="12120" xr:uid="{1185B11E-9E2D-4B1E-9C5D-F7077A9E5818}"/>
    <cellStyle name="Comma 14 9 2" xfId="12121" xr:uid="{43E0A2B7-3CB8-4F56-A525-779341A0273F}"/>
    <cellStyle name="Comma 14 9 3" xfId="12122" xr:uid="{8CF6FD5E-C8FF-4168-87E4-0A1DDB411623}"/>
    <cellStyle name="Comma 140" xfId="45574" xr:uid="{B13C1D51-66BE-44CF-8E42-1A67152E7B4B}"/>
    <cellStyle name="Comma 141" xfId="2862" xr:uid="{03009EC4-461B-4F0B-BDDB-846BA0B7527F}"/>
    <cellStyle name="Comma 142" xfId="45633" xr:uid="{466361D8-FC02-438F-9789-F5FE703E4513}"/>
    <cellStyle name="Comma 143" xfId="2813" xr:uid="{3D937A59-7B8D-4D06-B229-6D7E9274DC3F}"/>
    <cellStyle name="Comma 143 2" xfId="45642" xr:uid="{78865667-BE07-47C7-9538-85DC8EC26459}"/>
    <cellStyle name="Comma 144" xfId="2847" xr:uid="{54366F72-BE56-4C4C-8690-7589246147D6}"/>
    <cellStyle name="Comma 145" xfId="45684" xr:uid="{F93D10D8-B60A-485D-9D98-FCC37524E49A}"/>
    <cellStyle name="Comma 146" xfId="2845" xr:uid="{A6F2998C-2B05-4EC0-A2A4-B2FEB287CB33}"/>
    <cellStyle name="Comma 147" xfId="45641" xr:uid="{ADB5D2E6-5A6C-4588-AE29-A5E97C3836CD}"/>
    <cellStyle name="Comma 148" xfId="177" xr:uid="{B2636302-7EBA-49D0-9B6C-F2106173958F}"/>
    <cellStyle name="Comma 148 2" xfId="193" xr:uid="{7A011E17-5051-405A-9B9E-D4E42B98157D}"/>
    <cellStyle name="Comma 148 2 2" xfId="48910" xr:uid="{60BB19A7-C7AA-4C17-AA72-0AD0136BE2A1}"/>
    <cellStyle name="Comma 148 2 3" xfId="48888" xr:uid="{3D57EAEE-81C5-4438-9AC0-4A5CF8304481}"/>
    <cellStyle name="Comma 148 3" xfId="208" xr:uid="{16FBA1FF-4570-40A5-914D-854EF1EAB71C}"/>
    <cellStyle name="Comma 148 3 2" xfId="48904" xr:uid="{CEFC155F-5163-41FD-9FC9-251A76AE35C2}"/>
    <cellStyle name="Comma 148 4" xfId="45968" xr:uid="{B4245EF4-7ECE-43F0-89D8-290716E71EEA}"/>
    <cellStyle name="Comma 149" xfId="45970" xr:uid="{8EFCC6BD-B3F1-4B2A-B983-0788560C83A3}"/>
    <cellStyle name="Comma 15" xfId="1876" xr:uid="{A9D83842-3602-40CD-A246-1E5C3C3551C0}"/>
    <cellStyle name="Comma 15 10" xfId="12124" xr:uid="{6D04BDDC-BF94-424A-AD90-B85B326B15E6}"/>
    <cellStyle name="Comma 15 10 2" xfId="12125" xr:uid="{60C6EF2D-427F-4C75-AC12-5212D8916FD3}"/>
    <cellStyle name="Comma 15 10 3" xfId="12126" xr:uid="{55701788-547D-4EBE-BDBB-B84C7CD66C91}"/>
    <cellStyle name="Comma 15 11" xfId="12127" xr:uid="{D6958366-CCDE-4561-A532-6C9A052FB0A2}"/>
    <cellStyle name="Comma 15 11 2" xfId="12128" xr:uid="{941EA94C-C734-409A-B108-B1DC68E6AD71}"/>
    <cellStyle name="Comma 15 12" xfId="12129" xr:uid="{555E276F-85E9-4F0E-B1EF-F278A49D68B7}"/>
    <cellStyle name="Comma 15 13" xfId="12130" xr:uid="{63C5DF92-3247-488F-A82A-BFEB13FA3249}"/>
    <cellStyle name="Comma 15 14" xfId="12131" xr:uid="{FD027BE1-A031-4C4A-A9DE-0653562C1AD3}"/>
    <cellStyle name="Comma 15 15" xfId="47558" xr:uid="{471AA778-D98A-42A9-ABE7-4CECAD596B5A}"/>
    <cellStyle name="Comma 15 16" xfId="51821" xr:uid="{E1431954-9E3B-4DBC-99A8-A52CD2EC654D}"/>
    <cellStyle name="Comma 15 17" xfId="12123" xr:uid="{29C2E9B5-4AE5-4DE0-AA28-2DF7F7289C5E}"/>
    <cellStyle name="Comma 15 2" xfId="12132" xr:uid="{D3315124-E3B8-418B-94A9-863A64A68F67}"/>
    <cellStyle name="Comma 15 2 10" xfId="12133" xr:uid="{69514B25-9010-4BBB-8144-19E05128AE78}"/>
    <cellStyle name="Comma 15 2 2" xfId="12134" xr:uid="{08272311-F85A-421E-9B13-FDAD81AD9EA7}"/>
    <cellStyle name="Comma 15 2 2 2" xfId="12135" xr:uid="{F0E75B18-259B-4B1D-A635-E79D86F7C140}"/>
    <cellStyle name="Comma 15 2 2 2 2" xfId="12136" xr:uid="{7A894D7D-9737-47A6-8719-FAAFB4F3EE90}"/>
    <cellStyle name="Comma 15 2 2 2 2 2" xfId="12137" xr:uid="{0DE34DE8-7524-43E1-BE10-80F11556C4BD}"/>
    <cellStyle name="Comma 15 2 2 2 2 3" xfId="12138" xr:uid="{5DDA7419-72A3-400C-B8E8-D0E080373927}"/>
    <cellStyle name="Comma 15 2 2 2 3" xfId="12139" xr:uid="{7D874EB2-EB9C-4A37-89AA-298B0BED7671}"/>
    <cellStyle name="Comma 15 2 2 3" xfId="12140" xr:uid="{FDAC0143-5AAA-4A13-A7B7-ED4586E965B5}"/>
    <cellStyle name="Comma 15 2 2 3 2" xfId="12141" xr:uid="{845C404A-83F7-415C-BFD5-82B35FF3B5DD}"/>
    <cellStyle name="Comma 15 2 2 3 2 2" xfId="12142" xr:uid="{01B60FEE-FCC1-4024-8A98-3225B58A8281}"/>
    <cellStyle name="Comma 15 2 2 3 3" xfId="12143" xr:uid="{28CBDDF4-C50A-4DF1-A7D3-3397C7CC9EEA}"/>
    <cellStyle name="Comma 15 2 2 4" xfId="12144" xr:uid="{67203523-B7B2-46A0-9954-85ED9401E2F5}"/>
    <cellStyle name="Comma 15 2 2 4 2" xfId="12145" xr:uid="{F6860012-46C5-48EA-967B-363271614487}"/>
    <cellStyle name="Comma 15 2 3" xfId="12146" xr:uid="{1AEDADE6-ADAA-4DC6-9808-9F2393544986}"/>
    <cellStyle name="Comma 15 2 3 2" xfId="12147" xr:uid="{24AA17F3-D0FD-4BCF-B9FC-B87C2ED468CC}"/>
    <cellStyle name="Comma 15 2 3 2 2" xfId="12148" xr:uid="{52EC47F2-783D-4493-B9DB-52C018A8863E}"/>
    <cellStyle name="Comma 15 2 3 2 3" xfId="12149" xr:uid="{3A37C55E-35E2-40E3-8449-A7DBB3C103D1}"/>
    <cellStyle name="Comma 15 2 3 3" xfId="12150" xr:uid="{B3C7AB88-8C9D-4583-ABF3-63F09F94E55C}"/>
    <cellStyle name="Comma 15 2 4" xfId="12151" xr:uid="{E1074FAA-7F47-4BC5-918F-61B5A5384A64}"/>
    <cellStyle name="Comma 15 2 4 2" xfId="12152" xr:uid="{866DD3D8-840C-4252-B391-FAC6FCE0E3B2}"/>
    <cellStyle name="Comma 15 2 4 2 2" xfId="12153" xr:uid="{A7C6DEEC-94EE-41C0-993A-CCF1F2423C41}"/>
    <cellStyle name="Comma 15 2 4 3" xfId="12154" xr:uid="{0ADC4C48-2921-45F5-AA36-D17B6931D998}"/>
    <cellStyle name="Comma 15 2 5" xfId="12155" xr:uid="{F8AAAA4B-527A-4AE9-AD0B-3714395321E4}"/>
    <cellStyle name="Comma 15 2 5 2" xfId="12156" xr:uid="{FD9527B9-0E90-40EB-AE5A-DCCE429D4D79}"/>
    <cellStyle name="Comma 15 2 5 2 2" xfId="12157" xr:uid="{D842F979-C8C5-49C8-892A-1BF6B490739C}"/>
    <cellStyle name="Comma 15 2 5 3" xfId="12158" xr:uid="{E08A76A9-A79A-4BA4-947D-B01FFA3F6527}"/>
    <cellStyle name="Comma 15 2 6" xfId="12159" xr:uid="{C8E725C5-D7B3-4008-8760-A6B89FF3FEF6}"/>
    <cellStyle name="Comma 15 2 6 2" xfId="12160" xr:uid="{D22C3A30-EE98-4098-925D-78E97BFE0AC0}"/>
    <cellStyle name="Comma 15 2 6 3" xfId="12161" xr:uid="{8B8D0661-554A-4BD0-B307-008C5EA47BA9}"/>
    <cellStyle name="Comma 15 2 7" xfId="12162" xr:uid="{04930B87-9593-497F-AA6D-C8315BA40A59}"/>
    <cellStyle name="Comma 15 2 7 2" xfId="12163" xr:uid="{CDAA87BA-BB62-4246-97DC-05611BB8C950}"/>
    <cellStyle name="Comma 15 2 8" xfId="12164" xr:uid="{752C46FD-8FE8-42D9-9C4E-30079C593BFD}"/>
    <cellStyle name="Comma 15 2 9" xfId="12165" xr:uid="{4D857E3A-65AA-4053-BBAD-94E5ECFEF50C}"/>
    <cellStyle name="Comma 15 3" xfId="12166" xr:uid="{0706E0FF-8DFB-4356-A8C8-AE63B75FA216}"/>
    <cellStyle name="Comma 15 3 2" xfId="12167" xr:uid="{397A3A2F-97DD-407D-A95B-08646F45FA25}"/>
    <cellStyle name="Comma 15 3 2 2" xfId="12168" xr:uid="{FB6A5028-D952-46F7-80C9-C85DD6842666}"/>
    <cellStyle name="Comma 15 3 2 2 2" xfId="12169" xr:uid="{13BBE607-2550-4DC2-9EE5-D5B397E5B3DB}"/>
    <cellStyle name="Comma 15 3 2 2 2 2" xfId="12170" xr:uid="{A71F5F56-C0D2-4EE7-B79A-E7DC21C6C7A3}"/>
    <cellStyle name="Comma 15 3 2 2 3" xfId="12171" xr:uid="{B866916C-EA11-4BEF-8E2D-FC593FFD4410}"/>
    <cellStyle name="Comma 15 3 2 3" xfId="12172" xr:uid="{1F4D8F40-D343-4C8E-94CF-5EBB457B49C0}"/>
    <cellStyle name="Comma 15 3 2 3 2" xfId="12173" xr:uid="{356DC405-0BC8-4AD7-BCFA-A22A4A340D3A}"/>
    <cellStyle name="Comma 15 3 2 3 3" xfId="12174" xr:uid="{C5B1918C-C6FD-49B0-82FB-DDD76C534470}"/>
    <cellStyle name="Comma 15 3 2 4" xfId="12175" xr:uid="{E7A5AA36-2841-41E0-A0EE-87FD723363FE}"/>
    <cellStyle name="Comma 15 3 2 4 2" xfId="12176" xr:uid="{D188F53D-0208-4ADF-B77C-9FE3EF8F48C5}"/>
    <cellStyle name="Comma 15 3 3" xfId="12177" xr:uid="{E1839B79-A8EE-4A4F-9E05-62F360D3573A}"/>
    <cellStyle name="Comma 15 3 3 2" xfId="12178" xr:uid="{180D9997-B005-4D5C-A1FD-23C15B66B9F2}"/>
    <cellStyle name="Comma 15 3 3 2 2" xfId="12179" xr:uid="{CB6CCD9D-6E08-4FF3-A0D4-DAE1CFA0A676}"/>
    <cellStyle name="Comma 15 3 3 3" xfId="12180" xr:uid="{85A09038-FAB6-4522-BABE-B3CE7EDD7EB2}"/>
    <cellStyle name="Comma 15 3 4" xfId="12181" xr:uid="{4E84DC90-2D87-44B9-A13B-BDDACC1A6800}"/>
    <cellStyle name="Comma 15 3 4 2" xfId="12182" xr:uid="{22214654-D478-4EDC-AD80-5C4FA225EA78}"/>
    <cellStyle name="Comma 15 3 4 3" xfId="12183" xr:uid="{0F25C6B4-4DB2-4FA9-B67A-367E046BCC31}"/>
    <cellStyle name="Comma 15 3 5" xfId="12184" xr:uid="{D9CD6B48-2B52-4D9A-87F8-7CE841491BAF}"/>
    <cellStyle name="Comma 15 3 5 2" xfId="12185" xr:uid="{27E51E10-BA9E-424D-BBED-0220986B0E18}"/>
    <cellStyle name="Comma 15 3 6" xfId="12186" xr:uid="{D33A7526-693E-4FBB-9ABA-C7E2B834757A}"/>
    <cellStyle name="Comma 15 3 7" xfId="12187" xr:uid="{52148B03-4C96-4EBC-890A-EFC742AC7C19}"/>
    <cellStyle name="Comma 15 3 8" xfId="12188" xr:uid="{1F31BF93-4BBD-4B41-8A31-9C99D96A767B}"/>
    <cellStyle name="Comma 15 4" xfId="12189" xr:uid="{E6953982-3E8D-4C6D-AFC2-C3D72E8A2E7D}"/>
    <cellStyle name="Comma 15 4 2" xfId="12190" xr:uid="{B06F2079-04B8-45D2-9331-7B37BD7EBD72}"/>
    <cellStyle name="Comma 15 4 2 2" xfId="12191" xr:uid="{D0848EFC-D5B3-4D9E-A4B3-12730C7F568A}"/>
    <cellStyle name="Comma 15 4 2 2 2" xfId="12192" xr:uid="{0BE79A52-E305-4BC4-9003-D8A076B1E0BA}"/>
    <cellStyle name="Comma 15 4 2 2 2 2" xfId="12193" xr:uid="{1273B844-C47A-457F-9CB9-553405CEC75B}"/>
    <cellStyle name="Comma 15 4 2 2 3" xfId="12194" xr:uid="{C016E574-336E-42C4-B870-FA12148D837D}"/>
    <cellStyle name="Comma 15 4 2 3" xfId="12195" xr:uid="{EAB6E56B-B404-426F-9B7C-1A3B54FE486B}"/>
    <cellStyle name="Comma 15 4 2 3 2" xfId="12196" xr:uid="{4D971250-889F-468E-85FF-24E1A8E8FF8D}"/>
    <cellStyle name="Comma 15 4 2 4" xfId="12197" xr:uid="{CBF618A5-415D-4200-87C9-7E32D11D5AC5}"/>
    <cellStyle name="Comma 15 4 2 5" xfId="12198" xr:uid="{95D2277A-9000-4FDC-AC25-21CF4002EF01}"/>
    <cellStyle name="Comma 15 4 3" xfId="12199" xr:uid="{2D774D23-D6EE-4623-B0FC-701A63EF441B}"/>
    <cellStyle name="Comma 15 4 3 2" xfId="12200" xr:uid="{0C95EAD5-7B0B-4E02-A1C6-B85E04E7C43C}"/>
    <cellStyle name="Comma 15 4 3 2 2" xfId="12201" xr:uid="{8A18A5E4-E82E-46DD-B2B5-0DCFFE99A972}"/>
    <cellStyle name="Comma 15 4 3 3" xfId="12202" xr:uid="{C9197293-D18A-4329-8DD5-F1A05941ACF8}"/>
    <cellStyle name="Comma 15 4 4" xfId="12203" xr:uid="{7AB50ED2-F6E9-48A3-8CB8-832B17E2055B}"/>
    <cellStyle name="Comma 15 4 4 2" xfId="12204" xr:uid="{F8A91F1E-A6F2-4570-8CE6-97FE2EE24EE0}"/>
    <cellStyle name="Comma 15 4 4 3" xfId="12205" xr:uid="{62DEB309-2EFF-4CD6-9F18-2E45766FFC11}"/>
    <cellStyle name="Comma 15 4 5" xfId="12206" xr:uid="{48D9AC1F-53EB-49D4-B39D-7D778875DF35}"/>
    <cellStyle name="Comma 15 4 5 2" xfId="12207" xr:uid="{3B7977F0-4E33-4330-9314-7F66DD7AFD62}"/>
    <cellStyle name="Comma 15 4 6" xfId="12208" xr:uid="{89BC906E-1F0A-4EB5-B81E-DFB79DDA3CB0}"/>
    <cellStyle name="Comma 15 5" xfId="12209" xr:uid="{DD299C97-CB69-490D-9D2C-D1BD582AEF18}"/>
    <cellStyle name="Comma 15 5 2" xfId="2797" xr:uid="{004EA81F-2563-4302-B3AD-671DE26DD155}"/>
    <cellStyle name="Comma 15 5 2 2" xfId="12211" xr:uid="{D3D71DE3-531F-4E89-BBCD-49F2B39DF37C}"/>
    <cellStyle name="Comma 15 5 2 2 2" xfId="12212" xr:uid="{E6BD9CEC-92F2-4E24-A155-01A200F7F379}"/>
    <cellStyle name="Comma 15 5 2 2 3" xfId="12213" xr:uid="{3D2D397E-FF6D-4FE1-9C14-A7A18176D8FC}"/>
    <cellStyle name="Comma 15 5 2 3" xfId="12214" xr:uid="{31033D17-161E-40D2-A6AA-27B15F7E08AB}"/>
    <cellStyle name="Comma 15 5 2 4" xfId="12210" xr:uid="{A0A49F05-2BE2-4154-AF7B-4482E47200FF}"/>
    <cellStyle name="Comma 15 5 3" xfId="12215" xr:uid="{22CBC547-6FB9-49B5-820E-F8FC6289D448}"/>
    <cellStyle name="Comma 15 5 3 2" xfId="12216" xr:uid="{53DCD810-EDEB-48F7-AADA-17AD19A21C33}"/>
    <cellStyle name="Comma 15 5 3 3" xfId="12217" xr:uid="{A48F8AE2-CAF0-4B6B-BC52-2DC75D0DCF51}"/>
    <cellStyle name="Comma 15 5 3 4" xfId="12218" xr:uid="{5AC88F4C-1D72-429B-959C-1C34AC784A6A}"/>
    <cellStyle name="Comma 15 5 4" xfId="12219" xr:uid="{79EA21FE-A069-4405-908B-1ECD0B5C16C2}"/>
    <cellStyle name="Comma 15 5 4 2" xfId="12220" xr:uid="{7A25063D-2C51-4FDD-AB88-CA08BA7D5B04}"/>
    <cellStyle name="Comma 15 5 4 3" xfId="12221" xr:uid="{29FA8006-1B78-4A69-8B48-B495A4BE9867}"/>
    <cellStyle name="Comma 15 5 5" xfId="12222" xr:uid="{9126B15C-CC03-4CEA-B0C3-3EED1ACE02E4}"/>
    <cellStyle name="Comma 15 6" xfId="12223" xr:uid="{E0F6D971-A05A-488C-93C2-8F48038E46A5}"/>
    <cellStyle name="Comma 15 6 2" xfId="12224" xr:uid="{4E7D05E6-731E-4CC9-9CA6-0D0447501859}"/>
    <cellStyle name="Comma 15 6 2 2" xfId="12225" xr:uid="{83BE362F-8A0B-4E8D-96DF-64B5EF6347AD}"/>
    <cellStyle name="Comma 15 6 2 3" xfId="12226" xr:uid="{995BFF00-24AD-4355-B099-B529390C3088}"/>
    <cellStyle name="Comma 15 6 2 4" xfId="12227" xr:uid="{C9F823B5-5FA0-4B33-B9BC-BB40B826E408}"/>
    <cellStyle name="Comma 15 6 3" xfId="12228" xr:uid="{D031E9F1-8923-40F4-A90D-EB9B63E363C4}"/>
    <cellStyle name="Comma 15 6 3 2" xfId="12229" xr:uid="{6C95C068-9655-42CD-B547-9F9963777600}"/>
    <cellStyle name="Comma 15 6 4" xfId="12230" xr:uid="{E710F664-4E1A-4E92-A2BF-19DFA8FAF5A7}"/>
    <cellStyle name="Comma 15 7" xfId="12231" xr:uid="{F1073B98-80C3-42A0-8969-5C480FFEFB42}"/>
    <cellStyle name="Comma 15 7 2" xfId="12232" xr:uid="{144F65CC-53B3-4BBE-8DDD-77159BAAA035}"/>
    <cellStyle name="Comma 15 7 2 2" xfId="12233" xr:uid="{05A71238-E08F-41E4-B1D5-8A04F155FE07}"/>
    <cellStyle name="Comma 15 7 2 3" xfId="12234" xr:uid="{6E582079-FE65-4D65-B5BE-866D58C031A0}"/>
    <cellStyle name="Comma 15 7 3" xfId="12235" xr:uid="{DF10C6D9-2A1A-4D37-846F-6807342B7350}"/>
    <cellStyle name="Comma 15 8" xfId="12236" xr:uid="{999DC365-0AAA-4981-864E-0F753E2FC2CC}"/>
    <cellStyle name="Comma 15 8 2" xfId="12237" xr:uid="{4F51873D-A39C-45B1-B984-3DCF9AC1B343}"/>
    <cellStyle name="Comma 15 8 2 2" xfId="12238" xr:uid="{A61115B8-3FA6-4800-A924-A06E92417995}"/>
    <cellStyle name="Comma 15 8 2 3" xfId="12239" xr:uid="{069ACF8D-20BD-48DC-AB2B-98C46372B6C1}"/>
    <cellStyle name="Comma 15 8 3" xfId="12240" xr:uid="{F0B4FFEA-9303-425E-AAC1-E6A7CE12C187}"/>
    <cellStyle name="Comma 15 9" xfId="12241" xr:uid="{FC9146BE-1EB3-40CD-BA02-E28A4CF76F7C}"/>
    <cellStyle name="Comma 15 9 2" xfId="12242" xr:uid="{79616B35-191A-49DC-B505-633E03EE4128}"/>
    <cellStyle name="Comma 15 9 3" xfId="12243" xr:uid="{E7AADE20-FC5D-4BB0-99C7-5B30683A28F2}"/>
    <cellStyle name="Comma 150" xfId="47560" xr:uid="{D94EFFA0-47AB-4F9D-B08E-E4A29CA4B868}"/>
    <cellStyle name="Comma 151" xfId="2479" xr:uid="{4224A58C-B8C7-4BE8-BDA0-4E3C6C28DB01}"/>
    <cellStyle name="Comma 152" xfId="2502" xr:uid="{BB05EC8A-23E3-4F09-966B-6F0C4FDA2ED2}"/>
    <cellStyle name="Comma 153" xfId="48870" xr:uid="{2A7FBBD3-A730-4DBD-87B2-65E8B7BC3356}"/>
    <cellStyle name="Comma 154" xfId="48874" xr:uid="{27AB102D-15CA-45CD-B272-7C8BC90FDA00}"/>
    <cellStyle name="Comma 155" xfId="48878" xr:uid="{2B8EBF83-1D78-44D5-80E9-51DAA18BEE7D}"/>
    <cellStyle name="Comma 156" xfId="48892" xr:uid="{F1C5BA36-A2A4-4C5A-B47B-BE175E3B4D3D}"/>
    <cellStyle name="Comma 157" xfId="169" xr:uid="{7DA44615-CC10-473F-9A74-58DB92BC4C0F}"/>
    <cellStyle name="Comma 157 2" xfId="187" xr:uid="{FA17D268-ADAA-47D4-9291-F0DFC020781E}"/>
    <cellStyle name="Comma 157 3" xfId="201" xr:uid="{94DEBBB5-3E58-46D1-805D-80E5DF05140B}"/>
    <cellStyle name="Comma 158" xfId="50194" xr:uid="{A105A341-A987-42D2-9C3A-5B4AB44A1E52}"/>
    <cellStyle name="Comma 159" xfId="2436" xr:uid="{675FD2B2-3C7F-4A11-885C-194543A47105}"/>
    <cellStyle name="Comma 16" xfId="1877" xr:uid="{9E5FC790-5ADD-4D0F-B730-8F60A7774F91}"/>
    <cellStyle name="Comma 16 10" xfId="12245" xr:uid="{F686EA9A-EB23-408B-92A1-74BF6863A054}"/>
    <cellStyle name="Comma 16 10 2" xfId="12246" xr:uid="{734C4D4D-8E49-4EA2-A4D4-5FD1A1B290F1}"/>
    <cellStyle name="Comma 16 11" xfId="12247" xr:uid="{10B0F612-BE8F-4C31-AB51-2377094B679D}"/>
    <cellStyle name="Comma 16 11 2" xfId="12248" xr:uid="{14940D59-B337-453D-9C5D-EB4599E0FD19}"/>
    <cellStyle name="Comma 16 11 3" xfId="12249" xr:uid="{D29CFA00-5952-4218-A300-AE7D276677EA}"/>
    <cellStyle name="Comma 16 12" xfId="12250" xr:uid="{A758F438-8270-4913-B0EF-9E45575DF7D7}"/>
    <cellStyle name="Comma 16 13" xfId="12251" xr:uid="{8A17ACFB-79F5-4F26-A4AF-228CBDE0DBE4}"/>
    <cellStyle name="Comma 16 13 2" xfId="12252" xr:uid="{DB2184DA-7CD2-4F9B-9475-CB6CAD6BB823}"/>
    <cellStyle name="Comma 16 14" xfId="12253" xr:uid="{FE8D99E1-4C5E-4C30-A29C-222F1CF9BA26}"/>
    <cellStyle name="Comma 16 15" xfId="12254" xr:uid="{B8353016-719C-47E4-82E4-5787019C6D89}"/>
    <cellStyle name="Comma 16 16" xfId="12255" xr:uid="{78B426BF-E401-4C0D-B069-4A84FD960D65}"/>
    <cellStyle name="Comma 16 17" xfId="50173" xr:uid="{B3B9EA4D-E754-4944-BF46-718B7225B7C0}"/>
    <cellStyle name="Comma 16 18" xfId="51822" xr:uid="{35389318-4F61-4714-9D0B-80CD187905B4}"/>
    <cellStyle name="Comma 16 19" xfId="12244" xr:uid="{87082A09-E561-4FD1-A429-4911437FDEDC}"/>
    <cellStyle name="Comma 16 2" xfId="12256" xr:uid="{F4ADE4F4-A601-44CE-A152-C058246B354F}"/>
    <cellStyle name="Comma 16 2 2" xfId="12257" xr:uid="{37635058-83D1-4648-8277-CC7F1E63B122}"/>
    <cellStyle name="Comma 16 2 2 2" xfId="12258" xr:uid="{829E6A56-8BDD-406A-8422-78002CFD23BB}"/>
    <cellStyle name="Comma 16 2 2 2 2" xfId="12259" xr:uid="{7EB24BA8-5CDD-4CF9-9022-83489ED5F4A3}"/>
    <cellStyle name="Comma 16 2 2 2 2 2" xfId="12260" xr:uid="{3B5C121B-148D-46DD-BA34-3553F0FD6B16}"/>
    <cellStyle name="Comma 16 2 2 2 3" xfId="12261" xr:uid="{FE63CC58-CB75-46E0-AA47-9D0DFADA82B7}"/>
    <cellStyle name="Comma 16 2 2 3" xfId="12262" xr:uid="{A4ABA19C-B132-4833-A14A-12C54C0A10F7}"/>
    <cellStyle name="Comma 16 2 2 3 2" xfId="12263" xr:uid="{65F38154-31C7-4284-846D-0EE7F28E2502}"/>
    <cellStyle name="Comma 16 2 2 4" xfId="12264" xr:uid="{DAABADF2-BEE5-45A5-8E12-A275F9645C56}"/>
    <cellStyle name="Comma 16 2 2 4 2" xfId="12265" xr:uid="{4794A36B-EB52-4883-8C7E-2522FDA52C6C}"/>
    <cellStyle name="Comma 16 2 3" xfId="12266" xr:uid="{2855B4A0-D532-4BE8-8D88-0F17B7264EE6}"/>
    <cellStyle name="Comma 16 2 3 2" xfId="12267" xr:uid="{430A1312-5E09-4BDF-ACFF-7305105493F7}"/>
    <cellStyle name="Comma 16 2 3 2 2" xfId="12268" xr:uid="{FC43BE32-BC55-467B-B00A-019FC9FD2011}"/>
    <cellStyle name="Comma 16 2 3 3" xfId="12269" xr:uid="{77B5F477-6F32-4BDF-BA72-5CE2A115FF72}"/>
    <cellStyle name="Comma 16 2 4" xfId="12270" xr:uid="{06D3210D-43F1-4B37-BDFA-9A1ADB8F6465}"/>
    <cellStyle name="Comma 16 2 4 2" xfId="12271" xr:uid="{92299862-45E7-4A7C-B6AF-12CA0309856F}"/>
    <cellStyle name="Comma 16 2 4 3" xfId="12272" xr:uid="{E8F6B726-42E3-4686-A6FB-6F4D94ACE9DE}"/>
    <cellStyle name="Comma 16 2 5" xfId="12273" xr:uid="{04DE6774-FBAE-4590-82B1-32D1EFD91F23}"/>
    <cellStyle name="Comma 16 2 5 2" xfId="12274" xr:uid="{A6B4F9E4-2832-4B43-8069-8D55C769BB56}"/>
    <cellStyle name="Comma 16 2 6" xfId="12275" xr:uid="{CC874E9F-B2A5-4EBD-8EC8-33091A083DBC}"/>
    <cellStyle name="Comma 16 2 7" xfId="12276" xr:uid="{E256956F-0970-447A-BC1B-9ECE2E73EAE7}"/>
    <cellStyle name="Comma 16 2 8" xfId="12277" xr:uid="{5A3C5A0E-E10F-4458-B0FC-EFFF6A80165F}"/>
    <cellStyle name="Comma 16 3" xfId="12278" xr:uid="{ADDEE474-2D25-49BD-A8EF-27CD67A7B147}"/>
    <cellStyle name="Comma 16 3 2" xfId="12279" xr:uid="{DCA5AE8C-DA8A-4FDC-8A99-D77DB5031595}"/>
    <cellStyle name="Comma 16 3 2 2" xfId="12280" xr:uid="{AACFC01A-2A8C-48AE-8D67-08D2430DDB5F}"/>
    <cellStyle name="Comma 16 3 2 2 2" xfId="12281" xr:uid="{17AA8D09-40A7-4D14-BDFE-2E258CF26502}"/>
    <cellStyle name="Comma 16 3 2 2 2 2" xfId="12282" xr:uid="{E7D4BE51-669C-487C-9A12-533692217761}"/>
    <cellStyle name="Comma 16 3 2 2 3" xfId="12283" xr:uid="{D61CCE66-3EEF-4188-809A-955440B85167}"/>
    <cellStyle name="Comma 16 3 2 3" xfId="12284" xr:uid="{1D14F6AE-7277-456B-836E-6E838610E91E}"/>
    <cellStyle name="Comma 16 3 2 3 2" xfId="12285" xr:uid="{B3C97721-3893-4C01-AA5A-4BA3FB627BF4}"/>
    <cellStyle name="Comma 16 3 2 4" xfId="12286" xr:uid="{C8B4A86D-6459-4094-B558-F8350A87DC89}"/>
    <cellStyle name="Comma 16 3 2 5" xfId="12287" xr:uid="{E51BA8C8-E8A3-43D8-82C8-47F1A19627E9}"/>
    <cellStyle name="Comma 16 3 3" xfId="12288" xr:uid="{261641E7-066F-4478-92E9-0B85ABA54B19}"/>
    <cellStyle name="Comma 16 3 3 2" xfId="12289" xr:uid="{AAD88EA8-A667-4536-965B-4CC1C64CC0D3}"/>
    <cellStyle name="Comma 16 3 3 2 2" xfId="12290" xr:uid="{891E6634-4C67-4CE6-A0D5-EE0D51624B68}"/>
    <cellStyle name="Comma 16 3 3 3" xfId="12291" xr:uid="{6C758756-B7E6-4E3A-8D42-34DE4107A2A4}"/>
    <cellStyle name="Comma 16 3 4" xfId="12292" xr:uid="{28D6D5A8-0AC4-4036-9DD4-128FF93A9620}"/>
    <cellStyle name="Comma 16 3 4 2" xfId="12293" xr:uid="{242FC7EF-2A06-4987-89FE-8762E603B022}"/>
    <cellStyle name="Comma 16 3 4 3" xfId="12294" xr:uid="{989CA727-2093-4B11-B0F2-F5F7149CA470}"/>
    <cellStyle name="Comma 16 3 5" xfId="12295" xr:uid="{4949D9F0-CDEA-49AA-9631-A90DB075E3B0}"/>
    <cellStyle name="Comma 16 3 5 2" xfId="12296" xr:uid="{8261E60C-D3B6-4783-A9C3-3A7F781EAE6D}"/>
    <cellStyle name="Comma 16 3 6" xfId="12297" xr:uid="{B1B491AC-C010-40CF-9E16-51634A008671}"/>
    <cellStyle name="Comma 16 3 7" xfId="12298" xr:uid="{BAF50ACA-6809-40E6-9C22-15697171F553}"/>
    <cellStyle name="Comma 16 3 8" xfId="12299" xr:uid="{1A7E12F2-9F83-4F4B-8E80-E8E643398E85}"/>
    <cellStyle name="Comma 16 4" xfId="12300" xr:uid="{2DD535E1-0E81-4A7B-AA11-F61EE56760F1}"/>
    <cellStyle name="Comma 16 4 2" xfId="12301" xr:uid="{35AA74FA-22C0-4A77-BBA5-7BD3C8AAB03C}"/>
    <cellStyle name="Comma 16 4 2 2" xfId="12302" xr:uid="{4470D1A8-6AF1-4A4E-8AE0-685F4277CCA3}"/>
    <cellStyle name="Comma 16 4 2 2 2" xfId="12303" xr:uid="{8EE12A38-91E7-49F0-B305-286A962C8F52}"/>
    <cellStyle name="Comma 16 4 2 2 2 2" xfId="12304" xr:uid="{18B66D10-5755-4C94-893C-D6D27014E1CC}"/>
    <cellStyle name="Comma 16 4 2 2 3" xfId="12305" xr:uid="{40724C33-246F-4202-A76D-6B65C45613BB}"/>
    <cellStyle name="Comma 16 4 2 3" xfId="12306" xr:uid="{15056AA4-C5F5-4B62-932E-E2EAF6CD88A4}"/>
    <cellStyle name="Comma 16 4 2 3 2" xfId="12307" xr:uid="{71EA0223-BEA4-415E-8A9A-E4333F06C588}"/>
    <cellStyle name="Comma 16 4 2 4" xfId="12308" xr:uid="{08866C33-A1D2-41A9-AEE3-EE4FCE39F4E0}"/>
    <cellStyle name="Comma 16 4 2 5" xfId="12309" xr:uid="{ABA45C02-D986-4A97-99C2-119E0CC34A6C}"/>
    <cellStyle name="Comma 16 4 3" xfId="12310" xr:uid="{34B5805A-17C3-4C36-82CC-46D5993E1830}"/>
    <cellStyle name="Comma 16 4 3 2" xfId="12311" xr:uid="{C7D3B7F7-096B-4693-BC4A-D4FDD7846E50}"/>
    <cellStyle name="Comma 16 4 3 2 2" xfId="12312" xr:uid="{277B4145-77EF-4AAB-B49A-741268B4A976}"/>
    <cellStyle name="Comma 16 4 3 3" xfId="12313" xr:uid="{D11B4B92-0516-40C9-870E-AA359E2A87C0}"/>
    <cellStyle name="Comma 16 4 4" xfId="12314" xr:uid="{B5565446-DF81-446C-A0F9-F8E3B7F71EBC}"/>
    <cellStyle name="Comma 16 4 4 2" xfId="12315" xr:uid="{E955190C-E733-49C7-A1C5-C403450EBBD0}"/>
    <cellStyle name="Comma 16 4 4 3" xfId="12316" xr:uid="{D72FB656-1641-4577-A25E-701FF5350605}"/>
    <cellStyle name="Comma 16 4 5" xfId="12317" xr:uid="{A97D4C44-A864-4537-8A17-E7854A0930F3}"/>
    <cellStyle name="Comma 16 4 5 2" xfId="12318" xr:uid="{53E11B7C-B916-4001-ACC3-AABA076CCBA1}"/>
    <cellStyle name="Comma 16 4 6" xfId="12319" xr:uid="{E71092D3-FAA8-4988-9B1A-5455AFBBF54C}"/>
    <cellStyle name="Comma 16 5" xfId="12320" xr:uid="{BB92205A-25FF-43D9-80B7-0A24E991D9CA}"/>
    <cellStyle name="Comma 16 5 2" xfId="12321" xr:uid="{70D055F5-17AE-4E47-B515-8DC20D811172}"/>
    <cellStyle name="Comma 16 5 2 2" xfId="12322" xr:uid="{0643E1CB-D1B1-4E99-8158-090C2CFAEF31}"/>
    <cellStyle name="Comma 16 5 2 2 2" xfId="12323" xr:uid="{C0D50594-E371-48CA-8FCF-885CB04A3FB3}"/>
    <cellStyle name="Comma 16 5 2 3" xfId="12324" xr:uid="{6A354C5A-5CB2-48C6-ABC1-407F524365EE}"/>
    <cellStyle name="Comma 16 5 3" xfId="12325" xr:uid="{571ACAA0-0C4C-4F5F-92FF-AA6DC1932981}"/>
    <cellStyle name="Comma 16 5 3 2" xfId="12326" xr:uid="{4213994D-B8B9-4FA7-980C-D4EDBCBA954C}"/>
    <cellStyle name="Comma 16 5 3 3" xfId="12327" xr:uid="{634DF42E-F2FA-489B-BEB5-B3FAED3B4606}"/>
    <cellStyle name="Comma 16 5 4" xfId="12328" xr:uid="{4C837F85-CAD9-4942-8EB6-63B9D765190F}"/>
    <cellStyle name="Comma 16 5 4 2" xfId="12329" xr:uid="{F3FBC208-0A40-4417-BD85-FF21D5FE03CC}"/>
    <cellStyle name="Comma 16 6" xfId="12330" xr:uid="{6B80BF48-6EA5-4C94-B643-F70FB22F4C28}"/>
    <cellStyle name="Comma 16 6 2" xfId="12331" xr:uid="{D717E384-D605-4314-992B-DACA5815CB5F}"/>
    <cellStyle name="Comma 16 6 2 2" xfId="12332" xr:uid="{8236C88E-92F2-41FE-843F-DDB33B8DF2A9}"/>
    <cellStyle name="Comma 16 6 3" xfId="12333" xr:uid="{570BF258-31ED-4366-80BE-107CB72CDC8B}"/>
    <cellStyle name="Comma 16 7" xfId="12334" xr:uid="{304F9D6E-4E98-482E-9285-40B5AE22F9BD}"/>
    <cellStyle name="Comma 16 7 2" xfId="12335" xr:uid="{339FB162-5274-4F0D-8663-BBBF7EF2179F}"/>
    <cellStyle name="Comma 16 8" xfId="12336" xr:uid="{DEFBAA68-82EA-40E3-B91D-78CE8888210F}"/>
    <cellStyle name="Comma 16 8 2" xfId="12337" xr:uid="{78BB467A-5B79-46BF-AB40-D44D3906AA32}"/>
    <cellStyle name="Comma 16 8 2 2" xfId="12338" xr:uid="{5ABFDBA2-BBCA-4B03-818F-2513A9355E52}"/>
    <cellStyle name="Comma 16 8 3" xfId="12339" xr:uid="{7706BCF2-870B-4F10-BBA5-4D2CA8AC56EE}"/>
    <cellStyle name="Comma 16 9" xfId="12340" xr:uid="{AF5D69F8-6040-45FF-8408-6AC0E2435B8A}"/>
    <cellStyle name="Comma 16 9 2" xfId="12341" xr:uid="{B20F7CE6-7EE2-4575-87A2-511FBCE4278E}"/>
    <cellStyle name="Comma 17" xfId="1902" xr:uid="{3F713C72-D58C-463C-9380-86F9C1C41082}"/>
    <cellStyle name="Comma 17 10" xfId="12343" xr:uid="{938494AA-3577-4925-902E-0611ED3AA83B}"/>
    <cellStyle name="Comma 17 10 2" xfId="12344" xr:uid="{9F52CB94-EC0B-4EB6-8364-D84BF5B663AF}"/>
    <cellStyle name="Comma 17 11" xfId="12345" xr:uid="{DAD9AF26-6FB8-4F92-AB90-1120568FD07E}"/>
    <cellStyle name="Comma 17 12" xfId="12346" xr:uid="{7437E16B-AC64-4A20-9C9B-543E66F9E05B}"/>
    <cellStyle name="Comma 17 13" xfId="12347" xr:uid="{758FD767-B314-4304-894E-121C324D48D2}"/>
    <cellStyle name="Comma 17 14" xfId="48939" xr:uid="{A4DAA52B-5A82-4C61-B6F1-78289C34CD1B}"/>
    <cellStyle name="Comma 17 15" xfId="51835" xr:uid="{00ADCB78-43A3-4A74-A83C-36E9ABD56005}"/>
    <cellStyle name="Comma 17 16" xfId="12342" xr:uid="{1D1FC706-E280-4FFA-AC75-96318028BF4C}"/>
    <cellStyle name="Comma 17 2" xfId="12348" xr:uid="{067B2568-33CD-44DD-8FE7-26367A47EB33}"/>
    <cellStyle name="Comma 17 2 2" xfId="12349" xr:uid="{0C0FE6D0-90D0-499E-B035-96CA37BBA274}"/>
    <cellStyle name="Comma 17 2 2 2" xfId="12350" xr:uid="{CACE2BAC-FCF2-4528-9C9B-93D66AD98F61}"/>
    <cellStyle name="Comma 17 2 2 2 2" xfId="12351" xr:uid="{C2263CA2-D48E-4533-A92A-F494A934C9A0}"/>
    <cellStyle name="Comma 17 2 2 2 2 2" xfId="12352" xr:uid="{18958F74-15D5-4EF4-90F6-6BB530BBA3B3}"/>
    <cellStyle name="Comma 17 2 2 2 3" xfId="12353" xr:uid="{3299E014-BF06-4DA1-A149-47A150DDF594}"/>
    <cellStyle name="Comma 17 2 2 3" xfId="12354" xr:uid="{50464D1D-896E-4320-850B-0EDA366FC116}"/>
    <cellStyle name="Comma 17 2 2 3 2" xfId="12355" xr:uid="{A8C369A8-EB74-4440-873C-6B313B8B1970}"/>
    <cellStyle name="Comma 17 2 2 3 3" xfId="12356" xr:uid="{26C36405-9D7C-4870-B3D6-AD4CF813F897}"/>
    <cellStyle name="Comma 17 2 2 4" xfId="12357" xr:uid="{C7E28727-F2CB-409C-B73A-AFB201628A99}"/>
    <cellStyle name="Comma 17 2 2 4 2" xfId="12358" xr:uid="{35EDFA04-3ACC-4892-9AB6-8D377A0B63C0}"/>
    <cellStyle name="Comma 17 2 3" xfId="12359" xr:uid="{70116496-2B08-472F-BAFD-67DA91E389E6}"/>
    <cellStyle name="Comma 17 2 3 2" xfId="12360" xr:uid="{E7212640-CFFB-4766-95DC-2908E441EAD5}"/>
    <cellStyle name="Comma 17 2 3 2 2" xfId="12361" xr:uid="{8131DF83-A38A-47FC-AB2B-961336F8357C}"/>
    <cellStyle name="Comma 17 2 3 3" xfId="12362" xr:uid="{C905CD45-115D-4390-8D2B-4AA02A839B5F}"/>
    <cellStyle name="Comma 17 2 4" xfId="12363" xr:uid="{97CED57E-6236-4523-867B-4F16737C35D4}"/>
    <cellStyle name="Comma 17 2 4 2" xfId="12364" xr:uid="{EDDF3CEA-2F05-4555-A891-F79C8D3FCE07}"/>
    <cellStyle name="Comma 17 2 4 3" xfId="12365" xr:uid="{CE0077C3-081D-4586-8989-5F6C22A44031}"/>
    <cellStyle name="Comma 17 2 5" xfId="12366" xr:uid="{43669547-B880-4BC0-B683-EFB1CEDD04F2}"/>
    <cellStyle name="Comma 17 2 5 2" xfId="12367" xr:uid="{94203E47-9B23-47FC-B3C0-A461584257D6}"/>
    <cellStyle name="Comma 17 2 6" xfId="12368" xr:uid="{4DC631CB-A918-431D-BC78-3D8EB9B85909}"/>
    <cellStyle name="Comma 17 2 7" xfId="12369" xr:uid="{BFF26B2B-3697-4C3C-B079-A20C8B913361}"/>
    <cellStyle name="Comma 17 2 8" xfId="12370" xr:uid="{38AD7FD2-A06E-4B44-B214-875CA9FD3A85}"/>
    <cellStyle name="Comma 17 3" xfId="12371" xr:uid="{30436BA1-3A39-4B39-A073-5CB5C59DC25B}"/>
    <cellStyle name="Comma 17 3 2" xfId="12372" xr:uid="{575A7AC8-C7CF-4CD7-8473-1B88A6DC42F9}"/>
    <cellStyle name="Comma 17 3 2 2" xfId="12373" xr:uid="{5F422958-8C78-4CCD-9DE9-FC078FE9AA3C}"/>
    <cellStyle name="Comma 17 3 2 2 2" xfId="12374" xr:uid="{FA34B4AC-FC52-4726-8230-C8631046136D}"/>
    <cellStyle name="Comma 17 3 2 2 2 2" xfId="12375" xr:uid="{48AB3A9F-2617-4E95-A60A-7A4F024B2FBF}"/>
    <cellStyle name="Comma 17 3 2 2 3" xfId="12376" xr:uid="{E828D89A-4629-47F2-8111-944FCDFEABD6}"/>
    <cellStyle name="Comma 17 3 2 3" xfId="12377" xr:uid="{A316E059-5EAF-4C74-B1A9-F3B0082D6F6A}"/>
    <cellStyle name="Comma 17 3 2 3 2" xfId="12378" xr:uid="{6E222DB0-5ACB-4F50-823F-0187D49E7FC6}"/>
    <cellStyle name="Comma 17 3 2 4" xfId="12379" xr:uid="{29B934EC-6B93-46E5-990D-5478278D39B4}"/>
    <cellStyle name="Comma 17 3 2 5" xfId="12380" xr:uid="{2DA7C926-95C7-4D01-A008-E5ADF6010209}"/>
    <cellStyle name="Comma 17 3 3" xfId="12381" xr:uid="{470B1876-4156-4648-A4F4-C0FECCCFB33D}"/>
    <cellStyle name="Comma 17 3 3 2" xfId="12382" xr:uid="{966C4F27-35F3-4849-87D5-D0AD17984250}"/>
    <cellStyle name="Comma 17 3 3 2 2" xfId="12383" xr:uid="{153BCBB6-CF5F-4718-B756-A8473ECBD2E5}"/>
    <cellStyle name="Comma 17 3 3 3" xfId="12384" xr:uid="{52B5EFAA-1F67-47F7-A311-C96D1392D58C}"/>
    <cellStyle name="Comma 17 3 4" xfId="12385" xr:uid="{90B7512B-0061-44D3-A38D-1E0B0EF16AF6}"/>
    <cellStyle name="Comma 17 3 4 2" xfId="12386" xr:uid="{9D1A26A7-5BCF-4150-A870-0B6E3A180AE0}"/>
    <cellStyle name="Comma 17 3 4 3" xfId="12387" xr:uid="{9E6F77BA-1F32-41C6-AD0A-A7059B798541}"/>
    <cellStyle name="Comma 17 3 5" xfId="12388" xr:uid="{E076070D-1BAD-4429-975D-FE35DBF7BBBD}"/>
    <cellStyle name="Comma 17 3 5 2" xfId="12389" xr:uid="{F4BEF983-5CDA-4545-AFF6-7CB73A58FC5D}"/>
    <cellStyle name="Comma 17 3 6" xfId="12390" xr:uid="{13729CBA-BB6F-45FF-BBF0-EA7A7AE6F3FC}"/>
    <cellStyle name="Comma 17 3 7" xfId="12391" xr:uid="{37F145EE-2A2D-4600-9778-F65C584D5F86}"/>
    <cellStyle name="Comma 17 3 8" xfId="12392" xr:uid="{4905E862-99AF-44E8-8928-3249067AAAE1}"/>
    <cellStyle name="Comma 17 4" xfId="12393" xr:uid="{7C479CAA-43FA-462B-A719-A6796BF85016}"/>
    <cellStyle name="Comma 17 4 2" xfId="12394" xr:uid="{5D018A20-7D1E-4DD8-814F-5797695EA08F}"/>
    <cellStyle name="Comma 17 4 2 2" xfId="12395" xr:uid="{C66F0ADD-2E23-4739-ACEA-8EAB96666AC3}"/>
    <cellStyle name="Comma 17 4 2 2 2" xfId="12396" xr:uid="{BBA948D7-4031-4255-89E2-C455BB7AE6FB}"/>
    <cellStyle name="Comma 17 4 2 3" xfId="12397" xr:uid="{BA1C51FA-C905-41BA-990C-433667176D44}"/>
    <cellStyle name="Comma 17 4 3" xfId="12398" xr:uid="{C3E0B7B6-9E75-455F-9E8C-6E392BCB60FF}"/>
    <cellStyle name="Comma 17 4 3 2" xfId="12399" xr:uid="{07A3195F-FA3B-43F9-A3EE-60B3206FB0B3}"/>
    <cellStyle name="Comma 17 4 3 3" xfId="12400" xr:uid="{9F7A3887-DA1F-47F3-BDE4-447AACDB97FC}"/>
    <cellStyle name="Comma 17 4 4" xfId="12401" xr:uid="{66FB7161-EC41-416F-9307-6CE37D1CEABC}"/>
    <cellStyle name="Comma 17 4 4 2" xfId="12402" xr:uid="{D1BC14F3-E9D0-4C4D-9E8B-E0CFC86A0088}"/>
    <cellStyle name="Comma 17 4 5" xfId="12403" xr:uid="{4B42E460-A952-4650-9EE6-CAF55377ACB9}"/>
    <cellStyle name="Comma 17 5" xfId="12404" xr:uid="{9972DE72-B70A-4904-8AFE-72141FA667C9}"/>
    <cellStyle name="Comma 17 5 2" xfId="12405" xr:uid="{6FAEBF31-599C-49CC-96BF-BD13391551D2}"/>
    <cellStyle name="Comma 17 5 2 2" xfId="12406" xr:uid="{6C741658-5107-449B-A3EE-2E8FF4C91919}"/>
    <cellStyle name="Comma 17 5 2 3" xfId="12407" xr:uid="{7EF95F2E-BE2C-4EF5-9343-B4F01988A2AD}"/>
    <cellStyle name="Comma 17 5 3" xfId="12408" xr:uid="{A9ADF6A4-45CE-4055-87DF-B99494151CAB}"/>
    <cellStyle name="Comma 17 5 4" xfId="12409" xr:uid="{D74DDA12-5C51-43B2-AC98-A44860AF1F6E}"/>
    <cellStyle name="Comma 17 6" xfId="12410" xr:uid="{8665F43C-09B6-4049-9C38-8967A9E1445B}"/>
    <cellStyle name="Comma 17 6 2" xfId="12411" xr:uid="{846721D1-EF83-4032-9D7D-BE5AF1D1A2E1}"/>
    <cellStyle name="Comma 17 6 2 2" xfId="12412" xr:uid="{ABF56B99-F684-413E-BA7C-7E3EDCCE0826}"/>
    <cellStyle name="Comma 17 6 3" xfId="12413" xr:uid="{E24FD711-E972-4E6B-B13F-5653130E4223}"/>
    <cellStyle name="Comma 17 7" xfId="12414" xr:uid="{BB5CC97D-FF5F-4F0D-A458-476A3D4ECBF9}"/>
    <cellStyle name="Comma 17 7 2" xfId="12415" xr:uid="{4BA79F72-C4C7-432A-AEAA-2D98DFFD869D}"/>
    <cellStyle name="Comma 17 8" xfId="12416" xr:uid="{EB32A593-92EB-4D36-ABC8-FD9F416EE65A}"/>
    <cellStyle name="Comma 17 8 2" xfId="12417" xr:uid="{3170E8E7-6782-4BB7-8A44-174F1930F638}"/>
    <cellStyle name="Comma 17 9" xfId="12418" xr:uid="{0D003142-799A-4402-9548-B0C6FD9FA9CC}"/>
    <cellStyle name="Comma 17 9 2" xfId="12419" xr:uid="{12BFC6E8-D754-492A-AE47-D9CB78527B48}"/>
    <cellStyle name="Comma 18" xfId="125" xr:uid="{E9CD3234-7F7A-4743-8EEB-686F04BF8B8A}"/>
    <cellStyle name="Comma 18 10" xfId="12421" xr:uid="{8F2317A1-298C-4490-8646-2D7ADF887A25}"/>
    <cellStyle name="Comma 18 11" xfId="12422" xr:uid="{6599387A-FF95-4DAF-AE73-A07130973B5B}"/>
    <cellStyle name="Comma 18 12" xfId="12423" xr:uid="{5A62EEA5-5AB6-45BD-B545-1A99E67F44D9}"/>
    <cellStyle name="Comma 18 13" xfId="12424" xr:uid="{B7F4DA9D-5A3B-4799-872F-0561C1912367}"/>
    <cellStyle name="Comma 18 14" xfId="50186" xr:uid="{28576584-BBDD-4410-8406-F202FBFF3496}"/>
    <cellStyle name="Comma 18 15" xfId="12420" xr:uid="{17C2E4C0-AAE9-4819-8EEA-E24CDD149F60}"/>
    <cellStyle name="Comma 18 2" xfId="12425" xr:uid="{4F00C807-33FB-477B-8A87-869894DBF35D}"/>
    <cellStyle name="Comma 18 2 2" xfId="12426" xr:uid="{CD6C84E7-31B7-4D9F-AD23-0B520B6BEE58}"/>
    <cellStyle name="Comma 18 2 2 2" xfId="12427" xr:uid="{9802518D-4126-497A-94D5-B2FAB9D56B72}"/>
    <cellStyle name="Comma 18 2 2 2 2" xfId="12428" xr:uid="{1178F245-1922-4EDC-AE6D-2183D2301B20}"/>
    <cellStyle name="Comma 18 2 2 2 2 2" xfId="12429" xr:uid="{BB37FD16-6A70-4424-ACC8-B65E697FED9F}"/>
    <cellStyle name="Comma 18 2 2 2 2 3" xfId="12430" xr:uid="{F7E13CA7-B675-4323-8911-68297751C3FF}"/>
    <cellStyle name="Comma 18 2 2 2 3" xfId="12431" xr:uid="{C0B5584F-636C-4AC4-BCB1-7A4CEBDC5DD4}"/>
    <cellStyle name="Comma 18 2 2 3" xfId="12432" xr:uid="{DC36036E-E647-420B-8AB3-8875151F1787}"/>
    <cellStyle name="Comma 18 2 2 3 2" xfId="12433" xr:uid="{640FE675-5048-4C22-A390-305E8E572759}"/>
    <cellStyle name="Comma 18 2 2 3 3" xfId="12434" xr:uid="{73FAB1D2-176E-44FF-B576-5FBE9DEDB7AD}"/>
    <cellStyle name="Comma 18 2 2 3 4" xfId="12435" xr:uid="{BF37FB25-682F-45CF-8B54-EC614F037763}"/>
    <cellStyle name="Comma 18 2 2 4" xfId="12436" xr:uid="{E6EB7017-5941-4C23-A676-02A0E6EA7240}"/>
    <cellStyle name="Comma 18 2 2 4 2" xfId="12437" xr:uid="{EFB51AB4-A479-4899-A03B-7AC884E8B245}"/>
    <cellStyle name="Comma 18 2 2 4 3" xfId="12438" xr:uid="{567A901D-9A7D-46B7-BD86-6A0A81B37339}"/>
    <cellStyle name="Comma 18 2 2 5" xfId="12439" xr:uid="{35D7F3C4-A26B-42AA-B796-933BF8E66FA8}"/>
    <cellStyle name="Comma 18 2 3" xfId="12440" xr:uid="{8D998898-65BA-4DFA-BA92-4DCA4C2184EE}"/>
    <cellStyle name="Comma 18 2 3 2" xfId="12441" xr:uid="{4AE8C53F-30DD-455A-9052-ECCC94F8DA3D}"/>
    <cellStyle name="Comma 18 2 3 2 2" xfId="12442" xr:uid="{BF7EB659-824D-4D92-B7FD-826DF9DE6F06}"/>
    <cellStyle name="Comma 18 2 3 2 3" xfId="12443" xr:uid="{2D749C31-F98E-4DC0-82BB-3F0292B7F0E9}"/>
    <cellStyle name="Comma 18 2 3 3" xfId="12444" xr:uid="{93BE550A-CF91-4515-92A8-38F06379E788}"/>
    <cellStyle name="Comma 18 2 4" xfId="12445" xr:uid="{5552F812-6BB8-4F92-96E5-7D58647BFC2F}"/>
    <cellStyle name="Comma 18 2 4 2" xfId="12446" xr:uid="{2DCCD88A-8FE6-4404-95A1-7B8A47513E19}"/>
    <cellStyle name="Comma 18 2 4 3" xfId="12447" xr:uid="{46FCAED0-9B2E-4CB5-9F83-EA2BC1DF894D}"/>
    <cellStyle name="Comma 18 2 4 4" xfId="12448" xr:uid="{E764E613-EF37-4BA3-AA63-0FDD83618CC8}"/>
    <cellStyle name="Comma 18 2 5" xfId="12449" xr:uid="{BC4EA696-8045-4011-8BD6-9C0B7C7B82EE}"/>
    <cellStyle name="Comma 18 2 5 2" xfId="12450" xr:uid="{7B15E7B6-5F4B-49C6-968E-86868990436B}"/>
    <cellStyle name="Comma 18 2 5 3" xfId="12451" xr:uid="{8048B06A-7E36-4610-B2E7-4F2A4FDC444E}"/>
    <cellStyle name="Comma 18 2 6" xfId="12452" xr:uid="{E0AD1E78-C1DE-4512-BAD2-A4F43BAB6D28}"/>
    <cellStyle name="Comma 18 2 6 2" xfId="12453" xr:uid="{8B7713E4-6B66-42A9-B9F2-C4CEEBAE1DAF}"/>
    <cellStyle name="Comma 18 2 7" xfId="12454" xr:uid="{CA92BFC4-B1B4-4395-961C-8620916D9780}"/>
    <cellStyle name="Comma 18 2 8" xfId="12455" xr:uid="{429091C4-6317-41BE-992A-8909389638D5}"/>
    <cellStyle name="Comma 18 2 9" xfId="12456" xr:uid="{057A073F-9742-4A6A-92E6-A5FBB7934A87}"/>
    <cellStyle name="Comma 18 3" xfId="12457" xr:uid="{558250A7-9092-402A-A51E-CE0E3B04072C}"/>
    <cellStyle name="Comma 18 3 2" xfId="12458" xr:uid="{6C5E0C6F-675F-4FF6-B291-EDA2696C35CA}"/>
    <cellStyle name="Comma 18 3 2 2" xfId="12459" xr:uid="{35829882-E794-4AD8-9345-141635D702C2}"/>
    <cellStyle name="Comma 18 3 2 2 2" xfId="12460" xr:uid="{A495B916-B262-4928-BD06-6D9534A2BE0B}"/>
    <cellStyle name="Comma 18 3 2 2 2 2" xfId="12461" xr:uid="{32F1D2EF-DCD7-429E-8506-590422B7AFEA}"/>
    <cellStyle name="Comma 18 3 2 2 2 3" xfId="12462" xr:uid="{8DC454EA-28F0-43C3-8A96-5E8479199B9E}"/>
    <cellStyle name="Comma 18 3 2 2 3" xfId="12463" xr:uid="{209D1245-6F98-44D7-9AC4-D6120B2FE139}"/>
    <cellStyle name="Comma 18 3 2 2 4" xfId="12464" xr:uid="{4570091F-7465-4494-B22C-AC71FEB12BDB}"/>
    <cellStyle name="Comma 18 3 2 3" xfId="12465" xr:uid="{C236C781-0B8D-4922-8904-3671845E7D9E}"/>
    <cellStyle name="Comma 18 3 2 3 2" xfId="12466" xr:uid="{A50FFC67-2EAA-4F87-B67D-4464C1731CB4}"/>
    <cellStyle name="Comma 18 3 2 3 3" xfId="12467" xr:uid="{80294AB4-B49D-4D00-B8DB-115CC8DB1E2B}"/>
    <cellStyle name="Comma 18 3 2 4" xfId="12468" xr:uid="{831BB213-EF80-4D1B-B272-46089B21B830}"/>
    <cellStyle name="Comma 18 3 2 4 2" xfId="12469" xr:uid="{50E59CF1-0DA2-44BB-9CB2-909F72F57EEA}"/>
    <cellStyle name="Comma 18 3 2 5" xfId="12470" xr:uid="{BF6476ED-962F-401A-AC89-CEBFD86F7094}"/>
    <cellStyle name="Comma 18 3 2 6" xfId="12471" xr:uid="{95CD11C3-25A3-4B2D-8C87-D493170B706B}"/>
    <cellStyle name="Comma 18 3 3" xfId="12472" xr:uid="{4FBD93E8-4DE3-496D-BF36-F65E448462F8}"/>
    <cellStyle name="Comma 18 3 3 2" xfId="12473" xr:uid="{1FDB9982-E985-4CA7-881A-F728C3822F57}"/>
    <cellStyle name="Comma 18 3 3 2 2" xfId="12474" xr:uid="{3534DAC8-28F3-4C6F-842E-F07D7ECD5A7E}"/>
    <cellStyle name="Comma 18 3 3 2 3" xfId="12475" xr:uid="{7D6050E3-F9B0-4A47-A32D-9F1B6BA9FDC6}"/>
    <cellStyle name="Comma 18 3 3 3" xfId="12476" xr:uid="{1BA635A4-A95F-44EE-82BF-844DA2B7A101}"/>
    <cellStyle name="Comma 18 3 4" xfId="12477" xr:uid="{F028DA4E-1C2D-49FD-A6DB-83E524ACF82A}"/>
    <cellStyle name="Comma 18 3 4 2" xfId="12478" xr:uid="{56D1B06C-812F-4DEC-ABE4-4E452CF9D667}"/>
    <cellStyle name="Comma 18 3 4 3" xfId="12479" xr:uid="{FCB13628-748E-4B47-9332-D7B544EDB8AE}"/>
    <cellStyle name="Comma 18 3 4 4" xfId="12480" xr:uid="{E41B852D-E201-4142-9690-05353E26E04E}"/>
    <cellStyle name="Comma 18 3 5" xfId="12481" xr:uid="{F9FB263E-D3FF-432A-A10D-1C63BB6DEC56}"/>
    <cellStyle name="Comma 18 3 5 2" xfId="12482" xr:uid="{AD3B7081-B20A-4524-AC3C-D843D8DD8EE4}"/>
    <cellStyle name="Comma 18 3 5 3" xfId="12483" xr:uid="{2E1A47FA-7630-475C-81C4-091469339AD2}"/>
    <cellStyle name="Comma 18 3 6" xfId="12484" xr:uid="{9203F5B5-29C0-4C4D-8D8A-8B599777E82A}"/>
    <cellStyle name="Comma 18 3 6 2" xfId="12485" xr:uid="{B9205B04-48D7-4B77-A483-76FDF0BE8534}"/>
    <cellStyle name="Comma 18 3 7" xfId="12486" xr:uid="{F25383D2-E0DD-4C48-9E0D-E0B961E305F3}"/>
    <cellStyle name="Comma 18 3 8" xfId="12487" xr:uid="{D71D4ACA-B6B0-488C-9608-21BEF68A17D2}"/>
    <cellStyle name="Comma 18 3 9" xfId="12488" xr:uid="{1B88DC74-6E12-44DC-8711-373D0D5498E6}"/>
    <cellStyle name="Comma 18 4" xfId="12489" xr:uid="{7EA9A6E1-9F3C-48A8-A0AE-BE847CA727ED}"/>
    <cellStyle name="Comma 18 4 2" xfId="12490" xr:uid="{FE5E91F5-2AC2-4F5D-9794-1409F7C46AF0}"/>
    <cellStyle name="Comma 18 4 2 2" xfId="12491" xr:uid="{B0434E39-BFDB-4D8A-AE3C-9E7AEBA838BD}"/>
    <cellStyle name="Comma 18 4 2 2 2" xfId="12492" xr:uid="{8F74AF1D-656B-482D-83DB-5FE6DE7A0C12}"/>
    <cellStyle name="Comma 18 4 2 2 3" xfId="12493" xr:uid="{F053B345-2B0D-4ADF-8EB9-28FC6D39F706}"/>
    <cellStyle name="Comma 18 4 2 3" xfId="12494" xr:uid="{FD3C13DB-9D70-4187-BEE6-FA65B5095B0E}"/>
    <cellStyle name="Comma 18 4 3" xfId="12495" xr:uid="{7631C905-1464-438F-98BA-FC10D19ED443}"/>
    <cellStyle name="Comma 18 4 3 2" xfId="12496" xr:uid="{3D657D9F-0C1C-4726-8111-C0DC614950D6}"/>
    <cellStyle name="Comma 18 4 3 3" xfId="12497" xr:uid="{CEB5D4AF-B734-4563-BDDB-FF06EFF47593}"/>
    <cellStyle name="Comma 18 4 3 4" xfId="12498" xr:uid="{D186739C-7FED-4E7E-91FF-D9B87A7BD64F}"/>
    <cellStyle name="Comma 18 4 4" xfId="12499" xr:uid="{6F64D986-85BB-4547-9905-918F8CCEB7F1}"/>
    <cellStyle name="Comma 18 4 4 2" xfId="12500" xr:uid="{FBDD96BA-7602-4ECF-9B1E-80666FFB432A}"/>
    <cellStyle name="Comma 18 4 4 3" xfId="12501" xr:uid="{71751E41-5794-49D2-A3C5-D470EC25D414}"/>
    <cellStyle name="Comma 18 4 5" xfId="12502" xr:uid="{3351309E-02DC-4B33-AE9A-B5F443E44304}"/>
    <cellStyle name="Comma 18 5" xfId="12503" xr:uid="{74A53F14-E849-4EF2-BFCB-6850B6E05359}"/>
    <cellStyle name="Comma 18 5 2" xfId="12504" xr:uid="{9799B6F9-0D3D-43FB-B093-BDD9C8120379}"/>
    <cellStyle name="Comma 18 5 2 2" xfId="12505" xr:uid="{543F56C8-4589-456C-BDED-FC0A5103577B}"/>
    <cellStyle name="Comma 18 5 2 3" xfId="12506" xr:uid="{1CDA141A-F993-4440-9597-80458D354B20}"/>
    <cellStyle name="Comma 18 5 2 4" xfId="12507" xr:uid="{424664C9-5858-4246-B24C-E6848F004572}"/>
    <cellStyle name="Comma 18 5 3" xfId="12508" xr:uid="{C5807018-F428-4B17-BBBE-8C4600324E74}"/>
    <cellStyle name="Comma 18 5 3 2" xfId="12509" xr:uid="{F4FD349C-224C-4E0E-8660-69F51A0A9EF4}"/>
    <cellStyle name="Comma 18 6" xfId="2798" xr:uid="{8D60A021-4BD8-485B-82D3-35D23840A5AC}"/>
    <cellStyle name="Comma 18 6 2" xfId="12511" xr:uid="{739F3B90-B859-4747-B71D-F1ACF49B9B6F}"/>
    <cellStyle name="Comma 18 6 2 2" xfId="12512" xr:uid="{270C8DDE-C6F6-40E6-941B-C533626C3375}"/>
    <cellStyle name="Comma 18 6 3" xfId="12513" xr:uid="{031BAC70-FFC7-457F-9C55-96B9678C1746}"/>
    <cellStyle name="Comma 18 6 3 2" xfId="12514" xr:uid="{25CAEFA8-CDB9-4D81-BCE3-0715B7CB7352}"/>
    <cellStyle name="Comma 18 6 4" xfId="12515" xr:uid="{ED957BA6-8C57-46EA-810D-5F8F54F413C4}"/>
    <cellStyle name="Comma 18 6 5" xfId="12510" xr:uid="{A91D64E2-BD7D-40D2-B50A-8A4F30AF180B}"/>
    <cellStyle name="Comma 18 7" xfId="12516" xr:uid="{F0F907F5-AA35-4C17-935F-2D9B69E66FB4}"/>
    <cellStyle name="Comma 18 7 2" xfId="12517" xr:uid="{72D03C1B-8A19-45CB-B4A6-EB5E736B0C6D}"/>
    <cellStyle name="Comma 18 7 3" xfId="12518" xr:uid="{09496180-51A2-4E4E-9E9C-6526B09E0617}"/>
    <cellStyle name="Comma 18 8" xfId="12519" xr:uid="{9427A610-E794-4EEB-B7B8-64E55476390E}"/>
    <cellStyle name="Comma 18 9" xfId="12520" xr:uid="{DEF5E725-BC59-4FC8-B720-E73B32A7B419}"/>
    <cellStyle name="Comma 19" xfId="62" xr:uid="{778DC367-D403-434E-BAC5-59750087437B}"/>
    <cellStyle name="Comma 19 10" xfId="12522" xr:uid="{C310F69A-D266-491E-8CD5-363A3492C197}"/>
    <cellStyle name="Comma 19 11" xfId="12523" xr:uid="{A3EF473A-FB8B-44CC-9CFB-13B370F619F1}"/>
    <cellStyle name="Comma 19 12" xfId="50188" xr:uid="{28D731D4-329D-461F-80AC-A9DD3B7F6402}"/>
    <cellStyle name="Comma 19 13" xfId="12521" xr:uid="{D1BC13A3-6056-4E05-B4FB-1F768E571F50}"/>
    <cellStyle name="Comma 19 2" xfId="12524" xr:uid="{66DE9F3E-A924-48B8-B268-EA3269B118C0}"/>
    <cellStyle name="Comma 19 2 2" xfId="12525" xr:uid="{2857B676-7590-4067-A72C-DB1BF2A85A84}"/>
    <cellStyle name="Comma 19 2 2 2" xfId="12526" xr:uid="{5CB83BC0-BCDA-42F5-9E47-6EC44555481D}"/>
    <cellStyle name="Comma 19 2 2 2 2" xfId="12527" xr:uid="{A9F8C0F4-3301-4D8E-B5FA-9FC30D994BE8}"/>
    <cellStyle name="Comma 19 2 2 2 3" xfId="12528" xr:uid="{D16FE917-7404-4CD8-89C8-148EA4A0C087}"/>
    <cellStyle name="Comma 19 2 2 2 4" xfId="12529" xr:uid="{310BFC30-7BA2-44FF-A5A1-7B68C95EDDE1}"/>
    <cellStyle name="Comma 19 2 2 3" xfId="12530" xr:uid="{BD7732AF-9FB3-469C-BC21-5413BF2B8BFC}"/>
    <cellStyle name="Comma 19 2 2 3 2" xfId="12531" xr:uid="{F598D5B6-F4D3-4973-8FB7-3528FC152A7E}"/>
    <cellStyle name="Comma 19 2 2 4" xfId="12532" xr:uid="{14F024CA-FBBB-4113-9920-5ECD4B1D3C25}"/>
    <cellStyle name="Comma 19 2 3" xfId="12533" xr:uid="{0A3C8AB7-6834-4358-8F50-8E23D4D1CF0C}"/>
    <cellStyle name="Comma 19 2 3 2" xfId="12534" xr:uid="{3285ABB7-CC35-4B5A-8DB9-075A5782C1B7}"/>
    <cellStyle name="Comma 19 2 3 2 2" xfId="12535" xr:uid="{618A94CD-0FD3-47C7-8904-1838C00D50C6}"/>
    <cellStyle name="Comma 19 2 3 2 3" xfId="12536" xr:uid="{40877DB0-5E95-4001-BAD2-EDE547B6A0CF}"/>
    <cellStyle name="Comma 19 2 3 3" xfId="12537" xr:uid="{6C986471-E1D9-48AD-91B5-DD05EBA84E52}"/>
    <cellStyle name="Comma 19 2 4" xfId="12538" xr:uid="{465D2BF7-CD47-40BA-9EC8-2D5E4A056DE8}"/>
    <cellStyle name="Comma 19 2 4 2" xfId="12539" xr:uid="{C0C160B0-9E73-4303-AF48-18DFA2E41739}"/>
    <cellStyle name="Comma 19 2 4 3" xfId="12540" xr:uid="{F7BF9033-C056-40A6-A9B9-A13474B384BE}"/>
    <cellStyle name="Comma 19 2 5" xfId="12541" xr:uid="{8B9B028D-3CD8-4954-8F56-1DD5FBB1EF05}"/>
    <cellStyle name="Comma 19 2 6" xfId="12542" xr:uid="{3E483826-7E84-43AD-B090-BDFF1381B463}"/>
    <cellStyle name="Comma 19 2 7" xfId="12543" xr:uid="{91FDA6CA-EEA2-49E6-8931-674737996450}"/>
    <cellStyle name="Comma 19 3" xfId="12544" xr:uid="{B5E555F3-E72F-4048-AA29-B2AFAF7D045B}"/>
    <cellStyle name="Comma 19 3 2" xfId="12545" xr:uid="{C8A375FB-D98E-4762-B26E-7D071EC0A454}"/>
    <cellStyle name="Comma 19 3 2 2" xfId="12546" xr:uid="{8F020F81-7CEE-4197-A706-CE5DAE1B1E15}"/>
    <cellStyle name="Comma 19 3 2 3" xfId="12547" xr:uid="{0541E271-ED14-4AC7-83FC-91CE78390B3D}"/>
    <cellStyle name="Comma 19 3 2 4" xfId="12548" xr:uid="{12335655-22F2-4A63-80E3-ED4189EA51DB}"/>
    <cellStyle name="Comma 19 3 3" xfId="12549" xr:uid="{16CCA00C-6BFF-4D3E-B6C3-FB7DC42B27C0}"/>
    <cellStyle name="Comma 19 3 3 2" xfId="12550" xr:uid="{4D52FC4F-5B4F-482D-B654-8F5F19506731}"/>
    <cellStyle name="Comma 19 3 4" xfId="12551" xr:uid="{B0288CDD-A520-43FD-8E42-3AAA86614675}"/>
    <cellStyle name="Comma 19 4" xfId="12552" xr:uid="{071B3C35-48BB-459D-997D-0FC2DD9F7266}"/>
    <cellStyle name="Comma 19 4 2" xfId="12553" xr:uid="{0A1B974C-706E-4AEB-A929-89740346851C}"/>
    <cellStyle name="Comma 19 4 2 2" xfId="12554" xr:uid="{7B1FCE7C-44D7-4754-BBB6-5D2FC634D55C}"/>
    <cellStyle name="Comma 19 4 2 3" xfId="12555" xr:uid="{8BB5F760-DF94-4EB5-97F0-991762B997C3}"/>
    <cellStyle name="Comma 19 4 3" xfId="12556" xr:uid="{ACE40F7B-CEC1-46E6-9D21-71CE88F881CB}"/>
    <cellStyle name="Comma 19 5" xfId="12557" xr:uid="{AFACC0E4-5393-46FE-A269-B2C0F7CAF471}"/>
    <cellStyle name="Comma 19 5 2" xfId="12558" xr:uid="{930157EA-999A-4B0E-B8EC-76671DEE75EC}"/>
    <cellStyle name="Comma 19 5 2 2" xfId="12559" xr:uid="{AAD55DDF-C5C3-43F1-A396-522D3920B5C1}"/>
    <cellStyle name="Comma 19 5 2 3" xfId="12560" xr:uid="{0A1D72B0-F85E-4F58-9E3A-FEC56BD0705E}"/>
    <cellStyle name="Comma 19 5 3" xfId="12561" xr:uid="{B993C00E-1246-44C7-996A-103377FF9A29}"/>
    <cellStyle name="Comma 19 6" xfId="12562" xr:uid="{4C0C9850-8552-4C6A-B90A-172F06E344F4}"/>
    <cellStyle name="Comma 19 6 2" xfId="12563" xr:uid="{33E43BF1-0F14-4BE8-9939-49C01076B154}"/>
    <cellStyle name="Comma 19 6 3" xfId="12564" xr:uid="{83C1C892-A5B0-4E15-A795-218052BBD0A3}"/>
    <cellStyle name="Comma 19 7" xfId="12565" xr:uid="{54301AA6-1B96-4341-989D-27B98FB3E4DF}"/>
    <cellStyle name="Comma 19 7 2" xfId="12566" xr:uid="{E01A500E-E5F3-4335-87BA-994F14845132}"/>
    <cellStyle name="Comma 19 7 3" xfId="12567" xr:uid="{1D502863-B382-4DBF-AB4B-3070D64FD89F}"/>
    <cellStyle name="Comma 19 8" xfId="12568" xr:uid="{ED3C6DCB-CD21-4EDB-9BD7-F401BF913926}"/>
    <cellStyle name="Comma 19 8 2" xfId="12569" xr:uid="{2347FA85-60F4-4B12-B2B4-D4B8BFE4B887}"/>
    <cellStyle name="Comma 19 9" xfId="12570" xr:uid="{55161ECA-E5FD-4825-9773-5CBB5116A087}"/>
    <cellStyle name="Comma 2" xfId="2" xr:uid="{324B7F2E-B4D7-42CB-85D3-08BEE2FCF83F}"/>
    <cellStyle name="Comma 2 10" xfId="582" xr:uid="{B56A2304-CD32-4B43-A130-E2F551BB5E58}"/>
    <cellStyle name="Comma 2 10 10" xfId="12571" xr:uid="{84D45CFF-18F9-472D-96B9-E1EA57B92971}"/>
    <cellStyle name="Comma 2 10 11" xfId="49183" xr:uid="{9FDF5DFB-B8D5-4781-9A01-D5804839894C}"/>
    <cellStyle name="Comma 2 10 12" xfId="50529" xr:uid="{6E1A357A-C2E4-45A4-BC3E-81C32418D69D}"/>
    <cellStyle name="Comma 2 10 13" xfId="2193" xr:uid="{97C52460-1F4C-4DBA-A8D4-EA876E082E9F}"/>
    <cellStyle name="Comma 2 10 2" xfId="7" xr:uid="{439A1390-4860-47BF-8339-38622CFC23E5}"/>
    <cellStyle name="Comma 2 10 2 10" xfId="50239" xr:uid="{DFAD7199-48CB-4FC6-9C90-B997E8978E92}"/>
    <cellStyle name="Comma 2 10 2 2" xfId="571" xr:uid="{E5736D46-BBDA-4A12-B828-ECB82312C094}"/>
    <cellStyle name="Comma 2 10 2 2 2" xfId="895" xr:uid="{B74C9A32-2528-4F56-A3EB-5D97560FAC78}"/>
    <cellStyle name="Comma 2 10 2 2 2 2" xfId="12574" xr:uid="{2A86B895-C6E0-4D03-A7EB-F60AEE929901}"/>
    <cellStyle name="Comma 2 10 2 2 2 3" xfId="12575" xr:uid="{E36D0981-30A7-456E-823B-7DB848816272}"/>
    <cellStyle name="Comma 2 10 2 2 2 4" xfId="46621" xr:uid="{21EE20AD-3801-4DB4-B726-D475EABB8366}"/>
    <cellStyle name="Comma 2 10 2 2 2 5" xfId="12573" xr:uid="{F95DC2DB-CEF7-4F45-9CCB-44D27BDE1C69}"/>
    <cellStyle name="Comma 2 10 2 2 2 6" xfId="50842" xr:uid="{1893CAD4-7DF6-4C0D-B389-BAA2FCAE27FB}"/>
    <cellStyle name="Comma 2 10 2 2 3" xfId="1222" xr:uid="{3839CB6E-E8DF-47F0-81C1-40133C19A011}"/>
    <cellStyle name="Comma 2 10 2 2 3 2" xfId="12577" xr:uid="{91C98175-CE85-4432-A8CE-16E4EAB857A1}"/>
    <cellStyle name="Comma 2 10 2 2 3 3" xfId="46941" xr:uid="{17067505-2C4B-4AF2-A1D8-CC05A098FCCC}"/>
    <cellStyle name="Comma 2 10 2 2 3 4" xfId="51169" xr:uid="{5317C497-2566-4243-B6DE-BED1A86D8F28}"/>
    <cellStyle name="Comma 2 10 2 2 3 5" xfId="12576" xr:uid="{9A8F8FE6-586F-4887-B779-73A72D09C677}"/>
    <cellStyle name="Comma 2 10 2 2 4" xfId="1545" xr:uid="{F1094D68-E6C5-48EF-88CF-973DDE16448A}"/>
    <cellStyle name="Comma 2 10 2 2 4 2" xfId="47248" xr:uid="{D10F6A13-1E87-4EC6-9A1C-910539EE100F}"/>
    <cellStyle name="Comma 2 10 2 2 4 3" xfId="51492" xr:uid="{EA3420E7-8AB5-46E0-8C0C-2EF258B5118A}"/>
    <cellStyle name="Comma 2 10 2 2 4 4" xfId="12578" xr:uid="{95F9F748-D62A-4EC6-BC8C-99BFC63F6970}"/>
    <cellStyle name="Comma 2 10 2 2 5" xfId="1868" xr:uid="{FD8E5824-5644-4615-B2DA-0399B7DEDBBC}"/>
    <cellStyle name="Comma 2 10 2 2 5 2" xfId="47550" xr:uid="{C05D672B-D467-46A6-9659-EC1999967846}"/>
    <cellStyle name="Comma 2 10 2 2 5 3" xfId="51815" xr:uid="{18ABD318-D3D0-4951-8CB9-3A6CD27AE1F7}"/>
    <cellStyle name="Comma 2 10 2 2 6" xfId="46298" xr:uid="{3C03483A-0736-460C-84AD-83E7C9B207B5}"/>
    <cellStyle name="Comma 2 10 2 2 7" xfId="2782" xr:uid="{80145F87-A5F7-42BE-8115-622C83C70774}"/>
    <cellStyle name="Comma 2 10 2 2 8" xfId="50519" xr:uid="{93691EC3-31A8-4048-AA68-6B91237FAC12}"/>
    <cellStyle name="Comma 2 10 2 3" xfId="151" xr:uid="{9B26E7B7-0A8F-46DD-B077-143309BC16D9}"/>
    <cellStyle name="Comma 2 10 2 3 2" xfId="597" xr:uid="{ED76A074-A166-4F54-B6D3-9DEFF7E3EAB1}"/>
    <cellStyle name="Comma 2 10 2 3 2 2" xfId="12580" xr:uid="{4348A132-E5EC-40AC-99B0-7E6CD6A54CB2}"/>
    <cellStyle name="Comma 2 10 2 3 3" xfId="12581" xr:uid="{52C26AFB-0704-4206-8500-CE8B66433A7C}"/>
    <cellStyle name="Comma 2 10 2 3 3 2" xfId="49195" xr:uid="{07EBF925-C18C-43E9-B9B2-C2330D2351DB}"/>
    <cellStyle name="Comma 2 10 2 3 4" xfId="12582" xr:uid="{A181626B-F950-4D7B-9391-65CE9B977485}"/>
    <cellStyle name="Comma 2 10 2 3 5" xfId="46323" xr:uid="{B68B03DC-D3C4-4F25-896F-E52812B0202F}"/>
    <cellStyle name="Comma 2 10 2 3 6" xfId="12579" xr:uid="{292E256C-E85D-405C-86C8-34CE92EAE3DA}"/>
    <cellStyle name="Comma 2 10 2 3 7" xfId="50544" xr:uid="{EF4AC5BF-9C37-47C2-B1B1-D2ADF875FFD5}"/>
    <cellStyle name="Comma 2 10 2 4" xfId="925" xr:uid="{5EB137E8-B76F-45EB-B85B-4B37D113D886}"/>
    <cellStyle name="Comma 2 10 2 4 2" xfId="12584" xr:uid="{EA50D73B-ABE3-4468-8AFA-BCA4C5553643}"/>
    <cellStyle name="Comma 2 10 2 4 3" xfId="12585" xr:uid="{56BA41B7-0222-49AE-B226-7ADC85F0A343}"/>
    <cellStyle name="Comma 2 10 2 4 4" xfId="46651" xr:uid="{FB4CEE86-80BF-4C4E-B357-9E28BE324F17}"/>
    <cellStyle name="Comma 2 10 2 4 5" xfId="12583" xr:uid="{8DECAE10-0E85-4CCA-8D62-3391FB8B69C9}"/>
    <cellStyle name="Comma 2 10 2 4 6" xfId="50871" xr:uid="{006828FD-0121-46B1-93AA-67848CF4790C}"/>
    <cellStyle name="Comma 2 10 2 5" xfId="1247" xr:uid="{0093BFF7-C96E-4BE1-B72C-EF8F35B7E355}"/>
    <cellStyle name="Comma 2 10 2 5 2" xfId="46965" xr:uid="{9D4ABCDF-6760-4ADE-BB64-D6543976465A}"/>
    <cellStyle name="Comma 2 10 2 5 3" xfId="12586" xr:uid="{E486F0CF-1E00-40A1-9860-A39C9A5A78A6}"/>
    <cellStyle name="Comma 2 10 2 5 4" xfId="51194" xr:uid="{9DA8C0DF-B33F-48D0-892C-CE5998EAC87D}"/>
    <cellStyle name="Comma 2 10 2 6" xfId="1570" xr:uid="{E12B7774-A7F1-440B-AD0F-5871B13A6F7E}"/>
    <cellStyle name="Comma 2 10 2 6 2" xfId="47272" xr:uid="{24737228-080B-43C0-828C-D9447706E5E4}"/>
    <cellStyle name="Comma 2 10 2 6 3" xfId="51517" xr:uid="{980F7DA2-8521-4D65-9502-ACFC07138FB7}"/>
    <cellStyle name="Comma 2 10 2 7" xfId="240" xr:uid="{F563634A-C2C1-4F95-89A1-3A84413DA244}"/>
    <cellStyle name="Comma 2 10 2 7 2" xfId="12572" xr:uid="{ECB1E47E-E7A3-4FDD-828C-6C9E3B1E711C}"/>
    <cellStyle name="Comma 2 10 2 8" xfId="46018" xr:uid="{9793090E-F4BA-4CAB-BC97-E3AEFAAAEF64}"/>
    <cellStyle name="Comma 2 10 2 9" xfId="2501" xr:uid="{B5ADEEC8-DAC4-48DB-A577-C0214C612F2E}"/>
    <cellStyle name="Comma 2 10 3" xfId="12587" xr:uid="{9A9DEA15-7A94-4624-ACB8-A4E99722C4A3}"/>
    <cellStyle name="Comma 2 10 3 2" xfId="12588" xr:uid="{E4E98C4D-855B-44D1-8AAA-31BBB43AB8F3}"/>
    <cellStyle name="Comma 2 10 3 2 2" xfId="12589" xr:uid="{E39D77CA-7832-4716-8844-DCC5BB294AE0}"/>
    <cellStyle name="Comma 2 10 3 2 3" xfId="12590" xr:uid="{B3D13E47-D396-40A4-AFBE-5F910E0E2F8C}"/>
    <cellStyle name="Comma 2 10 3 3" xfId="12591" xr:uid="{496ED573-2459-4D50-9DAB-FFD89627EAEB}"/>
    <cellStyle name="Comma 2 10 4" xfId="12592" xr:uid="{45138F6B-5D28-44A9-A56A-A2721299A715}"/>
    <cellStyle name="Comma 2 10 4 2" xfId="12593" xr:uid="{09A1E00E-8F60-45D8-8FD2-14E39C2F17A1}"/>
    <cellStyle name="Comma 2 10 4 2 2" xfId="12594" xr:uid="{FFF7754A-5B5A-4EDB-A6A7-59F835634CAE}"/>
    <cellStyle name="Comma 2 10 4 3" xfId="12595" xr:uid="{B314AEB3-8263-4D1F-BC50-2FB71A523290}"/>
    <cellStyle name="Comma 2 10 4 3 2" xfId="12596" xr:uid="{28F61F11-7D80-4CD6-9BA5-80750C4A0147}"/>
    <cellStyle name="Comma 2 10 4 4" xfId="12597" xr:uid="{65B05112-A2F2-4615-AE22-9941B4F7EA4D}"/>
    <cellStyle name="Comma 2 10 5" xfId="12598" xr:uid="{B7F323F8-775D-48F1-A08D-63A474D6E280}"/>
    <cellStyle name="Comma 2 10 5 2" xfId="12599" xr:uid="{A785757D-DC4B-4B05-BE4C-D638702ABDB5}"/>
    <cellStyle name="Comma 2 10 5 3" xfId="12600" xr:uid="{BE409E6D-5E95-462D-8A24-F70F4AE59E23}"/>
    <cellStyle name="Comma 2 10 5 4" xfId="12601" xr:uid="{25F7D12E-BFD3-4F45-A23C-25EEF6823DE5}"/>
    <cellStyle name="Comma 2 10 6" xfId="12602" xr:uid="{F68FDBC0-7C19-4DF9-BF8F-440D96892BCF}"/>
    <cellStyle name="Comma 2 10 6 2" xfId="12603" xr:uid="{05A08420-238D-499C-8A9A-79330A8AE9C0}"/>
    <cellStyle name="Comma 2 10 7" xfId="45586" xr:uid="{AF8A9057-F53F-4632-A979-87B69D8B0E7A}"/>
    <cellStyle name="Comma 2 10 8" xfId="46308" xr:uid="{B868EDCA-5BF9-4D25-8831-2A4A046E77B4}"/>
    <cellStyle name="Comma 2 10 9" xfId="47836" xr:uid="{715381F2-F585-49D5-9CE6-575482A43E72}"/>
    <cellStyle name="Comma 2 11" xfId="910" xr:uid="{052F9B4F-C074-4C11-87DA-320EB5BD14E4}"/>
    <cellStyle name="Comma 2 11 10" xfId="50856" xr:uid="{4FF319F4-1426-4B62-8A71-15DFC9220DBB}"/>
    <cellStyle name="Comma 2 11 11" xfId="12604" xr:uid="{581880BB-21D1-448B-9B88-B6F54706682D}"/>
    <cellStyle name="Comma 2 11 2" xfId="12605" xr:uid="{181DABC8-2C30-436F-B805-D330171DCDF6}"/>
    <cellStyle name="Comma 2 11 2 2" xfId="12606" xr:uid="{DDC06AE4-3D3D-4F9F-83B6-81DCC438A6D9}"/>
    <cellStyle name="Comma 2 11 2 2 2" xfId="12607" xr:uid="{6CEDFC7F-09DE-4A17-A23F-790633D78880}"/>
    <cellStyle name="Comma 2 11 2 2 3" xfId="12608" xr:uid="{00922EB2-AB96-461F-955C-B57274D79445}"/>
    <cellStyle name="Comma 2 11 2 3" xfId="12609" xr:uid="{1CDDCBAF-DA34-4C9D-AB8A-2A9026184442}"/>
    <cellStyle name="Comma 2 11 2 3 2" xfId="12610" xr:uid="{E89F733F-C6E6-4E89-9EC5-C4EA30BC1AA6}"/>
    <cellStyle name="Comma 2 11 2 4" xfId="12611" xr:uid="{D60DDD7C-1AA6-47B9-BA9E-1861AB3E8CE1}"/>
    <cellStyle name="Comma 2 11 2 4 2" xfId="12612" xr:uid="{9E6A52FA-BAD8-4107-BC52-178E6F3D1FB7}"/>
    <cellStyle name="Comma 2 11 2 5" xfId="12613" xr:uid="{EF617CFA-07F0-48AF-8AB6-77388E211D2C}"/>
    <cellStyle name="Comma 2 11 3" xfId="12614" xr:uid="{E304279D-9B60-4BFA-802E-E8885DE9DF66}"/>
    <cellStyle name="Comma 2 11 3 2" xfId="12615" xr:uid="{1CFE5D97-1676-4208-B249-3BA3AF3A3177}"/>
    <cellStyle name="Comma 2 11 3 2 2" xfId="12616" xr:uid="{A37770BE-F27D-4426-A740-7565B248830C}"/>
    <cellStyle name="Comma 2 11 3 2 3" xfId="12617" xr:uid="{A978DD49-998C-495D-989A-AC4635D728CE}"/>
    <cellStyle name="Comma 2 11 3 3" xfId="12618" xr:uid="{85581924-7409-44F4-B6F5-FCC73936BBE8}"/>
    <cellStyle name="Comma 2 11 4" xfId="12619" xr:uid="{332ACDA1-49C5-456A-8F53-35420B4D558D}"/>
    <cellStyle name="Comma 2 11 4 2" xfId="12620" xr:uid="{42877BB8-C0EC-445F-9CC8-1FC47B2FA515}"/>
    <cellStyle name="Comma 2 11 4 3" xfId="12621" xr:uid="{26D3DA3A-156D-45F9-B610-40CD0F230A31}"/>
    <cellStyle name="Comma 2 11 5" xfId="12622" xr:uid="{DA14D3E2-33E8-4835-B22D-A7DD2F236292}"/>
    <cellStyle name="Comma 2 11 5 2" xfId="12623" xr:uid="{1871574B-F9CC-4973-B66E-66D5384736D4}"/>
    <cellStyle name="Comma 2 11 6" xfId="12624" xr:uid="{F2016707-DA6C-4AC8-8AE3-7DAEA7641699}"/>
    <cellStyle name="Comma 2 11 7" xfId="46636" xr:uid="{C19BEF4B-1AF9-462C-BE1F-098B9D65EEA0}"/>
    <cellStyle name="Comma 2 11 8" xfId="48085" xr:uid="{D0ADE790-588E-4B12-98BD-DB7288A927DF}"/>
    <cellStyle name="Comma 2 11 9" xfId="49433" xr:uid="{3A704160-235B-45D4-8C2F-43D82B1A9BA4}"/>
    <cellStyle name="Comma 2 12" xfId="1232" xr:uid="{72F712E1-D460-4B43-A685-5069A8D79EE1}"/>
    <cellStyle name="Comma 2 12 10" xfId="12625" xr:uid="{6FF93AE7-5351-4A3C-83F3-6FA3CA57DE6A}"/>
    <cellStyle name="Comma 2 12 2" xfId="12626" xr:uid="{23536406-DB43-4548-9525-19B22F9DD4B4}"/>
    <cellStyle name="Comma 2 12 2 2" xfId="12627" xr:uid="{C51DD825-1714-4E54-AC02-03C444E036EF}"/>
    <cellStyle name="Comma 2 12 2 2 2" xfId="12628" xr:uid="{79D58A22-DD1A-420E-8D0D-1EF8B1AB1F86}"/>
    <cellStyle name="Comma 2 12 2 2 3" xfId="12629" xr:uid="{BA50CC6D-1364-4B75-8FC0-9014FBD52455}"/>
    <cellStyle name="Comma 2 12 2 2 4" xfId="45598" xr:uid="{5214CE6B-82E4-473F-9BDC-D64D77548912}"/>
    <cellStyle name="Comma 2 12 2 2 5" xfId="45674" xr:uid="{5A990DF9-440B-4848-A93C-B7F9ED661D43}"/>
    <cellStyle name="Comma 2 12 2 3" xfId="12630" xr:uid="{7115CDD9-67A6-42C9-B0E1-706C364F2501}"/>
    <cellStyle name="Comma 2 12 2 4" xfId="12631" xr:uid="{DF1C3E06-5AFB-4A35-AA2A-C56F540EDEFB}"/>
    <cellStyle name="Comma 2 12 3" xfId="12632" xr:uid="{110AA1D2-1A98-4099-A36A-0D918B015791}"/>
    <cellStyle name="Comma 2 12 3 2" xfId="12633" xr:uid="{56CF99FE-BB4A-4017-8954-FEF2C046ECED}"/>
    <cellStyle name="Comma 2 12 3 2 2" xfId="12634" xr:uid="{84086381-A795-4A2E-A589-C62457BA60FF}"/>
    <cellStyle name="Comma 2 12 3 3" xfId="12635" xr:uid="{AB40FE10-86A5-46C3-BB03-EE6963F11807}"/>
    <cellStyle name="Comma 2 12 4" xfId="12636" xr:uid="{C8786688-913C-4F1D-99D5-72C3956E89EF}"/>
    <cellStyle name="Comma 2 12 4 2" xfId="12637" xr:uid="{7D2D144A-26CC-4B4D-BF3D-6546A3AD19D6}"/>
    <cellStyle name="Comma 2 12 5" xfId="12638" xr:uid="{5B79A900-1061-4283-95DB-2E5B821031F8}"/>
    <cellStyle name="Comma 2 12 6" xfId="46950" xr:uid="{87F13687-8CE3-4AE5-9905-ED4ED44897D1}"/>
    <cellStyle name="Comma 2 12 7" xfId="48332" xr:uid="{413AC114-3ED8-480E-ABDE-9D337E29CB63}"/>
    <cellStyle name="Comma 2 12 8" xfId="49680" xr:uid="{EEED1EBC-983B-4D73-AD95-E937D713B723}"/>
    <cellStyle name="Comma 2 12 9" xfId="51179" xr:uid="{E9D42B4C-1E01-47A6-8FB7-25A8E7A95693}"/>
    <cellStyle name="Comma 2 13" xfId="1555" xr:uid="{1B07A66B-154C-4CC0-859F-F65E3158F9FF}"/>
    <cellStyle name="Comma 2 13 2" xfId="12640" xr:uid="{7EB4C327-EEA2-43F6-B369-5B19099D87FD}"/>
    <cellStyle name="Comma 2 13 2 2" xfId="12641" xr:uid="{8ECFB7DC-0D4A-4692-B186-780416196A74}"/>
    <cellStyle name="Comma 2 13 2 3" xfId="12642" xr:uid="{6110A014-2204-46AF-B368-44D943C332FC}"/>
    <cellStyle name="Comma 2 13 3" xfId="12643" xr:uid="{7FFD19B0-68CC-47AA-9813-DF96958AC1CC}"/>
    <cellStyle name="Comma 2 13 3 2" xfId="12644" xr:uid="{63016563-EF4E-4CD4-B994-51CE1D3FD8D0}"/>
    <cellStyle name="Comma 2 13 4" xfId="12645" xr:uid="{FA68DCAA-4E9A-4777-A2F1-2A62FEC4F80B}"/>
    <cellStyle name="Comma 2 13 5" xfId="47257" xr:uid="{C880DA3E-AC31-49B4-8579-E85159EC47CC}"/>
    <cellStyle name="Comma 2 13 6" xfId="48579" xr:uid="{FD6342EA-CBC4-46A3-81C0-40EAF3B2E2C1}"/>
    <cellStyle name="Comma 2 13 7" xfId="49928" xr:uid="{7597A954-F1C0-47ED-A9AC-A2FDFFF8B46B}"/>
    <cellStyle name="Comma 2 13 8" xfId="51502" xr:uid="{64681C29-3BCD-4EF9-A949-4C86423D91E4}"/>
    <cellStyle name="Comma 2 13 9" xfId="12639" xr:uid="{E70E1738-E879-4C58-889E-3A4A4045FA03}"/>
    <cellStyle name="Comma 2 14" xfId="1878" xr:uid="{E4BAAAE7-F655-46BA-A31B-8CBD63117361}"/>
    <cellStyle name="Comma 2 14 2" xfId="12647" xr:uid="{10E1C6CE-B247-4C55-A02F-4EAFCA053A82}"/>
    <cellStyle name="Comma 2 14 2 2" xfId="12648" xr:uid="{C81A0067-30EA-4345-9A41-745B54CEAB41}"/>
    <cellStyle name="Comma 2 14 3" xfId="12649" xr:uid="{4D8663BD-20B3-4B6C-90AA-E949D818F3CB}"/>
    <cellStyle name="Comma 2 14 3 2" xfId="12650" xr:uid="{5F400C84-AE6B-46A6-8017-82E88882B2BA}"/>
    <cellStyle name="Comma 2 14 4" xfId="12651" xr:uid="{BDB05C34-60C7-4357-B897-B4305E4AF7B4}"/>
    <cellStyle name="Comma 2 14 5" xfId="45619" xr:uid="{04485834-E4EE-4D5D-85C2-F6D0F0BB4A26}"/>
    <cellStyle name="Comma 2 14 6" xfId="50174" xr:uid="{03CBAA17-AF26-4013-A119-DDAEFEB6BA41}"/>
    <cellStyle name="Comma 2 14 7" xfId="51823" xr:uid="{7A8D098C-E8A6-4139-8DE1-D83E52F84B5E}"/>
    <cellStyle name="Comma 2 14 8" xfId="12646" xr:uid="{6CB87657-9BFC-435D-8BB2-CBAAEA25BA53}"/>
    <cellStyle name="Comma 2 15" xfId="1912" xr:uid="{BD593CE7-F2F8-43E0-83C7-5E3D8649F8C6}"/>
    <cellStyle name="Comma 2 15 2" xfId="12653" xr:uid="{D5FF4F04-78B1-4CE3-8856-E1545077F739}"/>
    <cellStyle name="Comma 2 15 3" xfId="12654" xr:uid="{FEAB7A99-9899-4576-81C6-657AF3D64AA4}"/>
    <cellStyle name="Comma 2 15 4" xfId="12652" xr:uid="{648E7970-DAE9-4AEA-8150-B75032600331}"/>
    <cellStyle name="Comma 2 16" xfId="1925" xr:uid="{BB742B11-1A4A-4B26-A6A3-B626C62FB8CB}"/>
    <cellStyle name="Comma 2 16 2" xfId="12656" xr:uid="{E6232FEF-7EF2-4657-BEF7-08BF6AA52D70}"/>
    <cellStyle name="Comma 2 16 2 2" xfId="12657" xr:uid="{6D5D4FA1-09E7-4707-8A1D-FDE447140877}"/>
    <cellStyle name="Comma 2 16 3" xfId="12658" xr:uid="{39C7D9DB-9505-4DF7-A150-36F492B16545}"/>
    <cellStyle name="Comma 2 16 4" xfId="12655" xr:uid="{3A231866-184C-40DE-82DB-C13A8FE7650E}"/>
    <cellStyle name="Comma 2 17" xfId="63" xr:uid="{60449764-56D4-447B-BCDB-95429E5483F8}"/>
    <cellStyle name="Comma 2 17 2" xfId="12660" xr:uid="{AEB9CC0F-42D3-467F-AAC1-2F832B93A852}"/>
    <cellStyle name="Comma 2 17 3" xfId="12661" xr:uid="{CC995104-9F11-400B-9205-802CA9633690}"/>
    <cellStyle name="Comma 2 17 4" xfId="12662" xr:uid="{E2DC4218-BA56-4F17-8C0A-4547CCE7A004}"/>
    <cellStyle name="Comma 2 17 5" xfId="12659" xr:uid="{DB272C32-645B-4555-BDA0-AC9D1D7687EA}"/>
    <cellStyle name="Comma 2 18" xfId="12663" xr:uid="{04C151C4-07CE-4262-9CBF-A38C3557812D}"/>
    <cellStyle name="Comma 2 18 2" xfId="12664" xr:uid="{AD812D72-3C46-4F6E-91DA-A1A43CA3B839}"/>
    <cellStyle name="Comma 2 18 2 2" xfId="12665" xr:uid="{EECEC419-3A85-4C15-94DA-8CEA10D39603}"/>
    <cellStyle name="Comma 2 19" xfId="12666" xr:uid="{D5F45E8D-00FF-4247-B33B-4B9A4202F8C5}"/>
    <cellStyle name="Comma 2 19 2" xfId="12667" xr:uid="{BDB24662-37EA-4863-A99C-79E81B81E78D}"/>
    <cellStyle name="Comma 2 2" xfId="89" xr:uid="{D5D8DB17-9984-4390-8903-C7C13088B46C}"/>
    <cellStyle name="Comma 2 2 10" xfId="154" xr:uid="{8DF6A32D-9BA8-47EA-8BF4-F3E00FA3AB60}"/>
    <cellStyle name="Comma 2 2 10 2" xfId="585" xr:uid="{89987B80-3A6E-4E6C-8E7B-389D3CDBFF99}"/>
    <cellStyle name="Comma 2 2 10 2 2" xfId="12671" xr:uid="{B2CE05C7-612B-498F-A874-BA08F1205E38}"/>
    <cellStyle name="Comma 2 2 10 2 3" xfId="47839" xr:uid="{C20E5BEF-D3A1-4C13-A6CD-CE50949B6E7A}"/>
    <cellStyle name="Comma 2 2 10 2 4" xfId="12670" xr:uid="{3FE0B817-3F36-4394-B220-CCDFC4EC27B9}"/>
    <cellStyle name="Comma 2 2 10 2 5" xfId="2470" xr:uid="{3F0F3088-BFB6-4A1D-97C8-A57260846468}"/>
    <cellStyle name="Comma 2 2 10 2 6" xfId="48905" xr:uid="{F6A9AC8D-434B-421E-A2EF-0195CCE99D97}"/>
    <cellStyle name="Comma 2 2 10 2 7" xfId="2189" xr:uid="{C21B9C5D-45B2-4B81-85D2-3454522F328E}"/>
    <cellStyle name="Comma 2 2 10 3" xfId="12672" xr:uid="{08350EE9-5B0D-49C7-ACDE-80868F622BC2}"/>
    <cellStyle name="Comma 2 2 10 3 2" xfId="49186" xr:uid="{77743B56-737C-43EC-893A-8D38B48C57CD}"/>
    <cellStyle name="Comma 2 2 10 4" xfId="12669" xr:uid="{B31A8A1D-A275-41AF-854F-B611D5D8D669}"/>
    <cellStyle name="Comma 2 2 10 5" xfId="46311" xr:uid="{08EF9407-1453-4333-BD61-3C6EEA2A3C83}"/>
    <cellStyle name="Comma 2 2 10 6" xfId="2811" xr:uid="{DCD3B1E0-5D5D-4FC4-AF77-768ABBFD103D}"/>
    <cellStyle name="Comma 2 2 10 7" xfId="50532" xr:uid="{89BA7765-8187-4429-A1BF-71F6B2E51A26}"/>
    <cellStyle name="Comma 2 2 11" xfId="903" xr:uid="{82B579C7-294E-4DD7-8A5D-41929D2C1291}"/>
    <cellStyle name="Comma 2 2 11 2" xfId="12674" xr:uid="{1FAFBA3A-2555-491E-9FE8-A0BC29E1232D}"/>
    <cellStyle name="Comma 2 2 11 2 2" xfId="12675" xr:uid="{FF376B12-04B4-473C-BE73-47EB85C46837}"/>
    <cellStyle name="Comma 2 2 11 3" xfId="12676" xr:uid="{6B5ADA0C-822E-459C-A8D8-C70CC2908B19}"/>
    <cellStyle name="Comma 2 2 11 4" xfId="46629" xr:uid="{2E40F31B-3675-484C-955B-305BFA1616E3}"/>
    <cellStyle name="Comma 2 2 11 5" xfId="48082" xr:uid="{F16B9AC5-BE3D-438E-A3CE-2EC5CFEB164D}"/>
    <cellStyle name="Comma 2 2 11 6" xfId="12673" xr:uid="{7053FFDF-D00E-4B4C-84EF-BC1DCE2D6FA8}"/>
    <cellStyle name="Comma 2 2 11 7" xfId="49430" xr:uid="{81EC2183-E312-4C35-A2C7-C36FFCD28663}"/>
    <cellStyle name="Comma 2 2 11 8" xfId="50850" xr:uid="{1D97AECA-C690-4141-A966-77398FB34DAA}"/>
    <cellStyle name="Comma 2 2 11 9" xfId="1964" xr:uid="{8296649F-5D13-434C-8651-56ECECAD7A07}"/>
    <cellStyle name="Comma 2 2 12" xfId="913" xr:uid="{F6993093-161D-43BF-8397-D192D95DB60F}"/>
    <cellStyle name="Comma 2 2 12 2" xfId="12678" xr:uid="{A2355C9D-C3FF-4634-9539-3696B6A586E3}"/>
    <cellStyle name="Comma 2 2 12 2 2" xfId="12679" xr:uid="{2E9D56FE-49F1-41C9-81EE-E5D72E3CBEAB}"/>
    <cellStyle name="Comma 2 2 12 3" xfId="12680" xr:uid="{A41E7D5E-F49E-423B-A36E-CBBA1C527450}"/>
    <cellStyle name="Comma 2 2 12 4" xfId="46639" xr:uid="{B0CD12AD-BB68-411F-BCB7-DD9996D921FE}"/>
    <cellStyle name="Comma 2 2 12 5" xfId="48088" xr:uid="{6A1547C4-3E18-4677-AB5B-5A95DDF7F78A}"/>
    <cellStyle name="Comma 2 2 12 6" xfId="12677" xr:uid="{C963CD6B-096F-4C07-9CDB-FE7DC5A93936}"/>
    <cellStyle name="Comma 2 2 12 7" xfId="49436" xr:uid="{3B1E6B30-0DA3-494D-81AA-C54F7EB74B04}"/>
    <cellStyle name="Comma 2 2 12 8" xfId="50859" xr:uid="{380F4006-34AE-4548-BF6F-3395B5DE15DE}"/>
    <cellStyle name="Comma 2 2 12 9" xfId="2196" xr:uid="{C4FE597F-E72C-4F52-BD1F-968719E54EC7}"/>
    <cellStyle name="Comma 2 2 13" xfId="1235" xr:uid="{AC2E68E9-3559-461F-8D87-36DCB80C1768}"/>
    <cellStyle name="Comma 2 2 13 2" xfId="12682" xr:uid="{220CC64C-88D2-48D6-8499-96E330790456}"/>
    <cellStyle name="Comma 2 2 13 2 2" xfId="12683" xr:uid="{00C5A60B-4214-4671-A910-E88618E1A884}"/>
    <cellStyle name="Comma 2 2 13 3" xfId="12684" xr:uid="{0CB73668-B425-4083-ACCD-B0BEEF9AF1E5}"/>
    <cellStyle name="Comma 2 2 13 4" xfId="46953" xr:uid="{3BE074D2-68C3-41A5-8E29-93B94DAC9439}"/>
    <cellStyle name="Comma 2 2 13 5" xfId="48335" xr:uid="{525F4B93-F893-4398-91FF-25F66F252EAE}"/>
    <cellStyle name="Comma 2 2 13 6" xfId="49683" xr:uid="{8E5B7DE7-CFD5-4C3C-BA75-F8F9042681F8}"/>
    <cellStyle name="Comma 2 2 13 7" xfId="51182" xr:uid="{0E5F97FF-1008-467D-9110-D0CE9CF232B1}"/>
    <cellStyle name="Comma 2 2 13 8" xfId="12681" xr:uid="{BD919A4F-E230-4856-99F3-86DC11485EE4}"/>
    <cellStyle name="Comma 2 2 14" xfId="1558" xr:uid="{20C5C033-A26B-4AD6-B575-AF05561DEF83}"/>
    <cellStyle name="Comma 2 2 14 2" xfId="12686" xr:uid="{4C57BBE1-0B5A-4A91-9761-046061827292}"/>
    <cellStyle name="Comma 2 2 14 2 2" xfId="12687" xr:uid="{B3949C13-2588-4678-8C7C-9092BDDD0F61}"/>
    <cellStyle name="Comma 2 2 14 3" xfId="12688" xr:uid="{07030D71-730A-434D-AFB9-72660F4DD14F}"/>
    <cellStyle name="Comma 2 2 14 4" xfId="47260" xr:uid="{24F15542-19F0-4FDB-A31B-DB18CFD14CE3}"/>
    <cellStyle name="Comma 2 2 14 5" xfId="48582" xr:uid="{ADA7307D-F8C6-450B-8528-23B6E5756A93}"/>
    <cellStyle name="Comma 2 2 14 6" xfId="49931" xr:uid="{84FB2DBA-A0CE-4E26-A444-87355F7EF1DA}"/>
    <cellStyle name="Comma 2 2 14 7" xfId="51505" xr:uid="{A801EC8D-F928-4770-8BF5-9752B474797D}"/>
    <cellStyle name="Comma 2 2 14 8" xfId="12685" xr:uid="{DFBCD14B-257E-446D-ABE7-898E01EF4282}"/>
    <cellStyle name="Comma 2 2 15" xfId="1904" xr:uid="{D8222831-3824-40D0-B4B5-3C8B4B2CF656}"/>
    <cellStyle name="Comma 2 2 15 2" xfId="12690" xr:uid="{54A70221-40F2-4EE7-9A00-991B110A5D68}"/>
    <cellStyle name="Comma 2 2 15 2 2" xfId="12691" xr:uid="{B2E666D0-E746-4FD1-A629-3F56A8B06FA9}"/>
    <cellStyle name="Comma 2 2 15 3" xfId="12692" xr:uid="{FF1DBE93-A410-4D34-AD78-7CC16058BED9}"/>
    <cellStyle name="Comma 2 2 15 4" xfId="51837" xr:uid="{3F49542C-68C9-40D5-A92C-F2FFAEB78B62}"/>
    <cellStyle name="Comma 2 2 15 5" xfId="12689" xr:uid="{66A20E83-31AB-42D9-BCEC-281A22FAD7A5}"/>
    <cellStyle name="Comma 2 2 16" xfId="12693" xr:uid="{FFABA8CE-E0A2-42E1-BA1A-11192A168EB7}"/>
    <cellStyle name="Comma 2 2 17" xfId="12694" xr:uid="{0A30B189-A87E-4A7F-8BA1-7618638951C3}"/>
    <cellStyle name="Comma 2 2 17 2" xfId="12695" xr:uid="{8E230C2B-F19C-4059-9E88-9E1F9086568E}"/>
    <cellStyle name="Comma 2 2 18" xfId="12696" xr:uid="{D5991071-A4F4-4A5A-9E1C-9B5AD4D925E7}"/>
    <cellStyle name="Comma 2 2 19" xfId="12697" xr:uid="{75443AAE-C23F-4252-B6E7-994F6D217F0B}"/>
    <cellStyle name="Comma 2 2 2" xfId="101" xr:uid="{CFF0C032-D4F8-413B-B2CB-BB6B1947A679}"/>
    <cellStyle name="Comma 2 2 2 10" xfId="1238" xr:uid="{A8918151-737C-4FF8-B028-9C6CE22ADD76}"/>
    <cellStyle name="Comma 2 2 2 10 2" xfId="46956" xr:uid="{6C5100ED-C2D2-4979-95AC-5F5C9491CF56}"/>
    <cellStyle name="Comma 2 2 2 10 3" xfId="48337" xr:uid="{69D19313-7D71-475C-AB54-E00474A368D0}"/>
    <cellStyle name="Comma 2 2 2 10 4" xfId="49685" xr:uid="{2026B1B9-7B05-4868-926F-B3D822426B39}"/>
    <cellStyle name="Comma 2 2 2 10 5" xfId="51185" xr:uid="{DA4B8D03-E408-420C-8D7C-C34DB38528B3}"/>
    <cellStyle name="Comma 2 2 2 10 6" xfId="12699" xr:uid="{8F5F24B6-E0DB-45D1-83A6-419EFED2BD88}"/>
    <cellStyle name="Comma 2 2 2 11" xfId="1561" xr:uid="{ABD314AB-F123-461D-BC68-A728CC3FFB4E}"/>
    <cellStyle name="Comma 2 2 2 11 2" xfId="47263" xr:uid="{8DFF0C0E-5E86-409E-914A-378FBA389D05}"/>
    <cellStyle name="Comma 2 2 2 11 3" xfId="48584" xr:uid="{120F07A8-301B-4679-87B5-4F80A99C7B87}"/>
    <cellStyle name="Comma 2 2 2 11 4" xfId="49933" xr:uid="{77033D12-1E72-40E3-9071-6EE25C49183E}"/>
    <cellStyle name="Comma 2 2 2 11 5" xfId="51508" xr:uid="{1ACD2C5C-D9FD-460A-8E0A-FFD9A8ED2A97}"/>
    <cellStyle name="Comma 2 2 2 11 6" xfId="12700" xr:uid="{0857E774-E011-4CBE-8256-9B46BF30E8A0}"/>
    <cellStyle name="Comma 2 2 2 12" xfId="1906" xr:uid="{6D1F19E4-1BBD-423D-938B-0D4F0AFFCFC0}"/>
    <cellStyle name="Comma 2 2 2 12 2" xfId="48952" xr:uid="{930C2684-E3C2-40B0-8EDF-BD6CF0F1D45F}"/>
    <cellStyle name="Comma 2 2 2 12 3" xfId="51839" xr:uid="{27A82ACE-ACC7-4044-BDF8-D3538505C041}"/>
    <cellStyle name="Comma 2 2 2 12 4" xfId="12701" xr:uid="{8CF7225D-61FA-42A9-8973-B9274BD0D32F}"/>
    <cellStyle name="Comma 2 2 2 13" xfId="1916" xr:uid="{1E2F1213-95CA-4140-B85F-8FF6CFCEAD4A}"/>
    <cellStyle name="Comma 2 2 2 13 2" xfId="12702" xr:uid="{C63944AA-CC34-417E-BCC2-714707F44B17}"/>
    <cellStyle name="Comma 2 2 2 14" xfId="12703" xr:uid="{85A887CA-9283-41F7-B3C0-BB8814E9C3FB}"/>
    <cellStyle name="Comma 2 2 2 15" xfId="12704" xr:uid="{30952A95-E99E-4E13-9970-504F1ADE1D81}"/>
    <cellStyle name="Comma 2 2 2 16" xfId="12705" xr:uid="{056F31EC-5378-4B44-BAE2-71A85EDAE151}"/>
    <cellStyle name="Comma 2 2 2 17" xfId="12706" xr:uid="{FDE24536-0FB9-48E4-9D1E-0557C3D9D914}"/>
    <cellStyle name="Comma 2 2 2 18" xfId="12707" xr:uid="{368A2F77-5F48-4F82-B749-CC57EC0AC0B7}"/>
    <cellStyle name="Comma 2 2 2 19" xfId="12698" xr:uid="{C540F796-2883-4536-BEBD-8C9A3147D906}"/>
    <cellStyle name="Comma 2 2 2 2" xfId="301" xr:uid="{19C81438-7538-4AA6-9B87-6F94E6B2ADAA}"/>
    <cellStyle name="Comma 2 2 2 2 10" xfId="46061" xr:uid="{6F1472D6-ED42-41CF-8FA8-C229C1B04E54}"/>
    <cellStyle name="Comma 2 2 2 2 11" xfId="47647" xr:uid="{E9605285-2CCA-4E52-A61C-96041112FFF6}"/>
    <cellStyle name="Comma 2 2 2 2 12" xfId="2545" xr:uid="{FC343821-0516-478D-A9E8-B7B8E24F11CD}"/>
    <cellStyle name="Comma 2 2 2 2 13" xfId="48909" xr:uid="{4F7540AA-6395-40D4-A27B-20062D7B315A}"/>
    <cellStyle name="Comma 2 2 2 2 14" xfId="50282" xr:uid="{392AC6EB-C29A-47EB-BBC3-B4050B4D19F6}"/>
    <cellStyle name="Comma 2 2 2 2 15" xfId="2005" xr:uid="{17D4698E-0A72-4AB7-990A-F9665B46DFF5}"/>
    <cellStyle name="Comma 2 2 2 2 2" xfId="472" xr:uid="{877F52EF-8D9E-4B44-B68C-4969B57DFBC9}"/>
    <cellStyle name="Comma 2 2 2 2 2 10" xfId="2689" xr:uid="{E7118125-65F4-493C-8A4A-A51053EB61C6}"/>
    <cellStyle name="Comma 2 2 2 2 2 11" xfId="49106" xr:uid="{D35AF527-ED94-4255-8402-18BD6A2BA523}"/>
    <cellStyle name="Comma 2 2 2 2 2 12" xfId="50426" xr:uid="{2754E68D-A641-45FE-BA78-294D0245B07A}"/>
    <cellStyle name="Comma 2 2 2 2 2 13" xfId="2116" xr:uid="{9BE9092B-1301-4F82-8789-9D5F12942AB1}"/>
    <cellStyle name="Comma 2 2 2 2 2 2" xfId="802" xr:uid="{B44B6C43-9752-41AD-A8DC-012C9140EBB1}"/>
    <cellStyle name="Comma 2 2 2 2 2 2 2" xfId="12711" xr:uid="{05267D89-5D5C-4EEC-AD36-1B0696EFE872}"/>
    <cellStyle name="Comma 2 2 2 2 2 2 2 2" xfId="12712" xr:uid="{87238281-6DD3-4DB1-8831-466CDE6E8559}"/>
    <cellStyle name="Comma 2 2 2 2 2 2 3" xfId="12713" xr:uid="{07BBB53B-E45E-410D-B0EB-0EFD7610E4E9}"/>
    <cellStyle name="Comma 2 2 2 2 2 2 4" xfId="46528" xr:uid="{B3A1A8A6-4E8E-42AD-A386-B357654C57FC}"/>
    <cellStyle name="Comma 2 2 2 2 2 2 5" xfId="48007" xr:uid="{DC94BE88-B0D0-4915-9363-92F139E92447}"/>
    <cellStyle name="Comma 2 2 2 2 2 2 6" xfId="12710" xr:uid="{4B1C8092-2703-41AF-8653-660503A717CF}"/>
    <cellStyle name="Comma 2 2 2 2 2 2 7" xfId="49355" xr:uid="{4271038E-52F2-4B35-B69F-FFC75FDE29D5}"/>
    <cellStyle name="Comma 2 2 2 2 2 2 8" xfId="50749" xr:uid="{5C4CB6EF-2269-4684-890C-CB42AB8DF017}"/>
    <cellStyle name="Comma 2 2 2 2 2 2 9" xfId="2364" xr:uid="{5026620B-A371-4C37-89A7-A76C15615150}"/>
    <cellStyle name="Comma 2 2 2 2 2 3" xfId="110" xr:uid="{91B02021-F8AB-4E07-A72C-BD9987F61B80}"/>
    <cellStyle name="Comma 2 2 2 2 2 3 2" xfId="12715" xr:uid="{27F5E3B2-654C-4996-B0AC-8A1255D325AB}"/>
    <cellStyle name="Comma 2 2 2 2 2 3 3" xfId="46852" xr:uid="{857C8489-C74D-41F6-A696-AB0C9251B606}"/>
    <cellStyle name="Comma 2 2 2 2 2 3 4" xfId="48256" xr:uid="{FD841B9A-D00E-44BA-B272-D392EB386039}"/>
    <cellStyle name="Comma 2 2 2 2 2 3 5" xfId="49604" xr:uid="{84ED90E6-71EA-4B38-A445-65210F74E2A3}"/>
    <cellStyle name="Comma 2 2 2 2 2 3 6" xfId="51076" xr:uid="{1F657D6E-07A1-48C4-885A-FD08CF3194F2}"/>
    <cellStyle name="Comma 2 2 2 2 2 3 7" xfId="12714" xr:uid="{23379107-D487-4505-88FC-57BB61F779B3}"/>
    <cellStyle name="Comma 2 2 2 2 2 4" xfId="1452" xr:uid="{6C0E5876-2E11-4EC7-AB36-F1286140B5E4}"/>
    <cellStyle name="Comma 2 2 2 2 2 4 2" xfId="12717" xr:uid="{69FC99AA-C46D-4E90-98FB-02D2CA45B593}"/>
    <cellStyle name="Comma 2 2 2 2 2 4 3" xfId="47160" xr:uid="{391C285E-D291-4FFA-89DA-665C6B1F158D}"/>
    <cellStyle name="Comma 2 2 2 2 2 4 4" xfId="48503" xr:uid="{D34FE6E5-9A46-44AF-8581-D8673D958B52}"/>
    <cellStyle name="Comma 2 2 2 2 2 4 5" xfId="49852" xr:uid="{DA17BD55-6989-4B5F-9A4C-277A62253047}"/>
    <cellStyle name="Comma 2 2 2 2 2 4 6" xfId="51399" xr:uid="{AE86DED4-1D12-48D1-92CB-DF7CA3B53356}"/>
    <cellStyle name="Comma 2 2 2 2 2 4 7" xfId="12716" xr:uid="{45B7407C-7D0C-4989-AC70-97E5CF9D71F6}"/>
    <cellStyle name="Comma 2 2 2 2 2 5" xfId="1775" xr:uid="{DE225506-82DE-473B-8F56-C091EAD0E4A8}"/>
    <cellStyle name="Comma 2 2 2 2 2 5 2" xfId="47463" xr:uid="{068DED91-CE9F-4666-B8D2-51813BF61CAE}"/>
    <cellStyle name="Comma 2 2 2 2 2 5 3" xfId="48750" xr:uid="{1AD71A46-DB1E-4317-828E-95627403D39B}"/>
    <cellStyle name="Comma 2 2 2 2 2 5 4" xfId="50099" xr:uid="{D6ACAA4B-28F3-4DDC-B13D-2D222B9284DE}"/>
    <cellStyle name="Comma 2 2 2 2 2 5 5" xfId="51722" xr:uid="{0552C9C1-4858-41E1-867F-EE9213D33007}"/>
    <cellStyle name="Comma 2 2 2 2 2 5 6" xfId="12709" xr:uid="{186CA7FB-0BE7-4EF4-8936-04DDDECC71B9}"/>
    <cellStyle name="Comma 2 2 2 2 2 6" xfId="45882" xr:uid="{FB75830C-EF0C-48FD-9088-957C72267F0B}"/>
    <cellStyle name="Comma 2 2 2 2 2 7" xfId="2821" xr:uid="{B24792ED-C4AA-4468-8AB0-32EC35194B6C}"/>
    <cellStyle name="Comma 2 2 2 2 2 8" xfId="46205" xr:uid="{C03F01C4-C01C-4633-AAC5-3523A31442EA}"/>
    <cellStyle name="Comma 2 2 2 2 2 9" xfId="47759" xr:uid="{1F7331BE-D806-4767-A50C-4460C6F5E072}"/>
    <cellStyle name="Comma 2 2 2 2 3" xfId="658" xr:uid="{4810676B-D664-41DC-9CB3-ACC2A2B76126}"/>
    <cellStyle name="Comma 2 2 2 2 3 2" xfId="12719" xr:uid="{780914DD-C624-43F0-BD8D-022176C10066}"/>
    <cellStyle name="Comma 2 2 2 2 3 2 2" xfId="12720" xr:uid="{29069F1F-5940-4638-B3CB-9ADB59C280E1}"/>
    <cellStyle name="Comma 2 2 2 2 3 3" xfId="12721" xr:uid="{D296A853-684A-4B90-A452-04EB17B09E3F}"/>
    <cellStyle name="Comma 2 2 2 2 3 4" xfId="46384" xr:uid="{0B13E917-6C69-4FAB-BB14-01ED6D099FE8}"/>
    <cellStyle name="Comma 2 2 2 2 3 5" xfId="47896" xr:uid="{AF8E9B95-F384-449D-8198-B4994BEAE78B}"/>
    <cellStyle name="Comma 2 2 2 2 3 6" xfId="12718" xr:uid="{5C2FBC20-3F95-4AB4-A4C3-7DE0AE9A800F}"/>
    <cellStyle name="Comma 2 2 2 2 3 7" xfId="49244" xr:uid="{2DE18BBF-AF79-4B4B-8464-24AE603C88AA}"/>
    <cellStyle name="Comma 2 2 2 2 3 8" xfId="50605" xr:uid="{4E4E7CC8-75F7-4A10-B219-0176C1AF66A4}"/>
    <cellStyle name="Comma 2 2 2 2 3 9" xfId="2253" xr:uid="{7A18C2FD-9F1E-41CF-870E-4C005335BA65}"/>
    <cellStyle name="Comma 2 2 2 2 4" xfId="986" xr:uid="{B2051040-463F-4257-B9C7-E4FF73722E68}"/>
    <cellStyle name="Comma 2 2 2 2 4 2" xfId="12723" xr:uid="{1E3729C8-E156-47B1-AF0E-7023429A3899}"/>
    <cellStyle name="Comma 2 2 2 2 4 3" xfId="46711" xr:uid="{E7BAA41A-369C-4CD3-8795-07032DC8A5C7}"/>
    <cellStyle name="Comma 2 2 2 2 4 4" xfId="48145" xr:uid="{510560D8-E4BA-4DFC-8FA1-0B0BB7431AD5}"/>
    <cellStyle name="Comma 2 2 2 2 4 5" xfId="49493" xr:uid="{ABCF233B-E271-4149-99A9-C011754001ED}"/>
    <cellStyle name="Comma 2 2 2 2 4 6" xfId="50932" xr:uid="{73F0E8B6-C49D-4EB3-8068-6F107F44B4A5}"/>
    <cellStyle name="Comma 2 2 2 2 4 7" xfId="12722" xr:uid="{6758A788-5E18-45E7-BE27-838F4ECCD656}"/>
    <cellStyle name="Comma 2 2 2 2 5" xfId="1308" xr:uid="{56D4CCDA-BDCA-4793-8E58-C890B7B574C4}"/>
    <cellStyle name="Comma 2 2 2 2 5 2" xfId="12725" xr:uid="{7BEB70E9-6DF7-46A0-AEEC-510410B78335}"/>
    <cellStyle name="Comma 2 2 2 2 5 3" xfId="47024" xr:uid="{3DF3DA6E-8638-4B03-9355-D82067EA1D72}"/>
    <cellStyle name="Comma 2 2 2 2 5 4" xfId="48392" xr:uid="{594E3F62-335C-43BE-B205-A05F86E5CDF2}"/>
    <cellStyle name="Comma 2 2 2 2 5 5" xfId="49740" xr:uid="{E5BDFF15-4FD3-4B2E-A448-4F716848FCE7}"/>
    <cellStyle name="Comma 2 2 2 2 5 6" xfId="51255" xr:uid="{B58DFCFB-22DB-49B2-9E30-8F54D224C18B}"/>
    <cellStyle name="Comma 2 2 2 2 5 7" xfId="12724" xr:uid="{066947C5-0558-4C32-B6A8-98DD925880D5}"/>
    <cellStyle name="Comma 2 2 2 2 6" xfId="1631" xr:uid="{54B3D1CE-0B37-40C0-A86F-9AD1D940F78A}"/>
    <cellStyle name="Comma 2 2 2 2 6 2" xfId="12727" xr:uid="{59F0371A-9785-44F2-8179-2BFB23416F7B}"/>
    <cellStyle name="Comma 2 2 2 2 6 3" xfId="47330" xr:uid="{58D3977F-B5F1-489F-91D3-A760EF11A1A2}"/>
    <cellStyle name="Comma 2 2 2 2 6 4" xfId="48639" xr:uid="{1C67702A-4BD9-4A15-8477-6BE1518D2158}"/>
    <cellStyle name="Comma 2 2 2 2 6 5" xfId="49988" xr:uid="{EECB70DA-BE63-4EE0-9B20-DC00778392B5}"/>
    <cellStyle name="Comma 2 2 2 2 6 6" xfId="51578" xr:uid="{3E19802A-2F64-4597-A29A-1B02D7A13C9A}"/>
    <cellStyle name="Comma 2 2 2 2 6 7" xfId="12726" xr:uid="{27B7B37B-72C9-46BC-B830-FAFD2E3E499D}"/>
    <cellStyle name="Comma 2 2 2 2 7" xfId="12728" xr:uid="{52BFF740-5749-44FB-AF10-F85E1493EB53}"/>
    <cellStyle name="Comma 2 2 2 2 7 2" xfId="48994" xr:uid="{B7865F0A-55A0-491A-B8C5-E72628455B29}"/>
    <cellStyle name="Comma 2 2 2 2 8" xfId="45757" xr:uid="{B90AD035-1992-486D-A727-D2DE4CA3BB21}"/>
    <cellStyle name="Comma 2 2 2 2 9" xfId="12708" xr:uid="{58520E5E-5099-45D4-B5B5-EDD69452A30F}"/>
    <cellStyle name="Comma 2 2 2 20" xfId="45696" xr:uid="{8CAB5D6D-4B63-4F1D-9BC7-1CA47FB28E53}"/>
    <cellStyle name="Comma 2 2 2 21" xfId="2852" xr:uid="{4F2A4299-1210-4ED2-9812-9DD431963A28}"/>
    <cellStyle name="Comma 2 2 2 22" xfId="46008" xr:uid="{4F7BE381-E8E1-4539-BC89-B65B35B50A0E}"/>
    <cellStyle name="Comma 2 2 2 23" xfId="47607" xr:uid="{AD706EAA-4AEE-4EA4-A38A-D291F7405492}"/>
    <cellStyle name="Comma 2 2 2 24" xfId="2491" xr:uid="{D6D8EB4A-BB84-4FF3-BB89-AC26894299CC}"/>
    <cellStyle name="Comma 2 2 2 25" xfId="2465" xr:uid="{D9FE9F3A-945E-4101-B556-E9953BC9FF0E}"/>
    <cellStyle name="Comma 2 2 2 26" xfId="48883" xr:uid="{B827FDDA-89E1-4F33-8787-DE1A568B0B97}"/>
    <cellStyle name="Comma 2 2 2 27" xfId="50229" xr:uid="{94C3FA92-12D5-42DB-B524-697D05414136}"/>
    <cellStyle name="Comma 2 2 2 28" xfId="1966" xr:uid="{C563C0FD-6DC4-44E2-94EE-DF4A3132702E}"/>
    <cellStyle name="Comma 2 2 2 3" xfId="353" xr:uid="{E537927D-A1F9-475C-9A8F-193C1373EC33}"/>
    <cellStyle name="Comma 2 2 2 3 10" xfId="49036" xr:uid="{DDAFD6D7-6FF9-4D5D-BE68-EB43C44770F9}"/>
    <cellStyle name="Comma 2 2 2 3 11" xfId="50331" xr:uid="{EF18237E-F856-4943-B04B-53E3264CF82C}"/>
    <cellStyle name="Comma 2 2 2 3 12" xfId="2047" xr:uid="{28CB7A55-B0F1-4E13-8CFC-EEA9CE45D6A4}"/>
    <cellStyle name="Comma 2 2 2 3 2" xfId="521" xr:uid="{D5ACB107-B55B-48BB-8FF8-706B24DCC94A}"/>
    <cellStyle name="Comma 2 2 2 3 2 10" xfId="50475" xr:uid="{BE40DF9C-F4CA-43BD-A6B7-49D3950D46DA}"/>
    <cellStyle name="Comma 2 2 2 3 2 11" xfId="2158" xr:uid="{059E7443-207D-4FDF-BFB1-81D0E741EF93}"/>
    <cellStyle name="Comma 2 2 2 3 2 2" xfId="851" xr:uid="{3983F4E6-A37E-4A7F-89FE-C96D0D632C31}"/>
    <cellStyle name="Comma 2 2 2 3 2 2 2" xfId="46577" xr:uid="{EF5AC5C2-19E6-4D25-95C1-F9F28AB96C20}"/>
    <cellStyle name="Comma 2 2 2 3 2 2 3" xfId="48049" xr:uid="{045F756B-23B9-4B33-875C-798F1F3F6A98}"/>
    <cellStyle name="Comma 2 2 2 3 2 2 4" xfId="12731" xr:uid="{658FE7E9-3208-44F8-A4F8-406200B2B75E}"/>
    <cellStyle name="Comma 2 2 2 3 2 2 5" xfId="49397" xr:uid="{5E685312-1B43-4DBC-AA9A-339D80DB2061}"/>
    <cellStyle name="Comma 2 2 2 3 2 2 6" xfId="50798" xr:uid="{EC049743-6CF4-4BD0-8F3D-A1A1047CD4B4}"/>
    <cellStyle name="Comma 2 2 2 3 2 2 7" xfId="2406" xr:uid="{416D09DA-9B17-4BBC-A5C8-6E5EC583AD2C}"/>
    <cellStyle name="Comma 2 2 2 3 2 3" xfId="1178" xr:uid="{4B7CC82D-AA94-4033-B6F6-23792CF47D9E}"/>
    <cellStyle name="Comma 2 2 2 3 2 3 2" xfId="46900" xr:uid="{1254CDD4-12AC-4D28-8875-FB8942C7907D}"/>
    <cellStyle name="Comma 2 2 2 3 2 3 3" xfId="48298" xr:uid="{21E1D00F-C1B3-4637-A045-A3A7CBDDE4C6}"/>
    <cellStyle name="Comma 2 2 2 3 2 3 4" xfId="49646" xr:uid="{18473EAF-F0AA-4B29-A121-F6346F865931}"/>
    <cellStyle name="Comma 2 2 2 3 2 3 5" xfId="51125" xr:uid="{BE664FC0-2994-4DBB-A337-E6BB7059044B}"/>
    <cellStyle name="Comma 2 2 2 3 2 3 6" xfId="45925" xr:uid="{4AAF76EF-B545-42E2-96E8-86F284CAE494}"/>
    <cellStyle name="Comma 2 2 2 3 2 4" xfId="1501" xr:uid="{B2D20BEF-3760-4617-9F65-BB6CEE79C51E}"/>
    <cellStyle name="Comma 2 2 2 3 2 4 2" xfId="47208" xr:uid="{D1D2F1ED-4A01-490F-941B-754536DEE43C}"/>
    <cellStyle name="Comma 2 2 2 3 2 4 3" xfId="48545" xr:uid="{F1E92B00-4979-4E35-8A6C-1A59C2873E06}"/>
    <cellStyle name="Comma 2 2 2 3 2 4 4" xfId="49894" xr:uid="{82363CE2-6CF2-46D9-98D4-98C313DC6702}"/>
    <cellStyle name="Comma 2 2 2 3 2 4 5" xfId="51448" xr:uid="{4B22369E-FACE-4017-B67D-2A1940953C77}"/>
    <cellStyle name="Comma 2 2 2 3 2 4 6" xfId="12730" xr:uid="{C4449B07-9F31-43FB-A17F-29362B7F326C}"/>
    <cellStyle name="Comma 2 2 2 3 2 5" xfId="1824" xr:uid="{2D37FA0E-F2B7-4159-9390-299F778DD00A}"/>
    <cellStyle name="Comma 2 2 2 3 2 5 2" xfId="48792" xr:uid="{0B893932-D55B-426D-BAEE-EC580CCCCD93}"/>
    <cellStyle name="Comma 2 2 2 3 2 5 3" xfId="50141" xr:uid="{377994C5-214E-42CF-9521-6FB0632FEDD9}"/>
    <cellStyle name="Comma 2 2 2 3 2 5 4" xfId="51771" xr:uid="{E87DEBA5-0D3D-44F5-BEAD-4B7FD742654D}"/>
    <cellStyle name="Comma 2 2 2 3 2 5 5" xfId="47511" xr:uid="{BCAB5FD1-37FF-4D29-AF61-13ED4A502608}"/>
    <cellStyle name="Comma 2 2 2 3 2 6" xfId="46254" xr:uid="{F9AAE7C3-862A-49E7-A494-A775C76A5790}"/>
    <cellStyle name="Comma 2 2 2 3 2 7" xfId="47801" xr:uid="{51321E3D-5E2A-490C-8FCB-D7B9332794CA}"/>
    <cellStyle name="Comma 2 2 2 3 2 8" xfId="2738" xr:uid="{9303ED80-ADE1-4864-ACD7-327D4CDF0ECB}"/>
    <cellStyle name="Comma 2 2 2 3 2 9" xfId="49148" xr:uid="{60DA453F-BFC2-4167-A547-0CF2910D81E7}"/>
    <cellStyle name="Comma 2 2 2 3 3" xfId="707" xr:uid="{D562AD85-A22D-4116-8DE3-98F571088FFB}"/>
    <cellStyle name="Comma 2 2 2 3 3 2" xfId="12733" xr:uid="{AE5704DA-FCA5-455B-A678-B6E372CB3D3E}"/>
    <cellStyle name="Comma 2 2 2 3 3 3" xfId="46433" xr:uid="{4F8FBDCD-2D3B-4670-9890-EF021591BA5E}"/>
    <cellStyle name="Comma 2 2 2 3 3 4" xfId="47938" xr:uid="{C6A040A9-A056-4A30-AFF8-99C13E86CE15}"/>
    <cellStyle name="Comma 2 2 2 3 3 5" xfId="12732" xr:uid="{46B77654-8FC1-4F19-9CAF-E2D8D491F817}"/>
    <cellStyle name="Comma 2 2 2 3 3 6" xfId="49286" xr:uid="{3A463B7F-E74D-40E8-B3B7-CD57369F1110}"/>
    <cellStyle name="Comma 2 2 2 3 3 7" xfId="50654" xr:uid="{73C26BA6-59A9-4631-AC5B-ACC3CDA554ED}"/>
    <cellStyle name="Comma 2 2 2 3 3 8" xfId="2295" xr:uid="{7D43BF82-3A7D-496B-91F2-B1A602767A67}"/>
    <cellStyle name="Comma 2 2 2 3 4" xfId="1035" xr:uid="{4F092EE8-E1F0-4E89-8E4C-AF77FF874C93}"/>
    <cellStyle name="Comma 2 2 2 3 4 2" xfId="46760" xr:uid="{7F79E9B2-960F-486B-B26A-B58EA6295178}"/>
    <cellStyle name="Comma 2 2 2 3 4 3" xfId="48187" xr:uid="{1CF3C581-1158-4F87-A8BC-FA712E0CC37C}"/>
    <cellStyle name="Comma 2 2 2 3 4 4" xfId="49535" xr:uid="{B3EC0277-FEB5-4502-BAF4-E68C1ED8C3E4}"/>
    <cellStyle name="Comma 2 2 2 3 4 5" xfId="50981" xr:uid="{019D82BC-517C-4D74-95A5-ADE47F32D54F}"/>
    <cellStyle name="Comma 2 2 2 3 4 6" xfId="12734" xr:uid="{E8E7D04A-C26F-46D9-9E2A-4135F279F479}"/>
    <cellStyle name="Comma 2 2 2 3 5" xfId="1357" xr:uid="{961DB329-1011-493F-8EC1-6C7D46CE70C3}"/>
    <cellStyle name="Comma 2 2 2 3 5 2" xfId="47072" xr:uid="{0526063F-1049-4022-90C6-0458BEB3AD3B}"/>
    <cellStyle name="Comma 2 2 2 3 5 3" xfId="48434" xr:uid="{A1BAACDA-4FA3-450B-A2DC-ED438709BF4B}"/>
    <cellStyle name="Comma 2 2 2 3 5 4" xfId="49782" xr:uid="{AE776E82-265B-423B-AA98-29BD17F738AA}"/>
    <cellStyle name="Comma 2 2 2 3 5 5" xfId="51304" xr:uid="{4D95BF89-6F29-4F93-A3BC-95767A59F49E}"/>
    <cellStyle name="Comma 2 2 2 3 5 6" xfId="45795" xr:uid="{259298A1-CF71-470C-A49C-23683B06AF2A}"/>
    <cellStyle name="Comma 2 2 2 3 6" xfId="1680" xr:uid="{B37B7CFD-41F5-426E-836A-53A97E551FB5}"/>
    <cellStyle name="Comma 2 2 2 3 6 2" xfId="47378" xr:uid="{A2F8C0A8-B92F-4BF3-8E0C-2361F502EDF3}"/>
    <cellStyle name="Comma 2 2 2 3 6 3" xfId="48681" xr:uid="{FDB095C9-1DF5-463E-8F4E-4321AF8E7E95}"/>
    <cellStyle name="Comma 2 2 2 3 6 4" xfId="50030" xr:uid="{99EBB783-A0D3-44D0-BAE0-8A625A8904CD}"/>
    <cellStyle name="Comma 2 2 2 3 6 5" xfId="51627" xr:uid="{2C70A79C-34CE-40D4-B9C9-A9F3DE3D4411}"/>
    <cellStyle name="Comma 2 2 2 3 6 6" xfId="12729" xr:uid="{E4B0F4E6-33B2-432F-9829-C591386BA93A}"/>
    <cellStyle name="Comma 2 2 2 3 7" xfId="46110" xr:uid="{981EA599-3015-418A-A054-401A21C4F56D}"/>
    <cellStyle name="Comma 2 2 2 3 8" xfId="47690" xr:uid="{F70274F1-7A2D-4F9B-8D6E-73070CA8ED2B}"/>
    <cellStyle name="Comma 2 2 2 3 9" xfId="2593" xr:uid="{7EABB0D9-84B4-419E-BFFE-8FF004ED6ADA}"/>
    <cellStyle name="Comma 2 2 2 4" xfId="401" xr:uid="{B515F19D-C4CA-4C23-832A-4C8D70B510CA}"/>
    <cellStyle name="Comma 2 2 2 4 10" xfId="49058" xr:uid="{8377CEA0-8B49-4950-93B5-A09870295D2D}"/>
    <cellStyle name="Comma 2 2 2 4 11" xfId="50365" xr:uid="{1975880A-159D-45A5-9690-98021B8E2C23}"/>
    <cellStyle name="Comma 2 2 2 4 12" xfId="2068" xr:uid="{BA31F8CD-4D14-4867-85B7-5BC68EA2259F}"/>
    <cellStyle name="Comma 2 2 2 4 2" xfId="741" xr:uid="{31816D8B-5C10-48AD-A83F-BEEC2D06A2A7}"/>
    <cellStyle name="Comma 2 2 2 4 2 2" xfId="12737" xr:uid="{B01BF823-1906-4307-AB2B-58BB6FF2927A}"/>
    <cellStyle name="Comma 2 2 2 4 2 3" xfId="46467" xr:uid="{620CE02E-ACBD-4133-ADAF-C60B79706303}"/>
    <cellStyle name="Comma 2 2 2 4 2 4" xfId="47959" xr:uid="{F7BA72A2-1B60-4381-BA65-FC2BAFE8DC3C}"/>
    <cellStyle name="Comma 2 2 2 4 2 5" xfId="12736" xr:uid="{155328D0-4937-4735-8408-FA2951A9138C}"/>
    <cellStyle name="Comma 2 2 2 4 2 6" xfId="49307" xr:uid="{57FA8E46-CA03-4415-9860-05CE7C690BBD}"/>
    <cellStyle name="Comma 2 2 2 4 2 7" xfId="50688" xr:uid="{2787089B-BE28-4220-BD75-D2197F15D799}"/>
    <cellStyle name="Comma 2 2 2 4 2 8" xfId="2316" xr:uid="{8D94D636-0502-4927-AAB9-B7D346FEE19D}"/>
    <cellStyle name="Comma 2 2 2 4 3" xfId="1069" xr:uid="{C175D13D-1516-4F27-833A-0573305F7494}"/>
    <cellStyle name="Comma 2 2 2 4 3 2" xfId="12739" xr:uid="{DD5A4E1E-4AD7-4810-BE1E-E140F18F4834}"/>
    <cellStyle name="Comma 2 2 2 4 3 3" xfId="46793" xr:uid="{BB31E403-21A5-4DB6-BCC5-9A5BC6E115F9}"/>
    <cellStyle name="Comma 2 2 2 4 3 4" xfId="48208" xr:uid="{C6B2B72C-554D-42AE-8C37-E8E00635BDB3}"/>
    <cellStyle name="Comma 2 2 2 4 3 5" xfId="49556" xr:uid="{B799657C-19A3-4D59-8863-F8C16BECF439}"/>
    <cellStyle name="Comma 2 2 2 4 3 6" xfId="51015" xr:uid="{B9FF2988-9FA3-4981-9C6A-4591F844BFAE}"/>
    <cellStyle name="Comma 2 2 2 4 3 7" xfId="12738" xr:uid="{071F70D4-51C2-4FF2-8421-71D065B9376E}"/>
    <cellStyle name="Comma 2 2 2 4 4" xfId="1391" xr:uid="{9B0D6A94-D44D-43AC-B642-85BA78D61FD0}"/>
    <cellStyle name="Comma 2 2 2 4 4 2" xfId="47101" xr:uid="{6F1B1A25-DBFE-4B15-B36C-45F70FE6A037}"/>
    <cellStyle name="Comma 2 2 2 4 4 3" xfId="48455" xr:uid="{A16529C8-1BFC-4285-96A3-82667F878774}"/>
    <cellStyle name="Comma 2 2 2 4 4 4" xfId="49804" xr:uid="{E9992AE3-C954-4B4F-9E5C-1338E525EF02}"/>
    <cellStyle name="Comma 2 2 2 4 4 5" xfId="51338" xr:uid="{4EE88743-BDDE-478A-8D57-C2DBDEEBCD4B}"/>
    <cellStyle name="Comma 2 2 2 4 4 6" xfId="12740" xr:uid="{246AC094-8FCA-4E52-96D9-BCCB6E53E28C}"/>
    <cellStyle name="Comma 2 2 2 4 5" xfId="1714" xr:uid="{F530AA53-21C9-4DB7-BDE1-FA33B49485F6}"/>
    <cellStyle name="Comma 2 2 2 4 5 2" xfId="47406" xr:uid="{E856E315-8CAE-4CEF-9A04-2B998AAF18CF}"/>
    <cellStyle name="Comma 2 2 2 4 5 3" xfId="48702" xr:uid="{85BD8A59-DF10-4490-9EB1-676C09B333F7}"/>
    <cellStyle name="Comma 2 2 2 4 5 4" xfId="50051" xr:uid="{D76D6C37-5206-4016-A807-4C145E7B62B8}"/>
    <cellStyle name="Comma 2 2 2 4 5 5" xfId="51661" xr:uid="{83F645E7-63BD-4B19-91F2-47DAB1962C93}"/>
    <cellStyle name="Comma 2 2 2 4 5 6" xfId="45832" xr:uid="{72298C35-A73C-4658-82B3-F78A4348E642}"/>
    <cellStyle name="Comma 2 2 2 4 6" xfId="12735" xr:uid="{2333396F-0D65-49BA-ADD7-5F26A30CE0FA}"/>
    <cellStyle name="Comma 2 2 2 4 7" xfId="46144" xr:uid="{5D0FD219-C6D5-4835-A1D2-C0741F3FE679}"/>
    <cellStyle name="Comma 2 2 2 4 8" xfId="47711" xr:uid="{42DD03EC-C771-4310-BF65-6BF7BAB0E155}"/>
    <cellStyle name="Comma 2 2 2 4 9" xfId="2628" xr:uid="{A0C55C4E-C6E2-4AEC-A6C8-E4B12D6285FF}"/>
    <cellStyle name="Comma 2 2 2 5" xfId="451" xr:uid="{F2C7BF7C-44C8-45DC-9471-0632506949AE}"/>
    <cellStyle name="Comma 2 2 2 5 10" xfId="50405" xr:uid="{94BAD928-63E0-4DCF-84F0-4D1817A37DD0}"/>
    <cellStyle name="Comma 2 2 2 5 11" xfId="2102" xr:uid="{550D59B7-F6DA-4CCE-A5D7-F173F3DC546F}"/>
    <cellStyle name="Comma 2 2 2 5 2" xfId="781" xr:uid="{B45BDD21-768E-40F9-84EF-05E476882342}"/>
    <cellStyle name="Comma 2 2 2 5 2 2" xfId="12743" xr:uid="{C0099E6E-6065-489A-8B4F-D400CE9582E9}"/>
    <cellStyle name="Comma 2 2 2 5 2 3" xfId="46507" xr:uid="{5A4F70C2-FA7A-46EF-B4B3-20B25F08336B}"/>
    <cellStyle name="Comma 2 2 2 5 2 4" xfId="47993" xr:uid="{136CA909-D834-4F49-91FC-52E052BDD27F}"/>
    <cellStyle name="Comma 2 2 2 5 2 5" xfId="12742" xr:uid="{85E3D698-842B-4575-8296-A4BEB9FEFAD3}"/>
    <cellStyle name="Comma 2 2 2 5 2 6" xfId="49341" xr:uid="{96BB8324-D610-4529-9060-EAE9A9689174}"/>
    <cellStyle name="Comma 2 2 2 5 2 7" xfId="50728" xr:uid="{0CAFBDE7-09BD-4339-BA9D-D9A8D551B1DF}"/>
    <cellStyle name="Comma 2 2 2 5 2 8" xfId="2350" xr:uid="{87883519-2B2B-4C12-9152-C519A1F794F5}"/>
    <cellStyle name="Comma 2 2 2 5 3" xfId="1109" xr:uid="{3ED800EF-8E7C-46AF-9A53-18F1C87132A8}"/>
    <cellStyle name="Comma 2 2 2 5 3 2" xfId="46833" xr:uid="{8B2775F2-42EF-4DC6-9AA0-8E031A01D73F}"/>
    <cellStyle name="Comma 2 2 2 5 3 3" xfId="48242" xr:uid="{3E82731A-5D9B-49B6-9EAE-718E1A79A734}"/>
    <cellStyle name="Comma 2 2 2 5 3 4" xfId="49590" xr:uid="{965351A5-D810-40AA-BEC1-B08A16D918D7}"/>
    <cellStyle name="Comma 2 2 2 5 3 5" xfId="51055" xr:uid="{9EB29A00-4C7F-40BC-9F7A-B80554354255}"/>
    <cellStyle name="Comma 2 2 2 5 3 6" xfId="12744" xr:uid="{E25C53E1-6622-476D-AEF7-9565BAA20F03}"/>
    <cellStyle name="Comma 2 2 2 5 4" xfId="1431" xr:uid="{A7A6AEE5-BB30-4A7A-A3F6-C533D2F6B5E9}"/>
    <cellStyle name="Comma 2 2 2 5 4 2" xfId="47141" xr:uid="{23BE1812-1719-4BF7-A517-FE9748B1AB77}"/>
    <cellStyle name="Comma 2 2 2 5 4 3" xfId="48489" xr:uid="{64BBA21B-A7F0-46BF-897C-FD67DB380E4A}"/>
    <cellStyle name="Comma 2 2 2 5 4 4" xfId="49838" xr:uid="{7CC4592C-99B8-4501-B46A-F9C569ED66A0}"/>
    <cellStyle name="Comma 2 2 2 5 4 5" xfId="51378" xr:uid="{1F6DCD49-99E4-47D8-8A61-7EA3E5E2A97F}"/>
    <cellStyle name="Comma 2 2 2 5 4 6" xfId="45865" xr:uid="{65213093-B7F4-4688-9F92-ECEF56648440}"/>
    <cellStyle name="Comma 2 2 2 5 5" xfId="1754" xr:uid="{41D862FB-3BAE-4F7E-9842-C9E0DA009F97}"/>
    <cellStyle name="Comma 2 2 2 5 5 2" xfId="47446" xr:uid="{B6677F5E-62E7-4813-BAF7-9169CA131823}"/>
    <cellStyle name="Comma 2 2 2 5 5 3" xfId="48736" xr:uid="{060E46D0-6E74-435E-B8C6-50D1DDD020DA}"/>
    <cellStyle name="Comma 2 2 2 5 5 4" xfId="50085" xr:uid="{D1126EC5-56BB-43FD-A993-6C19C348CAAB}"/>
    <cellStyle name="Comma 2 2 2 5 5 5" xfId="51701" xr:uid="{99F5715C-9E9B-4CD5-9271-95C08ACEDAE7}"/>
    <cellStyle name="Comma 2 2 2 5 5 6" xfId="12741" xr:uid="{87C67E56-E1E6-43C1-8610-CCF45242B1A0}"/>
    <cellStyle name="Comma 2 2 2 5 6" xfId="46184" xr:uid="{6DD39EE0-7A34-4A42-9676-714E479DDE92}"/>
    <cellStyle name="Comma 2 2 2 5 7" xfId="47745" xr:uid="{9C368826-9AC9-44E1-BB71-ABDE39D9744C}"/>
    <cellStyle name="Comma 2 2 2 5 8" xfId="2668" xr:uid="{B1C86EAF-0B40-4CAF-8F3C-CBE938AC9B40}"/>
    <cellStyle name="Comma 2 2 2 5 9" xfId="49092" xr:uid="{FD3C6A6C-BE29-4F15-B9DA-502867A18E92}"/>
    <cellStyle name="Comma 2 2 2 6" xfId="556" xr:uid="{55EC64D9-756F-49E6-98D4-FB26E1CABDF2}"/>
    <cellStyle name="Comma 2 2 2 6 10" xfId="50510" xr:uid="{81D17D0F-8306-412A-9F9B-4288C4E40031}"/>
    <cellStyle name="Comma 2 2 2 6 11" xfId="2179" xr:uid="{9D4700B4-FCC5-419C-A6ED-DD5D930FBAA0}"/>
    <cellStyle name="Comma 2 2 2 6 2" xfId="886" xr:uid="{DE524811-6545-4709-9209-60DE5312613F}"/>
    <cellStyle name="Comma 2 2 2 6 2 2" xfId="46612" xr:uid="{54781115-0005-47D5-873A-E958B1BBDC8A}"/>
    <cellStyle name="Comma 2 2 2 6 2 3" xfId="48070" xr:uid="{360AFBB8-F8A2-464D-B12A-7D54378AB834}"/>
    <cellStyle name="Comma 2 2 2 6 2 4" xfId="12746" xr:uid="{6912871E-B08B-49DD-9755-8E9E26B49720}"/>
    <cellStyle name="Comma 2 2 2 6 2 5" xfId="49418" xr:uid="{EF3F374B-D69F-4296-A1E1-5A3BD08F28B3}"/>
    <cellStyle name="Comma 2 2 2 6 2 6" xfId="50833" xr:uid="{6C2E61F4-46F7-4ED8-B705-E56EDA3ED804}"/>
    <cellStyle name="Comma 2 2 2 6 2 7" xfId="2427" xr:uid="{B8E5D7B3-C991-4FEA-9B68-BF8F07494B16}"/>
    <cellStyle name="Comma 2 2 2 6 3" xfId="1213" xr:uid="{68BDA877-AFDB-47AB-BB33-D96ED5E0A6DE}"/>
    <cellStyle name="Comma 2 2 2 6 3 2" xfId="46932" xr:uid="{44CB0A3A-F43F-417D-AD8F-CC59615A8031}"/>
    <cellStyle name="Comma 2 2 2 6 3 3" xfId="48319" xr:uid="{334FF364-89D9-4F44-B41D-7B7665EE439F}"/>
    <cellStyle name="Comma 2 2 2 6 3 4" xfId="49667" xr:uid="{87013F06-96C2-438F-85A1-F9420CDC7689}"/>
    <cellStyle name="Comma 2 2 2 6 3 5" xfId="51160" xr:uid="{3FFB2545-9D42-4A13-975F-641576D11384}"/>
    <cellStyle name="Comma 2 2 2 6 3 6" xfId="45951" xr:uid="{7BF4C09A-147A-453D-8EBA-0E914931880D}"/>
    <cellStyle name="Comma 2 2 2 6 4" xfId="1536" xr:uid="{17B42D7E-E704-4A8A-A343-A14F15822338}"/>
    <cellStyle name="Comma 2 2 2 6 4 2" xfId="47239" xr:uid="{2DDC47D9-5D86-4731-B935-5911D2D0BDE2}"/>
    <cellStyle name="Comma 2 2 2 6 4 3" xfId="48566" xr:uid="{694CF112-6C1D-46AF-99E8-E25DC64D12CC}"/>
    <cellStyle name="Comma 2 2 2 6 4 4" xfId="49915" xr:uid="{F5D1CE39-EF94-4CD5-BA31-CEC2C18D1969}"/>
    <cellStyle name="Comma 2 2 2 6 4 5" xfId="51483" xr:uid="{E1719955-4C2C-49D2-8895-766B1BF5B0DD}"/>
    <cellStyle name="Comma 2 2 2 6 4 6" xfId="12745" xr:uid="{B986EC64-3635-4039-B06B-97515FE2323C}"/>
    <cellStyle name="Comma 2 2 2 6 5" xfId="1859" xr:uid="{A5241AE7-C232-4B71-81C2-7C380EA00566}"/>
    <cellStyle name="Comma 2 2 2 6 5 2" xfId="48813" xr:uid="{326A61EA-C7BA-435E-A619-15EE997245C2}"/>
    <cellStyle name="Comma 2 2 2 6 5 3" xfId="50162" xr:uid="{EAAE77A8-C866-41E5-A38B-9D5DB843325E}"/>
    <cellStyle name="Comma 2 2 2 6 5 4" xfId="51806" xr:uid="{52B75855-B8E5-4D8C-B21B-B8F4C6C29BB7}"/>
    <cellStyle name="Comma 2 2 2 6 5 5" xfId="47541" xr:uid="{CEA5D3FE-D1A3-486D-B026-4E387E204BAB}"/>
    <cellStyle name="Comma 2 2 2 6 6" xfId="46289" xr:uid="{7AEA5795-AE5C-41D2-B0C7-2FB967CBE551}"/>
    <cellStyle name="Comma 2 2 2 6 7" xfId="47823" xr:uid="{E9F2F80B-D9C6-4CA7-9DE9-E8C460B9237F}"/>
    <cellStyle name="Comma 2 2 2 6 8" xfId="2773" xr:uid="{01576DA5-F99E-4554-BEBC-4CB63C1115B3}"/>
    <cellStyle name="Comma 2 2 2 6 9" xfId="49170" xr:uid="{49F63AF7-9C26-41AD-B1B0-AE9EB1621875}"/>
    <cellStyle name="Comma 2 2 2 7" xfId="273" xr:uid="{D2ABA891-720C-4E12-B3D2-0A1489086055}"/>
    <cellStyle name="Comma 2 2 2 7 10" xfId="50261" xr:uid="{29713B66-6D9C-4A25-B351-B2B180A14E0C}"/>
    <cellStyle name="Comma 2 2 2 7 11" xfId="1991" xr:uid="{454B59B6-7CE6-4A60-84CC-E6DB9D40C041}"/>
    <cellStyle name="Comma 2 2 2 7 2" xfId="637" xr:uid="{ABBD8766-B90A-49AE-99C9-44A4818E23A4}"/>
    <cellStyle name="Comma 2 2 2 7 2 2" xfId="46363" xr:uid="{2AF7E2D3-9C86-47C8-B8A5-15B22EC8C216}"/>
    <cellStyle name="Comma 2 2 2 7 2 3" xfId="47882" xr:uid="{34691B02-39CF-4863-B6D1-5DBD4E43D348}"/>
    <cellStyle name="Comma 2 2 2 7 2 4" xfId="12748" xr:uid="{A262803B-F7BB-48B3-9573-42278E47992E}"/>
    <cellStyle name="Comma 2 2 2 7 2 5" xfId="49230" xr:uid="{5D54FA7D-2A0E-4732-AF07-1748A98E6763}"/>
    <cellStyle name="Comma 2 2 2 7 2 6" xfId="50584" xr:uid="{C0977AE1-72C7-46B5-AE40-D380D2ED66EA}"/>
    <cellStyle name="Comma 2 2 2 7 2 7" xfId="2239" xr:uid="{1CC556EF-D787-4B36-A3F3-E86DAE8919EE}"/>
    <cellStyle name="Comma 2 2 2 7 3" xfId="965" xr:uid="{46B87597-085F-44C6-8F40-A583B0E08998}"/>
    <cellStyle name="Comma 2 2 2 7 3 2" xfId="46691" xr:uid="{FE0C3E4D-8973-476D-8364-17526C273F6E}"/>
    <cellStyle name="Comma 2 2 2 7 3 3" xfId="48131" xr:uid="{48AA9CAC-1848-41F6-A3AF-EC3F4573B53A}"/>
    <cellStyle name="Comma 2 2 2 7 3 4" xfId="49479" xr:uid="{F9F8282A-8243-41BB-B031-1DA77B8D8E99}"/>
    <cellStyle name="Comma 2 2 2 7 3 5" xfId="50911" xr:uid="{6DDC2AC6-A725-49BA-B5DA-4033BE4CAD24}"/>
    <cellStyle name="Comma 2 2 2 7 3 6" xfId="45735" xr:uid="{6A7C4976-639F-416C-8EBB-5BA8531DCCB9}"/>
    <cellStyle name="Comma 2 2 2 7 4" xfId="1287" xr:uid="{137718F8-7139-45D4-AF83-FE536DAA0827}"/>
    <cellStyle name="Comma 2 2 2 7 4 2" xfId="47005" xr:uid="{CAFAA71F-915D-4106-BCD9-0B44D72395F4}"/>
    <cellStyle name="Comma 2 2 2 7 4 3" xfId="48378" xr:uid="{D2B96B10-25B2-447A-B4BC-F3246BCEE4C9}"/>
    <cellStyle name="Comma 2 2 2 7 4 4" xfId="49726" xr:uid="{B2FBD390-CED5-40F3-AC25-BE6C74351F56}"/>
    <cellStyle name="Comma 2 2 2 7 4 5" xfId="51234" xr:uid="{0F92E111-96E1-49BC-8990-B04B2A4054B9}"/>
    <cellStyle name="Comma 2 2 2 7 4 6" xfId="12747" xr:uid="{4DC09666-57A5-4964-B34C-ED9C4AE4513F}"/>
    <cellStyle name="Comma 2 2 2 7 5" xfId="1610" xr:uid="{FCBCC541-032F-4813-B3F3-C76E757EB10C}"/>
    <cellStyle name="Comma 2 2 2 7 5 2" xfId="48625" xr:uid="{1FD7DB9A-88B3-4838-8E8E-35BCC667B62D}"/>
    <cellStyle name="Comma 2 2 2 7 5 3" xfId="49974" xr:uid="{EE88732B-5EDB-46A2-ACB0-1FE1416C6259}"/>
    <cellStyle name="Comma 2 2 2 7 5 4" xfId="51557" xr:uid="{7CF30AE3-9DED-442E-852C-1FD2E8594563}"/>
    <cellStyle name="Comma 2 2 2 7 5 5" xfId="47312" xr:uid="{241E39AC-E7EC-4D11-BB60-6336A16603EA}"/>
    <cellStyle name="Comma 2 2 2 7 6" xfId="46040" xr:uid="{6E84F302-AAE4-42CA-9AFC-55949BA6FEAD}"/>
    <cellStyle name="Comma 2 2 2 7 7" xfId="47633" xr:uid="{41F25450-EE10-46B5-A325-C4BC13D820F6}"/>
    <cellStyle name="Comma 2 2 2 7 8" xfId="2524" xr:uid="{CF220565-6E2E-47FF-B7DB-AA5E41515B11}"/>
    <cellStyle name="Comma 2 2 2 7 9" xfId="48978" xr:uid="{0F099380-335C-4BCA-AC90-F14B9730FC4F}"/>
    <cellStyle name="Comma 2 2 2 8" xfId="588" xr:uid="{EE087680-2FAE-44F7-9852-9B3C47104A1F}"/>
    <cellStyle name="Comma 2 2 2 8 2" xfId="12750" xr:uid="{5A9F505D-6C66-4785-B100-1165A8B7DA4F}"/>
    <cellStyle name="Comma 2 2 2 8 3" xfId="46314" xr:uid="{64272E4F-0399-4E20-9BCB-C17BCDFB652F}"/>
    <cellStyle name="Comma 2 2 2 8 4" xfId="47841" xr:uid="{92F17CD9-9BE0-472C-8B3E-D3B9ADD0527F}"/>
    <cellStyle name="Comma 2 2 2 8 5" xfId="12749" xr:uid="{3E0A217E-87F7-4B1E-847E-A84019CD802C}"/>
    <cellStyle name="Comma 2 2 2 8 6" xfId="49188" xr:uid="{41613054-CD40-4885-9557-617E782BD16D}"/>
    <cellStyle name="Comma 2 2 2 8 7" xfId="50535" xr:uid="{93CED3AB-9689-4D8A-B02C-125C9D30FB14}"/>
    <cellStyle name="Comma 2 2 2 8 8" xfId="2198" xr:uid="{DBC8C316-4069-4F6B-8C6D-21C4E9F5717D}"/>
    <cellStyle name="Comma 2 2 2 9" xfId="916" xr:uid="{65DF08DD-4148-45B4-AC7E-220EE78C7DBF}"/>
    <cellStyle name="Comma 2 2 2 9 2" xfId="12752" xr:uid="{626AEF4D-6560-4354-A331-346F8A56E72D}"/>
    <cellStyle name="Comma 2 2 2 9 3" xfId="12753" xr:uid="{64A7001D-ED71-4AD7-86C2-9C7CDDB06958}"/>
    <cellStyle name="Comma 2 2 2 9 4" xfId="46642" xr:uid="{3C624712-8FBA-49E2-8245-D3166BC7235F}"/>
    <cellStyle name="Comma 2 2 2 9 5" xfId="48090" xr:uid="{2B079283-005E-4C8E-B244-0B37CF26E244}"/>
    <cellStyle name="Comma 2 2 2 9 6" xfId="49438" xr:uid="{6BD2C348-358C-43D1-AD01-EF3A8F024A6A}"/>
    <cellStyle name="Comma 2 2 2 9 7" xfId="50862" xr:uid="{A8B4D087-AF22-4F33-A100-949E01604317}"/>
    <cellStyle name="Comma 2 2 2 9 8" xfId="12751" xr:uid="{366BA047-FF8E-424C-A068-467321ED1AA1}"/>
    <cellStyle name="Comma 2 2 20" xfId="12754" xr:uid="{B7314716-F2CB-4D14-841D-BCE8A600A4FA}"/>
    <cellStyle name="Comma 2 2 21" xfId="12755" xr:uid="{271E1610-2D7E-4EA2-8EF5-C3F2796F558B}"/>
    <cellStyle name="Comma 2 2 22" xfId="12756" xr:uid="{07D338B2-41F3-448E-B48E-A97938E4D1F8}"/>
    <cellStyle name="Comma 2 2 23" xfId="45664" xr:uid="{9F88B99E-50FE-4E5A-882E-249AACE70F7C}"/>
    <cellStyle name="Comma 2 2 24" xfId="45693" xr:uid="{4574B7D4-4D33-478D-BBD1-F37D3DD2CA38}"/>
    <cellStyle name="Comma 2 2 25" xfId="12668" xr:uid="{7BB66608-A3DD-444A-A84E-4EF4274CDA95}"/>
    <cellStyle name="Comma 2 2 26" xfId="46004" xr:uid="{5FA741C1-5ACA-4373-89DC-27137087EF37}"/>
    <cellStyle name="Comma 2 2 27" xfId="47604" xr:uid="{C3985E05-F908-4C00-9B0F-17D41F73289E}"/>
    <cellStyle name="Comma 2 2 28" xfId="2487" xr:uid="{C8B16652-ACCC-4343-B26A-6A40E169336B}"/>
    <cellStyle name="Comma 2 2 29" xfId="2461" xr:uid="{86B1684B-30EF-4314-8C84-7599A1F38574}"/>
    <cellStyle name="Comma 2 2 3" xfId="19" xr:uid="{60D7B093-8449-40EC-BB66-F60BD840F6D8}"/>
    <cellStyle name="Comma 2 2 3 10" xfId="1246" xr:uid="{0A350266-182A-44FD-8EEC-D3B8A7263F6B}"/>
    <cellStyle name="Comma 2 2 3 10 2" xfId="12759" xr:uid="{05552D40-D558-49F7-8F05-465A28414A06}"/>
    <cellStyle name="Comma 2 2 3 10 2 2" xfId="12760" xr:uid="{094886EF-EB80-44DB-8EA1-513639A501F5}"/>
    <cellStyle name="Comma 2 2 3 10 3" xfId="12761" xr:uid="{BB074917-4F42-44D2-B87E-EC3DCD76B9A7}"/>
    <cellStyle name="Comma 2 2 3 10 4" xfId="46964" xr:uid="{25BAFBBC-A1CE-40FE-A2CC-236B5034DE0D}"/>
    <cellStyle name="Comma 2 2 3 10 5" xfId="51193" xr:uid="{B2C39BFA-8264-45FA-84F3-802369A63290}"/>
    <cellStyle name="Comma 2 2 3 10 6" xfId="12758" xr:uid="{A6929EBB-0A65-45F8-BAC4-F90B2CB89AFD}"/>
    <cellStyle name="Comma 2 2 3 11" xfId="1569" xr:uid="{D2565BD7-0F68-45F5-A3AA-DF3125DAF142}"/>
    <cellStyle name="Comma 2 2 3 11 2" xfId="12763" xr:uid="{2A95AC1B-0FAB-411D-BC67-CE3ED7665D26}"/>
    <cellStyle name="Comma 2 2 3 11 3" xfId="47271" xr:uid="{C29B0FE9-2510-452E-8803-535EF5DD3239}"/>
    <cellStyle name="Comma 2 2 3 11 4" xfId="51516" xr:uid="{A06A71B5-A4C0-4BD1-BA00-AB0A234E898E}"/>
    <cellStyle name="Comma 2 2 3 11 5" xfId="12762" xr:uid="{C0EB8472-63BF-4236-B80B-86E35A84EBFC}"/>
    <cellStyle name="Comma 2 2 3 12" xfId="70" xr:uid="{439AA7DB-3CBA-499C-8D96-A824370F1175}"/>
    <cellStyle name="Comma 2 2 3 12 2" xfId="12765" xr:uid="{7DD1AD70-29A0-4469-8AB0-99500BD8489E}"/>
    <cellStyle name="Comma 2 2 3 12 3" xfId="12764" xr:uid="{28A2828D-C8C7-4B3B-8AF7-6DDEBF5B0CFB}"/>
    <cellStyle name="Comma 2 2 3 13" xfId="12766" xr:uid="{56199643-460F-443B-9891-137581A30AB7}"/>
    <cellStyle name="Comma 2 2 3 14" xfId="12767" xr:uid="{0766C055-C9C9-47A8-98CB-00949B585F75}"/>
    <cellStyle name="Comma 2 2 3 15" xfId="45707" xr:uid="{B7C97DC7-1CEA-4C54-B931-7B4D8E4C8100}"/>
    <cellStyle name="Comma 2 2 3 16" xfId="12757" xr:uid="{07A96FF1-A27F-454A-8E69-906E0A793BD1}"/>
    <cellStyle name="Comma 2 2 3 17" xfId="46017" xr:uid="{709ACE70-EFC7-4618-BA6D-BDF04B15BD99}"/>
    <cellStyle name="Comma 2 2 3 18" xfId="2500" xr:uid="{2302F42F-0404-4586-AFB1-643858BEC5FA}"/>
    <cellStyle name="Comma 2 2 3 19" xfId="2462" xr:uid="{66BCE87F-3EF0-4239-8FDC-E6E1B8B1BD58}"/>
    <cellStyle name="Comma 2 2 3 2" xfId="137" xr:uid="{2B71A07B-0358-4904-8E77-B53AAF17DFBE}"/>
    <cellStyle name="Comma 2 2 3 2 10" xfId="45760" xr:uid="{F4109E97-401F-41D0-AE76-395C497A4946}"/>
    <cellStyle name="Comma 2 2 3 2 11" xfId="12768" xr:uid="{CC8BC75A-F234-4EEB-84F0-46B0ACF745B1}"/>
    <cellStyle name="Comma 2 2 3 2 12" xfId="46065" xr:uid="{2A4AB419-15FE-40CB-B361-3C203ACA1DBA}"/>
    <cellStyle name="Comma 2 2 3 2 13" xfId="47651" xr:uid="{8D0AD3E0-22DB-46B4-BD74-47014E88684A}"/>
    <cellStyle name="Comma 2 2 3 2 14" xfId="2549" xr:uid="{6A32C783-5CEC-4E1B-9BD2-1985E5753881}"/>
    <cellStyle name="Comma 2 2 3 2 15" xfId="2472" xr:uid="{7EF6D121-01F4-4140-A0DE-A93869C3714D}"/>
    <cellStyle name="Comma 2 2 3 2 16" xfId="48998" xr:uid="{6D484B06-97F5-4B0D-9F26-03972C11EEF4}"/>
    <cellStyle name="Comma 2 2 3 2 17" xfId="50286" xr:uid="{BA4CDF83-B485-4665-9994-E42AEB3E310F}"/>
    <cellStyle name="Comma 2 2 3 2 18" xfId="2009" xr:uid="{84C4AF64-80B3-44F9-8A0C-1DD1524353D8}"/>
    <cellStyle name="Comma 2 2 3 2 2" xfId="366" xr:uid="{0E6A6EAF-A703-489D-92DE-FD4D9379FD8D}"/>
    <cellStyle name="Comma 2 2 3 2 2 10" xfId="2606" xr:uid="{6F8F1C7B-631A-4E23-BB58-D60D2EF520F6}"/>
    <cellStyle name="Comma 2 2 3 2 2 11" xfId="49045" xr:uid="{4894B001-15FB-4AAE-9149-C8DF25FEFEC8}"/>
    <cellStyle name="Comma 2 2 3 2 2 12" xfId="50344" xr:uid="{98A1B9A8-8BA4-4EFF-9160-0F1F84E16405}"/>
    <cellStyle name="Comma 2 2 3 2 2 13" xfId="2056" xr:uid="{572D8B29-E78C-4AF0-A37D-B237CC325887}"/>
    <cellStyle name="Comma 2 2 3 2 2 2" xfId="534" xr:uid="{86AC0384-906B-4E81-9318-4DE9D85D4795}"/>
    <cellStyle name="Comma 2 2 3 2 2 2 10" xfId="49157" xr:uid="{BD42CBCA-04E6-44B4-B21C-862E28D9EFD3}"/>
    <cellStyle name="Comma 2 2 3 2 2 2 11" xfId="50488" xr:uid="{1B078B60-1D1E-4572-8F5B-B7569BD67A1F}"/>
    <cellStyle name="Comma 2 2 3 2 2 2 12" xfId="2167" xr:uid="{49B53FCF-C9D0-4A56-8C1D-01E90C26E71A}"/>
    <cellStyle name="Comma 2 2 3 2 2 2 2" xfId="864" xr:uid="{4BD4A6CB-D4AC-4E67-82C0-53E3BDC37E2C}"/>
    <cellStyle name="Comma 2 2 3 2 2 2 2 10" xfId="2415" xr:uid="{3E31FC98-8481-4AE1-B37E-C8DC544A654B}"/>
    <cellStyle name="Comma 2 2 3 2 2 2 2 2" xfId="12772" xr:uid="{A0D4B610-CA23-4833-9B9E-55889763FBF3}"/>
    <cellStyle name="Comma 2 2 3 2 2 2 2 3" xfId="12773" xr:uid="{D47EB23C-E6DA-4CC4-8902-F1FE88CF1C19}"/>
    <cellStyle name="Comma 2 2 3 2 2 2 2 4" xfId="12774" xr:uid="{ED154239-4694-40A6-9E0E-1E0B229BAA73}"/>
    <cellStyle name="Comma 2 2 3 2 2 2 2 5" xfId="46590" xr:uid="{BDCFB735-16D9-4150-BDBE-5805C7D40BB7}"/>
    <cellStyle name="Comma 2 2 3 2 2 2 2 6" xfId="48058" xr:uid="{9C06F8A4-2869-424F-ADB0-2901F2C6B8FC}"/>
    <cellStyle name="Comma 2 2 3 2 2 2 2 7" xfId="12771" xr:uid="{771B3856-9FC2-4935-BC8C-4DCC0B1D43DA}"/>
    <cellStyle name="Comma 2 2 3 2 2 2 2 8" xfId="49406" xr:uid="{EE109303-290A-4198-A1A7-FBCBF9AA5433}"/>
    <cellStyle name="Comma 2 2 3 2 2 2 2 9" xfId="50811" xr:uid="{0C76930D-FCC2-4DD2-AB23-033170CDDA63}"/>
    <cellStyle name="Comma 2 2 3 2 2 2 3" xfId="1191" xr:uid="{CFEEEA4A-4D45-462E-B610-6B26CEEA6A8B}"/>
    <cellStyle name="Comma 2 2 3 2 2 2 3 2" xfId="12776" xr:uid="{DDD24DE8-3D2F-4067-95BC-910A6A8E983A}"/>
    <cellStyle name="Comma 2 2 3 2 2 2 3 3" xfId="46912" xr:uid="{0883C16C-26AD-4E2D-B485-824C65DCB214}"/>
    <cellStyle name="Comma 2 2 3 2 2 2 3 4" xfId="48307" xr:uid="{9A8D2785-EAF7-40AE-92B0-C67496E2BD09}"/>
    <cellStyle name="Comma 2 2 3 2 2 2 3 5" xfId="49655" xr:uid="{48988C11-AD59-4A16-912E-022E6ADCB6A1}"/>
    <cellStyle name="Comma 2 2 3 2 2 2 3 6" xfId="51138" xr:uid="{FA38195C-3E17-40B7-935B-B35A16C1CADB}"/>
    <cellStyle name="Comma 2 2 3 2 2 2 3 7" xfId="12775" xr:uid="{949CB365-73AD-495F-98EE-A7E0AC1CA222}"/>
    <cellStyle name="Comma 2 2 3 2 2 2 4" xfId="1514" xr:uid="{12DABE0A-63EF-430F-8E33-0BC34CE2F77A}"/>
    <cellStyle name="Comma 2 2 3 2 2 2 4 2" xfId="47219" xr:uid="{64BDB336-447C-4B07-BE1C-4E418ED716D4}"/>
    <cellStyle name="Comma 2 2 3 2 2 2 4 3" xfId="48554" xr:uid="{AA1223DB-F647-4E45-AAB2-28315320EA58}"/>
    <cellStyle name="Comma 2 2 3 2 2 2 4 4" xfId="49903" xr:uid="{79DE3BAF-3B4E-415B-9BE9-CCE256C4BA57}"/>
    <cellStyle name="Comma 2 2 3 2 2 2 4 5" xfId="51461" xr:uid="{A6F09DD9-19EE-4C79-B088-8A1EC3412E76}"/>
    <cellStyle name="Comma 2 2 3 2 2 2 4 6" xfId="12777" xr:uid="{C9967E18-F3BA-459F-A088-D85481425FFA}"/>
    <cellStyle name="Comma 2 2 3 2 2 2 5" xfId="1837" xr:uid="{DD5B2699-2C34-40A9-91C1-A1454D3FB44C}"/>
    <cellStyle name="Comma 2 2 3 2 2 2 5 2" xfId="47522" xr:uid="{46E115F9-58F2-4801-8AA9-666F64BD56AC}"/>
    <cellStyle name="Comma 2 2 3 2 2 2 5 3" xfId="48801" xr:uid="{06ACF906-5DD9-4DB6-B0BF-BDA1A32E7696}"/>
    <cellStyle name="Comma 2 2 3 2 2 2 5 4" xfId="50150" xr:uid="{71A730B7-717F-4BD9-82D7-F4EE126F75F0}"/>
    <cellStyle name="Comma 2 2 3 2 2 2 5 5" xfId="51784" xr:uid="{34C6561D-60F3-4EB9-9F35-49D25E4F89BD}"/>
    <cellStyle name="Comma 2 2 3 2 2 2 5 6" xfId="45937" xr:uid="{13B91D33-97A9-47E7-AA30-516C954F6C8D}"/>
    <cellStyle name="Comma 2 2 3 2 2 2 6" xfId="12770" xr:uid="{9123BF6D-94B0-44B6-925D-D2274993B522}"/>
    <cellStyle name="Comma 2 2 3 2 2 2 7" xfId="46267" xr:uid="{5DA986AD-40FA-40B9-A1B8-7007B4E31D4C}"/>
    <cellStyle name="Comma 2 2 3 2 2 2 8" xfId="47810" xr:uid="{BFD0369F-BF12-48D7-87E1-7F35BA7C639C}"/>
    <cellStyle name="Comma 2 2 3 2 2 2 9" xfId="2751" xr:uid="{035C967A-BD76-4823-8BD6-DB6A309D0C99}"/>
    <cellStyle name="Comma 2 2 3 2 2 3" xfId="720" xr:uid="{43446A4A-AF56-408E-B79E-DA269FF52B98}"/>
    <cellStyle name="Comma 2 2 3 2 2 3 2" xfId="12779" xr:uid="{D650125C-D21F-46EC-AAF6-E71F33A58A6F}"/>
    <cellStyle name="Comma 2 2 3 2 2 3 2 2" xfId="12780" xr:uid="{519AB06D-3375-4B7A-978D-6911F4A222A2}"/>
    <cellStyle name="Comma 2 2 3 2 2 3 2 3" xfId="12781" xr:uid="{59E78EB2-2E90-4920-BD0A-348FE9EAB1F3}"/>
    <cellStyle name="Comma 2 2 3 2 2 3 3" xfId="12782" xr:uid="{B72E00CA-738B-4AFB-9D22-29400B1FA7C0}"/>
    <cellStyle name="Comma 2 2 3 2 2 3 4" xfId="46446" xr:uid="{2B91166B-D611-4DD9-AF07-9F273210F756}"/>
    <cellStyle name="Comma 2 2 3 2 2 3 5" xfId="47947" xr:uid="{64082502-9306-4D63-B9C2-DF21AF13838D}"/>
    <cellStyle name="Comma 2 2 3 2 2 3 6" xfId="12778" xr:uid="{DA6AB90A-1A56-4481-99FC-D01902224339}"/>
    <cellStyle name="Comma 2 2 3 2 2 3 7" xfId="49295" xr:uid="{C1058541-E1A1-4595-A511-8654A46E75AC}"/>
    <cellStyle name="Comma 2 2 3 2 2 3 8" xfId="50667" xr:uid="{BD48CA29-6280-4AC9-BC3F-B8BE3D41EC7D}"/>
    <cellStyle name="Comma 2 2 3 2 2 3 9" xfId="2304" xr:uid="{922FDDE5-CA2B-4AEF-96AE-BD824DA7FC9E}"/>
    <cellStyle name="Comma 2 2 3 2 2 4" xfId="1048" xr:uid="{13673679-A645-4F65-99B0-95BA6148B36F}"/>
    <cellStyle name="Comma 2 2 3 2 2 4 2" xfId="12784" xr:uid="{878BE110-4CD7-4D91-9EA3-3DAA48316BEC}"/>
    <cellStyle name="Comma 2 2 3 2 2 4 3" xfId="12785" xr:uid="{A421FEBF-3BBB-4DA5-BB00-20FDDF3FF13F}"/>
    <cellStyle name="Comma 2 2 3 2 2 4 4" xfId="46772" xr:uid="{925C2A1A-CACE-4855-87CF-E7F99C3EFF83}"/>
    <cellStyle name="Comma 2 2 3 2 2 4 5" xfId="48196" xr:uid="{201F74E2-C7A9-4968-8DCA-EC18D9E9095C}"/>
    <cellStyle name="Comma 2 2 3 2 2 4 6" xfId="49544" xr:uid="{F5C07BBF-491A-4CF5-B2CD-5301B3A3D5AB}"/>
    <cellStyle name="Comma 2 2 3 2 2 4 7" xfId="50994" xr:uid="{EF4108C9-886A-4B3D-A161-1F971D8D748E}"/>
    <cellStyle name="Comma 2 2 3 2 2 4 8" xfId="12783" xr:uid="{EF8311D2-318D-40A6-A706-CF87DCEBE4F8}"/>
    <cellStyle name="Comma 2 2 3 2 2 5" xfId="1370" xr:uid="{61C6FA77-3C7B-45E2-835B-A465FBBDB9A9}"/>
    <cellStyle name="Comma 2 2 3 2 2 5 2" xfId="47083" xr:uid="{7CBD5131-0398-4E67-8818-FA2D2DBCC3A6}"/>
    <cellStyle name="Comma 2 2 3 2 2 5 3" xfId="48443" xr:uid="{8D3B72F1-C7E9-410C-A425-4F07D156BAE4}"/>
    <cellStyle name="Comma 2 2 3 2 2 5 4" xfId="49792" xr:uid="{E5B25197-9227-4F4E-A832-8A7C90BDA283}"/>
    <cellStyle name="Comma 2 2 3 2 2 5 5" xfId="51317" xr:uid="{1853EB52-C5FE-4945-BA76-0A533EC4F793}"/>
    <cellStyle name="Comma 2 2 3 2 2 5 6" xfId="12786" xr:uid="{F7369A15-ADB4-4D6C-ADCC-E1F1DD30B56A}"/>
    <cellStyle name="Comma 2 2 3 2 2 6" xfId="1693" xr:uid="{106A1E24-3368-49EB-B21A-CFF7AB3C9FD7}"/>
    <cellStyle name="Comma 2 2 3 2 2 6 2" xfId="47389" xr:uid="{A66AA55A-0C77-4402-BDF4-4C1B7CBBDB03}"/>
    <cellStyle name="Comma 2 2 3 2 2 6 3" xfId="48690" xr:uid="{748F5E84-1A31-4CF8-A338-36116E2E19EC}"/>
    <cellStyle name="Comma 2 2 3 2 2 6 4" xfId="50039" xr:uid="{CF743060-4907-4B55-8F5C-A5DC1FD730CE}"/>
    <cellStyle name="Comma 2 2 3 2 2 6 5" xfId="51640" xr:uid="{6767FED3-B6B5-4C76-B8A3-4D7CA65E1AA6}"/>
    <cellStyle name="Comma 2 2 3 2 2 6 6" xfId="45806" xr:uid="{28707FDC-3A50-484B-9586-F1510B8F8D8A}"/>
    <cellStyle name="Comma 2 2 3 2 2 7" xfId="12769" xr:uid="{8339BC84-4269-4B78-8265-285100258FCA}"/>
    <cellStyle name="Comma 2 2 3 2 2 8" xfId="46123" xr:uid="{3D08CA0B-2946-41F0-82AB-A2893C26EEBC}"/>
    <cellStyle name="Comma 2 2 3 2 2 9" xfId="47699" xr:uid="{A633CDA4-EA8A-4AB0-87B7-E15C672E771A}"/>
    <cellStyle name="Comma 2 2 3 2 3" xfId="476" xr:uid="{027ACB72-5C74-4D6F-B7B7-A1E02D3500DA}"/>
    <cellStyle name="Comma 2 2 3 2 3 10" xfId="49110" xr:uid="{85ADC8F9-7B06-4F1C-AD1C-720E1C79D361}"/>
    <cellStyle name="Comma 2 2 3 2 3 11" xfId="50430" xr:uid="{DCD2BC20-B5DA-4EA1-9FD0-21890F91E3D1}"/>
    <cellStyle name="Comma 2 2 3 2 3 12" xfId="2120" xr:uid="{F74B7D0F-6DE4-45DF-A531-FE8AD1ECEB8B}"/>
    <cellStyle name="Comma 2 2 3 2 3 2" xfId="806" xr:uid="{3D419DD1-AB9E-4CC7-B88D-18486A5E2D5B}"/>
    <cellStyle name="Comma 2 2 3 2 3 2 10" xfId="2368" xr:uid="{174399A4-61A8-413B-8258-933A61CD3930}"/>
    <cellStyle name="Comma 2 2 3 2 3 2 2" xfId="12789" xr:uid="{A1860544-97FA-4833-BB39-2D28A7B493B8}"/>
    <cellStyle name="Comma 2 2 3 2 3 2 3" xfId="12790" xr:uid="{A7EC25D1-7D51-4AC5-A9B3-4E8801CC970D}"/>
    <cellStyle name="Comma 2 2 3 2 3 2 4" xfId="12791" xr:uid="{EA40C4D5-0050-42AA-AFB3-5394EF74D78A}"/>
    <cellStyle name="Comma 2 2 3 2 3 2 5" xfId="46532" xr:uid="{7A5AD039-5851-47BB-9B40-BD6E9E07D306}"/>
    <cellStyle name="Comma 2 2 3 2 3 2 6" xfId="48011" xr:uid="{39DD693F-8E61-40A5-8A2E-0FD09CF6D817}"/>
    <cellStyle name="Comma 2 2 3 2 3 2 7" xfId="12788" xr:uid="{E7ECE683-826C-4D28-A6B7-FAC78B960D9D}"/>
    <cellStyle name="Comma 2 2 3 2 3 2 8" xfId="49359" xr:uid="{3E63F55B-A80B-4CCE-9E07-5913BB748EBB}"/>
    <cellStyle name="Comma 2 2 3 2 3 2 9" xfId="50753" xr:uid="{6AAB0793-BECF-46E1-9E36-8C6DE4FC5D9D}"/>
    <cellStyle name="Comma 2 2 3 2 3 3" xfId="1133" xr:uid="{2B141C28-C2ED-4EDC-9A7C-66CE67CBDF7E}"/>
    <cellStyle name="Comma 2 2 3 2 3 3 2" xfId="12793" xr:uid="{26960105-5775-4FD3-BEF5-05B09476C54B}"/>
    <cellStyle name="Comma 2 2 3 2 3 3 3" xfId="46856" xr:uid="{529AB4E5-D31A-4125-94E8-93D444FD8DE5}"/>
    <cellStyle name="Comma 2 2 3 2 3 3 4" xfId="48260" xr:uid="{033E842E-C931-4F7C-BDFD-1ECE8315C1F1}"/>
    <cellStyle name="Comma 2 2 3 2 3 3 5" xfId="49608" xr:uid="{2982D7C2-A412-4AE6-97E2-9A21EAA63012}"/>
    <cellStyle name="Comma 2 2 3 2 3 3 6" xfId="51080" xr:uid="{6A59C2A2-A44A-4882-A9AF-EDE9E8B979AB}"/>
    <cellStyle name="Comma 2 2 3 2 3 3 7" xfId="12792" xr:uid="{260E569C-9C58-4205-819E-7D46F62B3B70}"/>
    <cellStyle name="Comma 2 2 3 2 3 4" xfId="1456" xr:uid="{F8D6E71C-5752-4DD0-8667-41F65E8D1DA5}"/>
    <cellStyle name="Comma 2 2 3 2 3 4 2" xfId="47164" xr:uid="{A78453A0-6F72-4269-871F-F6C2F529594F}"/>
    <cellStyle name="Comma 2 2 3 2 3 4 3" xfId="48507" xr:uid="{59F05A69-0562-487C-8A61-40AE0BE85E2C}"/>
    <cellStyle name="Comma 2 2 3 2 3 4 4" xfId="49856" xr:uid="{738B9A20-D1BB-4B50-9086-9323854E9799}"/>
    <cellStyle name="Comma 2 2 3 2 3 4 5" xfId="51403" xr:uid="{2E2F3435-C516-4B89-885C-906EE3D8D154}"/>
    <cellStyle name="Comma 2 2 3 2 3 4 6" xfId="12794" xr:uid="{55724204-6B7F-43F7-8B6D-95139F8D1711}"/>
    <cellStyle name="Comma 2 2 3 2 3 5" xfId="1779" xr:uid="{ED4E5C00-F859-4B06-A7E3-CF4709DBEC63}"/>
    <cellStyle name="Comma 2 2 3 2 3 5 2" xfId="47467" xr:uid="{C979476C-A41B-4D7D-AA45-2F1936840889}"/>
    <cellStyle name="Comma 2 2 3 2 3 5 3" xfId="48754" xr:uid="{44F0FD97-9AB8-4373-A29D-E5765E1D1808}"/>
    <cellStyle name="Comma 2 2 3 2 3 5 4" xfId="50103" xr:uid="{1736A5CF-444D-4BFE-B05F-4B928FB45CA3}"/>
    <cellStyle name="Comma 2 2 3 2 3 5 5" xfId="51726" xr:uid="{CCDC0B0C-E372-4D0B-9043-7E488D57E965}"/>
    <cellStyle name="Comma 2 2 3 2 3 5 6" xfId="45885" xr:uid="{862FEE62-AB1D-46D8-8AC6-C697050FF83C}"/>
    <cellStyle name="Comma 2 2 3 2 3 6" xfId="12787" xr:uid="{61BE1D9F-520D-412A-AFE4-3FE86AF2AF87}"/>
    <cellStyle name="Comma 2 2 3 2 3 7" xfId="46209" xr:uid="{6319F102-7FEB-4ADD-8A15-4684C1AFE7DF}"/>
    <cellStyle name="Comma 2 2 3 2 3 8" xfId="47763" xr:uid="{617610E9-4414-4745-8685-EAA342D55081}"/>
    <cellStyle name="Comma 2 2 3 2 3 9" xfId="2693" xr:uid="{0BE9EDFB-7FC8-433E-B319-13E77D8A8241}"/>
    <cellStyle name="Comma 2 2 3 2 4" xfId="662" xr:uid="{BA56D2D3-652C-4828-951B-6453616C9C70}"/>
    <cellStyle name="Comma 2 2 3 2 4 2" xfId="12796" xr:uid="{9FFF6D89-D235-439F-A2B3-64CE5925CC11}"/>
    <cellStyle name="Comma 2 2 3 2 4 2 2" xfId="12797" xr:uid="{A689F94C-8905-4308-A81B-A8446B4A7F23}"/>
    <cellStyle name="Comma 2 2 3 2 4 2 3" xfId="12798" xr:uid="{3B11F65F-5F64-4CAE-865D-24D46A3DE8D0}"/>
    <cellStyle name="Comma 2 2 3 2 4 3" xfId="12799" xr:uid="{773F932D-CE4F-4C7A-94DE-50CC80BBD80E}"/>
    <cellStyle name="Comma 2 2 3 2 4 4" xfId="46388" xr:uid="{1A4D07FB-B8F8-49D5-981D-65DFA965A976}"/>
    <cellStyle name="Comma 2 2 3 2 4 5" xfId="47900" xr:uid="{2CE805E0-9413-472D-894F-01C50D5F4576}"/>
    <cellStyle name="Comma 2 2 3 2 4 6" xfId="12795" xr:uid="{391F87A5-586E-4EE3-9DE7-94CA5A4DC2CF}"/>
    <cellStyle name="Comma 2 2 3 2 4 7" xfId="49248" xr:uid="{32260E62-419F-4570-8EB6-3C55049B2F1D}"/>
    <cellStyle name="Comma 2 2 3 2 4 8" xfId="50609" xr:uid="{5213C1FC-74F9-47F2-956F-F7CBA7B62377}"/>
    <cellStyle name="Comma 2 2 3 2 4 9" xfId="2257" xr:uid="{DE723981-0450-4C4C-BFD1-024F0EE3685D}"/>
    <cellStyle name="Comma 2 2 3 2 5" xfId="990" xr:uid="{BF9CFDB5-FAF9-4802-B803-23FA1D562364}"/>
    <cellStyle name="Comma 2 2 3 2 5 2" xfId="12801" xr:uid="{1B59270E-D0E1-4DBA-B849-7502DCA8ED98}"/>
    <cellStyle name="Comma 2 2 3 2 5 2 2" xfId="12802" xr:uid="{63A5AB04-A1B1-4016-AA00-C6D3B7D2F234}"/>
    <cellStyle name="Comma 2 2 3 2 5 2 3" xfId="12803" xr:uid="{85897B84-D35C-4C9E-9FC8-2E3DD0E9756E}"/>
    <cellStyle name="Comma 2 2 3 2 5 3" xfId="12804" xr:uid="{1ABBF9FB-AD33-4E83-A57D-5C6CED1B2B39}"/>
    <cellStyle name="Comma 2 2 3 2 5 4" xfId="46715" xr:uid="{BEDAE94B-E305-442D-B383-D1F7F2E7E64B}"/>
    <cellStyle name="Comma 2 2 3 2 5 5" xfId="48149" xr:uid="{2EFEB651-8B51-467D-9B01-317A2DD447E2}"/>
    <cellStyle name="Comma 2 2 3 2 5 6" xfId="49497" xr:uid="{E0C4BF71-8F08-494D-BD07-5D9F4E48E96B}"/>
    <cellStyle name="Comma 2 2 3 2 5 7" xfId="50936" xr:uid="{36F87D0C-6D1F-4088-8260-DC0DEDE02308}"/>
    <cellStyle name="Comma 2 2 3 2 5 8" xfId="12800" xr:uid="{A99799C1-5BD1-4F69-8C9E-1641BFEEC193}"/>
    <cellStyle name="Comma 2 2 3 2 6" xfId="1312" xr:uid="{BC4189DE-9E86-4278-BF07-8F6DEEB61438}"/>
    <cellStyle name="Comma 2 2 3 2 6 2" xfId="12806" xr:uid="{6D385BC9-2F20-4E45-A31E-17A497E23DF1}"/>
    <cellStyle name="Comma 2 2 3 2 6 3" xfId="12807" xr:uid="{A39EF943-425B-4324-86BD-D367EFDE27C6}"/>
    <cellStyle name="Comma 2 2 3 2 6 4" xfId="47028" xr:uid="{B7AB5FA2-E4A1-4AD2-83FA-7B84AFC99E45}"/>
    <cellStyle name="Comma 2 2 3 2 6 5" xfId="48396" xr:uid="{AD739C41-36F8-4710-A26B-D020A1BC4DAD}"/>
    <cellStyle name="Comma 2 2 3 2 6 6" xfId="49744" xr:uid="{DAF989AB-1D5F-4CF5-B998-A51E4EC18C4F}"/>
    <cellStyle name="Comma 2 2 3 2 6 7" xfId="51259" xr:uid="{8A53A967-1F9F-4095-90F4-A08770CE5B29}"/>
    <cellStyle name="Comma 2 2 3 2 6 8" xfId="12805" xr:uid="{6DF5E90B-5E37-4C69-8DC5-813DBC4AE275}"/>
    <cellStyle name="Comma 2 2 3 2 7" xfId="1635" xr:uid="{5FF9BE7D-CA2D-4A69-960A-D0F11CFB6125}"/>
    <cellStyle name="Comma 2 2 3 2 7 2" xfId="12809" xr:uid="{110DB563-7B7F-45B2-994C-C8FEC872E206}"/>
    <cellStyle name="Comma 2 2 3 2 7 3" xfId="12810" xr:uid="{1E629AA5-B698-4600-91FC-CDEA3F454559}"/>
    <cellStyle name="Comma 2 2 3 2 7 4" xfId="47334" xr:uid="{BCB419CD-E2FA-4CC4-8479-9FA18FC5D5D1}"/>
    <cellStyle name="Comma 2 2 3 2 7 5" xfId="48643" xr:uid="{7418950F-AC2B-4487-A9AF-7CD242FD266C}"/>
    <cellStyle name="Comma 2 2 3 2 7 6" xfId="49992" xr:uid="{90700D0D-4D2D-4F1A-A5C8-9C285AC423DE}"/>
    <cellStyle name="Comma 2 2 3 2 7 7" xfId="51582" xr:uid="{BFAE346F-CF92-4F9E-A721-D796BB6C8392}"/>
    <cellStyle name="Comma 2 2 3 2 7 8" xfId="12808" xr:uid="{DBA343FC-1079-4FFE-A9C7-2B0D70CB74EC}"/>
    <cellStyle name="Comma 2 2 3 2 8" xfId="304" xr:uid="{52160F21-8B64-41E4-841A-3A6D79B72683}"/>
    <cellStyle name="Comma 2 2 3 2 8 2" xfId="12812" xr:uid="{18334572-8B28-467D-93AD-203B0F822199}"/>
    <cellStyle name="Comma 2 2 3 2 8 3" xfId="12811" xr:uid="{89BEC9CB-7EC8-4B04-A98B-7949A6B9B87B}"/>
    <cellStyle name="Comma 2 2 3 2 9" xfId="12813" xr:uid="{22DE9858-DA3C-466B-8EA8-C448B2FF5297}"/>
    <cellStyle name="Comma 2 2 3 20" xfId="50238" xr:uid="{B8CC85D9-A848-416D-B7B8-F2B973A8AEAF}"/>
    <cellStyle name="Comma 2 2 3 3" xfId="348" xr:uid="{2D402A7C-3640-4D8B-84EE-1B0A1A3FA7BA}"/>
    <cellStyle name="Comma 2 2 3 3 10" xfId="12814" xr:uid="{598281C8-AAB2-4035-AE37-868F25416A7A}"/>
    <cellStyle name="Comma 2 2 3 3 11" xfId="46105" xr:uid="{DB123ADE-DD07-4549-BD05-525F6D1EABB6}"/>
    <cellStyle name="Comma 2 2 3 3 12" xfId="47685" xr:uid="{0A651F8B-C016-4514-92A7-7FA1CBCDBB3B}"/>
    <cellStyle name="Comma 2 2 3 3 13" xfId="2588" xr:uid="{8D336750-CA7F-44A9-9858-0E1C6EA397CC}"/>
    <cellStyle name="Comma 2 2 3 3 14" xfId="49032" xr:uid="{A75C637C-DD7C-4706-98EF-846779CDC9F9}"/>
    <cellStyle name="Comma 2 2 3 3 15" xfId="50326" xr:uid="{B89E7D91-8F0C-463B-922B-F747F0F06DD8}"/>
    <cellStyle name="Comma 2 2 3 3 16" xfId="2043" xr:uid="{B63121C7-E285-4A62-B25B-26C39C5E59BC}"/>
    <cellStyle name="Comma 2 2 3 3 2" xfId="516" xr:uid="{06C18EB9-200F-4C97-89A2-0C6A67958C0C}"/>
    <cellStyle name="Comma 2 2 3 3 2 10" xfId="2733" xr:uid="{643E6A14-81CF-40EA-9E5D-A70246C860E2}"/>
    <cellStyle name="Comma 2 2 3 3 2 11" xfId="49144" xr:uid="{20DA2D62-4813-45D9-A00D-5C0AC4C7968E}"/>
    <cellStyle name="Comma 2 2 3 3 2 12" xfId="50470" xr:uid="{C86632B7-FEC6-4B63-AA68-01DE56599B94}"/>
    <cellStyle name="Comma 2 2 3 3 2 13" xfId="2154" xr:uid="{136EA9DB-8634-4FEC-9B7B-008DF8C8B272}"/>
    <cellStyle name="Comma 2 2 3 3 2 2" xfId="846" xr:uid="{3FF6506B-70BA-4277-A0BD-FA57F83CDA73}"/>
    <cellStyle name="Comma 2 2 3 3 2 2 2" xfId="12817" xr:uid="{8934293B-D50A-47FB-85E3-FF6331B39B89}"/>
    <cellStyle name="Comma 2 2 3 3 2 2 2 2" xfId="12818" xr:uid="{24F9314E-EF4C-4C09-B814-E34824F946FC}"/>
    <cellStyle name="Comma 2 2 3 3 2 2 2 3" xfId="12819" xr:uid="{569FFD00-F8D0-4B49-B011-6E09CD83E04D}"/>
    <cellStyle name="Comma 2 2 3 3 2 2 3" xfId="12820" xr:uid="{693616F3-124F-4A8E-A3AF-B2F4CEC896BE}"/>
    <cellStyle name="Comma 2 2 3 3 2 2 4" xfId="46572" xr:uid="{81FA20F2-6542-41F6-B5F8-EACAA77B158F}"/>
    <cellStyle name="Comma 2 2 3 3 2 2 5" xfId="48045" xr:uid="{47259C14-D60B-4CF3-B7E1-CF723DF945A9}"/>
    <cellStyle name="Comma 2 2 3 3 2 2 6" xfId="12816" xr:uid="{CC3A02E8-3C48-4E16-878B-19F9E1FB6DDD}"/>
    <cellStyle name="Comma 2 2 3 3 2 2 7" xfId="49393" xr:uid="{47B6D882-09B9-4603-849F-E66C973D6B21}"/>
    <cellStyle name="Comma 2 2 3 3 2 2 8" xfId="50793" xr:uid="{44E4ADBC-ED28-4E32-A9AC-56AAE1AEDBE1}"/>
    <cellStyle name="Comma 2 2 3 3 2 2 9" xfId="2402" xr:uid="{C87F5961-B53A-4C8C-BEA8-7CAB2995B297}"/>
    <cellStyle name="Comma 2 2 3 3 2 3" xfId="1173" xr:uid="{ED4ADF45-2795-45E3-ACC9-465405C2042A}"/>
    <cellStyle name="Comma 2 2 3 3 2 3 2" xfId="12822" xr:uid="{2F4624AC-AFA2-4C4A-953D-4B48BC085739}"/>
    <cellStyle name="Comma 2 2 3 3 2 3 3" xfId="12823" xr:uid="{4BE307FA-8C04-46E0-99AC-2734AF28A7CF}"/>
    <cellStyle name="Comma 2 2 3 3 2 3 4" xfId="12824" xr:uid="{CE5FAF55-062A-4E5D-A22E-25A426C5CF91}"/>
    <cellStyle name="Comma 2 2 3 3 2 3 5" xfId="46895" xr:uid="{3CC5346B-8F57-412B-813A-7F8D94C9D485}"/>
    <cellStyle name="Comma 2 2 3 3 2 3 6" xfId="48294" xr:uid="{8FD8A53E-94B6-4354-9A1F-4E7CCF88A1C3}"/>
    <cellStyle name="Comma 2 2 3 3 2 3 7" xfId="49642" xr:uid="{033DFC90-05EA-4945-824B-F60792E17D90}"/>
    <cellStyle name="Comma 2 2 3 3 2 3 8" xfId="51120" xr:uid="{22E1F367-3F6E-44B1-99E7-7767281A93B4}"/>
    <cellStyle name="Comma 2 2 3 3 2 3 9" xfId="12821" xr:uid="{9BBAD34D-9625-47E1-B03F-0C00FFD07C9D}"/>
    <cellStyle name="Comma 2 2 3 3 2 4" xfId="1496" xr:uid="{1F46C5EA-B659-47F9-8181-5316E87E0643}"/>
    <cellStyle name="Comma 2 2 3 3 2 4 2" xfId="12826" xr:uid="{9803D53E-7318-4EA8-B6F1-9CC729C23A42}"/>
    <cellStyle name="Comma 2 2 3 3 2 4 3" xfId="47203" xr:uid="{20BA63BF-BED7-43A9-ADF5-05B7F9944B6D}"/>
    <cellStyle name="Comma 2 2 3 3 2 4 4" xfId="48541" xr:uid="{5FFC2A4A-C89C-4AD0-AF29-B2498706CEC9}"/>
    <cellStyle name="Comma 2 2 3 3 2 4 5" xfId="49890" xr:uid="{A0345141-16AC-4FC1-B115-46540C305F1D}"/>
    <cellStyle name="Comma 2 2 3 3 2 4 6" xfId="51443" xr:uid="{79D20CC5-2659-412C-BD58-F3E1DEEE07EC}"/>
    <cellStyle name="Comma 2 2 3 3 2 4 7" xfId="12825" xr:uid="{E4B8E4F8-EA94-489E-BD07-39822A98A224}"/>
    <cellStyle name="Comma 2 2 3 3 2 5" xfId="1819" xr:uid="{850ACE3F-F7B6-4481-8329-6A1B0C7694EA}"/>
    <cellStyle name="Comma 2 2 3 3 2 5 2" xfId="47506" xr:uid="{0C5910FA-7942-430F-BEB4-880F8004EDFC}"/>
    <cellStyle name="Comma 2 2 3 3 2 5 3" xfId="48788" xr:uid="{75E8690B-6721-444F-AE6E-FC2248C471A3}"/>
    <cellStyle name="Comma 2 2 3 3 2 5 4" xfId="50137" xr:uid="{67B44968-E2B1-49AA-AB14-F338E47532D8}"/>
    <cellStyle name="Comma 2 2 3 3 2 5 5" xfId="51766" xr:uid="{CFA33D82-FCE6-4640-88FF-3BE15F69F2D5}"/>
    <cellStyle name="Comma 2 2 3 3 2 5 6" xfId="12827" xr:uid="{3647DB02-AEE2-4834-8EFE-843B01DC5137}"/>
    <cellStyle name="Comma 2 2 3 3 2 6" xfId="45920" xr:uid="{C18C2812-6A79-4E36-BE95-0908F6E719E5}"/>
    <cellStyle name="Comma 2 2 3 3 2 7" xfId="12815" xr:uid="{BE7FF432-BD5D-4383-94F1-968C0D2B6655}"/>
    <cellStyle name="Comma 2 2 3 3 2 8" xfId="46249" xr:uid="{8394FC3E-6B84-4503-9077-2C775D7A8CC3}"/>
    <cellStyle name="Comma 2 2 3 3 2 9" xfId="47797" xr:uid="{64DA80FF-6450-449A-857D-BB54FE47B52C}"/>
    <cellStyle name="Comma 2 2 3 3 3" xfId="702" xr:uid="{E4AF0787-037F-416B-A395-1551B15675A3}"/>
    <cellStyle name="Comma 2 2 3 3 3 2" xfId="12829" xr:uid="{824C0CEA-F855-4C72-BF0C-D0B6BF66F1B2}"/>
    <cellStyle name="Comma 2 2 3 3 3 2 2" xfId="12830" xr:uid="{A070356B-C34D-4A48-A802-5688338294C2}"/>
    <cellStyle name="Comma 2 2 3 3 3 2 3" xfId="12831" xr:uid="{9FFE0F17-ABB7-437D-BF75-5ADA4999932C}"/>
    <cellStyle name="Comma 2 2 3 3 3 3" xfId="12832" xr:uid="{A408DD41-FB9B-48F2-8FD7-380CEED46EAB}"/>
    <cellStyle name="Comma 2 2 3 3 3 4" xfId="46428" xr:uid="{545A916A-131E-43DA-A2B5-BAD80434E137}"/>
    <cellStyle name="Comma 2 2 3 3 3 5" xfId="47934" xr:uid="{94027C73-9899-46B5-A1CC-D935D08A270C}"/>
    <cellStyle name="Comma 2 2 3 3 3 6" xfId="12828" xr:uid="{F022DA67-30F9-4003-8792-818AF3EAD8AC}"/>
    <cellStyle name="Comma 2 2 3 3 3 7" xfId="49282" xr:uid="{83CABD6B-EB2F-4AF0-B8D4-BEBED4F92B68}"/>
    <cellStyle name="Comma 2 2 3 3 3 8" xfId="50649" xr:uid="{C9505B48-3AD7-4D8B-811D-FF50132925EB}"/>
    <cellStyle name="Comma 2 2 3 3 3 9" xfId="2291" xr:uid="{5C3B4029-16DC-4EF0-BAA8-6053D4F56C65}"/>
    <cellStyle name="Comma 2 2 3 3 4" xfId="1030" xr:uid="{4DA50ABF-DAE1-41F4-B01D-D23732059C84}"/>
    <cellStyle name="Comma 2 2 3 3 4 2" xfId="12834" xr:uid="{45011B1C-BE86-4BD4-AF56-DD583D377217}"/>
    <cellStyle name="Comma 2 2 3 3 4 2 2" xfId="12835" xr:uid="{13BFF8F1-530E-4832-80F2-87CB15BE3999}"/>
    <cellStyle name="Comma 2 2 3 3 4 2 3" xfId="12836" xr:uid="{1C0111C9-F2A2-4195-B906-90598229EBD3}"/>
    <cellStyle name="Comma 2 2 3 3 4 3" xfId="12837" xr:uid="{5DBA40B6-BF1A-4AB1-85B3-7875C3C22F5C}"/>
    <cellStyle name="Comma 2 2 3 3 4 4" xfId="46755" xr:uid="{04080199-CBAC-44D1-A60D-1D786D733652}"/>
    <cellStyle name="Comma 2 2 3 3 4 5" xfId="48183" xr:uid="{7E47332F-C166-4B1A-80FA-9817F75AA668}"/>
    <cellStyle name="Comma 2 2 3 3 4 6" xfId="49531" xr:uid="{67198E71-58F1-4F24-8E21-DC65B27F1BA4}"/>
    <cellStyle name="Comma 2 2 3 3 4 7" xfId="50976" xr:uid="{91EFA5B6-1E51-4322-A8FB-8E771BC0C425}"/>
    <cellStyle name="Comma 2 2 3 3 4 8" xfId="12833" xr:uid="{ABB523C5-4B88-4DAF-9DAB-287F07F94487}"/>
    <cellStyle name="Comma 2 2 3 3 5" xfId="1352" xr:uid="{624B4785-A26C-4EF6-AA6D-2FF650713FE7}"/>
    <cellStyle name="Comma 2 2 3 3 5 2" xfId="12839" xr:uid="{6145D2BA-D854-4399-8CC7-0F18919A4F5F}"/>
    <cellStyle name="Comma 2 2 3 3 5 3" xfId="12840" xr:uid="{44DF81A0-7BDE-40DC-88D9-C0E8F8CEC452}"/>
    <cellStyle name="Comma 2 2 3 3 5 4" xfId="47067" xr:uid="{2EC87301-9766-4BDD-AE9E-13D2B02CCA65}"/>
    <cellStyle name="Comma 2 2 3 3 5 5" xfId="48430" xr:uid="{DAFD25A1-B77F-4B2E-B3A2-47861F3915CB}"/>
    <cellStyle name="Comma 2 2 3 3 5 6" xfId="49778" xr:uid="{D9B9EBCC-085E-465C-81C0-D93AE434809B}"/>
    <cellStyle name="Comma 2 2 3 3 5 7" xfId="51299" xr:uid="{841474BD-4C79-4A12-BAE8-52B24A6A5ADE}"/>
    <cellStyle name="Comma 2 2 3 3 5 8" xfId="12838" xr:uid="{45A0D8CC-53B8-46AC-9F88-8F8DAE5ACCAC}"/>
    <cellStyle name="Comma 2 2 3 3 6" xfId="1675" xr:uid="{3897C2B0-A8C4-4015-8264-401C903744D5}"/>
    <cellStyle name="Comma 2 2 3 3 6 2" xfId="12842" xr:uid="{9B02D4EF-41C5-4BDB-862E-99240873BE64}"/>
    <cellStyle name="Comma 2 2 3 3 6 3" xfId="12843" xr:uid="{483085DA-2A05-4268-B576-18F68C25B990}"/>
    <cellStyle name="Comma 2 2 3 3 6 4" xfId="47373" xr:uid="{2061C341-0446-41F4-8851-019BA800BE2A}"/>
    <cellStyle name="Comma 2 2 3 3 6 5" xfId="48677" xr:uid="{DC81037D-F412-4EDC-958E-D437C04AC5DC}"/>
    <cellStyle name="Comma 2 2 3 3 6 6" xfId="50026" xr:uid="{686DF090-A9E6-4921-8FDD-011255879D86}"/>
    <cellStyle name="Comma 2 2 3 3 6 7" xfId="51622" xr:uid="{7DC9A358-A429-4473-BADF-4191B92F661A}"/>
    <cellStyle name="Comma 2 2 3 3 6 8" xfId="12841" xr:uid="{A02AD8A5-49B6-4D6B-A5C5-0C4F58166964}"/>
    <cellStyle name="Comma 2 2 3 3 7" xfId="12844" xr:uid="{DA157D6B-959E-4692-8422-D326186AF5FE}"/>
    <cellStyle name="Comma 2 2 3 3 7 2" xfId="12845" xr:uid="{1D75BC27-9BE3-4754-8551-45F685AF3CF5}"/>
    <cellStyle name="Comma 2 2 3 3 7 3" xfId="12846" xr:uid="{981EC7BF-5CB9-4DE0-997A-1D6D65D509C2}"/>
    <cellStyle name="Comma 2 2 3 3 8" xfId="12847" xr:uid="{7FCF60BC-86D3-4EE8-8026-72037641E06F}"/>
    <cellStyle name="Comma 2 2 3 3 9" xfId="45791" xr:uid="{18FADAAD-668F-4A7A-BE42-19806C416265}"/>
    <cellStyle name="Comma 2 2 3 4" xfId="383" xr:uid="{2DBDC3AE-0CCB-4465-BD63-3FDD0C9A9B21}"/>
    <cellStyle name="Comma 2 2 3 4 10" xfId="2615" xr:uid="{117E327B-BC17-42BF-8292-09ED317C40DB}"/>
    <cellStyle name="Comma 2 2 3 4 11" xfId="50353" xr:uid="{E6E491E5-F6D5-4C2A-B846-1A74BBA4DFCD}"/>
    <cellStyle name="Comma 2 2 3 4 2" xfId="543" xr:uid="{12BC0C9B-A34A-43A5-86B5-A2C5ED0DE5A2}"/>
    <cellStyle name="Comma 2 2 3 4 2 2" xfId="873" xr:uid="{A8290757-3C1E-4088-BA08-509F7C0CC0AA}"/>
    <cellStyle name="Comma 2 2 3 4 2 2 2" xfId="12851" xr:uid="{2659D98B-27AE-47C5-BC86-58DEE6302805}"/>
    <cellStyle name="Comma 2 2 3 4 2 2 2 2" xfId="12852" xr:uid="{E0AB1EEB-FAEC-4AB2-91BB-709361E55352}"/>
    <cellStyle name="Comma 2 2 3 4 2 2 3" xfId="12853" xr:uid="{8193DA47-CFF0-444D-B731-9EDF3F918D5A}"/>
    <cellStyle name="Comma 2 2 3 4 2 2 3 2" xfId="12854" xr:uid="{DBD8182D-11FB-46E5-93EA-3247AA9FDBF2}"/>
    <cellStyle name="Comma 2 2 3 4 2 2 4" xfId="12855" xr:uid="{92E28510-00A6-44D9-B756-C365FC2D63CE}"/>
    <cellStyle name="Comma 2 2 3 4 2 2 5" xfId="46599" xr:uid="{7FE39E04-E046-434C-AB2A-10365F90C18A}"/>
    <cellStyle name="Comma 2 2 3 4 2 2 6" xfId="12850" xr:uid="{71984022-E313-4B2E-ADD7-CE96434481AA}"/>
    <cellStyle name="Comma 2 2 3 4 2 2 7" xfId="50820" xr:uid="{607604F8-2E02-4986-B094-5406C27A42F9}"/>
    <cellStyle name="Comma 2 2 3 4 2 3" xfId="1200" xr:uid="{032D457A-A107-4E75-940B-2435E61C0D96}"/>
    <cellStyle name="Comma 2 2 3 4 2 3 2" xfId="12857" xr:uid="{7CB0FA6C-0C9C-41E2-8C6B-5D7C70DF0AFB}"/>
    <cellStyle name="Comma 2 2 3 4 2 3 3" xfId="46920" xr:uid="{75E177F8-80D9-437F-A354-D0540EDE5C49}"/>
    <cellStyle name="Comma 2 2 3 4 2 3 4" xfId="51147" xr:uid="{9BC05198-3A68-4272-81B9-AA9B34F9898D}"/>
    <cellStyle name="Comma 2 2 3 4 2 3 5" xfId="12856" xr:uid="{D459E9CC-2EE1-4D1B-A580-F230D5E6F87D}"/>
    <cellStyle name="Comma 2 2 3 4 2 4" xfId="1523" xr:uid="{3EB537D0-8190-4928-9A6A-4D3CDA8D2EF8}"/>
    <cellStyle name="Comma 2 2 3 4 2 4 2" xfId="47227" xr:uid="{2E8E6054-A47E-4EDB-9AF3-F36FCC282BDE}"/>
    <cellStyle name="Comma 2 2 3 4 2 4 3" xfId="51470" xr:uid="{5040BF12-889A-496F-8FDD-CE085C5DF861}"/>
    <cellStyle name="Comma 2 2 3 4 2 4 4" xfId="12858" xr:uid="{8BA5816F-8593-4BFC-AE5B-B30E6E928CA9}"/>
    <cellStyle name="Comma 2 2 3 4 2 5" xfId="1846" xr:uid="{87CD7262-5C54-4F15-96EA-A3DC1E3604C1}"/>
    <cellStyle name="Comma 2 2 3 4 2 5 2" xfId="47530" xr:uid="{CB8C703F-9607-4FE3-8503-666B8C6331B5}"/>
    <cellStyle name="Comma 2 2 3 4 2 5 3" xfId="51793" xr:uid="{07DAF81F-CD26-4680-A5FA-862109CBA603}"/>
    <cellStyle name="Comma 2 2 3 4 2 6" xfId="12849" xr:uid="{7895077C-EDCF-44C0-87F8-6E6B069DAAAB}"/>
    <cellStyle name="Comma 2 2 3 4 2 7" xfId="46276" xr:uid="{997F276E-EB82-4E94-8808-7FBF4E5BBB44}"/>
    <cellStyle name="Comma 2 2 3 4 2 8" xfId="2760" xr:uid="{93FA22E5-216B-452E-BDF8-5984FF6EBA0B}"/>
    <cellStyle name="Comma 2 2 3 4 2 9" xfId="50497" xr:uid="{AFCA6413-28F2-4CC2-8DE3-C297E134EEC5}"/>
    <cellStyle name="Comma 2 2 3 4 3" xfId="729" xr:uid="{D4C87F1E-2126-4E10-B0D7-39865F271240}"/>
    <cellStyle name="Comma 2 2 3 4 3 2" xfId="12860" xr:uid="{79D02052-E8C9-4F01-BBA7-0687B45E6F15}"/>
    <cellStyle name="Comma 2 2 3 4 3 2 2" xfId="12861" xr:uid="{0CD9EB0E-B6A2-461A-BBF8-FA77E8E15180}"/>
    <cellStyle name="Comma 2 2 3 4 3 3" xfId="12862" xr:uid="{D5B219FD-5C90-4D47-8303-7D09C1E8FF62}"/>
    <cellStyle name="Comma 2 2 3 4 3 4" xfId="46455" xr:uid="{1F51CE0A-E029-4645-8F60-75B7C021EC9D}"/>
    <cellStyle name="Comma 2 2 3 4 3 5" xfId="12859" xr:uid="{4C2074ED-2B4E-47C0-A11D-5A623BA2E86E}"/>
    <cellStyle name="Comma 2 2 3 4 3 6" xfId="50676" xr:uid="{537B995A-9496-4260-97E0-6611697D9D1F}"/>
    <cellStyle name="Comma 2 2 3 4 4" xfId="1057" xr:uid="{AF8E10F9-141D-4F35-B3BD-E09DEBCFCED0}"/>
    <cellStyle name="Comma 2 2 3 4 4 2" xfId="12864" xr:uid="{6BF79263-137B-4272-9A44-779AB703A20F}"/>
    <cellStyle name="Comma 2 2 3 4 4 3" xfId="46781" xr:uid="{75AA3EE1-2BEE-4E12-B84D-494EB1F041A7}"/>
    <cellStyle name="Comma 2 2 3 4 4 4" xfId="51003" xr:uid="{5C940A8F-C03D-43AA-9510-1277A851B8E2}"/>
    <cellStyle name="Comma 2 2 3 4 4 5" xfId="12863" xr:uid="{DA5D33B2-D4EE-4E05-879A-319C8540F626}"/>
    <cellStyle name="Comma 2 2 3 4 5" xfId="1379" xr:uid="{B3CF047A-2C2A-443C-BB33-5AD4A961A1B6}"/>
    <cellStyle name="Comma 2 2 3 4 5 2" xfId="47090" xr:uid="{2D8B16EF-A9C2-4216-897E-D93D86EE5C51}"/>
    <cellStyle name="Comma 2 2 3 4 5 3" xfId="51326" xr:uid="{1E687EF7-2FC8-43A4-B840-CFC63C5206B3}"/>
    <cellStyle name="Comma 2 2 3 4 5 4" xfId="12865" xr:uid="{B290FEDA-9DF3-4107-A83C-C955B56CECB2}"/>
    <cellStyle name="Comma 2 2 3 4 6" xfId="1702" xr:uid="{69E5C8CB-1E2C-4136-83F3-67335A33B5DC}"/>
    <cellStyle name="Comma 2 2 3 4 6 2" xfId="47395" xr:uid="{65A5C5F4-F746-4A8E-86CE-3355E34931A8}"/>
    <cellStyle name="Comma 2 2 3 4 6 3" xfId="51649" xr:uid="{7A9E4827-BA89-496B-ADDD-CE8EB16F52A6}"/>
    <cellStyle name="Comma 2 2 3 4 6 4" xfId="12866" xr:uid="{F5950873-C902-4FB4-9AEF-4A69108AC5F7}"/>
    <cellStyle name="Comma 2 2 3 4 7" xfId="45816" xr:uid="{FCD2C77D-94C9-440D-A91A-409303272595}"/>
    <cellStyle name="Comma 2 2 3 4 8" xfId="12848" xr:uid="{C67D2BDF-4B98-4D1C-869C-76D439F56BDA}"/>
    <cellStyle name="Comma 2 2 3 4 9" xfId="46132" xr:uid="{8D235785-7EEC-4795-B3A4-BFD153D03ADD}"/>
    <cellStyle name="Comma 2 2 3 5" xfId="446" xr:uid="{BFE508E4-125C-411C-81E6-CE6A21EC2A11}"/>
    <cellStyle name="Comma 2 2 3 5 10" xfId="49088" xr:uid="{946BDBA0-3AAD-4E77-90DD-81E78422FAFD}"/>
    <cellStyle name="Comma 2 2 3 5 11" xfId="50400" xr:uid="{FF98E1C9-1E98-4203-8413-6E948A07E7B6}"/>
    <cellStyle name="Comma 2 2 3 5 12" xfId="2098" xr:uid="{6F4F27C7-7D22-47A8-BEF0-7F49AA3EA76D}"/>
    <cellStyle name="Comma 2 2 3 5 2" xfId="776" xr:uid="{15A0CE36-2F45-499A-9D5F-E18E256C9DBD}"/>
    <cellStyle name="Comma 2 2 3 5 2 2" xfId="12869" xr:uid="{4E0C1B85-CA2B-492A-AF48-DF8B5CDC6B60}"/>
    <cellStyle name="Comma 2 2 3 5 2 3" xfId="46502" xr:uid="{9572B49A-0C98-4929-8991-67888F8C6C25}"/>
    <cellStyle name="Comma 2 2 3 5 2 4" xfId="47989" xr:uid="{110743BD-4218-4679-BFDD-5F4CF5F5D1FC}"/>
    <cellStyle name="Comma 2 2 3 5 2 5" xfId="12868" xr:uid="{5B839072-9E80-4170-A649-FCC9F547DEFC}"/>
    <cellStyle name="Comma 2 2 3 5 2 6" xfId="49337" xr:uid="{06F242C3-F24E-4583-A2D2-364932D281FB}"/>
    <cellStyle name="Comma 2 2 3 5 2 7" xfId="50723" xr:uid="{D0E1ACD6-E486-423D-9F8F-0E883B0474DD}"/>
    <cellStyle name="Comma 2 2 3 5 2 8" xfId="2346" xr:uid="{70C8582C-5357-4ADF-A17A-993F1B69A950}"/>
    <cellStyle name="Comma 2 2 3 5 3" xfId="1104" xr:uid="{87849C84-542D-469A-82DE-60F15CF04710}"/>
    <cellStyle name="Comma 2 2 3 5 3 2" xfId="12871" xr:uid="{CEC6C672-6F7A-4E6C-8054-119F531E003D}"/>
    <cellStyle name="Comma 2 2 3 5 3 3" xfId="46828" xr:uid="{FBF9B15B-111A-4D5F-95CE-86EC2FA18FA4}"/>
    <cellStyle name="Comma 2 2 3 5 3 4" xfId="48238" xr:uid="{64BC0377-0A00-40ED-B707-64576F74B7F6}"/>
    <cellStyle name="Comma 2 2 3 5 3 5" xfId="49586" xr:uid="{67DD3890-7CD4-461B-9380-F586C8C7C5D6}"/>
    <cellStyle name="Comma 2 2 3 5 3 6" xfId="51050" xr:uid="{0A65F32B-D66E-4960-A127-5AC41A5EF54B}"/>
    <cellStyle name="Comma 2 2 3 5 3 7" xfId="12870" xr:uid="{B2BFFA7F-9693-4806-A487-FDB5AA9AE5ED}"/>
    <cellStyle name="Comma 2 2 3 5 4" xfId="1426" xr:uid="{95E60DC1-F008-47E1-8551-52CA1FA782F8}"/>
    <cellStyle name="Comma 2 2 3 5 4 2" xfId="47136" xr:uid="{AD4941FE-B5E6-49CC-89C6-57C917868620}"/>
    <cellStyle name="Comma 2 2 3 5 4 3" xfId="48485" xr:uid="{7A3929D5-625E-4088-BE9E-1A63A7C8590B}"/>
    <cellStyle name="Comma 2 2 3 5 4 4" xfId="49834" xr:uid="{7AD08573-3F67-4A28-B6A2-3B9518191A62}"/>
    <cellStyle name="Comma 2 2 3 5 4 5" xfId="51373" xr:uid="{508FB728-F3AD-4626-AB71-0BD017FBCE63}"/>
    <cellStyle name="Comma 2 2 3 5 4 6" xfId="12872" xr:uid="{FD04DEE2-629A-4EA8-9E54-7C08354D399F}"/>
    <cellStyle name="Comma 2 2 3 5 5" xfId="1749" xr:uid="{E4CF0000-1ED6-4268-BFA5-29BBD877B90C}"/>
    <cellStyle name="Comma 2 2 3 5 5 2" xfId="47441" xr:uid="{8AEAFCF3-FDC5-469F-906B-356387EF43DF}"/>
    <cellStyle name="Comma 2 2 3 5 5 3" xfId="48732" xr:uid="{05030BB7-06F7-4E4B-AE36-5A8728F95949}"/>
    <cellStyle name="Comma 2 2 3 5 5 4" xfId="50081" xr:uid="{94D81E63-5C53-4F33-B3E9-27560AC40478}"/>
    <cellStyle name="Comma 2 2 3 5 5 5" xfId="51696" xr:uid="{085B6755-934D-4A7D-92E4-67F379367324}"/>
    <cellStyle name="Comma 2 2 3 5 5 6" xfId="45861" xr:uid="{B7CACBA7-3C5C-4616-BCE5-1FA4A50A6829}"/>
    <cellStyle name="Comma 2 2 3 5 6" xfId="12867" xr:uid="{6FF49034-015F-4727-9DB1-8EBE9B787DA7}"/>
    <cellStyle name="Comma 2 2 3 5 7" xfId="46179" xr:uid="{1D34FFC8-8C44-4754-934E-4D49917DB826}"/>
    <cellStyle name="Comma 2 2 3 5 8" xfId="47741" xr:uid="{A06E8054-74B8-444C-BB54-53F79970B7B7}"/>
    <cellStyle name="Comma 2 2 3 5 9" xfId="2663" xr:uid="{4F58A2CD-7F41-44F6-BE6A-A18B9C4DE0D9}"/>
    <cellStyle name="Comma 2 2 3 6" xfId="569" xr:uid="{ACD10650-270E-476E-B760-184F32CD23FE}"/>
    <cellStyle name="Comma 2 2 3 6 2" xfId="894" xr:uid="{DDA9BBF0-B129-432B-874A-4568680750F6}"/>
    <cellStyle name="Comma 2 2 3 6 2 2" xfId="12875" xr:uid="{31997D84-D918-42DF-B7E1-56EC2293EDE9}"/>
    <cellStyle name="Comma 2 2 3 6 2 2 2" xfId="12876" xr:uid="{5B409357-08F3-4313-891E-581EBD0145D0}"/>
    <cellStyle name="Comma 2 2 3 6 2 2 2 2" xfId="12877" xr:uid="{E0B0944A-8101-4968-B759-F6361929EC0D}"/>
    <cellStyle name="Comma 2 2 3 6 2 2 3" xfId="12878" xr:uid="{C0768A48-BA40-49E8-93F0-7A728EC0FBEB}"/>
    <cellStyle name="Comma 2 2 3 6 2 3" xfId="12879" xr:uid="{78A82954-17F2-4A90-ABFE-93D87080FA5C}"/>
    <cellStyle name="Comma 2 2 3 6 2 4" xfId="46620" xr:uid="{8D59606C-A88E-4263-8AA3-288FC35C0A25}"/>
    <cellStyle name="Comma 2 2 3 6 2 5" xfId="12874" xr:uid="{3CB8C943-EE50-4625-9C46-9784CD5CE25C}"/>
    <cellStyle name="Comma 2 2 3 6 2 6" xfId="50841" xr:uid="{5C316FB0-6F2F-4192-ACCD-8E6C0D7F792B}"/>
    <cellStyle name="Comma 2 2 3 6 3" xfId="1221" xr:uid="{5916965D-FF6F-44EF-A719-859BC9C363AE}"/>
    <cellStyle name="Comma 2 2 3 6 3 2" xfId="12881" xr:uid="{0F14DE7D-CABE-43EC-BCE6-E697141AB25E}"/>
    <cellStyle name="Comma 2 2 3 6 3 3" xfId="46940" xr:uid="{451C0D03-4678-4B58-8596-29BA3FBFCBC9}"/>
    <cellStyle name="Comma 2 2 3 6 3 4" xfId="51168" xr:uid="{5B1F6B55-48BB-4FF3-837B-E4A5BF0B6AB9}"/>
    <cellStyle name="Comma 2 2 3 6 3 5" xfId="12880" xr:uid="{0DFEFC6E-3148-4BA9-8E79-69F23DFC8853}"/>
    <cellStyle name="Comma 2 2 3 6 4" xfId="1544" xr:uid="{3368515A-4480-48E1-8A86-FA3A0D13E530}"/>
    <cellStyle name="Comma 2 2 3 6 4 2" xfId="47247" xr:uid="{90E38BF2-863D-45CD-9B18-2BF52B2C75F9}"/>
    <cellStyle name="Comma 2 2 3 6 4 3" xfId="51491" xr:uid="{FA4B1645-33E1-45D8-8805-B9151BC19D79}"/>
    <cellStyle name="Comma 2 2 3 6 4 4" xfId="12882" xr:uid="{1B879225-A4F8-43D4-A34A-0750CBF35606}"/>
    <cellStyle name="Comma 2 2 3 6 5" xfId="1867" xr:uid="{B93597D9-E3AC-4FB9-8595-AF51ABB10EB6}"/>
    <cellStyle name="Comma 2 2 3 6 5 2" xfId="47549" xr:uid="{8A00BECA-EA85-4BE4-B6FF-0B710CFE0591}"/>
    <cellStyle name="Comma 2 2 3 6 5 3" xfId="51814" xr:uid="{65E31F7A-5A55-465B-8A3C-A0DD18E1D129}"/>
    <cellStyle name="Comma 2 2 3 6 6" xfId="12873" xr:uid="{2AE4C818-E80B-40A6-8787-F43C9164EA79}"/>
    <cellStyle name="Comma 2 2 3 6 7" xfId="46297" xr:uid="{CB6D4647-3485-4CDC-93E0-339A5A4D120A}"/>
    <cellStyle name="Comma 2 2 3 6 8" xfId="2781" xr:uid="{27D635C8-5602-45D8-8D58-7DA1BB100A75}"/>
    <cellStyle name="Comma 2 2 3 6 9" xfId="50518" xr:uid="{56BA7274-0AD0-4A79-9489-6581C73CE0A3}"/>
    <cellStyle name="Comma 2 2 3 7" xfId="267" xr:uid="{D0A831A6-C099-4DB1-AAC8-B4CD120CE76C}"/>
    <cellStyle name="Comma 2 2 3 7 10" xfId="50256" xr:uid="{B38B86B5-3AB4-4D00-B62D-5C59507F7E16}"/>
    <cellStyle name="Comma 2 2 3 7 11" xfId="1987" xr:uid="{6D2435E4-9E5F-40FA-872D-FEFDDD7A91F2}"/>
    <cellStyle name="Comma 2 2 3 7 2" xfId="632" xr:uid="{631E52B2-91D6-4972-82A6-D03EBE0C28E9}"/>
    <cellStyle name="Comma 2 2 3 7 2 2" xfId="12885" xr:uid="{8588B043-7270-457B-B90E-F2386641A951}"/>
    <cellStyle name="Comma 2 2 3 7 2 3" xfId="46358" xr:uid="{4752505D-A7CB-4FAF-9E0A-2E5B7F23C5E3}"/>
    <cellStyle name="Comma 2 2 3 7 2 4" xfId="47878" xr:uid="{297B7139-B3F1-4423-92E8-DA188BBE0B9F}"/>
    <cellStyle name="Comma 2 2 3 7 2 5" xfId="12884" xr:uid="{D1F97856-1E49-40A4-B15A-A5C37E264EEB}"/>
    <cellStyle name="Comma 2 2 3 7 2 6" xfId="49226" xr:uid="{A7038408-D987-4537-A4D9-24672A4C7850}"/>
    <cellStyle name="Comma 2 2 3 7 2 7" xfId="50579" xr:uid="{F91406F1-0B42-47DB-886F-E0739C346AA4}"/>
    <cellStyle name="Comma 2 2 3 7 2 8" xfId="2235" xr:uid="{65D91232-FBCC-4462-80A7-46B7BE5BABCC}"/>
    <cellStyle name="Comma 2 2 3 7 3" xfId="960" xr:uid="{73876D07-A147-4252-BD91-1981468816B8}"/>
    <cellStyle name="Comma 2 2 3 7 3 2" xfId="46686" xr:uid="{6A5E96C6-864E-4A5A-8C22-F5AD65F56B2A}"/>
    <cellStyle name="Comma 2 2 3 7 3 3" xfId="48127" xr:uid="{0612939D-60F4-441C-93FC-90946769872D}"/>
    <cellStyle name="Comma 2 2 3 7 3 4" xfId="49475" xr:uid="{F26DC934-DC88-48E6-87F1-0851BB5971F6}"/>
    <cellStyle name="Comma 2 2 3 7 3 5" xfId="50906" xr:uid="{633FBAB3-B1F9-4909-BC64-E485157C8B47}"/>
    <cellStyle name="Comma 2 2 3 7 3 6" xfId="12886" xr:uid="{3F01119A-C891-49B0-8EDA-E25C6AF873DB}"/>
    <cellStyle name="Comma 2 2 3 7 4" xfId="1282" xr:uid="{52A9338A-FE66-4D64-8A89-5572C22A1E45}"/>
    <cellStyle name="Comma 2 2 3 7 4 2" xfId="47000" xr:uid="{2ADF5E87-741D-4422-B70F-F26D22C08D32}"/>
    <cellStyle name="Comma 2 2 3 7 4 3" xfId="48374" xr:uid="{3D255715-8AA5-48EA-88FA-352E516E8134}"/>
    <cellStyle name="Comma 2 2 3 7 4 4" xfId="49722" xr:uid="{8A413C99-B09C-470E-ABAE-8A73DBEDF2AA}"/>
    <cellStyle name="Comma 2 2 3 7 4 5" xfId="51229" xr:uid="{2E84F3FC-EC45-4E72-8465-E2F5FB9B89AD}"/>
    <cellStyle name="Comma 2 2 3 7 4 6" xfId="45729" xr:uid="{5DB7C4C8-BD90-4AA1-A114-242FCE483E2E}"/>
    <cellStyle name="Comma 2 2 3 7 5" xfId="1605" xr:uid="{2241B162-4030-4B1C-AAFB-2CC80E8BD1E9}"/>
    <cellStyle name="Comma 2 2 3 7 5 2" xfId="47307" xr:uid="{7657B4D5-9494-49D7-8C8A-4B133F0B2652}"/>
    <cellStyle name="Comma 2 2 3 7 5 3" xfId="48621" xr:uid="{6CC92035-EA0C-4230-B9EF-D0F36878A488}"/>
    <cellStyle name="Comma 2 2 3 7 5 4" xfId="49970" xr:uid="{D26D7EB5-A99E-4BBF-8CF7-82EF4754AF9C}"/>
    <cellStyle name="Comma 2 2 3 7 5 5" xfId="51552" xr:uid="{EE8F8393-32E0-4F95-A0E4-E30FF45D71A7}"/>
    <cellStyle name="Comma 2 2 3 7 5 6" xfId="12883" xr:uid="{647902C3-23FA-4BA4-8169-4B3BF2C90F0F}"/>
    <cellStyle name="Comma 2 2 3 7 6" xfId="46035" xr:uid="{527067AE-8FE7-4FA2-A7D6-7206502AD8CE}"/>
    <cellStyle name="Comma 2 2 3 7 7" xfId="47628" xr:uid="{F07D9E03-68FB-4343-9D3A-85AED92DB80D}"/>
    <cellStyle name="Comma 2 2 3 7 8" xfId="2519" xr:uid="{A1F54348-3252-45A8-BC3D-1106F938362F}"/>
    <cellStyle name="Comma 2 2 3 7 9" xfId="48973" xr:uid="{577E70A3-93AB-464C-877C-B617D3518D1C}"/>
    <cellStyle name="Comma 2 2 3 8" xfId="596" xr:uid="{81F32F9C-0062-4481-8B67-5D38328E10C1}"/>
    <cellStyle name="Comma 2 2 3 8 2" xfId="12888" xr:uid="{5C12BE8D-1C99-48E2-940B-92EA4B49E2B9}"/>
    <cellStyle name="Comma 2 2 3 8 2 2" xfId="12889" xr:uid="{09C63E53-2443-4CD4-967E-30A4B89A6322}"/>
    <cellStyle name="Comma 2 2 3 8 3" xfId="12890" xr:uid="{A0260EB8-8C61-4167-A77C-A9F1E175FA55}"/>
    <cellStyle name="Comma 2 2 3 8 4" xfId="46322" xr:uid="{DB7F78EC-AFD9-4EB2-8F0A-D3985CE4D266}"/>
    <cellStyle name="Comma 2 2 3 8 5" xfId="12887" xr:uid="{C1EC465C-F4E1-408B-8879-F5025C30BE45}"/>
    <cellStyle name="Comma 2 2 3 8 6" xfId="50543" xr:uid="{67210841-A4D0-43C1-868A-B529FAF21B51}"/>
    <cellStyle name="Comma 2 2 3 9" xfId="924" xr:uid="{D272F4B1-4A03-4025-9812-A640474C6E3D}"/>
    <cellStyle name="Comma 2 2 3 9 2" xfId="12892" xr:uid="{05DE5B9C-7188-4D49-8972-9F33E5C02B24}"/>
    <cellStyle name="Comma 2 2 3 9 2 2" xfId="12893" xr:uid="{1A0248E4-D128-4D8E-81D2-96D9F1FAC066}"/>
    <cellStyle name="Comma 2 2 3 9 3" xfId="12894" xr:uid="{4C8584F7-F4E3-40A1-9573-B113A4A04409}"/>
    <cellStyle name="Comma 2 2 3 9 4" xfId="46650" xr:uid="{594DC62B-6D21-4458-9071-93005C3EF9DC}"/>
    <cellStyle name="Comma 2 2 3 9 5" xfId="50870" xr:uid="{7DF04E45-B879-4E7C-8B76-B541471A9C58}"/>
    <cellStyle name="Comma 2 2 3 9 6" xfId="12891" xr:uid="{618686FA-6EE9-4B1E-A667-9DE01CB896BB}"/>
    <cellStyle name="Comma 2 2 30" xfId="48950" xr:uid="{D29F2AD2-38BF-4B1E-A79C-6A8519BA8AB1}"/>
    <cellStyle name="Comma 2 2 31" xfId="50226" xr:uid="{EE3C9A87-5488-42C7-91C2-A04CB1CA0B74}"/>
    <cellStyle name="Comma 2 2 4" xfId="298" xr:uid="{7776BC95-3544-46E4-BA0B-85DFB6B27F33}"/>
    <cellStyle name="Comma 2 2 4 10" xfId="45755" xr:uid="{2E6E1D35-9E04-49FB-98D4-D4387F8EFD70}"/>
    <cellStyle name="Comma 2 2 4 11" xfId="12895" xr:uid="{1225C5B8-BABC-4DA9-9C2A-B2A80F164646}"/>
    <cellStyle name="Comma 2 2 4 12" xfId="46058" xr:uid="{8D704C6F-A28A-461E-8BC8-93C9568A6DF6}"/>
    <cellStyle name="Comma 2 2 4 13" xfId="47645" xr:uid="{EE9A2DBC-2929-4987-96E7-7FB9957BB166}"/>
    <cellStyle name="Comma 2 2 4 14" xfId="2542" xr:uid="{F1084F62-0215-448E-AD6D-96E2471D947B}"/>
    <cellStyle name="Comma 2 2 4 15" xfId="48992" xr:uid="{18F7293E-8152-43E3-89B6-7A8A4DAD9264}"/>
    <cellStyle name="Comma 2 2 4 16" xfId="50279" xr:uid="{8E038C0B-3C8C-4523-83A2-CA4551DBA694}"/>
    <cellStyle name="Comma 2 2 4 17" xfId="2003" xr:uid="{C73B56C5-48E3-41F7-8151-C54FD188ADE4}"/>
    <cellStyle name="Comma 2 2 4 2" xfId="469" xr:uid="{C32037B9-B826-4668-829D-9A501FB1D622}"/>
    <cellStyle name="Comma 2 2 4 2 10" xfId="46202" xr:uid="{0C22241A-7E5C-4CAD-981E-36371F50FDBF}"/>
    <cellStyle name="Comma 2 2 4 2 11" xfId="47757" xr:uid="{2C1E56A1-219F-40E1-AC7D-6031A0D68D15}"/>
    <cellStyle name="Comma 2 2 4 2 12" xfId="2686" xr:uid="{F8076A81-64EB-4CD0-877B-3E4EDC7CF89A}"/>
    <cellStyle name="Comma 2 2 4 2 13" xfId="49104" xr:uid="{4012408D-9541-4697-9A25-B3FD2DFD9EE0}"/>
    <cellStyle name="Comma 2 2 4 2 14" xfId="50423" xr:uid="{EFB958A9-19B1-408A-9BFF-D99149ADBCEA}"/>
    <cellStyle name="Comma 2 2 4 2 15" xfId="2114" xr:uid="{DB4D003C-A707-4B02-8B4F-47C3F8F64A71}"/>
    <cellStyle name="Comma 2 2 4 2 2" xfId="799" xr:uid="{FFD6754C-0FD7-4F36-9206-1A9A47FD66AB}"/>
    <cellStyle name="Comma 2 2 4 2 2 10" xfId="2362" xr:uid="{A5BF11B0-5ACA-43C8-AFC8-FD52AA2B8671}"/>
    <cellStyle name="Comma 2 2 4 2 2 2" xfId="12898" xr:uid="{4F3670A3-A5F3-41C3-A5A4-994EFB9DE127}"/>
    <cellStyle name="Comma 2 2 4 2 2 2 2" xfId="12899" xr:uid="{CB8B9B34-500A-4BB4-81EE-D625AEB11922}"/>
    <cellStyle name="Comma 2 2 4 2 2 2 2 2" xfId="12900" xr:uid="{CB95E157-7466-40B5-BBE3-4FBB5759D72F}"/>
    <cellStyle name="Comma 2 2 4 2 2 2 3" xfId="12901" xr:uid="{C52DD1D3-E95D-417A-A243-150E99FA6ABF}"/>
    <cellStyle name="Comma 2 2 4 2 2 3" xfId="12902" xr:uid="{6F56217B-A882-4783-A720-D9E4091AD2A5}"/>
    <cellStyle name="Comma 2 2 4 2 2 3 2" xfId="12903" xr:uid="{1B61880E-FBBD-44C9-B6CB-9F7CBA9B976D}"/>
    <cellStyle name="Comma 2 2 4 2 2 4" xfId="12904" xr:uid="{0E32D421-4AF5-40BD-A2B5-56C9DA941114}"/>
    <cellStyle name="Comma 2 2 4 2 2 4 2" xfId="12905" xr:uid="{0A13A4C8-50C5-42EB-8986-4CF141460D2D}"/>
    <cellStyle name="Comma 2 2 4 2 2 5" xfId="46525" xr:uid="{D8332649-76F9-41D2-9216-691A27875E28}"/>
    <cellStyle name="Comma 2 2 4 2 2 6" xfId="48005" xr:uid="{A3492779-0BA7-4F7E-BDA5-8B6863E4B970}"/>
    <cellStyle name="Comma 2 2 4 2 2 7" xfId="12897" xr:uid="{3C394ADC-DB88-4446-BCDF-50706FA00A44}"/>
    <cellStyle name="Comma 2 2 4 2 2 8" xfId="49353" xr:uid="{D943136E-F3BD-4C10-9361-6B158C9EF464}"/>
    <cellStyle name="Comma 2 2 4 2 2 9" xfId="50746" xr:uid="{686F5A0C-6701-483E-9674-71BA8749C89F}"/>
    <cellStyle name="Comma 2 2 4 2 3" xfId="1127" xr:uid="{F1CB0F6B-4F14-49EF-BF11-A103EA4C060B}"/>
    <cellStyle name="Comma 2 2 4 2 3 2" xfId="12907" xr:uid="{6995FB96-5CF3-475A-A8FE-94D4E03AD204}"/>
    <cellStyle name="Comma 2 2 4 2 3 2 2" xfId="12908" xr:uid="{0C8871F9-9970-48B3-8174-B0708754A35E}"/>
    <cellStyle name="Comma 2 2 4 2 3 3" xfId="12909" xr:uid="{A4AD6BB8-3363-430C-AEBD-32D1A1A7BBC6}"/>
    <cellStyle name="Comma 2 2 4 2 3 4" xfId="46849" xr:uid="{E6CFA3E0-7922-44B2-B5F6-A8AC3FE5BC23}"/>
    <cellStyle name="Comma 2 2 4 2 3 5" xfId="48254" xr:uid="{799E3BB2-0CF4-46A1-B77B-9689FBB584C4}"/>
    <cellStyle name="Comma 2 2 4 2 3 6" xfId="49602" xr:uid="{4A9CCD7C-4ECD-42CC-BFF4-F6F7397FCB7C}"/>
    <cellStyle name="Comma 2 2 4 2 3 7" xfId="51073" xr:uid="{3C01305E-90A1-4C9F-B999-B7AE56DE846A}"/>
    <cellStyle name="Comma 2 2 4 2 3 8" xfId="12906" xr:uid="{38BB0988-E5E1-4F3A-A294-CCC7AD853F28}"/>
    <cellStyle name="Comma 2 2 4 2 4" xfId="1449" xr:uid="{2A4C366F-7005-4732-884D-1B2447020CEB}"/>
    <cellStyle name="Comma 2 2 4 2 4 2" xfId="12911" xr:uid="{80AD8F21-A4D3-482F-B415-457B9CAF9392}"/>
    <cellStyle name="Comma 2 2 4 2 4 3" xfId="47157" xr:uid="{8F7AA6E4-7900-4438-B76F-AABD7E7CAEDD}"/>
    <cellStyle name="Comma 2 2 4 2 4 4" xfId="48501" xr:uid="{ABB24FFC-93F3-4F8D-A23B-F78D1798959B}"/>
    <cellStyle name="Comma 2 2 4 2 4 5" xfId="49850" xr:uid="{AE06D0F8-05B4-4CB1-945B-DE0085F743EF}"/>
    <cellStyle name="Comma 2 2 4 2 4 6" xfId="51396" xr:uid="{2118381A-B3B4-4336-A29F-DA9CA4F3EEDD}"/>
    <cellStyle name="Comma 2 2 4 2 4 7" xfId="12910" xr:uid="{8D6CC0C1-6C23-4F00-97E9-DB57A020A828}"/>
    <cellStyle name="Comma 2 2 4 2 5" xfId="1772" xr:uid="{833CCF52-A7BE-454B-BD7E-73AF7D431414}"/>
    <cellStyle name="Comma 2 2 4 2 5 2" xfId="12913" xr:uid="{AE58AE21-7777-4896-8A90-B78D3EC80D64}"/>
    <cellStyle name="Comma 2 2 4 2 5 3" xfId="47460" xr:uid="{30CA8A76-4AF6-4B56-9F1E-37FAD12F8A1F}"/>
    <cellStyle name="Comma 2 2 4 2 5 4" xfId="48748" xr:uid="{DCE05269-4E05-421F-BABC-685609A37F9B}"/>
    <cellStyle name="Comma 2 2 4 2 5 5" xfId="50097" xr:uid="{758AA527-C2C9-4E4D-947E-2EE6AB1308F2}"/>
    <cellStyle name="Comma 2 2 4 2 5 6" xfId="51719" xr:uid="{F50D83D2-B19E-4F40-9771-6B7AFCDF4E60}"/>
    <cellStyle name="Comma 2 2 4 2 5 7" xfId="12912" xr:uid="{34F03C61-4F2B-4B7E-BB11-66223BB02E71}"/>
    <cellStyle name="Comma 2 2 4 2 6" xfId="12914" xr:uid="{F0B88DFD-0662-4676-94D1-292B5CBF28DA}"/>
    <cellStyle name="Comma 2 2 4 2 6 2" xfId="12915" xr:uid="{3785B497-58D6-473D-81A0-9C4E9CC592D2}"/>
    <cellStyle name="Comma 2 2 4 2 7" xfId="12916" xr:uid="{CC208B53-7360-455F-88CB-71C381923E61}"/>
    <cellStyle name="Comma 2 2 4 2 8" xfId="45880" xr:uid="{878C99F5-0441-41DA-AFA7-15C277E4C11B}"/>
    <cellStyle name="Comma 2 2 4 2 9" xfId="12896" xr:uid="{F9648C96-DD7A-45F0-87E6-A899FD14FCC0}"/>
    <cellStyle name="Comma 2 2 4 3" xfId="655" xr:uid="{B93F60ED-BBA9-4EB5-A148-5A5E675500D7}"/>
    <cellStyle name="Comma 2 2 4 3 10" xfId="12917" xr:uid="{14EAC331-5B33-4839-8A1A-A1054AD8FB72}"/>
    <cellStyle name="Comma 2 2 4 3 11" xfId="49242" xr:uid="{3454A545-1062-456D-8C76-DDC997880674}"/>
    <cellStyle name="Comma 2 2 4 3 12" xfId="50602" xr:uid="{7240BA3B-1E80-4C7B-A287-42CC6C285D88}"/>
    <cellStyle name="Comma 2 2 4 3 13" xfId="2251" xr:uid="{BA478B44-9081-49A9-81D3-642104183220}"/>
    <cellStyle name="Comma 2 2 4 3 2" xfId="12918" xr:uid="{420A237E-B741-4A5C-B675-46204B3D4784}"/>
    <cellStyle name="Comma 2 2 4 3 2 2" xfId="12919" xr:uid="{1272FBB8-A3A1-4FD9-9925-09DAAF1B2EA5}"/>
    <cellStyle name="Comma 2 2 4 3 2 2 2" xfId="12920" xr:uid="{B37E1CB6-18B3-4515-BABD-8AB426B3416B}"/>
    <cellStyle name="Comma 2 2 4 3 2 3" xfId="12921" xr:uid="{E636F02F-2DA8-439F-B751-3D61535D86D6}"/>
    <cellStyle name="Comma 2 2 4 3 2 3 2" xfId="12922" xr:uid="{63664465-2875-4DFC-8298-EBB6D69AF799}"/>
    <cellStyle name="Comma 2 2 4 3 2 4" xfId="12923" xr:uid="{8B1CB4E9-3349-499A-A89E-1D197F3AC8A0}"/>
    <cellStyle name="Comma 2 2 4 3 3" xfId="12924" xr:uid="{AC631F93-054B-4D7A-AD97-05244D61782D}"/>
    <cellStyle name="Comma 2 2 4 3 3 2" xfId="12925" xr:uid="{2C61392E-92A4-4B45-94F1-9DCA7D12356A}"/>
    <cellStyle name="Comma 2 2 4 3 4" xfId="12926" xr:uid="{31D28792-BF51-4F01-B745-499A8CCC57C2}"/>
    <cellStyle name="Comma 2 2 4 3 4 2" xfId="12927" xr:uid="{D49059C7-8F62-4E33-AFDD-99CF2241FF37}"/>
    <cellStyle name="Comma 2 2 4 3 5" xfId="12928" xr:uid="{DF791648-50BE-4F80-9B38-A4D58BBE92EA}"/>
    <cellStyle name="Comma 2 2 4 3 5 2" xfId="12929" xr:uid="{1E4D9B14-0207-4532-A84E-E9A2DFEE24A7}"/>
    <cellStyle name="Comma 2 2 4 3 6" xfId="12930" xr:uid="{8DD4DFFD-9909-48E0-8459-680D2884C0AF}"/>
    <cellStyle name="Comma 2 2 4 3 6 2" xfId="12931" xr:uid="{39EFD836-8F65-4FD9-9F3F-589432C2775C}"/>
    <cellStyle name="Comma 2 2 4 3 7" xfId="12932" xr:uid="{6E385D91-87F8-49B0-B878-15C7C46FF294}"/>
    <cellStyle name="Comma 2 2 4 3 8" xfId="46381" xr:uid="{FCC98C9C-727C-42C6-A86D-25DD3CBEE681}"/>
    <cellStyle name="Comma 2 2 4 3 9" xfId="47894" xr:uid="{654B0199-F2C8-4F4A-B94D-C068668D722E}"/>
    <cellStyle name="Comma 2 2 4 4" xfId="983" xr:uid="{917B8F64-375E-4AA7-83D6-CA09AE483A7B}"/>
    <cellStyle name="Comma 2 2 4 4 2" xfId="12934" xr:uid="{1EEB4449-19AF-455B-BACA-70D24E8EC9BA}"/>
    <cellStyle name="Comma 2 2 4 4 2 2" xfId="12935" xr:uid="{66BA8309-96E2-453C-AF1B-47A182C56D3D}"/>
    <cellStyle name="Comma 2 2 4 4 3" xfId="12936" xr:uid="{E6506546-23C1-4F1F-A45E-42E0466DFD8F}"/>
    <cellStyle name="Comma 2 2 4 4 3 2" xfId="12937" xr:uid="{B935E320-9EB6-4CD5-8E7A-6666DA303D3C}"/>
    <cellStyle name="Comma 2 2 4 4 4" xfId="12938" xr:uid="{264F6919-9783-44B8-BEAA-1420BC88AF55}"/>
    <cellStyle name="Comma 2 2 4 4 5" xfId="46708" xr:uid="{E26E0168-8630-44B8-BDE7-7E6AA85A8D82}"/>
    <cellStyle name="Comma 2 2 4 4 6" xfId="48143" xr:uid="{177F875B-23AC-41AF-AFFB-1D0AA0D4BBC3}"/>
    <cellStyle name="Comma 2 2 4 4 7" xfId="49491" xr:uid="{D63173F0-8984-4C25-B5FD-AECB299A3B90}"/>
    <cellStyle name="Comma 2 2 4 4 8" xfId="50929" xr:uid="{C64C6322-02F1-4443-BCB0-1506B71D744E}"/>
    <cellStyle name="Comma 2 2 4 4 9" xfId="12933" xr:uid="{F422A9F8-DBF0-4BE9-8FBA-DD0BE4E4103F}"/>
    <cellStyle name="Comma 2 2 4 5" xfId="1305" xr:uid="{174EEE3A-3A49-4BDE-A4C9-F4E00CC496D5}"/>
    <cellStyle name="Comma 2 2 4 5 2" xfId="12940" xr:uid="{E56C2702-2F9D-43A4-BDC6-5C2706D17B2E}"/>
    <cellStyle name="Comma 2 2 4 5 3" xfId="47021" xr:uid="{0B0D54C0-A5B6-41C4-8D7C-25FF42E0FCFD}"/>
    <cellStyle name="Comma 2 2 4 5 4" xfId="48390" xr:uid="{EF492698-DBCC-46C3-AF28-51C73997699C}"/>
    <cellStyle name="Comma 2 2 4 5 5" xfId="49738" xr:uid="{CFF9FBA2-2906-4B51-AF54-481948D3DBF9}"/>
    <cellStyle name="Comma 2 2 4 5 6" xfId="51252" xr:uid="{9758D44C-3E8B-4F34-A516-C6EDA6E95692}"/>
    <cellStyle name="Comma 2 2 4 5 7" xfId="12939" xr:uid="{71573AE5-15E4-456C-857F-068EDF9E769F}"/>
    <cellStyle name="Comma 2 2 4 6" xfId="1628" xr:uid="{7AC29A59-41B1-4289-998B-9A852F547CC9}"/>
    <cellStyle name="Comma 2 2 4 6 2" xfId="12942" xr:uid="{238EF9EE-68B5-46D7-B4A1-7F6FD2165F19}"/>
    <cellStyle name="Comma 2 2 4 6 3" xfId="47328" xr:uid="{AA6B4EB4-2421-4E7C-854E-CDD6F4624F68}"/>
    <cellStyle name="Comma 2 2 4 6 4" xfId="48637" xr:uid="{60611740-9ADD-486B-A23E-3A2A70094F74}"/>
    <cellStyle name="Comma 2 2 4 6 5" xfId="49986" xr:uid="{A8A2478B-17F2-4826-89EA-8A5DC2AE37EA}"/>
    <cellStyle name="Comma 2 2 4 6 6" xfId="51575" xr:uid="{18240821-BD76-4A01-92D5-4AFD4A2589B0}"/>
    <cellStyle name="Comma 2 2 4 6 7" xfId="12941" xr:uid="{F53F2DED-B477-4B62-BC95-15C07E5E3726}"/>
    <cellStyle name="Comma 2 2 4 7" xfId="12943" xr:uid="{9A63B43D-93ED-480F-B73A-B0118798BE6D}"/>
    <cellStyle name="Comma 2 2 4 7 2" xfId="12944" xr:uid="{F190BF09-04AD-4DAD-8E4E-A4E4846F3041}"/>
    <cellStyle name="Comma 2 2 4 8" xfId="12945" xr:uid="{97059994-82EE-41BA-A154-FB6963C493D4}"/>
    <cellStyle name="Comma 2 2 4 8 2" xfId="12946" xr:uid="{C3859FA9-09B6-4DCF-A793-6B6857542420}"/>
    <cellStyle name="Comma 2 2 4 9" xfId="12947" xr:uid="{B84413A3-2C84-4030-A69F-8E999F72A118}"/>
    <cellStyle name="Comma 2 2 5" xfId="337" xr:uid="{D78B2F08-D568-4E89-9409-04D07A4DD9FD}"/>
    <cellStyle name="Comma 2 2 5 10" xfId="12948" xr:uid="{B5768B67-B522-4566-8152-7053B11D14EE}"/>
    <cellStyle name="Comma 2 2 5 11" xfId="46094" xr:uid="{D9296836-112E-4F6D-8585-665EA0339F55}"/>
    <cellStyle name="Comma 2 2 5 12" xfId="47677" xr:uid="{D421F59A-71BF-488C-9FBF-F44A35B63380}"/>
    <cellStyle name="Comma 2 2 5 13" xfId="2577" xr:uid="{E597ECC9-B015-4E40-9E7D-123A3EE6F200}"/>
    <cellStyle name="Comma 2 2 5 14" xfId="49024" xr:uid="{DF2C691E-0600-4CA9-93A9-C322201C70F1}"/>
    <cellStyle name="Comma 2 2 5 15" xfId="50315" xr:uid="{CCF2F287-A68D-46E1-9070-FF2599CEFB72}"/>
    <cellStyle name="Comma 2 2 5 16" xfId="2035" xr:uid="{51AD38CB-57F7-4259-9B24-DBE97349E449}"/>
    <cellStyle name="Comma 2 2 5 2" xfId="505" xr:uid="{3911D9B1-8324-42BF-98EF-F471575E11A3}"/>
    <cellStyle name="Comma 2 2 5 2 10" xfId="50459" xr:uid="{CF01404A-DBCC-4108-92FB-DC1ABEAA1E2E}"/>
    <cellStyle name="Comma 2 2 5 2 11" xfId="2146" xr:uid="{5B717372-E2FA-4A99-A1A3-A4215D330E75}"/>
    <cellStyle name="Comma 2 2 5 2 2" xfId="835" xr:uid="{C203FE1E-2DD8-42B5-9A21-E2EC4399CC68}"/>
    <cellStyle name="Comma 2 2 5 2 2 2" xfId="12951" xr:uid="{47FAA9CF-5318-4899-873A-ECBD169F3A60}"/>
    <cellStyle name="Comma 2 2 5 2 2 3" xfId="46561" xr:uid="{C788A2CF-0DBF-4017-B755-0C27BCC5510E}"/>
    <cellStyle name="Comma 2 2 5 2 2 4" xfId="48037" xr:uid="{D51A201F-D7BC-433C-B342-1EFF7BF67A99}"/>
    <cellStyle name="Comma 2 2 5 2 2 5" xfId="12950" xr:uid="{30A7597D-D09C-4EF4-A8C4-0CB2A04BCE94}"/>
    <cellStyle name="Comma 2 2 5 2 2 6" xfId="49385" xr:uid="{384CF6CE-5074-41CC-B7D2-E05FC7763EAA}"/>
    <cellStyle name="Comma 2 2 5 2 2 7" xfId="50782" xr:uid="{D4520B63-D649-4C39-BC18-F6C2B6FD8639}"/>
    <cellStyle name="Comma 2 2 5 2 2 8" xfId="2394" xr:uid="{84630863-78EC-462F-9CD8-8A14472BF48E}"/>
    <cellStyle name="Comma 2 2 5 2 3" xfId="1162" xr:uid="{10660B3B-45C6-4195-8965-2E0A0120EEE1}"/>
    <cellStyle name="Comma 2 2 5 2 3 2" xfId="12953" xr:uid="{5E107FE8-1946-4EB2-A30A-E5CE1657C4F1}"/>
    <cellStyle name="Comma 2 2 5 2 3 3" xfId="46885" xr:uid="{C1A35961-70E6-4BF2-BA10-81468A7B407E}"/>
    <cellStyle name="Comma 2 2 5 2 3 4" xfId="48286" xr:uid="{C9966F0D-4E99-4F1C-A120-6770DA39A7A0}"/>
    <cellStyle name="Comma 2 2 5 2 3 5" xfId="49634" xr:uid="{C41F7666-3228-4FA5-8DCC-9E4A77C17A4F}"/>
    <cellStyle name="Comma 2 2 5 2 3 6" xfId="51109" xr:uid="{109EEE5E-D1DB-4C8C-8B3D-FCA8CE7A7220}"/>
    <cellStyle name="Comma 2 2 5 2 3 7" xfId="12952" xr:uid="{1DF108D7-C057-44A2-AF71-F0FE3163409E}"/>
    <cellStyle name="Comma 2 2 5 2 4" xfId="1485" xr:uid="{E6F4CBF8-CBD7-47A3-8EAA-95AA28FA71ED}"/>
    <cellStyle name="Comma 2 2 5 2 4 2" xfId="47193" xr:uid="{EBC8B8A2-8048-40C4-B41C-1210A67367C7}"/>
    <cellStyle name="Comma 2 2 5 2 4 3" xfId="48533" xr:uid="{3D6C2404-6E80-49A7-9581-760200D393F2}"/>
    <cellStyle name="Comma 2 2 5 2 4 4" xfId="49882" xr:uid="{069C5A11-4E1D-477D-89F9-03F3D2FE5D60}"/>
    <cellStyle name="Comma 2 2 5 2 4 5" xfId="51432" xr:uid="{06B31173-045C-42E9-B85E-8B6293B8A41E}"/>
    <cellStyle name="Comma 2 2 5 2 4 6" xfId="45912" xr:uid="{DAAF6559-7BF2-4AD0-806D-E0113572C55D}"/>
    <cellStyle name="Comma 2 2 5 2 5" xfId="1808" xr:uid="{716A5818-C93A-4462-8D08-D957D432F395}"/>
    <cellStyle name="Comma 2 2 5 2 5 2" xfId="47496" xr:uid="{151C145D-9BEC-4FBC-B512-5304D9873F49}"/>
    <cellStyle name="Comma 2 2 5 2 5 3" xfId="48780" xr:uid="{751C5ADC-0D72-4C08-9953-D5476369CADA}"/>
    <cellStyle name="Comma 2 2 5 2 5 4" xfId="50129" xr:uid="{2A1F993D-F7A7-49BB-BF0C-42C514E0A3FB}"/>
    <cellStyle name="Comma 2 2 5 2 5 5" xfId="51755" xr:uid="{8CEB36BC-8D54-4D38-A7CB-17151FC7C4C5}"/>
    <cellStyle name="Comma 2 2 5 2 5 6" xfId="12949" xr:uid="{614A9395-B762-4200-A086-257E1CBE8452}"/>
    <cellStyle name="Comma 2 2 5 2 6" xfId="46238" xr:uid="{9B40BAA0-46E1-46B9-BE3C-F6FAFF35A8BE}"/>
    <cellStyle name="Comma 2 2 5 2 7" xfId="47789" xr:uid="{89BB977D-5B5C-45D0-941B-DCF3BCECE8F5}"/>
    <cellStyle name="Comma 2 2 5 2 8" xfId="2722" xr:uid="{851571E7-0FAD-4DF3-B27E-17442AF6B497}"/>
    <cellStyle name="Comma 2 2 5 2 9" xfId="49136" xr:uid="{D115F474-0B9F-4153-A99D-43F5169EF166}"/>
    <cellStyle name="Comma 2 2 5 3" xfId="691" xr:uid="{F0737BF0-ABC8-4DAC-AD9A-AB1462636657}"/>
    <cellStyle name="Comma 2 2 5 3 2" xfId="12955" xr:uid="{DBA1A4F0-4866-498D-B616-BEDA99A4545E}"/>
    <cellStyle name="Comma 2 2 5 3 3" xfId="46417" xr:uid="{7542FE95-D096-4E00-87DF-A632142A47E6}"/>
    <cellStyle name="Comma 2 2 5 3 4" xfId="47926" xr:uid="{E4E6E2CB-2263-4521-95DF-53B22EBC4F69}"/>
    <cellStyle name="Comma 2 2 5 3 5" xfId="12954" xr:uid="{3F8FF25A-366A-4E19-8B54-429D835A36B8}"/>
    <cellStyle name="Comma 2 2 5 3 6" xfId="49274" xr:uid="{FBEAE410-D3A4-4B1C-A583-EA6027237FEF}"/>
    <cellStyle name="Comma 2 2 5 3 7" xfId="50638" xr:uid="{5FA96EEC-A647-4550-8FA4-7B3D25F3AF54}"/>
    <cellStyle name="Comma 2 2 5 3 8" xfId="2283" xr:uid="{E492FCCB-5D6A-4E73-B2DD-4D835EEC4420}"/>
    <cellStyle name="Comma 2 2 5 4" xfId="1019" xr:uid="{A155B905-D091-4983-B59F-5E7B6AB58113}"/>
    <cellStyle name="Comma 2 2 5 4 2" xfId="12957" xr:uid="{A87C3567-8DF9-464F-BE63-53FBAE8A6AA4}"/>
    <cellStyle name="Comma 2 2 5 4 3" xfId="46744" xr:uid="{6C4BC9E3-917D-4824-9840-75CF02B8CB88}"/>
    <cellStyle name="Comma 2 2 5 4 4" xfId="48175" xr:uid="{6BA68950-8CD3-4068-B169-CB6515940E0B}"/>
    <cellStyle name="Comma 2 2 5 4 5" xfId="49523" xr:uid="{EA362A96-455D-4DEA-B5C0-08649BEF8E13}"/>
    <cellStyle name="Comma 2 2 5 4 6" xfId="50965" xr:uid="{B11AD7F6-FB7E-449F-9C72-47967A6A5FF8}"/>
    <cellStyle name="Comma 2 2 5 4 7" xfId="12956" xr:uid="{31B82247-23EA-4E86-8EBD-D35959E7BB0D}"/>
    <cellStyle name="Comma 2 2 5 5" xfId="1341" xr:uid="{55C5D097-64F5-4CCB-91B0-8661010F32ED}"/>
    <cellStyle name="Comma 2 2 5 5 2" xfId="12959" xr:uid="{132A0816-3E12-4328-824B-92FF464F2379}"/>
    <cellStyle name="Comma 2 2 5 5 3" xfId="47057" xr:uid="{DD6E4F27-DD28-4D9C-A613-AE885B4952B9}"/>
    <cellStyle name="Comma 2 2 5 5 4" xfId="48422" xr:uid="{46CE5EED-D430-44D1-A4A1-CDFBD30ECBEE}"/>
    <cellStyle name="Comma 2 2 5 5 5" xfId="49770" xr:uid="{61A38AB6-9C97-4AC5-A97C-2F32C7D7EDF0}"/>
    <cellStyle name="Comma 2 2 5 5 6" xfId="51288" xr:uid="{11C53291-ADAF-4C69-BA03-8FDD3A8D168B}"/>
    <cellStyle name="Comma 2 2 5 5 7" xfId="12958" xr:uid="{AB3A11EC-8536-4FBC-9343-E540449D7DF2}"/>
    <cellStyle name="Comma 2 2 5 6" xfId="1664" xr:uid="{215087B9-C4A0-4526-A4A3-0C7B0C315272}"/>
    <cellStyle name="Comma 2 2 5 6 2" xfId="12961" xr:uid="{19BBCC3E-F8C4-402A-908D-EAE0F3B6011B}"/>
    <cellStyle name="Comma 2 2 5 6 3" xfId="12962" xr:uid="{022F46B3-3010-4C1E-99CA-4F49E2C692F0}"/>
    <cellStyle name="Comma 2 2 5 6 4" xfId="47363" xr:uid="{43C2C7DF-FFCD-4FE5-B08B-E1972B899C67}"/>
    <cellStyle name="Comma 2 2 5 6 5" xfId="48669" xr:uid="{D99196A4-93D9-40B8-8916-2387E4011BC3}"/>
    <cellStyle name="Comma 2 2 5 6 6" xfId="50018" xr:uid="{7172BE90-1142-460F-9F32-D947E98CEAF2}"/>
    <cellStyle name="Comma 2 2 5 6 7" xfId="51611" xr:uid="{1F265A30-6389-49A2-8B49-E03D1692CF72}"/>
    <cellStyle name="Comma 2 2 5 6 8" xfId="12960" xr:uid="{52FA5A1E-571B-4D72-8B10-E739FA54FE0B}"/>
    <cellStyle name="Comma 2 2 5 7" xfId="12963" xr:uid="{D1AEFF97-0C8F-44E4-8515-60A969CAD504}"/>
    <cellStyle name="Comma 2 2 5 7 2" xfId="12964" xr:uid="{AF8DBF6B-D8D4-49B3-BB04-3954587B8896}"/>
    <cellStyle name="Comma 2 2 5 8" xfId="12965" xr:uid="{DA5A4FBB-B721-41CE-98C7-D85AC96298FE}"/>
    <cellStyle name="Comma 2 2 5 9" xfId="45782" xr:uid="{5FABC860-83C6-4DE0-88C0-F318701A10FB}"/>
    <cellStyle name="Comma 2 2 6" xfId="398" xr:uid="{97FF2B50-9C18-4099-8BEC-2D392FC60B81}"/>
    <cellStyle name="Comma 2 2 6 10" xfId="2625" xr:uid="{A97D6D4A-02F0-4FE5-AB99-E2F42444C099}"/>
    <cellStyle name="Comma 2 2 6 11" xfId="49056" xr:uid="{D394C39C-9F89-449D-B82C-9109F25B0390}"/>
    <cellStyle name="Comma 2 2 6 12" xfId="50362" xr:uid="{2C047B1F-9B0F-496C-91DA-CA87009E86D7}"/>
    <cellStyle name="Comma 2 2 6 13" xfId="2066" xr:uid="{BC9A3DDF-05B1-4396-BC6B-441321E36CDD}"/>
    <cellStyle name="Comma 2 2 6 2" xfId="738" xr:uid="{A20BE887-F417-4822-A5B6-F2CA90BBFDD6}"/>
    <cellStyle name="Comma 2 2 6 2 2" xfId="12968" xr:uid="{78FC8D16-391F-48F2-8971-ED41DBB6DF52}"/>
    <cellStyle name="Comma 2 2 6 2 3" xfId="12969" xr:uid="{9C0F951A-A6A1-4D22-8C63-A72B03E0FCDC}"/>
    <cellStyle name="Comma 2 2 6 2 4" xfId="46464" xr:uid="{356C7A41-A6DD-4505-8E2B-15E2D679D5A3}"/>
    <cellStyle name="Comma 2 2 6 2 5" xfId="47957" xr:uid="{1FE915F9-0993-4440-83A7-CD924B33C07F}"/>
    <cellStyle name="Comma 2 2 6 2 6" xfId="12967" xr:uid="{A0759945-3038-40B7-85E3-0839B56ECD4D}"/>
    <cellStyle name="Comma 2 2 6 2 7" xfId="49305" xr:uid="{15BF82CF-073F-4BC6-8906-1C28323D51F5}"/>
    <cellStyle name="Comma 2 2 6 2 8" xfId="50685" xr:uid="{471BBF94-A451-4FF8-A0F2-EDA240431A20}"/>
    <cellStyle name="Comma 2 2 6 2 9" xfId="2314" xr:uid="{CAE6A5E9-4A88-447A-9031-7AD1471405FA}"/>
    <cellStyle name="Comma 2 2 6 3" xfId="1066" xr:uid="{CD39F68C-36C7-4908-B8C9-84B6E121027E}"/>
    <cellStyle name="Comma 2 2 6 3 2" xfId="12971" xr:uid="{A3E9EB35-8DB3-45BF-8105-68E11E03E700}"/>
    <cellStyle name="Comma 2 2 6 3 3" xfId="46790" xr:uid="{C5CE848F-A23B-40AB-9C1C-9EB795A60B27}"/>
    <cellStyle name="Comma 2 2 6 3 4" xfId="48206" xr:uid="{5D528875-8A61-427F-8EB2-1FE6AC244B80}"/>
    <cellStyle name="Comma 2 2 6 3 5" xfId="49554" xr:uid="{CAED1022-D19E-4FD6-B02C-F3266830BAC8}"/>
    <cellStyle name="Comma 2 2 6 3 6" xfId="51012" xr:uid="{9830CD43-8E5E-4655-BD6B-D52CA126EF87}"/>
    <cellStyle name="Comma 2 2 6 3 7" xfId="12970" xr:uid="{11DF8D33-88BB-4BE8-A806-A19718174C9F}"/>
    <cellStyle name="Comma 2 2 6 4" xfId="1388" xr:uid="{6EFED665-B48D-4B04-B9B5-552DF8862205}"/>
    <cellStyle name="Comma 2 2 6 4 2" xfId="12973" xr:uid="{0D998E06-B68F-442A-BECC-308933A7E306}"/>
    <cellStyle name="Comma 2 2 6 4 3" xfId="47098" xr:uid="{58F91F58-CD59-4F1E-8508-8579C063FC07}"/>
    <cellStyle name="Comma 2 2 6 4 4" xfId="48453" xr:uid="{64683287-E2D4-4EFB-951D-7A6420D70342}"/>
    <cellStyle name="Comma 2 2 6 4 5" xfId="49802" xr:uid="{79E90827-F1A4-479E-80D4-D230FC4267C0}"/>
    <cellStyle name="Comma 2 2 6 4 6" xfId="51335" xr:uid="{A396D505-2599-47EE-8928-AC41674622E8}"/>
    <cellStyle name="Comma 2 2 6 4 7" xfId="12972" xr:uid="{DAC5564A-97E7-4A65-854D-680B635C5A97}"/>
    <cellStyle name="Comma 2 2 6 5" xfId="1711" xr:uid="{52FF0840-14DE-4009-BEC4-E173341DBC4F}"/>
    <cellStyle name="Comma 2 2 6 5 2" xfId="47403" xr:uid="{92AE4D2F-E434-41A9-A888-7454D4D8A583}"/>
    <cellStyle name="Comma 2 2 6 5 3" xfId="48700" xr:uid="{A04A5EFA-0E09-4141-AC13-91A2C8DB1973}"/>
    <cellStyle name="Comma 2 2 6 5 4" xfId="50049" xr:uid="{5653080E-38D9-4358-838B-E0164D23E3EE}"/>
    <cellStyle name="Comma 2 2 6 5 5" xfId="51658" xr:uid="{D380C7F9-E4E1-4D24-A4DE-829CF7258011}"/>
    <cellStyle name="Comma 2 2 6 5 6" xfId="12974" xr:uid="{992715FB-7C32-4431-8962-AD9EDDC24E87}"/>
    <cellStyle name="Comma 2 2 6 6" xfId="45830" xr:uid="{B05B5F46-A7E6-4EA3-A868-86ACC0D805A5}"/>
    <cellStyle name="Comma 2 2 6 7" xfId="12966" xr:uid="{B455F683-2CFF-4BD9-A76C-6E23EFD3ED17}"/>
    <cellStyle name="Comma 2 2 6 8" xfId="46141" xr:uid="{D4D672D1-A6A4-419D-BD3C-73A839BB7FE9}"/>
    <cellStyle name="Comma 2 2 6 9" xfId="47709" xr:uid="{C60289D8-2452-4953-84E8-7847E85293AC}"/>
    <cellStyle name="Comma 2 2 7" xfId="436" xr:uid="{4071A85C-E64C-4EDB-BE2A-C200A8974A35}"/>
    <cellStyle name="Comma 2 2 7 10" xfId="2653" xr:uid="{18DC14D3-6DB9-4845-8448-4448840BC37A}"/>
    <cellStyle name="Comma 2 2 7 11" xfId="49080" xr:uid="{2993C710-ABC5-4BDC-AF5C-501D928728D7}"/>
    <cellStyle name="Comma 2 2 7 12" xfId="50390" xr:uid="{B578910B-61AD-4760-9B30-52893202C96A}"/>
    <cellStyle name="Comma 2 2 7 13" xfId="2090" xr:uid="{F5CDBA63-C2A0-46B1-915D-4C9FC9BAAC66}"/>
    <cellStyle name="Comma 2 2 7 2" xfId="766" xr:uid="{351FFF5C-6660-40A1-9086-6EFACD9B1D88}"/>
    <cellStyle name="Comma 2 2 7 2 2" xfId="12977" xr:uid="{588A35E5-A292-4157-9AC4-D6A427DEE7AF}"/>
    <cellStyle name="Comma 2 2 7 2 3" xfId="46492" xr:uid="{A658011B-000F-4DF4-A4DF-E3FC03CD00E5}"/>
    <cellStyle name="Comma 2 2 7 2 4" xfId="47981" xr:uid="{1D9885F7-4043-45D6-AC56-2C8F3D2351AD}"/>
    <cellStyle name="Comma 2 2 7 2 5" xfId="12976" xr:uid="{50AFBE2A-BC7B-4ED7-B9C1-A0ACE65453C3}"/>
    <cellStyle name="Comma 2 2 7 2 6" xfId="49329" xr:uid="{369E3FB1-36F8-43B8-AB47-ED5C880EFB70}"/>
    <cellStyle name="Comma 2 2 7 2 7" xfId="50713" xr:uid="{944F752F-5B0D-44A5-ABB3-12046A1F9DEB}"/>
    <cellStyle name="Comma 2 2 7 2 8" xfId="2338" xr:uid="{F95D1EDA-86FC-4D7B-AA22-59A015E1B639}"/>
    <cellStyle name="Comma 2 2 7 3" xfId="1094" xr:uid="{01439959-5D68-476F-AD52-4911486D85B9}"/>
    <cellStyle name="Comma 2 2 7 3 2" xfId="12979" xr:uid="{96B9E567-BF2C-459D-ACFA-D7448795CCCE}"/>
    <cellStyle name="Comma 2 2 7 3 3" xfId="46818" xr:uid="{C86E1CFA-0DE3-4ACE-B373-F85E41CAB0BE}"/>
    <cellStyle name="Comma 2 2 7 3 4" xfId="48230" xr:uid="{6410D401-8E91-4B83-8CDB-EBA3C96B405E}"/>
    <cellStyle name="Comma 2 2 7 3 5" xfId="49578" xr:uid="{1D261E1B-229C-49E9-BAE5-31D89C45FFF3}"/>
    <cellStyle name="Comma 2 2 7 3 6" xfId="51040" xr:uid="{FBA8E302-9D7F-4BBD-88E2-52DEAC8346EB}"/>
    <cellStyle name="Comma 2 2 7 3 7" xfId="12978" xr:uid="{A7D35FE1-DB3D-4A11-923A-B94B35F21390}"/>
    <cellStyle name="Comma 2 2 7 4" xfId="1416" xr:uid="{246708A4-E595-42AE-BF03-19FB383295AB}"/>
    <cellStyle name="Comma 2 2 7 4 2" xfId="47126" xr:uid="{FA780A19-C31F-4B50-A949-EB264B2E266C}"/>
    <cellStyle name="Comma 2 2 7 4 3" xfId="48477" xr:uid="{650AD281-48BD-4CF9-BF7C-678B5A39DF0A}"/>
    <cellStyle name="Comma 2 2 7 4 4" xfId="49826" xr:uid="{4E17F5BE-66E9-4F05-809D-760832301BDB}"/>
    <cellStyle name="Comma 2 2 7 4 5" xfId="51363" xr:uid="{8C40BCCB-CD70-4944-BAEE-13BB94485873}"/>
    <cellStyle name="Comma 2 2 7 4 6" xfId="12980" xr:uid="{9845BFCA-DD6E-4E97-B319-05EFFA26EC90}"/>
    <cellStyle name="Comma 2 2 7 5" xfId="1739" xr:uid="{E16DE0DE-F069-4022-B8C9-E1FC5CE6EE32}"/>
    <cellStyle name="Comma 2 2 7 5 2" xfId="47431" xr:uid="{D641A64F-7A22-402D-A132-DAFA1BBCDC91}"/>
    <cellStyle name="Comma 2 2 7 5 3" xfId="48724" xr:uid="{47A3FF3A-CA34-4EED-BA47-7FA0B380FEDF}"/>
    <cellStyle name="Comma 2 2 7 5 4" xfId="50073" xr:uid="{1FD10CCB-CCE1-41D6-B6E1-63E424EE8916}"/>
    <cellStyle name="Comma 2 2 7 5 5" xfId="51686" xr:uid="{1897B90F-C841-4C4E-873E-A56815BE1512}"/>
    <cellStyle name="Comma 2 2 7 5 6" xfId="12981" xr:uid="{C03817BE-2190-48A5-9ECF-746DDF34E87B}"/>
    <cellStyle name="Comma 2 2 7 6" xfId="45853" xr:uid="{9943FF3D-4D73-4308-B3D3-1D829357782A}"/>
    <cellStyle name="Comma 2 2 7 7" xfId="12975" xr:uid="{AEFECC66-64B4-4E28-B5E3-5CA229FF1CB8}"/>
    <cellStyle name="Comma 2 2 7 8" xfId="46169" xr:uid="{5628954C-D6F1-4D4A-BAD3-E1FB2982EC24}"/>
    <cellStyle name="Comma 2 2 7 9" xfId="47733" xr:uid="{C1DA44B3-CD9B-4F8A-8FFF-0D1DE9DCDC01}"/>
    <cellStyle name="Comma 2 2 8" xfId="553" xr:uid="{77098DCD-10B3-46AB-9A21-50537C670D37}"/>
    <cellStyle name="Comma 2 2 8 10" xfId="49168" xr:uid="{39032CC3-35FB-4730-9CF4-B31FA5CA68EB}"/>
    <cellStyle name="Comma 2 2 8 11" xfId="50507" xr:uid="{58BFBCAB-4329-48CB-88FA-4F2ABFBE3E08}"/>
    <cellStyle name="Comma 2 2 8 12" xfId="2177" xr:uid="{D767A3B6-E882-4CCF-BC74-C60ADFDA4044}"/>
    <cellStyle name="Comma 2 2 8 2" xfId="883" xr:uid="{37DF0945-CCBA-4341-ACFD-1E86177B8B58}"/>
    <cellStyle name="Comma 2 2 8 2 2" xfId="12984" xr:uid="{B64D2B53-B752-4C5F-A3AA-B56112177FBB}"/>
    <cellStyle name="Comma 2 2 8 2 3" xfId="46609" xr:uid="{4DF702CA-38C0-43B2-8AB1-67EF8273AA8A}"/>
    <cellStyle name="Comma 2 2 8 2 4" xfId="48068" xr:uid="{F2BC237A-C1E2-4D53-A0A9-A4779581B960}"/>
    <cellStyle name="Comma 2 2 8 2 5" xfId="12983" xr:uid="{A5E914B7-69EE-4194-B132-B04427A2A55B}"/>
    <cellStyle name="Comma 2 2 8 2 6" xfId="49416" xr:uid="{7D462062-76E7-49E6-8EEB-B848223C3F1D}"/>
    <cellStyle name="Comma 2 2 8 2 7" xfId="50830" xr:uid="{83936BA3-2113-4CE4-A7FB-86F3D558F2A6}"/>
    <cellStyle name="Comma 2 2 8 2 8" xfId="2425" xr:uid="{5B49FCA5-60B6-4E91-8F81-B0A98F34B902}"/>
    <cellStyle name="Comma 2 2 8 3" xfId="1210" xr:uid="{D121CB6F-331F-4C71-9ED3-389B940DEFCD}"/>
    <cellStyle name="Comma 2 2 8 3 2" xfId="12986" xr:uid="{F26DA044-8D6E-4D6F-B814-A0388531E3BD}"/>
    <cellStyle name="Comma 2 2 8 3 3" xfId="46929" xr:uid="{73AA1CC2-999D-431D-824C-1CBE3934FAB5}"/>
    <cellStyle name="Comma 2 2 8 3 4" xfId="48317" xr:uid="{0F70A0A6-625E-4B94-9793-617812ECFE31}"/>
    <cellStyle name="Comma 2 2 8 3 5" xfId="49665" xr:uid="{1F0B06A8-923A-466C-9043-523613A86122}"/>
    <cellStyle name="Comma 2 2 8 3 6" xfId="51157" xr:uid="{C2AD0F29-0D37-442D-97AA-F55BABD80578}"/>
    <cellStyle name="Comma 2 2 8 3 7" xfId="12985" xr:uid="{80BE4890-8C69-40E4-A0FB-6B9580B23C8C}"/>
    <cellStyle name="Comma 2 2 8 4" xfId="1533" xr:uid="{867159D5-8F66-49CB-BE93-C68F8BC5D2DE}"/>
    <cellStyle name="Comma 2 2 8 4 2" xfId="47236" xr:uid="{51B94869-1909-4FB5-9291-4C9E1017D532}"/>
    <cellStyle name="Comma 2 2 8 4 3" xfId="48564" xr:uid="{0DBF14B1-33D8-463D-A778-266246351ECC}"/>
    <cellStyle name="Comma 2 2 8 4 4" xfId="49913" xr:uid="{3899B094-AFC2-4BDB-8E92-9D2AF3B03274}"/>
    <cellStyle name="Comma 2 2 8 4 5" xfId="51480" xr:uid="{F640F6B6-1AC1-4EAC-9C4B-E5E72F9EA2C9}"/>
    <cellStyle name="Comma 2 2 8 4 6" xfId="12987" xr:uid="{D13369DC-2064-4F0E-8963-7E4AB5F2A8E5}"/>
    <cellStyle name="Comma 2 2 8 5" xfId="1856" xr:uid="{40743DD2-C6F9-49A1-9CD3-63AD90DED5D8}"/>
    <cellStyle name="Comma 2 2 8 5 2" xfId="47539" xr:uid="{F434D45B-6DC2-41AF-ADBA-7B844E310635}"/>
    <cellStyle name="Comma 2 2 8 5 3" xfId="48811" xr:uid="{358E5155-9C32-4EDE-9394-B9DFEDF87F29}"/>
    <cellStyle name="Comma 2 2 8 5 4" xfId="50160" xr:uid="{0FFA6C96-8800-4941-BBBE-5A85F0CB2387}"/>
    <cellStyle name="Comma 2 2 8 5 5" xfId="51803" xr:uid="{21A97829-A6A9-4694-87A9-05C934F54F77}"/>
    <cellStyle name="Comma 2 2 8 5 6" xfId="45949" xr:uid="{56C315F0-6993-4A55-A8D7-F96430CDFD88}"/>
    <cellStyle name="Comma 2 2 8 6" xfId="12982" xr:uid="{1377E1A7-6D06-4343-A246-51C9BAA693E5}"/>
    <cellStyle name="Comma 2 2 8 7" xfId="46286" xr:uid="{BBEF6167-1ACA-4325-B748-CD752506CF79}"/>
    <cellStyle name="Comma 2 2 8 8" xfId="47821" xr:uid="{B66D648A-AF77-4DC6-BEBD-313786058345}"/>
    <cellStyle name="Comma 2 2 8 9" xfId="2770" xr:uid="{FE572944-EE55-402D-A5C0-BFE4A1EA88E8}"/>
    <cellStyle name="Comma 2 2 9" xfId="252" xr:uid="{44502EC9-BFCB-4E9C-BB99-778DD2EB77C1}"/>
    <cellStyle name="Comma 2 2 9 10" xfId="2510" xr:uid="{2E9775E2-5F89-4C79-BF9D-14AA7EAD3B89}"/>
    <cellStyle name="Comma 2 2 9 11" xfId="48965" xr:uid="{A462BBB5-0892-4DD9-B4CA-86A4942061EA}"/>
    <cellStyle name="Comma 2 2 9 12" xfId="50247" xr:uid="{787315AB-CD9C-45F3-985C-1D5374FFF5D0}"/>
    <cellStyle name="Comma 2 2 9 13" xfId="1979" xr:uid="{7F743391-631C-4BDD-83E7-1C0E3C9F551B}"/>
    <cellStyle name="Comma 2 2 9 2" xfId="623" xr:uid="{C07BA9EC-05AB-4C53-907C-A7614B428B5B}"/>
    <cellStyle name="Comma 2 2 9 2 2" xfId="12990" xr:uid="{FB3F6A80-247F-4C72-A25F-E3888E76160E}"/>
    <cellStyle name="Comma 2 2 9 2 3" xfId="46349" xr:uid="{A99BE981-0830-4EDE-A4BB-CD8859E6D311}"/>
    <cellStyle name="Comma 2 2 9 2 4" xfId="47870" xr:uid="{69D213C8-FFC3-4C7C-9A6A-810DC85070ED}"/>
    <cellStyle name="Comma 2 2 9 2 5" xfId="12989" xr:uid="{0699370E-C6E9-4097-833E-198DA2B43D45}"/>
    <cellStyle name="Comma 2 2 9 2 6" xfId="49218" xr:uid="{98F260F6-7C13-4EDE-A4C5-1FEF6DA3592D}"/>
    <cellStyle name="Comma 2 2 9 2 7" xfId="50570" xr:uid="{FD15E0F4-8366-4A9E-8CC9-EB4BED891732}"/>
    <cellStyle name="Comma 2 2 9 2 8" xfId="2227" xr:uid="{76614089-87D0-4DD2-8ED5-36F1AAC7D56E}"/>
    <cellStyle name="Comma 2 2 9 3" xfId="951" xr:uid="{14B1D74F-5E7F-40C7-B2FA-B0D9F2133289}"/>
    <cellStyle name="Comma 2 2 9 3 2" xfId="12992" xr:uid="{FB893377-26ED-4EC9-92B0-2DDCB5B650B0}"/>
    <cellStyle name="Comma 2 2 9 3 3" xfId="46677" xr:uid="{C2B73353-7668-47B7-A633-8DD790EB3BFC}"/>
    <cellStyle name="Comma 2 2 9 3 4" xfId="48119" xr:uid="{BC44FADC-7FF3-4CEF-ACAE-D3F3F8231185}"/>
    <cellStyle name="Comma 2 2 9 3 5" xfId="49467" xr:uid="{2E06C065-F7B7-4B77-9F1C-7DC484DA1A08}"/>
    <cellStyle name="Comma 2 2 9 3 6" xfId="50897" xr:uid="{C90E5CC1-F4F4-4C04-9A40-BBC99BF8F4A9}"/>
    <cellStyle name="Comma 2 2 9 3 7" xfId="12991" xr:uid="{6485F7BD-1DD5-443A-9097-DF4D996CBD10}"/>
    <cellStyle name="Comma 2 2 9 4" xfId="1273" xr:uid="{212EC041-FDFF-4BAD-AA97-E93982E5E36B}"/>
    <cellStyle name="Comma 2 2 9 4 2" xfId="46991" xr:uid="{EC61A785-756B-4DC1-AB4B-6A18DD569A96}"/>
    <cellStyle name="Comma 2 2 9 4 3" xfId="48366" xr:uid="{9B6B83C6-9FA6-4449-BEFE-BDCDAC8809F5}"/>
    <cellStyle name="Comma 2 2 9 4 4" xfId="49714" xr:uid="{45115675-612B-49E1-9A53-6F1D110D3A43}"/>
    <cellStyle name="Comma 2 2 9 4 5" xfId="51220" xr:uid="{D3375402-6F7B-47F0-9E3E-9A81F1C6D7D2}"/>
    <cellStyle name="Comma 2 2 9 4 6" xfId="12993" xr:uid="{01023475-6C06-47B3-9F7F-C8EC99056092}"/>
    <cellStyle name="Comma 2 2 9 5" xfId="1596" xr:uid="{17FBB804-0C1F-4956-AE8E-AACB27E925DB}"/>
    <cellStyle name="Comma 2 2 9 5 2" xfId="47298" xr:uid="{C1FD75C6-C08A-47F6-B0C8-31A1E2E7C4C7}"/>
    <cellStyle name="Comma 2 2 9 5 3" xfId="48613" xr:uid="{B1289563-529F-4BC1-B21E-28F19DD74293}"/>
    <cellStyle name="Comma 2 2 9 5 4" xfId="49962" xr:uid="{CD2CCDF7-818A-4F13-8D4D-00A4FF33B9F4}"/>
    <cellStyle name="Comma 2 2 9 5 5" xfId="51543" xr:uid="{69525372-2BF4-45EE-AE0C-BDF0CCEC0719}"/>
    <cellStyle name="Comma 2 2 9 5 6" xfId="12994" xr:uid="{26E74BE5-A96D-40A6-8025-597960520774}"/>
    <cellStyle name="Comma 2 2 9 6" xfId="45715" xr:uid="{42CAA103-647B-4A2E-8CAC-122D8DCFE87D}"/>
    <cellStyle name="Comma 2 2 9 7" xfId="12988" xr:uid="{723B4428-6592-44D6-810C-88E1216BE0F8}"/>
    <cellStyle name="Comma 2 2 9 8" xfId="46026" xr:uid="{6D563008-BBE2-4BBD-9C7A-41B267343B84}"/>
    <cellStyle name="Comma 2 2 9 9" xfId="47620" xr:uid="{6B36EFF0-6CEF-4B60-BB9C-FFA702307B07}"/>
    <cellStyle name="Comma 2 20" xfId="12995" xr:uid="{BF1A11DE-5E59-4BAD-8E23-D4613060CF25}"/>
    <cellStyle name="Comma 2 20 2" xfId="12996" xr:uid="{B130D16A-A5BE-4806-B092-CAC45E11179D}"/>
    <cellStyle name="Comma 2 20 3" xfId="12997" xr:uid="{68B5EAAF-8A25-457E-B087-C2EFAA104B6C}"/>
    <cellStyle name="Comma 2 20 4" xfId="12998" xr:uid="{FBB7CC7D-AB8B-4F49-9757-D26FF006FEFE}"/>
    <cellStyle name="Comma 2 20 5" xfId="12999" xr:uid="{BD312061-7BA6-4433-B181-E1E15B8FDC03}"/>
    <cellStyle name="Comma 2 21" xfId="13000" xr:uid="{1E0F249E-3315-4F5E-BD37-99A1A917AD64}"/>
    <cellStyle name="Comma 2 22" xfId="13001" xr:uid="{68FB8220-8584-46D4-A34E-700D8BFF4321}"/>
    <cellStyle name="Comma 2 22 2" xfId="13002" xr:uid="{D3CDBE43-E187-4808-9913-76A7EB7956D0}"/>
    <cellStyle name="Comma 2 23" xfId="13003" xr:uid="{4C4BA7B2-5146-48B2-8CE3-5DEF397A2249}"/>
    <cellStyle name="Comma 2 24" xfId="13004" xr:uid="{B68B85E6-0605-4D0F-A02F-571C3D1DD85F}"/>
    <cellStyle name="Comma 2 25" xfId="13005" xr:uid="{D1F14680-11D1-4016-BD94-4E101CEAD917}"/>
    <cellStyle name="Comma 2 26" xfId="13006" xr:uid="{616900E0-78E2-40B3-9ADF-5F4AAF0F4B3B}"/>
    <cellStyle name="Comma 2 26 2" xfId="13007" xr:uid="{BEBF5408-76E4-42E6-919E-14C41FE217E3}"/>
    <cellStyle name="Comma 2 27" xfId="13008" xr:uid="{21CC4BBD-FB44-4F9A-947C-F9A556DA9D6B}"/>
    <cellStyle name="Comma 2 28" xfId="13009" xr:uid="{95F0E230-C000-4323-939D-8B45B7FE1E52}"/>
    <cellStyle name="Comma 2 29" xfId="13010" xr:uid="{D191177D-DEA9-43FB-80F6-8FE8DDEAA234}"/>
    <cellStyle name="Comma 2 3" xfId="106" xr:uid="{9DC10270-CE68-41DD-801C-BD0EE70AB3FE}"/>
    <cellStyle name="Comma 2 3 10" xfId="1565" xr:uid="{D6A886CC-32C3-490D-A8EE-1135DE54A4F1}"/>
    <cellStyle name="Comma 2 3 10 2" xfId="13013" xr:uid="{708CBE07-C63B-47EE-9A2F-2B1E84AB2161}"/>
    <cellStyle name="Comma 2 3 10 3" xfId="47267" xr:uid="{0912444B-BB91-47FE-8D16-EF044EBA6258}"/>
    <cellStyle name="Comma 2 3 10 4" xfId="48588" xr:uid="{4ECD4879-924D-4FD6-8402-517DBF87A138}"/>
    <cellStyle name="Comma 2 3 10 5" xfId="49937" xr:uid="{DDC4153D-8708-4A09-9B8D-C2C6A37D56DE}"/>
    <cellStyle name="Comma 2 3 10 6" xfId="51512" xr:uid="{347C1B59-6058-4BEE-9640-67F3EF203391}"/>
    <cellStyle name="Comma 2 3 10 7" xfId="13012" xr:uid="{328F655A-2D6A-488D-950A-0ED27443CD0E}"/>
    <cellStyle name="Comma 2 3 11" xfId="234" xr:uid="{5E2A2AF0-3040-49B3-A459-B64FE80B5FC8}"/>
    <cellStyle name="Comma 2 3 11 2" xfId="13015" xr:uid="{55678737-EEE1-466F-858B-D89A5443E6B2}"/>
    <cellStyle name="Comma 2 3 11 3" xfId="13016" xr:uid="{FD7A4FA3-0AEA-421D-ABDF-01C063F9C58A}"/>
    <cellStyle name="Comma 2 3 11 4" xfId="47611" xr:uid="{EC76F277-D5AF-45C5-ABD1-36A7781BF365}"/>
    <cellStyle name="Comma 2 3 11 5" xfId="13014" xr:uid="{67BD4126-2641-4697-9D8F-8AA5AA1A53DF}"/>
    <cellStyle name="Comma 2 3 12" xfId="13017" xr:uid="{3B2ED332-293F-44C0-9E9C-65D46E284BB8}"/>
    <cellStyle name="Comma 2 3 12 2" xfId="13018" xr:uid="{9EE298B8-2988-42AC-B6DA-D37227A77CCC}"/>
    <cellStyle name="Comma 2 3 13" xfId="13019" xr:uid="{96CB9621-3856-4904-BAAA-D52A93A9F507}"/>
    <cellStyle name="Comma 2 3 14" xfId="13020" xr:uid="{599B44BA-822E-48CB-B0C2-0E8B625636C5}"/>
    <cellStyle name="Comma 2 3 15" xfId="13021" xr:uid="{53819186-A525-416A-9458-FC429DEF47BA}"/>
    <cellStyle name="Comma 2 3 16" xfId="13022" xr:uid="{CDDF184D-9A71-448A-8C26-EE76CF3953D4}"/>
    <cellStyle name="Comma 2 3 17" xfId="13023" xr:uid="{1EA13168-F224-474B-AE51-BD8D38F905F9}"/>
    <cellStyle name="Comma 2 3 18" xfId="13024" xr:uid="{472B2FF3-874A-48E5-B8F8-B0643A37CA1D}"/>
    <cellStyle name="Comma 2 3 19" xfId="45645" xr:uid="{F9CA5D8C-0EA2-43CF-ACB3-F8664BF3CDC8}"/>
    <cellStyle name="Comma 2 3 2" xfId="308" xr:uid="{3B11AECB-C1BF-4388-9C66-3F15B74358F0}"/>
    <cellStyle name="Comma 2 3 2 10" xfId="13026" xr:uid="{3ED395F6-99BE-4E61-8266-E12B53CF4BFA}"/>
    <cellStyle name="Comma 2 3 2 11" xfId="45765" xr:uid="{7E0079E5-5C1C-4552-A527-9A3DFC20A40E}"/>
    <cellStyle name="Comma 2 3 2 12" xfId="13025" xr:uid="{3E40F4A6-CB06-4FCA-AC95-A63A24C83DE5}"/>
    <cellStyle name="Comma 2 3 2 13" xfId="46070" xr:uid="{8585AE77-E835-42A2-87D3-23DD53F2D7A7}"/>
    <cellStyle name="Comma 2 3 2 14" xfId="47656" xr:uid="{26B05C2C-58FC-44FB-9645-5DBEB9AC0BE1}"/>
    <cellStyle name="Comma 2 3 2 15" xfId="2553" xr:uid="{7F20BF08-2372-4BC4-8B84-8CFD268C131E}"/>
    <cellStyle name="Comma 2 3 2 16" xfId="49003" xr:uid="{1C0FDE8A-B286-4AEE-8060-8448F796240B}"/>
    <cellStyle name="Comma 2 3 2 17" xfId="50291" xr:uid="{ACB4C935-5AE3-4119-BAD5-01D1C9BF53AD}"/>
    <cellStyle name="Comma 2 3 2 18" xfId="2014" xr:uid="{CE076044-DF6D-4606-9D60-EF3884242E12}"/>
    <cellStyle name="Comma 2 3 2 2" xfId="481" xr:uid="{995A1B69-C89C-4007-82CB-ACF3FCD5F405}"/>
    <cellStyle name="Comma 2 3 2 2 10" xfId="49115" xr:uid="{83F3205A-C806-4E6D-B89A-5AA2B0350BA0}"/>
    <cellStyle name="Comma 2 3 2 2 11" xfId="50435" xr:uid="{E4B04F05-1861-44F5-A718-A654D8BB9975}"/>
    <cellStyle name="Comma 2 3 2 2 12" xfId="2125" xr:uid="{F6E6AA87-0CC1-435E-99C1-F012DFB47F54}"/>
    <cellStyle name="Comma 2 3 2 2 2" xfId="811" xr:uid="{6B70B580-C2DC-4C3A-AA4E-39079E5A8D0B}"/>
    <cellStyle name="Comma 2 3 2 2 2 2" xfId="13029" xr:uid="{C9ED9869-61D5-4873-B9A8-7CC0386A82CA}"/>
    <cellStyle name="Comma 2 3 2 2 2 2 2" xfId="13030" xr:uid="{7C021B87-B06B-47DC-89B5-7D85CAE81CC9}"/>
    <cellStyle name="Comma 2 3 2 2 2 2 3" xfId="13031" xr:uid="{09F2357E-B325-460D-A5CC-E2BA34CA6B1E}"/>
    <cellStyle name="Comma 2 3 2 2 2 3" xfId="13032" xr:uid="{C1919831-4325-4707-8424-1178B76752D1}"/>
    <cellStyle name="Comma 2 3 2 2 2 4" xfId="46537" xr:uid="{B27017FC-2842-42F9-B362-2CFE99BE7C6E}"/>
    <cellStyle name="Comma 2 3 2 2 2 5" xfId="48016" xr:uid="{3B86F171-0999-4758-94E9-36527CE07953}"/>
    <cellStyle name="Comma 2 3 2 2 2 6" xfId="13028" xr:uid="{4229B960-C1A9-4E46-9425-C6586E007806}"/>
    <cellStyle name="Comma 2 3 2 2 2 7" xfId="49364" xr:uid="{CB113E40-42AF-45E4-8F5B-ED06CA19C9F8}"/>
    <cellStyle name="Comma 2 3 2 2 2 8" xfId="50758" xr:uid="{E7212E56-3AC8-4C47-80EA-0D38BFE5635B}"/>
    <cellStyle name="Comma 2 3 2 2 2 9" xfId="2373" xr:uid="{199EA8A5-6CB7-46FF-95B1-4D6AD9C63A19}"/>
    <cellStyle name="Comma 2 3 2 2 3" xfId="1138" xr:uid="{240DACF7-662B-43F7-BE86-4243E251D037}"/>
    <cellStyle name="Comma 2 3 2 2 3 2" xfId="13034" xr:uid="{017E5ADD-39D0-43B3-8472-185B70F71C2B}"/>
    <cellStyle name="Comma 2 3 2 2 3 2 2" xfId="13035" xr:uid="{6AD69136-8864-481D-9563-7AF8DF4CF033}"/>
    <cellStyle name="Comma 2 3 2 2 3 3" xfId="13036" xr:uid="{28D8F680-6848-4E1E-B002-43CC99827E75}"/>
    <cellStyle name="Comma 2 3 2 2 3 4" xfId="46861" xr:uid="{890419F3-1F68-451F-AFD0-97CC962E1FC0}"/>
    <cellStyle name="Comma 2 3 2 2 3 5" xfId="48265" xr:uid="{FFB354CE-F75E-4C50-95A6-B0BF17EF62C3}"/>
    <cellStyle name="Comma 2 3 2 2 3 6" xfId="49613" xr:uid="{ADDEEF8E-AD4B-4DD3-B381-2C271B43833A}"/>
    <cellStyle name="Comma 2 3 2 2 3 7" xfId="51085" xr:uid="{6B8DF1D4-032F-49A1-AE61-4D0720D07C0A}"/>
    <cellStyle name="Comma 2 3 2 2 3 8" xfId="13033" xr:uid="{2FF16E15-601C-4E4F-9E70-71C6F9B2F62B}"/>
    <cellStyle name="Comma 2 3 2 2 4" xfId="1461" xr:uid="{B9BDDD26-DAA3-4003-AE6F-641B23F50027}"/>
    <cellStyle name="Comma 2 3 2 2 4 2" xfId="13038" xr:uid="{B1270B64-14EE-44DB-AC70-191ADDF3DC1D}"/>
    <cellStyle name="Comma 2 3 2 2 4 3" xfId="47169" xr:uid="{0D137E27-675A-4594-B9DA-F357378D6971}"/>
    <cellStyle name="Comma 2 3 2 2 4 4" xfId="48512" xr:uid="{6C98E678-9069-49C8-9720-C695AEA29EE8}"/>
    <cellStyle name="Comma 2 3 2 2 4 5" xfId="49861" xr:uid="{2FBFCF82-F08D-4CCB-BA31-674C8456B1FB}"/>
    <cellStyle name="Comma 2 3 2 2 4 6" xfId="51408" xr:uid="{387EE155-568E-42A2-BAC7-8E2288E2663A}"/>
    <cellStyle name="Comma 2 3 2 2 4 7" xfId="13037" xr:uid="{838EC540-7625-476B-B927-75AE8FFA2C44}"/>
    <cellStyle name="Comma 2 3 2 2 5" xfId="1784" xr:uid="{47EB859C-4D9A-4E3E-85DE-8CC0741B23E7}"/>
    <cellStyle name="Comma 2 3 2 2 5 2" xfId="47472" xr:uid="{2B786E27-E1A1-4CCE-AA9E-8346A31D6B82}"/>
    <cellStyle name="Comma 2 3 2 2 5 3" xfId="48759" xr:uid="{2D090F95-BCDA-4681-A4A9-31916ADBD511}"/>
    <cellStyle name="Comma 2 3 2 2 5 4" xfId="50108" xr:uid="{382D2C09-15EB-4281-8688-AE80852A613F}"/>
    <cellStyle name="Comma 2 3 2 2 5 5" xfId="51731" xr:uid="{8EAA70A6-B3F2-4F63-8DA4-7EDC64842728}"/>
    <cellStyle name="Comma 2 3 2 2 5 6" xfId="45890" xr:uid="{77C129ED-3BEF-4B7A-A777-4357598D329C}"/>
    <cellStyle name="Comma 2 3 2 2 6" xfId="13027" xr:uid="{A91BF379-5AA1-46ED-8FC4-1872D28DAAF0}"/>
    <cellStyle name="Comma 2 3 2 2 7" xfId="46214" xr:uid="{F770DE25-81A3-46DF-B277-B134D1CED44B}"/>
    <cellStyle name="Comma 2 3 2 2 8" xfId="47768" xr:uid="{2C1278D8-7B33-4C3E-9E81-C894E60F397B}"/>
    <cellStyle name="Comma 2 3 2 2 9" xfId="2698" xr:uid="{48689890-0C04-420E-865F-D657CE832155}"/>
    <cellStyle name="Comma 2 3 2 3" xfId="667" xr:uid="{E012100F-3EB3-40C1-8978-00BDCD855176}"/>
    <cellStyle name="Comma 2 3 2 3 2" xfId="13040" xr:uid="{E78B8647-19F7-4318-A81E-03102BA34AC2}"/>
    <cellStyle name="Comma 2 3 2 3 2 2" xfId="13041" xr:uid="{386432C6-7B5A-4DB6-AB2A-42797C5F2A64}"/>
    <cellStyle name="Comma 2 3 2 3 2 3" xfId="13042" xr:uid="{F13571A6-2A7D-4389-8F0A-AA91C6F995B0}"/>
    <cellStyle name="Comma 2 3 2 3 3" xfId="13043" xr:uid="{2732F1E3-92F6-42AC-A609-FFADE4B666F1}"/>
    <cellStyle name="Comma 2 3 2 3 4" xfId="46393" xr:uid="{0F3693E4-34EA-47D8-8DD0-0F0B3D9AF845}"/>
    <cellStyle name="Comma 2 3 2 3 5" xfId="47905" xr:uid="{152008D0-DD9D-4D50-BCF2-ECA8F81A3C83}"/>
    <cellStyle name="Comma 2 3 2 3 6" xfId="13039" xr:uid="{BC8AA2BB-ED82-47BD-8904-0DF8379F33BD}"/>
    <cellStyle name="Comma 2 3 2 3 7" xfId="49253" xr:uid="{84CF20B8-E8C3-4E61-A1AB-DC260F518E45}"/>
    <cellStyle name="Comma 2 3 2 3 8" xfId="50614" xr:uid="{C3D576DA-3A3E-4FC8-B895-01C15671D028}"/>
    <cellStyle name="Comma 2 3 2 3 9" xfId="2262" xr:uid="{32911137-0A6B-483B-9F98-3F02DF670BD9}"/>
    <cellStyle name="Comma 2 3 2 4" xfId="995" xr:uid="{B8184AD9-91CB-43F9-9CFB-17DBFCC53830}"/>
    <cellStyle name="Comma 2 3 2 4 2" xfId="13045" xr:uid="{C31EEB51-8ACE-4462-B688-8B6F6B0CB628}"/>
    <cellStyle name="Comma 2 3 2 4 2 2" xfId="13046" xr:uid="{4B1D14F1-47FC-4332-B851-533AD2EE5AC1}"/>
    <cellStyle name="Comma 2 3 2 4 3" xfId="13047" xr:uid="{95065086-39B7-4B1D-B29F-A3968FED00B3}"/>
    <cellStyle name="Comma 2 3 2 4 4" xfId="46720" xr:uid="{899311E5-87C3-4B5E-B847-D5FC234ED925}"/>
    <cellStyle name="Comma 2 3 2 4 5" xfId="48154" xr:uid="{C36634E8-3877-4EE5-B38D-09CCABB45487}"/>
    <cellStyle name="Comma 2 3 2 4 6" xfId="49502" xr:uid="{D95952BF-AD95-44B2-B94F-03FD04CA94D7}"/>
    <cellStyle name="Comma 2 3 2 4 7" xfId="50941" xr:uid="{90859875-D0B9-4039-88FC-B115E49546D1}"/>
    <cellStyle name="Comma 2 3 2 4 8" xfId="13044" xr:uid="{1C54BFEF-FBBF-4226-AAF1-F9C167AE114B}"/>
    <cellStyle name="Comma 2 3 2 5" xfId="1317" xr:uid="{49C939F1-8621-454C-BD05-47420623D0A8}"/>
    <cellStyle name="Comma 2 3 2 5 2" xfId="13049" xr:uid="{9F95DEC7-542F-4517-BF46-4498CB0CFB4A}"/>
    <cellStyle name="Comma 2 3 2 5 2 2" xfId="13050" xr:uid="{E6629F91-BCB0-47E9-9E93-86B5A83E4CBF}"/>
    <cellStyle name="Comma 2 3 2 5 3" xfId="13051" xr:uid="{A5C13C9D-F6C3-40B6-9913-0971D4E151AC}"/>
    <cellStyle name="Comma 2 3 2 5 4" xfId="47033" xr:uid="{F40897D6-12C5-4354-B473-33279AF60D2B}"/>
    <cellStyle name="Comma 2 3 2 5 5" xfId="48401" xr:uid="{181C70DE-68AB-42B3-95ED-724E624D6745}"/>
    <cellStyle name="Comma 2 3 2 5 6" xfId="49749" xr:uid="{6D6DA161-2DD9-4F32-B23F-0DC86F0DEC00}"/>
    <cellStyle name="Comma 2 3 2 5 7" xfId="51264" xr:uid="{114BF915-0984-45D2-828A-847BD61B1A05}"/>
    <cellStyle name="Comma 2 3 2 5 8" xfId="13048" xr:uid="{29259F85-97E9-4210-9065-5CBD86CA9C13}"/>
    <cellStyle name="Comma 2 3 2 6" xfId="1640" xr:uid="{6722DC66-BA2B-4A05-98DF-6C90436A16EA}"/>
    <cellStyle name="Comma 2 3 2 6 2" xfId="13053" xr:uid="{E05A618B-22FF-470F-8987-0FF73056A4AF}"/>
    <cellStyle name="Comma 2 3 2 6 3" xfId="13054" xr:uid="{4793EB30-2AA8-4EF6-A370-0B93F3161750}"/>
    <cellStyle name="Comma 2 3 2 6 4" xfId="47339" xr:uid="{F6331DF4-BAD9-4558-ADF3-739AF500A72B}"/>
    <cellStyle name="Comma 2 3 2 6 5" xfId="48648" xr:uid="{EAD444D5-8839-4CA8-9028-D34A87746756}"/>
    <cellStyle name="Comma 2 3 2 6 6" xfId="49997" xr:uid="{C8E2BAAA-ED3C-4C10-9C79-CC3C0804746B}"/>
    <cellStyle name="Comma 2 3 2 6 7" xfId="51587" xr:uid="{6859A612-A63D-45CD-8894-89F65A00882F}"/>
    <cellStyle name="Comma 2 3 2 6 8" xfId="13052" xr:uid="{79A19C39-1AE5-47A5-86AE-6B23CDFC9919}"/>
    <cellStyle name="Comma 2 3 2 7" xfId="13055" xr:uid="{09CDE25E-9B27-4E85-9FB3-4D3366F86566}"/>
    <cellStyle name="Comma 2 3 2 7 2" xfId="13056" xr:uid="{2BF84B13-6B83-4849-80ED-8B91DB69C0F5}"/>
    <cellStyle name="Comma 2 3 2 8" xfId="13057" xr:uid="{BFE525FC-119A-4040-9979-BBE58B942F8A}"/>
    <cellStyle name="Comma 2 3 2 9" xfId="13058" xr:uid="{13325836-B0A9-4E07-AB4B-500782C8C43C}"/>
    <cellStyle name="Comma 2 3 20" xfId="45701" xr:uid="{3ED96BE6-E1CD-441B-9CD5-65A49D236BE3}"/>
    <cellStyle name="Comma 2 3 21" xfId="13011" xr:uid="{B767080F-F3F5-477C-B17D-3EE2DAAD5B6E}"/>
    <cellStyle name="Comma 2 3 22" xfId="46013" xr:uid="{15EB5C02-D563-43A6-A96F-8824A4111790}"/>
    <cellStyle name="Comma 2 3 23" xfId="47568" xr:uid="{098922B2-C1FE-43DE-84BE-FA82E416EE02}"/>
    <cellStyle name="Comma 2 3 24" xfId="2495" xr:uid="{23D155A2-5B87-4A1A-999F-E930E4CC40BF}"/>
    <cellStyle name="Comma 2 3 25" xfId="48956" xr:uid="{34CCD099-05C5-41E5-A542-6ABB554EDE49}"/>
    <cellStyle name="Comma 2 3 26" xfId="50233" xr:uid="{5763711F-AB4C-46AB-A1B9-FF30CCF54039}"/>
    <cellStyle name="Comma 2 3 27" xfId="1954" xr:uid="{FA40A695-199B-4082-A8AD-DAF65833AAF4}"/>
    <cellStyle name="Comma 2 3 3" xfId="352" xr:uid="{131D256E-C838-4BC7-BA07-319885A7F563}"/>
    <cellStyle name="Comma 2 3 3 10" xfId="45794" xr:uid="{80C25E67-8FA9-4F4A-B4F6-A881E9F8F1ED}"/>
    <cellStyle name="Comma 2 3 3 11" xfId="13059" xr:uid="{52190DEB-2C42-4B43-8E61-EDC08A69A953}"/>
    <cellStyle name="Comma 2 3 3 12" xfId="46109" xr:uid="{8EC918FB-D40A-4B51-AF7B-C1DB9F1FAA99}"/>
    <cellStyle name="Comma 2 3 3 13" xfId="47689" xr:uid="{2F5183D2-28EE-490B-A940-4DEF8A33FF80}"/>
    <cellStyle name="Comma 2 3 3 14" xfId="2592" xr:uid="{3CE18222-2BD8-4A73-96F2-996A8A6C651C}"/>
    <cellStyle name="Comma 2 3 3 15" xfId="49035" xr:uid="{C5AC8430-E227-46EB-A7C8-B685E6ED77A9}"/>
    <cellStyle name="Comma 2 3 3 16" xfId="50330" xr:uid="{8E8BE6BA-0842-483B-9366-56B0BF91772E}"/>
    <cellStyle name="Comma 2 3 3 17" xfId="2046" xr:uid="{63105695-9F5A-446B-8CEA-08DCA5B42232}"/>
    <cellStyle name="Comma 2 3 3 2" xfId="520" xr:uid="{6D9CDC65-C35B-4F0B-93E0-C5631CE126E5}"/>
    <cellStyle name="Comma 2 3 3 2 10" xfId="2737" xr:uid="{4887FA96-5D4A-4916-8F8D-B848139AA9CE}"/>
    <cellStyle name="Comma 2 3 3 2 11" xfId="49147" xr:uid="{B1618EC2-711A-4474-9013-C1226947B0FD}"/>
    <cellStyle name="Comma 2 3 3 2 12" xfId="50474" xr:uid="{2DFC06EE-0D9A-41FD-A440-E1A8C426B1B7}"/>
    <cellStyle name="Comma 2 3 3 2 13" xfId="2157" xr:uid="{B14A1793-F05D-46BA-8E60-DC8782128861}"/>
    <cellStyle name="Comma 2 3 3 2 2" xfId="850" xr:uid="{E5250F88-B29C-4138-8BE0-52987471B3AA}"/>
    <cellStyle name="Comma 2 3 3 2 2 10" xfId="2405" xr:uid="{87FC2794-64A1-4517-AEAE-4B1E598513F6}"/>
    <cellStyle name="Comma 2 3 3 2 2 2" xfId="13062" xr:uid="{5F625B87-23F0-4A9A-939F-073323F76C67}"/>
    <cellStyle name="Comma 2 3 3 2 2 2 2" xfId="13063" xr:uid="{35B30EC0-DC81-4C99-A33B-B4E25E83852D}"/>
    <cellStyle name="Comma 2 3 3 2 2 2 3" xfId="13064" xr:uid="{71A2ED5A-1CCA-4C76-AA63-62EABA3E8414}"/>
    <cellStyle name="Comma 2 3 3 2 2 2 4" xfId="13065" xr:uid="{2AB8609D-5D45-41AA-A0F2-95462B4C67BA}"/>
    <cellStyle name="Comma 2 3 3 2 2 3" xfId="13066" xr:uid="{7DCEDE24-564B-4B05-99C8-170B62B3E8D6}"/>
    <cellStyle name="Comma 2 3 3 2 2 3 2" xfId="13067" xr:uid="{90A1DB8C-10E6-493B-8F02-55F6816924FA}"/>
    <cellStyle name="Comma 2 3 3 2 2 4" xfId="13068" xr:uid="{1FE71485-13A1-44BC-99C4-660B26FF3EA7}"/>
    <cellStyle name="Comma 2 3 3 2 2 5" xfId="46576" xr:uid="{BFD2F07A-4A13-4930-AD62-F6FAB8E38E11}"/>
    <cellStyle name="Comma 2 3 3 2 2 6" xfId="48048" xr:uid="{8F8A0355-FFFB-47D8-A1F1-E874A07A0FDA}"/>
    <cellStyle name="Comma 2 3 3 2 2 7" xfId="13061" xr:uid="{4AB0BE28-43C2-4901-8490-9DE7271DAACE}"/>
    <cellStyle name="Comma 2 3 3 2 2 8" xfId="49396" xr:uid="{AA203B3D-D7B8-45A3-876F-BFDDC2FC301B}"/>
    <cellStyle name="Comma 2 3 3 2 2 9" xfId="50797" xr:uid="{638CD04A-BEF3-4BC5-8F25-037EB34287B7}"/>
    <cellStyle name="Comma 2 3 3 2 3" xfId="1177" xr:uid="{E2BA62C7-3C05-491F-8E21-EAD5EFABD6F5}"/>
    <cellStyle name="Comma 2 3 3 2 3 2" xfId="13070" xr:uid="{574A3D91-AF21-44F2-B6FD-DE1F9CD7C8A5}"/>
    <cellStyle name="Comma 2 3 3 2 3 2 2" xfId="13071" xr:uid="{A5E26851-90BD-4F0D-A44F-D43A587E5383}"/>
    <cellStyle name="Comma 2 3 3 2 3 2 3" xfId="13072" xr:uid="{BAA4F031-0798-40B7-9F23-13FF65FEB751}"/>
    <cellStyle name="Comma 2 3 3 2 3 3" xfId="13073" xr:uid="{699ADD09-96F2-448C-B573-3A09F1AEE793}"/>
    <cellStyle name="Comma 2 3 3 2 3 4" xfId="46899" xr:uid="{A6F02BC0-D744-431E-A748-5B2CD86CADC5}"/>
    <cellStyle name="Comma 2 3 3 2 3 5" xfId="48297" xr:uid="{A925231D-F66C-4ADB-AA81-8231E8D0B5CF}"/>
    <cellStyle name="Comma 2 3 3 2 3 6" xfId="49645" xr:uid="{6C1E84C3-5152-4561-8D51-E95BED9D5D11}"/>
    <cellStyle name="Comma 2 3 3 2 3 7" xfId="51124" xr:uid="{AF5740A2-1DAF-4CB4-AE32-1C30E83BD9D9}"/>
    <cellStyle name="Comma 2 3 3 2 3 8" xfId="13069" xr:uid="{32701F74-E759-4801-8A27-B106DA345485}"/>
    <cellStyle name="Comma 2 3 3 2 4" xfId="1500" xr:uid="{EA6296B6-B02C-4DC9-9B55-4AEF3E907C85}"/>
    <cellStyle name="Comma 2 3 3 2 4 2" xfId="13075" xr:uid="{8B93C5A0-C678-47B6-BEF8-D686EDCCDB78}"/>
    <cellStyle name="Comma 2 3 3 2 4 3" xfId="13076" xr:uid="{B297A3C1-B0D4-494A-8BC4-0431E0837181}"/>
    <cellStyle name="Comma 2 3 3 2 4 4" xfId="47207" xr:uid="{9DA93540-61B8-4F8E-B46E-DFFC72E414FB}"/>
    <cellStyle name="Comma 2 3 3 2 4 5" xfId="48544" xr:uid="{B4C81171-5EAC-4654-9F76-9052A451942B}"/>
    <cellStyle name="Comma 2 3 3 2 4 6" xfId="49893" xr:uid="{9ACFBDA3-0E19-40FF-81FA-D6577E338AAA}"/>
    <cellStyle name="Comma 2 3 3 2 4 7" xfId="51447" xr:uid="{FFB2D59E-AFFF-4E83-912F-873B6C35EA33}"/>
    <cellStyle name="Comma 2 3 3 2 4 8" xfId="13074" xr:uid="{12CF5020-F102-4ADF-A2B0-2DC59219EDDE}"/>
    <cellStyle name="Comma 2 3 3 2 5" xfId="1823" xr:uid="{546A0C40-6430-4B7A-BB4C-42589F8E494F}"/>
    <cellStyle name="Comma 2 3 3 2 5 2" xfId="47510" xr:uid="{EC07A7C2-C63F-4CF3-AE00-D68A30FB64E4}"/>
    <cellStyle name="Comma 2 3 3 2 5 3" xfId="48791" xr:uid="{C32AC92B-5138-46AE-9773-6450908C67D5}"/>
    <cellStyle name="Comma 2 3 3 2 5 4" xfId="50140" xr:uid="{8ACB772F-5979-43E0-8794-36F8C4A4DE45}"/>
    <cellStyle name="Comma 2 3 3 2 5 5" xfId="51770" xr:uid="{96619659-4734-4B7D-BFBA-6616DF033CFB}"/>
    <cellStyle name="Comma 2 3 3 2 5 6" xfId="13077" xr:uid="{C2CD97C0-2A4B-42E1-A263-084CA43260BC}"/>
    <cellStyle name="Comma 2 3 3 2 6" xfId="45924" xr:uid="{70554AAA-217F-44C7-BE77-582669047B72}"/>
    <cellStyle name="Comma 2 3 3 2 7" xfId="13060" xr:uid="{3EED0DB2-1260-4381-A96D-D410370C8782}"/>
    <cellStyle name="Comma 2 3 3 2 8" xfId="46253" xr:uid="{2AE63917-2643-414B-9569-3B3405C41B2C}"/>
    <cellStyle name="Comma 2 3 3 2 9" xfId="47800" xr:uid="{EEF0EC4D-1039-4EA3-BEA6-A28D4AEA1E09}"/>
    <cellStyle name="Comma 2 3 3 3" xfId="706" xr:uid="{600E07A7-0345-46B1-910F-CECCD2117826}"/>
    <cellStyle name="Comma 2 3 3 3 10" xfId="2294" xr:uid="{D9766677-2CC0-4FD9-BAF5-28D41581D175}"/>
    <cellStyle name="Comma 2 3 3 3 2" xfId="13079" xr:uid="{E0318862-7A9C-4A4E-86D4-F45364D20026}"/>
    <cellStyle name="Comma 2 3 3 3 2 2" xfId="13080" xr:uid="{B8721885-3570-41D1-B5E4-FFBFD2909E67}"/>
    <cellStyle name="Comma 2 3 3 3 2 3" xfId="13081" xr:uid="{1C3E0E47-362D-4ED4-B5CF-C87BADDDB5A8}"/>
    <cellStyle name="Comma 2 3 3 3 2 4" xfId="13082" xr:uid="{9D733E29-04BB-414C-8B5F-4083E2AC6119}"/>
    <cellStyle name="Comma 2 3 3 3 3" xfId="13083" xr:uid="{17614C3F-9088-4346-9ABB-9C2352FB927F}"/>
    <cellStyle name="Comma 2 3 3 3 3 2" xfId="13084" xr:uid="{507C5E6A-73DF-4EC1-AFD2-248B220B97C8}"/>
    <cellStyle name="Comma 2 3 3 3 4" xfId="13085" xr:uid="{1C88F484-FC64-44C9-9DE4-DBCD887000F7}"/>
    <cellStyle name="Comma 2 3 3 3 5" xfId="46432" xr:uid="{9E4BA001-0449-479E-9E4B-9D01FBD65A9B}"/>
    <cellStyle name="Comma 2 3 3 3 6" xfId="47937" xr:uid="{7D5F75C1-4BA5-4DF6-B643-952F3614ADEB}"/>
    <cellStyle name="Comma 2 3 3 3 7" xfId="13078" xr:uid="{50021CC3-8705-47DE-875A-96CBC10F3E67}"/>
    <cellStyle name="Comma 2 3 3 3 8" xfId="49285" xr:uid="{3D087083-9139-4EFF-97E6-3D3E759C2928}"/>
    <cellStyle name="Comma 2 3 3 3 9" xfId="50653" xr:uid="{F6859956-02D7-423D-8548-9657C722AFC3}"/>
    <cellStyle name="Comma 2 3 3 4" xfId="1034" xr:uid="{B368884B-792E-4BCF-81D4-719B0926F42A}"/>
    <cellStyle name="Comma 2 3 3 4 2" xfId="13087" xr:uid="{59CFCA77-0A93-4E74-8849-C39551AE3DA2}"/>
    <cellStyle name="Comma 2 3 3 4 2 2" xfId="13088" xr:uid="{C5546E49-A349-44CB-AB3C-427F19ECB62B}"/>
    <cellStyle name="Comma 2 3 3 4 2 3" xfId="13089" xr:uid="{986533F9-1BB4-409F-BA48-DA6F52BD0173}"/>
    <cellStyle name="Comma 2 3 3 4 3" xfId="13090" xr:uid="{CC0DAA25-984E-4296-AA79-1DC913F100DE}"/>
    <cellStyle name="Comma 2 3 3 4 4" xfId="46759" xr:uid="{18123FED-75D2-496E-A188-48006D5A3B3C}"/>
    <cellStyle name="Comma 2 3 3 4 5" xfId="48186" xr:uid="{C1C22C76-9752-46DB-AD4C-E15041E5B28A}"/>
    <cellStyle name="Comma 2 3 3 4 6" xfId="49534" xr:uid="{F1E5B32E-169C-4828-9917-94E95FF4B1C1}"/>
    <cellStyle name="Comma 2 3 3 4 7" xfId="50980" xr:uid="{CFA264C6-635E-4685-84DA-FCE11939310C}"/>
    <cellStyle name="Comma 2 3 3 4 8" xfId="13086" xr:uid="{13360AC8-361B-413B-8880-4EF80B1C876D}"/>
    <cellStyle name="Comma 2 3 3 5" xfId="1356" xr:uid="{8C8052EC-1FFE-44B7-8408-FA37394D19C8}"/>
    <cellStyle name="Comma 2 3 3 5 2" xfId="13092" xr:uid="{79939B65-BC39-4816-ABE2-D67B22C8F906}"/>
    <cellStyle name="Comma 2 3 3 5 2 2" xfId="13093" xr:uid="{E42A9D5F-7D0B-4C5B-94F6-7A33F7F4A4D3}"/>
    <cellStyle name="Comma 2 3 3 5 2 3" xfId="13094" xr:uid="{966E8D2B-E939-41DA-8ADA-EF516295309A}"/>
    <cellStyle name="Comma 2 3 3 5 3" xfId="13095" xr:uid="{6B26FF92-D1D6-476C-BC67-8DFFE5E04CA9}"/>
    <cellStyle name="Comma 2 3 3 5 4" xfId="47071" xr:uid="{815AC3F6-0246-41A4-8FC4-1200AD9077B9}"/>
    <cellStyle name="Comma 2 3 3 5 5" xfId="48433" xr:uid="{3004CFDA-880A-41CD-B885-D184BC9BED55}"/>
    <cellStyle name="Comma 2 3 3 5 6" xfId="49781" xr:uid="{9C7F89C6-0BD3-47C5-8600-68FC72CC1153}"/>
    <cellStyle name="Comma 2 3 3 5 7" xfId="51303" xr:uid="{4B93D333-4B3F-4AAF-A14C-F494751DFCF4}"/>
    <cellStyle name="Comma 2 3 3 5 8" xfId="13091" xr:uid="{2BC36DE7-C773-4B01-B203-DD00A2CE3282}"/>
    <cellStyle name="Comma 2 3 3 6" xfId="1679" xr:uid="{54B6D759-7BA6-4EDF-8A78-794BD5A1714D}"/>
    <cellStyle name="Comma 2 3 3 6 2" xfId="13097" xr:uid="{2D66CF94-BBFF-4B98-8151-4326B1A12DD7}"/>
    <cellStyle name="Comma 2 3 3 6 3" xfId="13098" xr:uid="{94F994FC-D07E-42BC-8E7D-F38FBB2FA76A}"/>
    <cellStyle name="Comma 2 3 3 6 4" xfId="47377" xr:uid="{0F0D60A8-BB2C-4F51-B144-A7F88352F5C2}"/>
    <cellStyle name="Comma 2 3 3 6 5" xfId="48680" xr:uid="{D5745DED-3D8B-42AF-AA6C-BFDE6B223227}"/>
    <cellStyle name="Comma 2 3 3 6 6" xfId="50029" xr:uid="{AF0237BD-DA86-46E7-B9E7-580ECDC018F4}"/>
    <cellStyle name="Comma 2 3 3 6 7" xfId="51626" xr:uid="{7B0AEFF4-C431-4059-AEBF-8EEF336EC553}"/>
    <cellStyle name="Comma 2 3 3 6 8" xfId="13096" xr:uid="{19A07F26-ADD5-4CF5-A5A9-28760405D8CD}"/>
    <cellStyle name="Comma 2 3 3 7" xfId="13099" xr:uid="{000FB472-F684-465B-A811-50459CC46F3E}"/>
    <cellStyle name="Comma 2 3 3 7 2" xfId="13100" xr:uid="{0D26F8C7-2B03-486C-8A28-6A7A5BB542C8}"/>
    <cellStyle name="Comma 2 3 3 7 3" xfId="13101" xr:uid="{F618285F-EB13-4C0B-BE22-08269ABF78D6}"/>
    <cellStyle name="Comma 2 3 3 8" xfId="13102" xr:uid="{BB999294-EF67-485D-AC3A-CEB706BBF84F}"/>
    <cellStyle name="Comma 2 3 3 8 2" xfId="13103" xr:uid="{50304214-E81C-4DC5-9726-FAAE96DBF751}"/>
    <cellStyle name="Comma 2 3 3 9" xfId="13104" xr:uid="{3169E018-0395-4493-838F-D3E9A6A67AD2}"/>
    <cellStyle name="Comma 2 3 4" xfId="450" xr:uid="{907419B8-BA11-4871-ACA1-2D518962F7D2}"/>
    <cellStyle name="Comma 2 3 4 10" xfId="46183" xr:uid="{D3597F60-1ED5-46BC-BE27-06E4E03BAA0E}"/>
    <cellStyle name="Comma 2 3 4 11" xfId="47744" xr:uid="{743260A8-D5F2-4E27-8F25-718196BA924E}"/>
    <cellStyle name="Comma 2 3 4 12" xfId="2667" xr:uid="{2F2B2E26-28A5-461A-A263-538066DC19BE}"/>
    <cellStyle name="Comma 2 3 4 13" xfId="49091" xr:uid="{8364B898-E640-4F8E-8BE5-F3F8B1D81B62}"/>
    <cellStyle name="Comma 2 3 4 14" xfId="50404" xr:uid="{FFF3AF0D-FE64-4BB8-B651-DF8B50DFE817}"/>
    <cellStyle name="Comma 2 3 4 15" xfId="2101" xr:uid="{9709F049-6FBF-4A92-897E-2BA9961BE2D2}"/>
    <cellStyle name="Comma 2 3 4 2" xfId="780" xr:uid="{F8D78748-6815-4EA8-86BA-6C5886652D4C}"/>
    <cellStyle name="Comma 2 3 4 2 10" xfId="2349" xr:uid="{1474ED2F-7347-4CD7-BAC3-B26AD2F93925}"/>
    <cellStyle name="Comma 2 3 4 2 2" xfId="13107" xr:uid="{29FEADD2-1CE7-44FC-A702-1287A7E6E7EF}"/>
    <cellStyle name="Comma 2 3 4 2 2 2" xfId="13108" xr:uid="{890CEBB8-600D-474A-AE46-6436AA875194}"/>
    <cellStyle name="Comma 2 3 4 2 2 2 2" xfId="13109" xr:uid="{2768829A-E5A9-45BD-ADD9-32708EB177FF}"/>
    <cellStyle name="Comma 2 3 4 2 2 3" xfId="13110" xr:uid="{43A09AD2-CE8C-48E7-B5CF-55834991129B}"/>
    <cellStyle name="Comma 2 3 4 2 3" xfId="13111" xr:uid="{BA549A17-DCA5-4925-ACD3-08A27F1A0276}"/>
    <cellStyle name="Comma 2 3 4 2 3 2" xfId="13112" xr:uid="{096CE15F-BEAA-474E-A62D-F154D9633E62}"/>
    <cellStyle name="Comma 2 3 4 2 3 3" xfId="13113" xr:uid="{BEC5B60E-2BC5-417C-88A0-82C21464AD08}"/>
    <cellStyle name="Comma 2 3 4 2 4" xfId="13114" xr:uid="{B7CA4CAB-B6DC-4A35-B916-98843DEF824F}"/>
    <cellStyle name="Comma 2 3 4 2 5" xfId="46506" xr:uid="{C57F38E9-D0E8-4870-9A8B-4AA452D9C202}"/>
    <cellStyle name="Comma 2 3 4 2 6" xfId="47992" xr:uid="{82A722D6-AFB0-47E2-AFFB-19B5588CC9E3}"/>
    <cellStyle name="Comma 2 3 4 2 7" xfId="13106" xr:uid="{2257D77F-1775-49A3-8BA4-E075F0FB1C67}"/>
    <cellStyle name="Comma 2 3 4 2 8" xfId="49340" xr:uid="{14D92B26-1BCB-43EB-AF2A-F3E9980B320E}"/>
    <cellStyle name="Comma 2 3 4 2 9" xfId="50727" xr:uid="{700B1132-9891-4263-A899-2590383D94D7}"/>
    <cellStyle name="Comma 2 3 4 3" xfId="1108" xr:uid="{5C0694BE-3AA8-43E5-8743-8B3542771462}"/>
    <cellStyle name="Comma 2 3 4 3 2" xfId="13116" xr:uid="{4C59E6F4-1238-46FA-841A-59D1CBCC7E46}"/>
    <cellStyle name="Comma 2 3 4 3 2 2" xfId="13117" xr:uid="{0A606FD1-E596-46CF-B855-B7AFFC34D5C3}"/>
    <cellStyle name="Comma 2 3 4 3 3" xfId="13118" xr:uid="{A492D802-541B-4FED-913B-29DE6A8C40DC}"/>
    <cellStyle name="Comma 2 3 4 3 4" xfId="46832" xr:uid="{9FFD4982-A580-4110-B4FC-EF3E1FDF0384}"/>
    <cellStyle name="Comma 2 3 4 3 5" xfId="48241" xr:uid="{115A4F3D-866D-4653-8C80-C9DDD88E56C4}"/>
    <cellStyle name="Comma 2 3 4 3 6" xfId="49589" xr:uid="{19E7EA1B-D40D-41A0-B2D6-82088855862B}"/>
    <cellStyle name="Comma 2 3 4 3 7" xfId="51054" xr:uid="{F21B8CA8-6C04-44D5-B0AA-78815FE2AA1D}"/>
    <cellStyle name="Comma 2 3 4 3 8" xfId="13115" xr:uid="{2056767C-8C7B-44FD-A398-DABECA79A47E}"/>
    <cellStyle name="Comma 2 3 4 4" xfId="1430" xr:uid="{395FBA06-B2F4-4E3F-AAD6-C8D016DA2B90}"/>
    <cellStyle name="Comma 2 3 4 4 2" xfId="13120" xr:uid="{69D75390-2FC9-4FF5-B5FE-4CC00F52C6BE}"/>
    <cellStyle name="Comma 2 3 4 4 2 2" xfId="13121" xr:uid="{E2B10C7C-6846-4DC0-9413-4616D3F3B91A}"/>
    <cellStyle name="Comma 2 3 4 4 3" xfId="13122" xr:uid="{D7F0F866-3A20-4160-BFB6-3C2564C99B3D}"/>
    <cellStyle name="Comma 2 3 4 4 4" xfId="47140" xr:uid="{6BC6F205-D1CE-4BD1-A98F-984FFFEBD558}"/>
    <cellStyle name="Comma 2 3 4 4 5" xfId="48488" xr:uid="{F6CC6289-E043-48AA-A6C4-739EB6CC2358}"/>
    <cellStyle name="Comma 2 3 4 4 6" xfId="49837" xr:uid="{038CBE55-E94E-4066-84F6-CA54FDDBAC04}"/>
    <cellStyle name="Comma 2 3 4 4 7" xfId="51377" xr:uid="{B01C76DC-1985-476C-8C05-91A349254BCB}"/>
    <cellStyle name="Comma 2 3 4 4 8" xfId="13119" xr:uid="{8B4050E3-0161-447C-A703-F513A85AD718}"/>
    <cellStyle name="Comma 2 3 4 5" xfId="1753" xr:uid="{3549586E-3D40-4E18-BC9F-D2877CAA5302}"/>
    <cellStyle name="Comma 2 3 4 5 2" xfId="13124" xr:uid="{9A67CEDC-AE81-4172-AAAD-B4A837F279DA}"/>
    <cellStyle name="Comma 2 3 4 5 3" xfId="47445" xr:uid="{B3508D29-ACA1-4809-A744-F0188E090EF9}"/>
    <cellStyle name="Comma 2 3 4 5 4" xfId="48735" xr:uid="{F7E0520B-E780-42DE-A11D-A238B0A7E595}"/>
    <cellStyle name="Comma 2 3 4 5 5" xfId="50084" xr:uid="{288BCB6D-05B8-4261-8C33-ED6C796A6B0D}"/>
    <cellStyle name="Comma 2 3 4 5 6" xfId="51700" xr:uid="{4EDF1C66-0173-4B50-BC04-7902DF636285}"/>
    <cellStyle name="Comma 2 3 4 5 7" xfId="13123" xr:uid="{9FCA6259-32EA-4A1D-B818-750700D09F5E}"/>
    <cellStyle name="Comma 2 3 4 6" xfId="13125" xr:uid="{50C89974-D289-4155-AEA7-05BAEBBA5B86}"/>
    <cellStyle name="Comma 2 3 4 6 2" xfId="13126" xr:uid="{EC411C25-DC25-40F3-8176-67277AF50F22}"/>
    <cellStyle name="Comma 2 3 4 6 3" xfId="13127" xr:uid="{9B7D6A5A-1603-4CF2-BA62-8C7ECFB3D793}"/>
    <cellStyle name="Comma 2 3 4 7" xfId="13128" xr:uid="{B77BC4FA-7217-4641-8D25-F51B9C46286B}"/>
    <cellStyle name="Comma 2 3 4 7 2" xfId="13129" xr:uid="{5DE0E853-CE1D-440F-A06A-EE7F64181582}"/>
    <cellStyle name="Comma 2 3 4 8" xfId="45864" xr:uid="{A180296A-465F-43D1-AADB-75A2790A213C}"/>
    <cellStyle name="Comma 2 3 4 9" xfId="13105" xr:uid="{220C8BC3-F3AA-4080-8E52-02CCDEBABAD5}"/>
    <cellStyle name="Comma 2 3 5" xfId="17" xr:uid="{A60C9ECB-33F6-4D52-8317-ECCE9F387E51}"/>
    <cellStyle name="Comma 2 3 5 10" xfId="2777" xr:uid="{5D8D0506-1DAD-405A-9F58-1E56704B47C9}"/>
    <cellStyle name="Comma 2 3 5 11" xfId="49174" xr:uid="{A9401587-427C-4411-8995-2325A417158E}"/>
    <cellStyle name="Comma 2 3 5 12" xfId="50514" xr:uid="{4AF04E19-05FA-4ABB-BA57-544239398A80}"/>
    <cellStyle name="Comma 2 3 5 13" xfId="2183" xr:uid="{499E5328-A351-4DC9-A87A-406066E6C320}"/>
    <cellStyle name="Comma 2 3 5 2" xfId="890" xr:uid="{7C64F233-B252-4A00-AB6C-36F6ED8CE0B2}"/>
    <cellStyle name="Comma 2 3 5 2 2" xfId="13132" xr:uid="{87D37FF9-0B1C-427D-B688-9F09B6F1A7AE}"/>
    <cellStyle name="Comma 2 3 5 2 2 2" xfId="13133" xr:uid="{5AE578DA-C622-4472-AF40-6C81DCD8202D}"/>
    <cellStyle name="Comma 2 3 5 2 3" xfId="13134" xr:uid="{96A9106E-D292-4DF8-B00F-6FEB42954C81}"/>
    <cellStyle name="Comma 2 3 5 2 4" xfId="46616" xr:uid="{C5A19497-621E-4C07-9ED6-C120EDA74FFD}"/>
    <cellStyle name="Comma 2 3 5 2 5" xfId="48074" xr:uid="{D1539822-0F07-40B6-A6AB-2F4002D291B0}"/>
    <cellStyle name="Comma 2 3 5 2 6" xfId="13131" xr:uid="{B6AEDF3D-6842-464D-AA54-17AC2EB37D0A}"/>
    <cellStyle name="Comma 2 3 5 2 7" xfId="49422" xr:uid="{C684D5C8-7BE3-4B2A-BAEB-62D85A9D9A4B}"/>
    <cellStyle name="Comma 2 3 5 2 8" xfId="50837" xr:uid="{6F09DAD0-096B-4039-B953-B39241F39E2D}"/>
    <cellStyle name="Comma 2 3 5 2 9" xfId="2431" xr:uid="{43B9C2DE-243A-4878-B3EA-7BA609853090}"/>
    <cellStyle name="Comma 2 3 5 3" xfId="1217" xr:uid="{B8C26A72-3924-4F32-9336-5E82945E2221}"/>
    <cellStyle name="Comma 2 3 5 3 2" xfId="13136" xr:uid="{3B8D27DD-0B60-49F8-B12D-9C3844E5145D}"/>
    <cellStyle name="Comma 2 3 5 3 3" xfId="46936" xr:uid="{59721DD8-6C8A-4D6E-9502-AC24F46F8FD2}"/>
    <cellStyle name="Comma 2 3 5 3 4" xfId="48323" xr:uid="{DB7CDF61-E122-4A3F-AD66-37ECCFE6B984}"/>
    <cellStyle name="Comma 2 3 5 3 5" xfId="49671" xr:uid="{00FE9380-794C-4419-A7CD-6A131FCD2C83}"/>
    <cellStyle name="Comma 2 3 5 3 6" xfId="51164" xr:uid="{00B9598B-0FF5-4A03-B170-A430DE1E52A2}"/>
    <cellStyle name="Comma 2 3 5 3 7" xfId="13135" xr:uid="{ACE0BB8A-485C-40CC-BD5C-51BE08434DA3}"/>
    <cellStyle name="Comma 2 3 5 4" xfId="1540" xr:uid="{6D0BBFBB-8F68-4F18-9AE6-6B7DCF9AFF97}"/>
    <cellStyle name="Comma 2 3 5 4 2" xfId="47243" xr:uid="{437B80D3-10DA-4F6C-873B-6B5341D637CE}"/>
    <cellStyle name="Comma 2 3 5 4 3" xfId="48570" xr:uid="{FEF794FB-69B7-4FE9-9CCA-88FE7F89EE35}"/>
    <cellStyle name="Comma 2 3 5 4 4" xfId="49919" xr:uid="{8CDF68CF-79AC-41EF-9B03-2954D71B2325}"/>
    <cellStyle name="Comma 2 3 5 4 5" xfId="51487" xr:uid="{14260709-9FBA-455C-B92E-D962B8A3727B}"/>
    <cellStyle name="Comma 2 3 5 4 6" xfId="13137" xr:uid="{3496B040-4375-40D6-9453-F953BBC73CBB}"/>
    <cellStyle name="Comma 2 3 5 5" xfId="1863" xr:uid="{4A82BEB1-F8A3-4016-8A7C-988FB54406B5}"/>
    <cellStyle name="Comma 2 3 5 5 2" xfId="47545" xr:uid="{4FD9467D-382F-4F86-8BEB-41D29B3D6D4A}"/>
    <cellStyle name="Comma 2 3 5 5 3" xfId="48817" xr:uid="{C91622B0-FC06-4B0A-A17D-C35C0E538DFD}"/>
    <cellStyle name="Comma 2 3 5 5 4" xfId="50166" xr:uid="{9559EC5C-0312-4B2F-9BC5-12D3831B7FAA}"/>
    <cellStyle name="Comma 2 3 5 5 5" xfId="51810" xr:uid="{866E88F3-9457-4F6F-AAEC-D5F97662C5FC}"/>
    <cellStyle name="Comma 2 3 5 5 6" xfId="13138" xr:uid="{D56697A0-C673-43CE-B30E-3E2F523E1FAB}"/>
    <cellStyle name="Comma 2 3 5 6" xfId="1926" xr:uid="{082A9B3F-6FF5-4533-9D5A-A50531D5E327}"/>
    <cellStyle name="Comma 2 3 5 6 2" xfId="45954" xr:uid="{4419C0C5-6CB5-4A94-A002-32BBDF712475}"/>
    <cellStyle name="Comma 2 3 5 7" xfId="560" xr:uid="{2303644A-C2DC-4675-9622-A4FFD084AEC3}"/>
    <cellStyle name="Comma 2 3 5 7 2" xfId="13130" xr:uid="{B2CC2F7D-DC17-440B-92A0-CBB79D7C7AF3}"/>
    <cellStyle name="Comma 2 3 5 8" xfId="46293" xr:uid="{486961E3-02A6-4DE7-A7F0-0074C9D8A7FD}"/>
    <cellStyle name="Comma 2 3 5 9" xfId="47827" xr:uid="{98165B89-D760-4020-B52C-63C01CF23DDA}"/>
    <cellStyle name="Comma 2 3 6" xfId="272" xr:uid="{04762438-6514-4000-B671-49FF296D4B6A}"/>
    <cellStyle name="Comma 2 3 6 10" xfId="50260" xr:uid="{B55BA1A3-CC9E-4FD1-9FFC-4C7D07076772}"/>
    <cellStyle name="Comma 2 3 6 11" xfId="1990" xr:uid="{547FD45A-EE6B-4D30-AC2B-05033FF53394}"/>
    <cellStyle name="Comma 2 3 6 2" xfId="636" xr:uid="{D90C3CAA-7A02-4B6C-BF35-9F246A540736}"/>
    <cellStyle name="Comma 2 3 6 2 2" xfId="13141" xr:uid="{94A1BD78-B154-4B9F-A82A-0857DB85268E}"/>
    <cellStyle name="Comma 2 3 6 2 3" xfId="46362" xr:uid="{8125A7CF-57C1-4A1C-B2AC-D34E4A1C3BFA}"/>
    <cellStyle name="Comma 2 3 6 2 4" xfId="47881" xr:uid="{6A01D90E-6048-4F75-B296-04A5887A9E05}"/>
    <cellStyle name="Comma 2 3 6 2 5" xfId="13140" xr:uid="{6A1E25B8-2357-4CFD-A633-81807A783BAC}"/>
    <cellStyle name="Comma 2 3 6 2 6" xfId="49229" xr:uid="{A12A937D-640B-4AA2-9D6B-601A827A9187}"/>
    <cellStyle name="Comma 2 3 6 2 7" xfId="50583" xr:uid="{6A137E68-8273-4816-9B71-FA32D8E3031E}"/>
    <cellStyle name="Comma 2 3 6 2 8" xfId="2238" xr:uid="{E44EEA8F-DB88-420B-95EB-323E8D0138A4}"/>
    <cellStyle name="Comma 2 3 6 3" xfId="964" xr:uid="{ED4C5CBA-B7F0-4C3D-8EDB-F211A96E8DDE}"/>
    <cellStyle name="Comma 2 3 6 3 2" xfId="46690" xr:uid="{1E221E7D-7E05-41A0-BB03-7BA8AE35E08E}"/>
    <cellStyle name="Comma 2 3 6 3 3" xfId="48130" xr:uid="{B51E8876-411B-432F-9FA0-F798EC9CE532}"/>
    <cellStyle name="Comma 2 3 6 3 4" xfId="49478" xr:uid="{E342BABB-BEDC-496C-9C08-522A8A6C09F2}"/>
    <cellStyle name="Comma 2 3 6 3 5" xfId="50910" xr:uid="{729D87DB-E04B-47DB-BC4E-AFB14642ED04}"/>
    <cellStyle name="Comma 2 3 6 3 6" xfId="13142" xr:uid="{A5268B95-C0F8-4697-AEE2-6C25D9F97F16}"/>
    <cellStyle name="Comma 2 3 6 4" xfId="1286" xr:uid="{CA11685E-BBEF-451E-9529-2E4BF54DC811}"/>
    <cellStyle name="Comma 2 3 6 4 2" xfId="47004" xr:uid="{849E7680-2CED-40F9-91E9-F43073EBB78D}"/>
    <cellStyle name="Comma 2 3 6 4 3" xfId="48377" xr:uid="{09053B1F-1E73-453D-AFBC-36A2F41A8E52}"/>
    <cellStyle name="Comma 2 3 6 4 4" xfId="49725" xr:uid="{9E729096-E3B5-4F39-A1EE-24B30A4D6328}"/>
    <cellStyle name="Comma 2 3 6 4 5" xfId="51233" xr:uid="{B20F359F-1CB3-4EC5-9BF6-D7CB2BE8CB66}"/>
    <cellStyle name="Comma 2 3 6 4 6" xfId="45734" xr:uid="{1C6901E6-7A97-4925-9DBB-2ED77DE52C84}"/>
    <cellStyle name="Comma 2 3 6 5" xfId="1609" xr:uid="{7FC22B44-D109-4BB2-AB50-AC1B16A2E7E3}"/>
    <cellStyle name="Comma 2 3 6 5 2" xfId="47311" xr:uid="{EE0BED3C-29CF-4F8C-BEE2-4F54FF750AF9}"/>
    <cellStyle name="Comma 2 3 6 5 3" xfId="48624" xr:uid="{7B360687-EC17-452A-AC74-FDCB6E5FE8CE}"/>
    <cellStyle name="Comma 2 3 6 5 4" xfId="49973" xr:uid="{CB1D42EC-C5A4-4CFD-9506-3575C0CD0032}"/>
    <cellStyle name="Comma 2 3 6 5 5" xfId="51556" xr:uid="{15033B80-0E93-4DCF-A5AB-80408EA4B3CC}"/>
    <cellStyle name="Comma 2 3 6 5 6" xfId="13139" xr:uid="{4299629B-73D5-4A81-8551-74210ACA92DE}"/>
    <cellStyle name="Comma 2 3 6 6" xfId="46039" xr:uid="{435AE1B7-9BD6-4616-B440-0F36E78C4DC6}"/>
    <cellStyle name="Comma 2 3 6 7" xfId="47632" xr:uid="{DC07F45C-21DD-450B-A563-1C3BDED36AA0}"/>
    <cellStyle name="Comma 2 3 6 8" xfId="2523" xr:uid="{6415AB2E-54ED-479F-A97A-11465DC60B83}"/>
    <cellStyle name="Comma 2 3 6 9" xfId="48977" xr:uid="{A7701BC5-6529-4F75-B8BF-244DFD8ED903}"/>
    <cellStyle name="Comma 2 3 7" xfId="592" xr:uid="{B2D4F96D-209B-4A28-8707-020877849C8E}"/>
    <cellStyle name="Comma 2 3 7 10" xfId="1970" xr:uid="{80C2A8F9-BBCC-4B64-B218-4A2D597C6F8B}"/>
    <cellStyle name="Comma 2 3 7 2" xfId="13144" xr:uid="{A48FA4E8-24F2-4C4E-868A-0A000E1CA246}"/>
    <cellStyle name="Comma 2 3 7 2 2" xfId="13145" xr:uid="{CB2D5C60-4C1F-4EEC-B652-D94EE62C459C}"/>
    <cellStyle name="Comma 2 3 7 3" xfId="13146" xr:uid="{6C82C94B-2FA9-4719-8779-F266BD09DAA1}"/>
    <cellStyle name="Comma 2 3 7 4" xfId="13147" xr:uid="{59C79540-A488-4E61-B4E1-D79DE9BF25BC}"/>
    <cellStyle name="Comma 2 3 7 5" xfId="46318" xr:uid="{3140051D-4CB9-4E80-93BD-F710EEC8C801}"/>
    <cellStyle name="Comma 2 3 7 6" xfId="47845" xr:uid="{7EC9E98B-40A8-49FD-8386-09F614D8DD82}"/>
    <cellStyle name="Comma 2 3 7 7" xfId="13143" xr:uid="{6C20BF7E-A3B4-42B2-AAE7-83B0F5931395}"/>
    <cellStyle name="Comma 2 3 7 8" xfId="49192" xr:uid="{3C805297-7FEB-4599-8118-525B10B2CEEF}"/>
    <cellStyle name="Comma 2 3 7 9" xfId="50539" xr:uid="{8B0D8B0E-14BC-42C3-B68A-68F949786B2B}"/>
    <cellStyle name="Comma 2 3 8" xfId="920" xr:uid="{16B7475C-B9DA-4D17-9701-A336FF8019A9}"/>
    <cellStyle name="Comma 2 3 8 10" xfId="2202" xr:uid="{BE778FB6-B2C4-468F-A6E6-33AC2B7EECC9}"/>
    <cellStyle name="Comma 2 3 8 2" xfId="13149" xr:uid="{9E640D6C-29EB-43D9-B99F-C6B8F310A340}"/>
    <cellStyle name="Comma 2 3 8 2 2" xfId="13150" xr:uid="{CD566E0F-4B93-420C-9FF2-52A9AD4F796E}"/>
    <cellStyle name="Comma 2 3 8 3" xfId="13151" xr:uid="{2E5E5AB5-3D96-4A78-B325-99298408DEFD}"/>
    <cellStyle name="Comma 2 3 8 4" xfId="13152" xr:uid="{9E67A295-8C30-4C65-BFF7-8231F374350A}"/>
    <cellStyle name="Comma 2 3 8 5" xfId="46646" xr:uid="{357D9C8B-76AB-42B7-8638-FFBAE81CBA18}"/>
    <cellStyle name="Comma 2 3 8 6" xfId="48094" xr:uid="{1E4127D4-21DA-4025-8B59-9E6195E70CCB}"/>
    <cellStyle name="Comma 2 3 8 7" xfId="13148" xr:uid="{F1DD8C5B-AF47-456C-9D26-85052807ACE4}"/>
    <cellStyle name="Comma 2 3 8 8" xfId="49442" xr:uid="{6D76D935-8F46-4560-BFED-9721202953ED}"/>
    <cellStyle name="Comma 2 3 8 9" xfId="50866" xr:uid="{E0642BDF-B548-4183-B152-299F1923160F}"/>
    <cellStyle name="Comma 2 3 9" xfId="1242" xr:uid="{1A44F76A-0FFF-493F-BD93-BA50122CDEA0}"/>
    <cellStyle name="Comma 2 3 9 2" xfId="13154" xr:uid="{6D5188D2-A903-4EB5-830B-21EBA4EA7C09}"/>
    <cellStyle name="Comma 2 3 9 3" xfId="46960" xr:uid="{1B6EE982-62C0-43EF-B576-AE7A6BFCB9A1}"/>
    <cellStyle name="Comma 2 3 9 4" xfId="48341" xr:uid="{4354B9E2-3058-4C6B-8BC8-80646E5F0D8A}"/>
    <cellStyle name="Comma 2 3 9 5" xfId="49689" xr:uid="{6CBAB4DC-267A-4921-8B7E-80B6F7317B8A}"/>
    <cellStyle name="Comma 2 3 9 6" xfId="51189" xr:uid="{FAE72961-1FA2-4316-80CB-140AF693329F}"/>
    <cellStyle name="Comma 2 3 9 7" xfId="13153" xr:uid="{7D7EFEF6-9956-4343-98CE-8BBA21BEB88E}"/>
    <cellStyle name="Comma 2 30" xfId="13155" xr:uid="{C6CFCDF4-88F1-466C-BDCA-01740A033A76}"/>
    <cellStyle name="Comma 2 31" xfId="2859" xr:uid="{B114896F-02EC-47A1-8C1C-A67FD2A71328}"/>
    <cellStyle name="Comma 2 32" xfId="45588" xr:uid="{86EA46C3-D727-453B-8CDB-096955FF48A5}"/>
    <cellStyle name="Comma 2 33" xfId="2853" xr:uid="{6F8629F9-DDD0-432D-A375-58C169ED172E}"/>
    <cellStyle name="Comma 2 34" xfId="45689" xr:uid="{E39847B5-CD8B-492D-B60C-5A43B2032D45}"/>
    <cellStyle name="Comma 2 35" xfId="2485" xr:uid="{C8E3BD78-C959-4E49-9142-0747677D4AC6}"/>
    <cellStyle name="Comma 2 36" xfId="48873" xr:uid="{6203AA86-F39E-4FC3-A5FF-45A69D2BEE68}"/>
    <cellStyle name="Comma 2 4" xfId="130" xr:uid="{31D78E77-3FFA-4D80-90C4-0FDBDD8F8456}"/>
    <cellStyle name="Comma 2 4 10" xfId="13157" xr:uid="{F9D442BA-A4A6-4EDB-AA62-2F592596B051}"/>
    <cellStyle name="Comma 2 4 11" xfId="13156" xr:uid="{93217CFD-4B92-4BA4-97A0-80CD8B7BE9B8}"/>
    <cellStyle name="Comma 2 4 2" xfId="466" xr:uid="{1DF7344D-8F2E-4A0C-BEC0-F2C70D9C5F67}"/>
    <cellStyle name="Comma 2 4 2 10" xfId="47754" xr:uid="{0689BFE3-F2C6-4912-9A9A-322164958325}"/>
    <cellStyle name="Comma 2 4 2 11" xfId="2683" xr:uid="{CD9755D8-8C42-4DA4-8B22-E155AEB3C67F}"/>
    <cellStyle name="Comma 2 4 2 12" xfId="49101" xr:uid="{E0B73724-D8CD-41F0-874E-6A2BE1AE8ABF}"/>
    <cellStyle name="Comma 2 4 2 13" xfId="50420" xr:uid="{F10BD810-579F-4B19-AB8E-1029AA3DCCC2}"/>
    <cellStyle name="Comma 2 4 2 14" xfId="2111" xr:uid="{9F9BB891-28A3-4E2F-81A9-C8A2E2237075}"/>
    <cellStyle name="Comma 2 4 2 2" xfId="796" xr:uid="{CB6E1686-8481-4E3B-8542-E8C7022732C6}"/>
    <cellStyle name="Comma 2 4 2 2 10" xfId="2359" xr:uid="{C3C19D1F-81DC-4096-93FE-EC86D553BBC0}"/>
    <cellStyle name="Comma 2 4 2 2 2" xfId="13160" xr:uid="{5735165B-06AC-4965-B1DF-17A9431B8C40}"/>
    <cellStyle name="Comma 2 4 2 2 2 2" xfId="13161" xr:uid="{E0E5C662-DA5C-47B2-B879-1CE5413E0AEC}"/>
    <cellStyle name="Comma 2 4 2 2 2 2 2" xfId="13162" xr:uid="{06D3E575-25FF-40FC-A9E7-3BB13E0CB9CA}"/>
    <cellStyle name="Comma 2 4 2 2 2 3" xfId="13163" xr:uid="{2D545530-EA01-472A-862B-3C87BECF063F}"/>
    <cellStyle name="Comma 2 4 2 2 3" xfId="13164" xr:uid="{E705842F-F352-4B6B-8707-AA1FC015CAEE}"/>
    <cellStyle name="Comma 2 4 2 2 3 2" xfId="13165" xr:uid="{DCDFC1EA-23D8-4697-A738-1C653A59158F}"/>
    <cellStyle name="Comma 2 4 2 2 3 3" xfId="13166" xr:uid="{BA9931C4-84E1-4D80-A9C6-C2DA1654F3B8}"/>
    <cellStyle name="Comma 2 4 2 2 4" xfId="13167" xr:uid="{1C8AD73F-E269-492D-8ED2-084048E5121E}"/>
    <cellStyle name="Comma 2 4 2 2 4 2" xfId="13168" xr:uid="{4F76139C-B35D-4C9B-81B8-D9802503F75A}"/>
    <cellStyle name="Comma 2 4 2 2 5" xfId="46522" xr:uid="{9F0F9A92-AFA9-454B-BF4A-751613E8B4F8}"/>
    <cellStyle name="Comma 2 4 2 2 6" xfId="48002" xr:uid="{B225CE01-D6B6-4DC0-B73E-97A40C3C7E73}"/>
    <cellStyle name="Comma 2 4 2 2 7" xfId="13159" xr:uid="{244E8855-EB13-4D0A-A41D-0AEF28008F90}"/>
    <cellStyle name="Comma 2 4 2 2 8" xfId="49350" xr:uid="{1CDC4B22-5D20-4DB7-89BF-8CEF32D2AB12}"/>
    <cellStyle name="Comma 2 4 2 2 9" xfId="50743" xr:uid="{831810FF-8910-4148-B683-EF17EE5532E9}"/>
    <cellStyle name="Comma 2 4 2 3" xfId="1124" xr:uid="{4625E877-B15F-4F10-ABD8-F924741F2537}"/>
    <cellStyle name="Comma 2 4 2 3 2" xfId="13170" xr:uid="{53D3DFC4-F769-487A-AA88-76FE27BBCD24}"/>
    <cellStyle name="Comma 2 4 2 3 2 2" xfId="13171" xr:uid="{FCB3F661-AA6A-46D3-80FC-3F046FB484DC}"/>
    <cellStyle name="Comma 2 4 2 3 3" xfId="13172" xr:uid="{5B34B552-EA1A-4AF8-8A2B-D8AA8774A5E2}"/>
    <cellStyle name="Comma 2 4 2 3 4" xfId="46846" xr:uid="{DF78F2A3-37D6-4BD8-9C3F-DAB41CE6E4D4}"/>
    <cellStyle name="Comma 2 4 2 3 5" xfId="48251" xr:uid="{C8BC9260-0186-424A-9AC5-7FD38EE2E8DC}"/>
    <cellStyle name="Comma 2 4 2 3 6" xfId="49599" xr:uid="{C627A7A3-F859-4FBC-BD7D-7F2A4C2B82DA}"/>
    <cellStyle name="Comma 2 4 2 3 7" xfId="51070" xr:uid="{9F5E6F9C-FBDF-44A0-81D2-49397D88878B}"/>
    <cellStyle name="Comma 2 4 2 3 8" xfId="13169" xr:uid="{78BF6049-4468-479F-BA02-3E10E19A959F}"/>
    <cellStyle name="Comma 2 4 2 4" xfId="1446" xr:uid="{4C6B91A4-73CA-4143-A2D9-CCD5ED607CFE}"/>
    <cellStyle name="Comma 2 4 2 4 2" xfId="13174" xr:uid="{941FDB4A-D801-4D29-B58E-89044AE582FC}"/>
    <cellStyle name="Comma 2 4 2 4 3" xfId="13175" xr:uid="{0184238A-B822-4623-88AF-E575CD01572E}"/>
    <cellStyle name="Comma 2 4 2 4 4" xfId="47154" xr:uid="{BF5D7972-E734-4C39-90A4-3C476F4EDD2E}"/>
    <cellStyle name="Comma 2 4 2 4 5" xfId="48498" xr:uid="{E4580615-5459-4A6A-A0CD-1A9556CFB420}"/>
    <cellStyle name="Comma 2 4 2 4 6" xfId="49847" xr:uid="{146CE14C-BDD5-41EF-B7F9-7BAC12180B5C}"/>
    <cellStyle name="Comma 2 4 2 4 7" xfId="51393" xr:uid="{6773425E-A854-48F4-80E9-541A70794511}"/>
    <cellStyle name="Comma 2 4 2 4 8" xfId="13173" xr:uid="{167362AF-7C22-45F3-93DC-CCE956745A3D}"/>
    <cellStyle name="Comma 2 4 2 5" xfId="1769" xr:uid="{B2B0AFA5-30A2-4B6D-A581-27C127407654}"/>
    <cellStyle name="Comma 2 4 2 5 2" xfId="13177" xr:uid="{43ABBC08-7BCF-40D8-825F-0EF27439AAEC}"/>
    <cellStyle name="Comma 2 4 2 5 3" xfId="47457" xr:uid="{DB20B4A1-82AD-48EA-88C4-D71EB4201236}"/>
    <cellStyle name="Comma 2 4 2 5 4" xfId="48745" xr:uid="{97698C5F-B0B8-48EC-A162-BCE02D239CFB}"/>
    <cellStyle name="Comma 2 4 2 5 5" xfId="50094" xr:uid="{EE9A3BC0-EC82-4AEF-A27D-56F0034689FC}"/>
    <cellStyle name="Comma 2 4 2 5 6" xfId="51716" xr:uid="{C11B17F6-0F10-4C5A-A0B0-6089980FE7B0}"/>
    <cellStyle name="Comma 2 4 2 5 7" xfId="13176" xr:uid="{F794F38F-07C9-4752-A9AB-F092D3C61A52}"/>
    <cellStyle name="Comma 2 4 2 6" xfId="13178" xr:uid="{D90FD3B6-7FAF-4ACD-839C-1FAAB11A2510}"/>
    <cellStyle name="Comma 2 4 2 7" xfId="45877" xr:uid="{B4DF191D-5F7C-4CD0-A047-180D0BAD7BFB}"/>
    <cellStyle name="Comma 2 4 2 8" xfId="13158" xr:uid="{D97D375D-C0B8-4414-9628-80E4A8023C47}"/>
    <cellStyle name="Comma 2 4 2 9" xfId="46199" xr:uid="{0A503184-DD53-4F00-931B-7801D20EC3AC}"/>
    <cellStyle name="Comma 2 4 3" xfId="562" xr:uid="{023EBF5D-3231-4A4E-852F-3370F22B5DBF}"/>
    <cellStyle name="Comma 2 4 3 2" xfId="13180" xr:uid="{F705A920-0051-4503-A39C-6B52CD461C29}"/>
    <cellStyle name="Comma 2 4 3 2 2" xfId="13181" xr:uid="{49C3F6DB-3ACA-4D4C-B7E6-6C73DB88ECF0}"/>
    <cellStyle name="Comma 2 4 3 2 2 2" xfId="13182" xr:uid="{C018A045-6D37-4F79-AC3C-EFCD42796D4B}"/>
    <cellStyle name="Comma 2 4 3 2 3" xfId="13183" xr:uid="{1B4C8AB9-F86A-4A98-A13F-19F46C83EA97}"/>
    <cellStyle name="Comma 2 4 3 3" xfId="13184" xr:uid="{1BEDBF96-4E0D-4B93-B250-067FFC958B0B}"/>
    <cellStyle name="Comma 2 4 3 3 2" xfId="13185" xr:uid="{6C8FC76F-AA57-4F43-A36C-D2A97AC23F6E}"/>
    <cellStyle name="Comma 2 4 3 3 3" xfId="13186" xr:uid="{FD8B706A-D068-4E6C-8497-E2F4A0F91508}"/>
    <cellStyle name="Comma 2 4 3 4" xfId="13187" xr:uid="{864EC646-1F1B-4DCD-A67C-E662638A05DB}"/>
    <cellStyle name="Comma 2 4 3 4 2" xfId="13188" xr:uid="{ACA47D82-E185-45CE-BF85-ABE92D622D80}"/>
    <cellStyle name="Comma 2 4 3 5" xfId="13189" xr:uid="{A641CF9D-0613-4FC8-8EF3-7F1073D0852D}"/>
    <cellStyle name="Comma 2 4 3 6" xfId="45955" xr:uid="{CF7DBDA0-DAF6-4D5A-9EB2-760671FE5BB7}"/>
    <cellStyle name="Comma 2 4 3 7" xfId="13179" xr:uid="{543024CC-D3C1-43A4-BE5A-A281F59701AA}"/>
    <cellStyle name="Comma 2 4 4" xfId="295" xr:uid="{7C82C887-AEC6-4D00-B4A5-DE27F47F437D}"/>
    <cellStyle name="Comma 2 4 4 10" xfId="50276" xr:uid="{4A206433-4C85-4CB5-81EA-C1576079CD72}"/>
    <cellStyle name="Comma 2 4 4 11" xfId="2000" xr:uid="{899AAC60-3453-47C3-9141-21982FFC454A}"/>
    <cellStyle name="Comma 2 4 4 2" xfId="652" xr:uid="{10B39193-528B-4728-8366-13FAC2CAEFAA}"/>
    <cellStyle name="Comma 2 4 4 2 2" xfId="13192" xr:uid="{D01E8988-D49A-4CA0-A88E-86456D5E450B}"/>
    <cellStyle name="Comma 2 4 4 2 3" xfId="13193" xr:uid="{C9127F6C-6D8D-44C0-8AE0-37469C106730}"/>
    <cellStyle name="Comma 2 4 4 2 4" xfId="46378" xr:uid="{3BB16BD9-5F11-4C26-887D-910E457B656A}"/>
    <cellStyle name="Comma 2 4 4 2 5" xfId="47891" xr:uid="{32DA2ACC-482B-4958-B9C2-BB7F469DB574}"/>
    <cellStyle name="Comma 2 4 4 2 6" xfId="13191" xr:uid="{0B584B7B-CCD4-4039-9231-0CDEBED81029}"/>
    <cellStyle name="Comma 2 4 4 2 7" xfId="49239" xr:uid="{BEBAC0A7-29D9-429C-B3FA-7FA0C5ED7E51}"/>
    <cellStyle name="Comma 2 4 4 2 8" xfId="50599" xr:uid="{0EE178C2-BCE2-4D17-B44D-D8FFD1EDBB8D}"/>
    <cellStyle name="Comma 2 4 4 2 9" xfId="2248" xr:uid="{8590031E-C317-4701-B59D-476C580769D2}"/>
    <cellStyle name="Comma 2 4 4 3" xfId="980" xr:uid="{A62B680A-E750-4383-9752-3FEFAFBDCA22}"/>
    <cellStyle name="Comma 2 4 4 3 2" xfId="46705" xr:uid="{C6C78193-4303-400E-8F01-68A81317EEB4}"/>
    <cellStyle name="Comma 2 4 4 3 3" xfId="48140" xr:uid="{7A6DC09C-30A2-4815-BF91-1680791F2DD8}"/>
    <cellStyle name="Comma 2 4 4 3 4" xfId="49488" xr:uid="{05FBCA3B-3332-4771-AC99-6A9BA4618C3A}"/>
    <cellStyle name="Comma 2 4 4 3 5" xfId="50926" xr:uid="{A3D6DEDC-1598-4EEA-8F2B-0D92515D035D}"/>
    <cellStyle name="Comma 2 4 4 3 6" xfId="13194" xr:uid="{194A54D2-A386-42D5-A93B-6EB007945D63}"/>
    <cellStyle name="Comma 2 4 4 4" xfId="1302" xr:uid="{F087088B-4933-4CDD-B775-022F8EEAC7D1}"/>
    <cellStyle name="Comma 2 4 4 4 2" xfId="47018" xr:uid="{3961411A-0313-4472-BC20-0505DCEEC66C}"/>
    <cellStyle name="Comma 2 4 4 4 3" xfId="48387" xr:uid="{39E03F51-3A89-492F-A5A4-0794CCB43E6D}"/>
    <cellStyle name="Comma 2 4 4 4 4" xfId="49735" xr:uid="{2D1C4CFC-1439-44B4-86C5-2494A3362922}"/>
    <cellStyle name="Comma 2 4 4 4 5" xfId="51249" xr:uid="{8E56D3E8-E68C-45A9-B88F-DC0DD8578757}"/>
    <cellStyle name="Comma 2 4 4 4 6" xfId="45752" xr:uid="{E0CB063C-EA11-4FD6-AB99-284B34D7F757}"/>
    <cellStyle name="Comma 2 4 4 5" xfId="1625" xr:uid="{5CFA6DF2-3FB6-4747-A680-5F4CA23657DC}"/>
    <cellStyle name="Comma 2 4 4 5 2" xfId="47325" xr:uid="{0220C33F-9530-46A3-9C79-9CB31BAD866C}"/>
    <cellStyle name="Comma 2 4 4 5 3" xfId="48634" xr:uid="{9FC66707-88DC-487D-9198-370A144B846F}"/>
    <cellStyle name="Comma 2 4 4 5 4" xfId="49983" xr:uid="{7EDB5559-5105-4BEB-BDA5-E2F24B410A1D}"/>
    <cellStyle name="Comma 2 4 4 5 5" xfId="51572" xr:uid="{344BC177-59C8-4542-9E93-C3629CD324A2}"/>
    <cellStyle name="Comma 2 4 4 5 6" xfId="13190" xr:uid="{C16370A5-3244-4C6C-BA88-E50F1D7BC10F}"/>
    <cellStyle name="Comma 2 4 4 6" xfId="46055" xr:uid="{E292648C-CCE8-4EDC-B719-7FA0108C54DF}"/>
    <cellStyle name="Comma 2 4 4 7" xfId="47642" xr:uid="{D65897EA-34BE-46C4-82B3-C84C0AA0F887}"/>
    <cellStyle name="Comma 2 4 4 8" xfId="2539" xr:uid="{5B75C7E8-CCA0-46DB-9B82-5E72A60B32A0}"/>
    <cellStyle name="Comma 2 4 4 9" xfId="48989" xr:uid="{B255251C-43FA-4892-8623-F92B1BF7575D}"/>
    <cellStyle name="Comma 2 4 5" xfId="236" xr:uid="{292E1507-7DB5-416C-9DA4-F9E7883ACC7D}"/>
    <cellStyle name="Comma 2 4 5 2" xfId="13196" xr:uid="{CBDA49DB-37FB-4999-A46A-21F49ACF410F}"/>
    <cellStyle name="Comma 2 4 5 2 2" xfId="13197" xr:uid="{94BD143A-D647-4A4E-99D5-02B930382B81}"/>
    <cellStyle name="Comma 2 4 5 3" xfId="13198" xr:uid="{51FDA403-B553-442E-80C3-42AD4B7F3BFD}"/>
    <cellStyle name="Comma 2 4 5 4" xfId="13195" xr:uid="{ABAF4291-513F-49AB-8045-6D4C4F844C5A}"/>
    <cellStyle name="Comma 2 4 6" xfId="13199" xr:uid="{2652C7A9-E88F-4FED-847E-A0A567A5DE5C}"/>
    <cellStyle name="Comma 2 4 6 2" xfId="13200" xr:uid="{477E125C-D40D-4933-B3A4-6C7C8D50811D}"/>
    <cellStyle name="Comma 2 4 6 2 2" xfId="13201" xr:uid="{59531109-CC8F-43A0-82F9-BE9C2753B5D2}"/>
    <cellStyle name="Comma 2 4 6 3" xfId="13202" xr:uid="{3F9E000B-01BE-4F2D-B819-07D60A9CF52A}"/>
    <cellStyle name="Comma 2 4 7" xfId="13203" xr:uid="{23426F3F-6AD6-4129-B6BE-C9D6BCE645C2}"/>
    <cellStyle name="Comma 2 4 7 2" xfId="13204" xr:uid="{A4F22041-988D-43FC-B42B-0DA2EAB299F6}"/>
    <cellStyle name="Comma 2 4 8" xfId="13205" xr:uid="{6914A6EC-B947-407C-8502-2C88D8A7430B}"/>
    <cellStyle name="Comma 2 4 9" xfId="13206" xr:uid="{A507C090-228F-477E-97A1-9C09E0E16723}"/>
    <cellStyle name="Comma 2 5" xfId="77" xr:uid="{6582827E-F68C-4A30-A41C-D908047EAB1D}"/>
    <cellStyle name="Comma 2 5 10" xfId="13208" xr:uid="{F5FEC9F4-0B23-491D-8F6B-42201A9002A7}"/>
    <cellStyle name="Comma 2 5 11" xfId="45772" xr:uid="{34D187D6-9A3A-4F20-A5E8-DBD4152DBF40}"/>
    <cellStyle name="Comma 2 5 12" xfId="13207" xr:uid="{3F5975D7-CCA4-44EA-8258-0ECE4933CA94}"/>
    <cellStyle name="Comma 2 5 2" xfId="13209" xr:uid="{6EEC80C0-D185-4163-8304-06503FAB756D}"/>
    <cellStyle name="Comma 2 5 2 2" xfId="13210" xr:uid="{79725B02-00CF-4681-BB0B-538A64C5EBCE}"/>
    <cellStyle name="Comma 2 5 2 2 2" xfId="13211" xr:uid="{DDE7B19C-F7E1-4DF4-8190-A0ED217FE1FF}"/>
    <cellStyle name="Comma 2 5 2 2 2 2" xfId="13212" xr:uid="{33BF41E7-9EBC-472C-921F-2A909BB4C3BF}"/>
    <cellStyle name="Comma 2 5 2 2 2 2 2" xfId="13213" xr:uid="{B0A3BFC9-DDA9-48FA-A27B-1AD3009C9255}"/>
    <cellStyle name="Comma 2 5 2 2 2 3" xfId="13214" xr:uid="{9A81D51D-3BBF-4A4A-9733-C6A6CB889169}"/>
    <cellStyle name="Comma 2 5 2 2 3" xfId="13215" xr:uid="{CCF50C29-76DD-4A01-A40C-B4E5CAF11724}"/>
    <cellStyle name="Comma 2 5 2 2 3 2" xfId="13216" xr:uid="{CDD03FD6-EF24-429C-A425-08CAF822F0B2}"/>
    <cellStyle name="Comma 2 5 2 2 3 3" xfId="13217" xr:uid="{D3D79472-EC78-424E-9772-1184BD45C23A}"/>
    <cellStyle name="Comma 2 5 2 2 4" xfId="13218" xr:uid="{FB3B0773-72AC-4C96-AC7E-479300EC0DC0}"/>
    <cellStyle name="Comma 2 5 2 2 4 2" xfId="13219" xr:uid="{75A401CB-A760-443A-A2A9-2AD940D49B38}"/>
    <cellStyle name="Comma 2 5 2 3" xfId="13220" xr:uid="{E769FE0D-911B-4354-8FE0-85DF0C97575C}"/>
    <cellStyle name="Comma 2 5 2 3 2" xfId="13221" xr:uid="{7BB9F8E7-06C6-40F7-B28A-3F5A13D1729D}"/>
    <cellStyle name="Comma 2 5 2 3 2 2" xfId="13222" xr:uid="{E17F2C7C-8F08-4DE2-9650-21E05B542682}"/>
    <cellStyle name="Comma 2 5 2 3 3" xfId="13223" xr:uid="{4841494F-A5AC-4246-938F-6128DBC0BD08}"/>
    <cellStyle name="Comma 2 5 2 4" xfId="13224" xr:uid="{7B5B8FC5-7F97-4658-9994-5F9222BB7AEF}"/>
    <cellStyle name="Comma 2 5 2 4 2" xfId="13225" xr:uid="{982AD7AF-2ADF-4F6E-92FD-941A616396EF}"/>
    <cellStyle name="Comma 2 5 2 4 3" xfId="13226" xr:uid="{DEA62624-1A99-4261-8B07-8AE0ED550B8F}"/>
    <cellStyle name="Comma 2 5 2 5" xfId="13227" xr:uid="{03EA65AD-D1CB-4516-96FC-91183A406708}"/>
    <cellStyle name="Comma 2 5 2 5 2" xfId="13228" xr:uid="{939DB3C4-2BFF-478F-8A74-F353938E8244}"/>
    <cellStyle name="Comma 2 5 2 6" xfId="13229" xr:uid="{CD294B91-0F71-4643-8D9F-77DA29FEAD22}"/>
    <cellStyle name="Comma 2 5 3" xfId="13230" xr:uid="{6E54B92E-8207-42DA-9CAA-95F1DF6E5AB2}"/>
    <cellStyle name="Comma 2 5 3 2" xfId="13231" xr:uid="{DA5562DE-4EEF-4AAC-9002-71DA43329591}"/>
    <cellStyle name="Comma 2 5 3 2 2" xfId="13232" xr:uid="{31F59E9F-1290-40D8-BF65-855005B259D7}"/>
    <cellStyle name="Comma 2 5 3 2 2 2" xfId="13233" xr:uid="{9F8DCB4E-8F06-478C-9312-FE748CB89D39}"/>
    <cellStyle name="Comma 2 5 3 2 2 3" xfId="13234" xr:uid="{2423316F-D07B-4D7B-9584-FC2D10B2FC48}"/>
    <cellStyle name="Comma 2 5 3 2 3" xfId="13235" xr:uid="{FBF56985-41CB-4E00-B112-F9891701CDE0}"/>
    <cellStyle name="Comma 2 5 3 3" xfId="13236" xr:uid="{943F7621-6898-4791-AE7A-FDA55483529C}"/>
    <cellStyle name="Comma 2 5 3 3 2" xfId="13237" xr:uid="{1CE2CE17-25F7-4C67-96BE-65EBAD344CCB}"/>
    <cellStyle name="Comma 2 5 3 3 3" xfId="13238" xr:uid="{28A606BA-62CC-4559-9C09-C7DD2254BC4A}"/>
    <cellStyle name="Comma 2 5 3 3 4" xfId="13239" xr:uid="{33673EE3-B7AF-4945-84E4-6F107B4768CC}"/>
    <cellStyle name="Comma 2 5 3 4" xfId="13240" xr:uid="{648A25BC-47EF-43BB-9633-0410EB9C38FA}"/>
    <cellStyle name="Comma 2 5 3 4 2" xfId="13241" xr:uid="{BC85F8F3-4786-42FF-8CE2-453651A52AE9}"/>
    <cellStyle name="Comma 2 5 3 4 3" xfId="13242" xr:uid="{80DD69EE-E3A1-4491-B9A9-CBBD51130DAC}"/>
    <cellStyle name="Comma 2 5 3 5" xfId="13243" xr:uid="{C777CE54-B3E9-4AE3-A662-5A85EFB8AA61}"/>
    <cellStyle name="Comma 2 5 4" xfId="13244" xr:uid="{E3493D8C-948F-45B6-8413-199F177751E3}"/>
    <cellStyle name="Comma 2 5 4 2" xfId="13245" xr:uid="{DCC5DE62-DB23-476E-8EFC-BC8FDD2E7758}"/>
    <cellStyle name="Comma 2 5 4 2 2" xfId="13246" xr:uid="{AB99F1F4-B872-4FCB-B217-9A00ADF41CF0}"/>
    <cellStyle name="Comma 2 5 4 2 3" xfId="13247" xr:uid="{DC8CE00A-FCFB-4DFD-B96E-9479CE4756BF}"/>
    <cellStyle name="Comma 2 5 4 2 4" xfId="13248" xr:uid="{260DA3C9-5A10-446E-AC1B-26DFDCD90954}"/>
    <cellStyle name="Comma 2 5 4 3" xfId="13249" xr:uid="{2A5473BA-16B1-4BC5-99B4-E98A1AB67D95}"/>
    <cellStyle name="Comma 2 5 4 3 2" xfId="13250" xr:uid="{CE9E452E-E5B9-4880-8467-D1960F0BFE84}"/>
    <cellStyle name="Comma 2 5 4 4" xfId="13251" xr:uid="{9F95ED9E-6EA8-4E6E-9C74-B6055F0F7735}"/>
    <cellStyle name="Comma 2 5 5" xfId="13252" xr:uid="{7F60D16B-7AA3-44D7-882E-9193EE870BB1}"/>
    <cellStyle name="Comma 2 5 5 2" xfId="13253" xr:uid="{817E4593-78FE-4353-A02D-FA3DCC83287B}"/>
    <cellStyle name="Comma 2 5 5 2 2" xfId="13254" xr:uid="{C59B340F-70B7-4718-9907-6D3E8256C1F4}"/>
    <cellStyle name="Comma 2 5 5 2 3" xfId="13255" xr:uid="{442DE362-80C6-4DF1-9205-C1C5298CE00E}"/>
    <cellStyle name="Comma 2 5 5 3" xfId="13256" xr:uid="{C86D08B6-0FA8-4529-B743-CB7957E4681D}"/>
    <cellStyle name="Comma 2 5 6" xfId="13257" xr:uid="{4DC28C90-6C12-4378-8904-EBFE0503FFEB}"/>
    <cellStyle name="Comma 2 5 6 2" xfId="13258" xr:uid="{D25B80BD-B65F-4951-B56A-51859BB6E743}"/>
    <cellStyle name="Comma 2 5 6 2 2" xfId="13259" xr:uid="{40EF0452-5530-4494-9392-D4687EF7F507}"/>
    <cellStyle name="Comma 2 5 6 2 3" xfId="13260" xr:uid="{E03F58B4-55E7-4A55-8E8A-0F30B81B52FD}"/>
    <cellStyle name="Comma 2 5 6 3" xfId="13261" xr:uid="{E763875D-04EA-4C2D-84E2-E9C0FAF177A2}"/>
    <cellStyle name="Comma 2 5 7" xfId="13262" xr:uid="{CDD5A5A7-9973-4E17-B19B-277CF5167270}"/>
    <cellStyle name="Comma 2 5 7 2" xfId="13263" xr:uid="{7CE5BC46-3257-4ADC-8773-95ABB3188946}"/>
    <cellStyle name="Comma 2 5 7 3" xfId="13264" xr:uid="{407E096F-50E2-4422-B1E2-3348A46578E2}"/>
    <cellStyle name="Comma 2 5 8" xfId="13265" xr:uid="{48EBC947-E318-4813-8A4A-6D51CF637AC5}"/>
    <cellStyle name="Comma 2 5 8 2" xfId="13266" xr:uid="{F1B24994-6E53-42DF-85BF-1BCEE6650781}"/>
    <cellStyle name="Comma 2 5 9" xfId="13267" xr:uid="{949D4B65-5AC2-4763-BFA1-D6E07B04CD45}"/>
    <cellStyle name="Comma 2 5 9 2" xfId="13268" xr:uid="{3239CF89-CDF2-49F6-95F9-4A53A36CFF64}"/>
    <cellStyle name="Comma 2 6" xfId="395" xr:uid="{96A8C99A-10F9-4D52-A8B6-C4F9FA9D59D9}"/>
    <cellStyle name="Comma 2 6 10" xfId="45827" xr:uid="{D5E00BDB-4B25-421A-B908-737C69BEB29C}"/>
    <cellStyle name="Comma 2 6 11" xfId="13269" xr:uid="{B7A979EA-A214-4400-99C8-FF684268D672}"/>
    <cellStyle name="Comma 2 6 12" xfId="46138" xr:uid="{BBA8F2B5-D552-419A-A856-43B79B2EA7FE}"/>
    <cellStyle name="Comma 2 6 13" xfId="47706" xr:uid="{155A76BD-BD5C-45F2-89E4-F14DF3FE668F}"/>
    <cellStyle name="Comma 2 6 14" xfId="2622" xr:uid="{11B942A4-D17B-461A-8AA6-0127465965B7}"/>
    <cellStyle name="Comma 2 6 15" xfId="49053" xr:uid="{A9353C97-2DFC-48AB-9614-F8A15B63DE51}"/>
    <cellStyle name="Comma 2 6 16" xfId="50359" xr:uid="{CD2920CD-9916-4C6F-ADD0-DACD26C0AF4C}"/>
    <cellStyle name="Comma 2 6 17" xfId="2063" xr:uid="{AD425D2F-7908-42AC-A04C-A54C7A159D75}"/>
    <cellStyle name="Comma 2 6 2" xfId="735" xr:uid="{E7843F8D-9F6B-4F3E-8341-D0E7AE993C2E}"/>
    <cellStyle name="Comma 2 6 2 10" xfId="49302" xr:uid="{E4240515-7E0F-4391-8152-AE25C91FA0BF}"/>
    <cellStyle name="Comma 2 6 2 11" xfId="50682" xr:uid="{E8802220-33EB-4424-B6A4-1E273180AE46}"/>
    <cellStyle name="Comma 2 6 2 12" xfId="2311" xr:uid="{B5339128-8C9D-419A-8A4E-D1E8F7D9DB26}"/>
    <cellStyle name="Comma 2 6 2 2" xfId="13271" xr:uid="{4BF2D4DF-8614-48CE-AF13-C916597C794C}"/>
    <cellStyle name="Comma 2 6 2 2 2" xfId="13272" xr:uid="{2BA0835D-C034-40D6-BDDD-D35C952A07B9}"/>
    <cellStyle name="Comma 2 6 2 2 2 2" xfId="13273" xr:uid="{4456C197-5F2E-4478-99E3-95E8F6E8F386}"/>
    <cellStyle name="Comma 2 6 2 2 2 2 2" xfId="13274" xr:uid="{DC03B266-947C-4AAA-8B28-5ADA4F8744D1}"/>
    <cellStyle name="Comma 2 6 2 2 2 3" xfId="13275" xr:uid="{23A116AE-11CA-43A9-857D-2C0A0BB2F9C7}"/>
    <cellStyle name="Comma 2 6 2 2 3" xfId="13276" xr:uid="{46CA6DD1-1CDD-4151-A2C0-5A505463C090}"/>
    <cellStyle name="Comma 2 6 2 2 3 2" xfId="13277" xr:uid="{8202E91B-8AE3-4470-96E2-00180AF754F9}"/>
    <cellStyle name="Comma 2 6 2 2 3 3" xfId="13278" xr:uid="{A5AF6A3A-53C9-4FB6-863D-946DFEFD031D}"/>
    <cellStyle name="Comma 2 6 2 2 4" xfId="13279" xr:uid="{3A635250-0933-4B4F-8477-A01833393847}"/>
    <cellStyle name="Comma 2 6 2 2 4 2" xfId="13280" xr:uid="{DEE5F4FB-E3F6-4099-B267-0BC85E38F6AC}"/>
    <cellStyle name="Comma 2 6 2 3" xfId="13281" xr:uid="{715FAE07-CFC0-40F8-BA14-4F0A623C1E1D}"/>
    <cellStyle name="Comma 2 6 2 3 2" xfId="13282" xr:uid="{BF9518D3-10F4-4393-BD47-39D3A06B0758}"/>
    <cellStyle name="Comma 2 6 2 3 2 2" xfId="13283" xr:uid="{065FDE63-37CA-4411-AB7E-EBB1BED54E28}"/>
    <cellStyle name="Comma 2 6 2 3 3" xfId="13284" xr:uid="{7C359B55-F03B-4898-85A9-3ADEFE322472}"/>
    <cellStyle name="Comma 2 6 2 4" xfId="13285" xr:uid="{ECD11C04-B1F6-471C-93F7-E51806B9AAC3}"/>
    <cellStyle name="Comma 2 6 2 4 2" xfId="13286" xr:uid="{71928E52-4301-46EF-83EE-5B7A940D4833}"/>
    <cellStyle name="Comma 2 6 2 4 3" xfId="13287" xr:uid="{0EC5705A-7A4E-47D5-B164-32262EA0B15D}"/>
    <cellStyle name="Comma 2 6 2 5" xfId="13288" xr:uid="{D1C3AB39-8F41-4975-A6D9-C12815ACC870}"/>
    <cellStyle name="Comma 2 6 2 5 2" xfId="13289" xr:uid="{A86E9A9D-D16E-41F0-9C96-A54C81868C3E}"/>
    <cellStyle name="Comma 2 6 2 6" xfId="13290" xr:uid="{5985933C-4AE4-4BAB-A649-9D59D886CE16}"/>
    <cellStyle name="Comma 2 6 2 7" xfId="46461" xr:uid="{5C11DAA3-66B2-4D50-9A93-259667D47E70}"/>
    <cellStyle name="Comma 2 6 2 8" xfId="47954" xr:uid="{CA36E8AA-4522-4234-9AE3-9FD680237326}"/>
    <cellStyle name="Comma 2 6 2 9" xfId="13270" xr:uid="{642EF2DC-FAD2-49FC-8B7A-FCFD22B928B7}"/>
    <cellStyle name="Comma 2 6 3" xfId="1063" xr:uid="{27588397-A1F2-47BA-BF0D-B65A920A7081}"/>
    <cellStyle name="Comma 2 6 3 2" xfId="13292" xr:uid="{DFC7A1AE-A8BB-4A91-ABCA-B9FBDAF799E7}"/>
    <cellStyle name="Comma 2 6 3 2 2" xfId="13293" xr:uid="{E61EAE3D-96B0-4C9B-9012-CAFE96C2659C}"/>
    <cellStyle name="Comma 2 6 3 2 2 2" xfId="13294" xr:uid="{BB2753E4-E5AF-4B88-9A03-7FDC009BB7F5}"/>
    <cellStyle name="Comma 2 6 3 2 3" xfId="13295" xr:uid="{FD0A06BC-96FB-41A2-969E-FCBB2E8A8FE0}"/>
    <cellStyle name="Comma 2 6 3 3" xfId="13296" xr:uid="{52DB2DA7-6908-4B9E-AD00-5044FD30B5E1}"/>
    <cellStyle name="Comma 2 6 3 3 2" xfId="13297" xr:uid="{C26AF8FE-1770-4EC8-A084-337ED2ED6AF6}"/>
    <cellStyle name="Comma 2 6 3 3 3" xfId="13298" xr:uid="{2A83B58D-C33A-40AD-A287-48B4894F9606}"/>
    <cellStyle name="Comma 2 6 3 4" xfId="13299" xr:uid="{C49BFE1D-5A70-4ED0-8723-D175342A580D}"/>
    <cellStyle name="Comma 2 6 3 4 2" xfId="13300" xr:uid="{5A3E7B2B-1BE2-4857-9994-FFC445FF256C}"/>
    <cellStyle name="Comma 2 6 3 5" xfId="46787" xr:uid="{F32FB765-B9A6-44BD-A1DB-03D83D9FA1CB}"/>
    <cellStyle name="Comma 2 6 3 6" xfId="48203" xr:uid="{72F6CC56-B7E4-41D6-913D-4C51A49D7B2F}"/>
    <cellStyle name="Comma 2 6 3 7" xfId="49551" xr:uid="{9D59A987-9DB8-4CD2-9074-8E4913E71B50}"/>
    <cellStyle name="Comma 2 6 3 8" xfId="51009" xr:uid="{7D88B443-F40B-4770-8D3B-51B1A6268629}"/>
    <cellStyle name="Comma 2 6 3 9" xfId="13291" xr:uid="{6C6BFC4D-3B25-4219-9480-9F594C7746A6}"/>
    <cellStyle name="Comma 2 6 4" xfId="1385" xr:uid="{FD76558E-D9C1-48AA-BAC3-ABD117F4F7CD}"/>
    <cellStyle name="Comma 2 6 4 2" xfId="13302" xr:uid="{E70E44BF-F75E-4F09-A692-AC05FFC967D7}"/>
    <cellStyle name="Comma 2 6 4 2 2" xfId="13303" xr:uid="{68B63E5C-C605-492F-A3E9-66FCDA719B73}"/>
    <cellStyle name="Comma 2 6 4 2 3" xfId="13304" xr:uid="{B71F3E80-D1AE-4C50-ADB7-20AFDB00A20E}"/>
    <cellStyle name="Comma 2 6 4 3" xfId="13305" xr:uid="{932A56C1-E7A7-4636-8726-FF94A6159D4A}"/>
    <cellStyle name="Comma 2 6 4 4" xfId="47095" xr:uid="{75C2D664-2BA1-480B-8275-AA5D4A8DCD6B}"/>
    <cellStyle name="Comma 2 6 4 5" xfId="48450" xr:uid="{0449B11F-4826-4DB3-A2F2-004019B42BF0}"/>
    <cellStyle name="Comma 2 6 4 6" xfId="49799" xr:uid="{38A97184-886F-4555-8E6C-3B03F5756B3C}"/>
    <cellStyle name="Comma 2 6 4 7" xfId="51332" xr:uid="{2BADEB69-7593-4926-88E0-2BFBF1A4C704}"/>
    <cellStyle name="Comma 2 6 4 8" xfId="13301" xr:uid="{4B54B9A6-B8A1-4DDD-9193-AC13A38AC520}"/>
    <cellStyle name="Comma 2 6 5" xfId="1708" xr:uid="{6B80519F-E379-42B3-B364-70BBE547B4CC}"/>
    <cellStyle name="Comma 2 6 5 2" xfId="13307" xr:uid="{E4065A3E-6AE4-488D-9C08-7F9619CA05F5}"/>
    <cellStyle name="Comma 2 6 5 2 2" xfId="13308" xr:uid="{0094BF65-E7B0-401D-800A-3C38EA344B16}"/>
    <cellStyle name="Comma 2 6 5 3" xfId="13309" xr:uid="{EBE6A0FB-9094-4056-8CD6-145D70DC28B0}"/>
    <cellStyle name="Comma 2 6 5 4" xfId="47400" xr:uid="{0D3A49ED-66E2-4009-A703-62E943375CE7}"/>
    <cellStyle name="Comma 2 6 5 5" xfId="48697" xr:uid="{BF57BCB5-C687-4113-A2F7-E599D75481A4}"/>
    <cellStyle name="Comma 2 6 5 6" xfId="50046" xr:uid="{F38A2A9A-2B58-4FC2-90C5-ED3E292CA4A2}"/>
    <cellStyle name="Comma 2 6 5 7" xfId="51655" xr:uid="{A94871BD-5FA9-4279-A22E-9C960884F67F}"/>
    <cellStyle name="Comma 2 6 5 8" xfId="13306" xr:uid="{7C08FC35-DBAC-4055-9796-0053FF489D49}"/>
    <cellStyle name="Comma 2 6 6" xfId="13310" xr:uid="{AC23C023-56D7-4CD1-A116-85ACBD6693B7}"/>
    <cellStyle name="Comma 2 6 6 2" xfId="13311" xr:uid="{06E862C3-ACEB-460A-96D2-7B1AEADF9F37}"/>
    <cellStyle name="Comma 2 6 6 2 2" xfId="13312" xr:uid="{939EDEE1-B93B-4AC5-993E-4B90D4C6F679}"/>
    <cellStyle name="Comma 2 6 6 3" xfId="13313" xr:uid="{AF2E0B3F-EDE2-4FCF-9F4E-DEB453669CB6}"/>
    <cellStyle name="Comma 2 6 7" xfId="13314" xr:uid="{88EF3DA2-58FA-4969-A32B-BD3D42E6BF8A}"/>
    <cellStyle name="Comma 2 6 7 2" xfId="13315" xr:uid="{C32344A6-C522-4321-97F7-DB61F3458D4C}"/>
    <cellStyle name="Comma 2 6 8" xfId="13316" xr:uid="{F40478CA-FBE7-48E4-930B-275485CDD133}"/>
    <cellStyle name="Comma 2 6 9" xfId="13317" xr:uid="{E265A50C-CF74-4DD9-8915-D4BC9D4EE0CE}"/>
    <cellStyle name="Comma 2 6 9 2" xfId="13318" xr:uid="{7A698C9A-7EB7-43F1-AD78-18F01404DAA8}"/>
    <cellStyle name="Comma 2 6 9 3" xfId="13319" xr:uid="{B6B34712-993E-4442-BFE1-E90D2DF46673}"/>
    <cellStyle name="Comma 2 6 9 3 2" xfId="45569" xr:uid="{BF0C86A4-3292-450C-9265-182949DF5F5A}"/>
    <cellStyle name="Comma 2 69" xfId="2474" xr:uid="{9DD87EF8-6F37-46F6-88E8-8D5B698D7B0A}"/>
    <cellStyle name="Comma 2 7" xfId="422" xr:uid="{EF087484-DF46-4973-889C-C14E215F2900}"/>
    <cellStyle name="Comma 2 7 10" xfId="13321" xr:uid="{E4E11104-2542-49B9-81D3-238912439E10}"/>
    <cellStyle name="Comma 2 7 11" xfId="45647" xr:uid="{41FC8E7F-7BB2-4C35-8998-A39062826DCB}"/>
    <cellStyle name="Comma 2 7 12" xfId="45842" xr:uid="{DAA8780F-E1A7-4FC5-B271-A8121D3877B7}"/>
    <cellStyle name="Comma 2 7 13" xfId="13320" xr:uid="{3A5E0771-7BBA-49AA-A695-8F1B76DF87EE}"/>
    <cellStyle name="Comma 2 7 2" xfId="13322" xr:uid="{3C819CED-6964-41E1-A6FD-E313D105EC89}"/>
    <cellStyle name="Comma 2 7 2 2" xfId="13323" xr:uid="{615F60B9-CAA9-401E-B1D0-A8EE94AF6E68}"/>
    <cellStyle name="Comma 2 7 2 2 2" xfId="13324" xr:uid="{F94136EF-1D14-4F49-A77B-33B0FEF7154D}"/>
    <cellStyle name="Comma 2 7 2 3" xfId="13325" xr:uid="{E823A4D9-B32F-454C-9C9E-B19A27B452EC}"/>
    <cellStyle name="Comma 2 7 2 3 2" xfId="13326" xr:uid="{196CC499-7EDB-4DCD-82E4-1BA82BFFB1C2}"/>
    <cellStyle name="Comma 2 7 2 3 3" xfId="13327" xr:uid="{5D31D49D-538B-4265-9BC3-8920A5D969FA}"/>
    <cellStyle name="Comma 2 7 2 3 3 2" xfId="13328" xr:uid="{ABF290B1-A18B-4102-9035-FC21CE1E98CA}"/>
    <cellStyle name="Comma 2 7 2 3 4" xfId="13329" xr:uid="{D1781D8C-F929-4332-AA89-BE3B83FE3D36}"/>
    <cellStyle name="Comma 2 7 2 4" xfId="13330" xr:uid="{D050E2DD-8BF8-4382-BDB6-A929D1CA7CB4}"/>
    <cellStyle name="Comma 2 7 2 4 2" xfId="13331" xr:uid="{B0979269-E252-452A-888D-9A4099B0EF0D}"/>
    <cellStyle name="Comma 2 7 2 5" xfId="13332" xr:uid="{0EBB5A1C-9205-46F5-90D9-7B231715A8FF}"/>
    <cellStyle name="Comma 2 7 2 6" xfId="48843" xr:uid="{E50D24EF-3F7D-4C5E-BD18-ED5F3720FED1}"/>
    <cellStyle name="Comma 2 7 3" xfId="13333" xr:uid="{DEC66555-9BBC-45C3-AEBC-CF0E78A7405C}"/>
    <cellStyle name="Comma 2 7 3 2" xfId="13334" xr:uid="{C929FE97-0533-47FA-A6D0-5224923478CD}"/>
    <cellStyle name="Comma 2 7 3 2 2" xfId="13335" xr:uid="{74A84133-EC9E-4E80-B1C1-6B5BD8391380}"/>
    <cellStyle name="Comma 2 7 3 2 3" xfId="13336" xr:uid="{CE5E4FDC-CF81-4FC6-AC87-FDA8365F58F5}"/>
    <cellStyle name="Comma 2 7 3 2 4" xfId="13337" xr:uid="{5C0CB3C2-53D6-44C1-AA02-23CE0AEE3DD3}"/>
    <cellStyle name="Comma 2 7 3 3" xfId="13338" xr:uid="{12A49449-8BB7-4B28-9E5A-A5B80CB27BFB}"/>
    <cellStyle name="Comma 2 7 3 3 2" xfId="13339" xr:uid="{AC798879-8FDC-4A08-B632-427322B012F9}"/>
    <cellStyle name="Comma 2 7 3 4" xfId="13340" xr:uid="{EF2AEBCC-33A6-48D6-A564-96A17414AC36}"/>
    <cellStyle name="Comma 2 7 3 4 2" xfId="13341" xr:uid="{007E2D5F-17CE-431B-AD4E-7AD0865A169E}"/>
    <cellStyle name="Comma 2 7 3 5" xfId="13342" xr:uid="{817AAFD7-14E1-4E31-827E-0DE404382D85}"/>
    <cellStyle name="Comma 2 7 4" xfId="13343" xr:uid="{FB7B30B4-0A64-4A0F-8A72-7611B0DC8E31}"/>
    <cellStyle name="Comma 2 7 4 2" xfId="13344" xr:uid="{121A93B1-A3E5-452A-85CB-45A76FD41BC6}"/>
    <cellStyle name="Comma 2 7 4 3" xfId="13345" xr:uid="{4C01C913-7621-4C2E-9B67-94D36B8B2F2A}"/>
    <cellStyle name="Comma 2 7 5" xfId="13346" xr:uid="{D98CC205-4308-41AE-8E61-98C490BAB21F}"/>
    <cellStyle name="Comma 2 7 5 2" xfId="13347" xr:uid="{17597300-8DA7-418A-8BD4-7B0CA724F06B}"/>
    <cellStyle name="Comma 2 7 5 3" xfId="13348" xr:uid="{DCA73E52-4E9D-4F1E-8E95-5E63D96B699F}"/>
    <cellStyle name="Comma 2 7 6" xfId="13349" xr:uid="{536DC649-3313-4CC8-9957-678E47A12073}"/>
    <cellStyle name="Comma 2 7 6 2" xfId="13350" xr:uid="{4412DACB-AF2C-447D-BBAD-5529C4FF2958}"/>
    <cellStyle name="Comma 2 7 6 3" xfId="13351" xr:uid="{8BF98D7E-737D-4C37-B526-85F75FD7D039}"/>
    <cellStyle name="Comma 2 7 7" xfId="13352" xr:uid="{3F21FDA9-30B2-42B3-997B-17635765D7AE}"/>
    <cellStyle name="Comma 2 7 7 2" xfId="13353" xr:uid="{376E67CE-F115-410C-A3B3-2F5288A6BBF3}"/>
    <cellStyle name="Comma 2 7 8" xfId="13354" xr:uid="{61BACF0B-9CC7-49B3-85A5-DB27A81E65D1}"/>
    <cellStyle name="Comma 2 7 8 2" xfId="13355" xr:uid="{BC050751-10AA-4B9D-93C8-C8E6FDA2B9C3}"/>
    <cellStyle name="Comma 2 7 9" xfId="13356" xr:uid="{EB4F7355-525E-4DBD-A4C9-503705F13F58}"/>
    <cellStyle name="Comma 2 7 9 2" xfId="13357" xr:uid="{FDF03493-CCB3-4022-BC5D-C78C4FFAD3DE}"/>
    <cellStyle name="Comma 2 8" xfId="550" xr:uid="{ED015EE1-B10F-409A-9FB1-0F6B8EEA9BEC}"/>
    <cellStyle name="Comma 2 8 10" xfId="13358" xr:uid="{45128745-256A-4692-8C7E-CE6E5C1E6747}"/>
    <cellStyle name="Comma 2 8 11" xfId="46283" xr:uid="{F116F8CD-C98C-4C13-A705-ED39F5169CAD}"/>
    <cellStyle name="Comma 2 8 12" xfId="47818" xr:uid="{A080340A-F802-45CF-B587-A24FC0F8DB61}"/>
    <cellStyle name="Comma 2 8 13" xfId="2767" xr:uid="{45ADBD8C-E3B4-43B3-9A0D-566B73915C22}"/>
    <cellStyle name="Comma 2 8 14" xfId="49165" xr:uid="{EC4436D6-3BFE-43B0-AA82-60CE9C49F7D5}"/>
    <cellStyle name="Comma 2 8 15" xfId="50504" xr:uid="{9A631191-0E6A-499D-A9FC-55E40AA8257E}"/>
    <cellStyle name="Comma 2 8 16" xfId="2174" xr:uid="{81008080-930D-4B31-82C4-F457C894DB47}"/>
    <cellStyle name="Comma 2 8 2" xfId="880" xr:uid="{6E967BBB-2671-44A7-AABF-AC18E6248B53}"/>
    <cellStyle name="Comma 2 8 2 10" xfId="2422" xr:uid="{839B1FB8-B1D0-4789-8F02-5BCF3A61D720}"/>
    <cellStyle name="Comma 2 8 2 2" xfId="13360" xr:uid="{24491F40-3AB7-40C2-AAFA-6B067CAA90DF}"/>
    <cellStyle name="Comma 2 8 2 2 2" xfId="13361" xr:uid="{36EC5395-4303-4410-A92D-6E15687C23D9}"/>
    <cellStyle name="Comma 2 8 2 2 2 2" xfId="13362" xr:uid="{B6058C68-AA1C-43C6-80A7-942525388F5D}"/>
    <cellStyle name="Comma 2 8 2 2 2 3" xfId="13363" xr:uid="{A1792C53-D2EF-4DBF-BD69-D2465CA65499}"/>
    <cellStyle name="Comma 2 8 2 2 3" xfId="13364" xr:uid="{D6C1C38C-9BED-4A72-AB32-A04158ABCAF1}"/>
    <cellStyle name="Comma 2 8 2 3" xfId="13365" xr:uid="{CD992E46-6AD1-48E3-A391-AE0B9BC3076B}"/>
    <cellStyle name="Comma 2 8 2 3 2" xfId="13366" xr:uid="{489C1763-F6BA-47C0-A836-EF7401C894FD}"/>
    <cellStyle name="Comma 2 8 2 3 2 2" xfId="13367" xr:uid="{2F0F9F3B-6093-4C27-9D7B-7791128EA3ED}"/>
    <cellStyle name="Comma 2 8 2 3 3" xfId="13368" xr:uid="{D82DA370-0C86-4DF5-B66A-C65C62C1502C}"/>
    <cellStyle name="Comma 2 8 2 4" xfId="13369" xr:uid="{D2CD7E7F-2D9A-42D4-A88A-92533EC44FBC}"/>
    <cellStyle name="Comma 2 8 2 4 2" xfId="13370" xr:uid="{AC42FE13-B7C2-43D7-9C75-CDE2D2D025EB}"/>
    <cellStyle name="Comma 2 8 2 5" xfId="46606" xr:uid="{173F5FEA-9B0C-4C96-8887-02056D21B390}"/>
    <cellStyle name="Comma 2 8 2 6" xfId="48065" xr:uid="{429319FF-3EB8-4631-B5B2-F455E9F6F8A4}"/>
    <cellStyle name="Comma 2 8 2 7" xfId="13359" xr:uid="{DC46AA7D-42D1-4EC7-816A-9F888080DCCA}"/>
    <cellStyle name="Comma 2 8 2 8" xfId="49413" xr:uid="{3F208164-B90C-4C07-A2C1-BA460D18D5BD}"/>
    <cellStyle name="Comma 2 8 2 9" xfId="50827" xr:uid="{76E7B86C-1490-4CF1-BACE-18C4E207677A}"/>
    <cellStyle name="Comma 2 8 3" xfId="1207" xr:uid="{5272D201-C12A-4CF8-96C9-1530C7767E0F}"/>
    <cellStyle name="Comma 2 8 3 2" xfId="13372" xr:uid="{319A670B-4248-4A0E-B087-7D1066E7DF62}"/>
    <cellStyle name="Comma 2 8 3 2 2" xfId="13373" xr:uid="{91206FAF-6F50-41D6-A921-1881A063AA8C}"/>
    <cellStyle name="Comma 2 8 3 2 3" xfId="13374" xr:uid="{14374905-0C7E-428F-9746-8AD4375A4B82}"/>
    <cellStyle name="Comma 2 8 3 3" xfId="13375" xr:uid="{B1701B7D-977A-44D7-8F45-131C429D2348}"/>
    <cellStyle name="Comma 2 8 3 4" xfId="46926" xr:uid="{E788CA20-31FC-4811-8253-CD245D09F9CA}"/>
    <cellStyle name="Comma 2 8 3 5" xfId="48314" xr:uid="{4B709707-9582-41AD-9AA2-F3A053443C93}"/>
    <cellStyle name="Comma 2 8 3 6" xfId="49662" xr:uid="{E229D9CA-4E5B-464A-A168-55C4DCDF8FE9}"/>
    <cellStyle name="Comma 2 8 3 7" xfId="51154" xr:uid="{A6540AF5-193B-40BC-AB6D-6F565E19F117}"/>
    <cellStyle name="Comma 2 8 3 8" xfId="13371" xr:uid="{E039B349-DE5F-4786-BF1D-2DE0087C9B75}"/>
    <cellStyle name="Comma 2 8 4" xfId="1530" xr:uid="{5C38F7BF-7E66-48C0-8631-9BFAF58A3C7D}"/>
    <cellStyle name="Comma 2 8 4 2" xfId="13377" xr:uid="{0EE4B88D-99FE-4F7C-9655-F52BA2340E52}"/>
    <cellStyle name="Comma 2 8 4 2 2" xfId="13378" xr:uid="{520FFCED-B441-4AC5-A759-2609948203DE}"/>
    <cellStyle name="Comma 2 8 4 3" xfId="13379" xr:uid="{0A1F44B2-D0D1-4425-975B-DC26326C9A0C}"/>
    <cellStyle name="Comma 2 8 4 4" xfId="47233" xr:uid="{6D3F742A-73E8-48F6-B5C8-5A3B94A2BECF}"/>
    <cellStyle name="Comma 2 8 4 5" xfId="48561" xr:uid="{7D82097F-BC01-4DD8-8B80-5466727F6F6F}"/>
    <cellStyle name="Comma 2 8 4 6" xfId="49910" xr:uid="{FD30E460-CAE0-4D5F-A500-586F25D53531}"/>
    <cellStyle name="Comma 2 8 4 7" xfId="51477" xr:uid="{47BE0537-4495-43B0-84D7-8B86BCC75857}"/>
    <cellStyle name="Comma 2 8 4 8" xfId="13376" xr:uid="{3CDECE28-93C6-4787-B0E1-9C5293E91321}"/>
    <cellStyle name="Comma 2 8 5" xfId="1853" xr:uid="{7EF33BE9-E806-4F3B-8076-190041E764FD}"/>
    <cellStyle name="Comma 2 8 5 2" xfId="13381" xr:uid="{82D2D919-1410-4EFB-8BEF-9B4A72F4DB7E}"/>
    <cellStyle name="Comma 2 8 5 2 2" xfId="13382" xr:uid="{99C7B136-14CF-4FEA-BCE3-D3EAAFFF228C}"/>
    <cellStyle name="Comma 2 8 5 3" xfId="13383" xr:uid="{AE186943-BCDF-4508-9FB9-402B64BF9A24}"/>
    <cellStyle name="Comma 2 8 5 4" xfId="47536" xr:uid="{98783B96-F3D3-45F0-B1EA-D1787C9DD1E3}"/>
    <cellStyle name="Comma 2 8 5 5" xfId="48808" xr:uid="{023A1B29-635E-47DD-91B4-F03B986C751F}"/>
    <cellStyle name="Comma 2 8 5 6" xfId="50157" xr:uid="{26113DB7-FBEC-4DE3-AE77-1A7918CA6B5C}"/>
    <cellStyle name="Comma 2 8 5 7" xfId="51800" xr:uid="{00DFC517-25BC-40F6-9A15-35BCF8E2881B}"/>
    <cellStyle name="Comma 2 8 5 8" xfId="13380" xr:uid="{614FFAC6-6152-4B33-9E1C-424C4BBE88B6}"/>
    <cellStyle name="Comma 2 8 6" xfId="13384" xr:uid="{BE1CE323-8795-4E37-844B-311F9E902F21}"/>
    <cellStyle name="Comma 2 8 6 2" xfId="13385" xr:uid="{29A60265-BFC6-444E-98F7-1C96D00CBCEA}"/>
    <cellStyle name="Comma 2 8 6 3" xfId="13386" xr:uid="{6DB59162-4BCE-44C6-A605-06192DC5010F}"/>
    <cellStyle name="Comma 2 8 7" xfId="13387" xr:uid="{EC3318E7-2234-4FB0-A465-90A039181994}"/>
    <cellStyle name="Comma 2 8 7 2" xfId="13388" xr:uid="{665F8C1C-3670-41CD-9B2D-BAB6696D9723}"/>
    <cellStyle name="Comma 2 8 8" xfId="13389" xr:uid="{4D5EADC8-7EBF-4C87-A8AC-E95F8F949B32}"/>
    <cellStyle name="Comma 2 8 9" xfId="45946" xr:uid="{BFAB628B-4AB6-4C52-BAB9-6CCCF1B5F131}"/>
    <cellStyle name="Comma 2 9" xfId="226" xr:uid="{C651E3A2-113D-409D-903B-17C2FC14ED1D}"/>
    <cellStyle name="Comma 2 9 10" xfId="13390" xr:uid="{61533ADD-A1EA-4DAB-AFAC-602390B6C917}"/>
    <cellStyle name="Comma 2 9 11" xfId="48947" xr:uid="{68D3062C-2C0C-41D8-BBC7-34D87B7D5979}"/>
    <cellStyle name="Comma 2 9 12" xfId="50223" xr:uid="{7EC09FDC-6A17-42A8-928B-0DEECD2405B0}"/>
    <cellStyle name="Comma 2 9 13" xfId="1961" xr:uid="{F144E9A6-A710-4489-9D47-0186F2532F67}"/>
    <cellStyle name="Comma 2 9 2" xfId="13391" xr:uid="{FBB48584-18A4-44BB-BC45-9DE3C2599D6D}"/>
    <cellStyle name="Comma 2 9 2 2" xfId="13392" xr:uid="{305EE398-0EC7-48E7-8968-58DA70C3AE71}"/>
    <cellStyle name="Comma 2 9 2 2 2" xfId="13393" xr:uid="{7D0E6BD1-D137-44F4-9480-C54738132746}"/>
    <cellStyle name="Comma 2 9 2 2 2 2" xfId="13394" xr:uid="{B44FB139-126C-4210-921F-040B272A6C9E}"/>
    <cellStyle name="Comma 2 9 2 2 3" xfId="13395" xr:uid="{13740CAB-CECF-4073-A755-8DDEC4D64D11}"/>
    <cellStyle name="Comma 2 9 2 2 4" xfId="13396" xr:uid="{92CBD9A8-F76D-4D3D-AEB7-0A0B1CD51AD2}"/>
    <cellStyle name="Comma 2 9 2 3" xfId="13397" xr:uid="{CBFA06F6-EA82-4978-BDEB-844ECC6BC050}"/>
    <cellStyle name="Comma 2 9 2 3 2" xfId="13398" xr:uid="{9F0D171D-F07A-44DC-BB77-9E413FBA344F}"/>
    <cellStyle name="Comma 2 9 2 3 3" xfId="13399" xr:uid="{7986BB85-EBB3-4315-8DB3-77345E88E82A}"/>
    <cellStyle name="Comma 2 9 2 4" xfId="13400" xr:uid="{1B00BD54-C591-47B4-A296-C74217FDD200}"/>
    <cellStyle name="Comma 2 9 2 4 2" xfId="13401" xr:uid="{39051A14-D081-46FF-B3D9-40F3C58FC9E6}"/>
    <cellStyle name="Comma 2 9 3" xfId="13402" xr:uid="{9215A06E-F2D7-4C7C-BEC0-522CD47E3575}"/>
    <cellStyle name="Comma 2 9 3 2" xfId="13403" xr:uid="{4AC00EC2-1EF6-462E-96E1-3A325B001970}"/>
    <cellStyle name="Comma 2 9 3 2 2" xfId="13404" xr:uid="{FFB89038-FDB6-48EE-ACC9-B085F9865772}"/>
    <cellStyle name="Comma 2 9 3 3" xfId="13405" xr:uid="{B219BB80-4D68-4C3F-8284-A235E4B40B9A}"/>
    <cellStyle name="Comma 2 9 3 4" xfId="13406" xr:uid="{C00794AC-C265-4A49-9023-6DD3BD8A3084}"/>
    <cellStyle name="Comma 2 9 4" xfId="13407" xr:uid="{BD96E49D-1D51-4BE1-BB0B-2C607431831A}"/>
    <cellStyle name="Comma 2 9 4 2" xfId="13408" xr:uid="{E9E0EE17-3DAF-43C4-8F37-4D093D369C42}"/>
    <cellStyle name="Comma 2 9 4 3" xfId="13409" xr:uid="{42BB540D-2FA2-403E-BE0D-C6C4C6736544}"/>
    <cellStyle name="Comma 2 9 5" xfId="13410" xr:uid="{0D36FE49-1B60-41E8-90C1-C13B63CEC8F9}"/>
    <cellStyle name="Comma 2 9 5 2" xfId="13411" xr:uid="{18A2480B-4261-443A-9991-B18958FC69C1}"/>
    <cellStyle name="Comma 2 9 6" xfId="13412" xr:uid="{7ABA299D-3A85-451A-857A-96F3D29A9641}"/>
    <cellStyle name="Comma 2 9 7" xfId="13413" xr:uid="{630A78F2-71FD-445E-9BBD-D9EB2C4306BA}"/>
    <cellStyle name="Comma 2 9 8" xfId="46001" xr:uid="{6354DADE-28E3-48D8-A35E-ACD960923686}"/>
    <cellStyle name="Comma 2 9 9" xfId="47601" xr:uid="{C4D20B51-A2AB-4BAF-9083-A57E99CCD6E6}"/>
    <cellStyle name="Comma 2_Admin Expenses 2009" xfId="13414" xr:uid="{0656D439-5B06-4B72-91D6-165FA07CEF4E}"/>
    <cellStyle name="Comma 20" xfId="13415" xr:uid="{88DDE67F-0CD1-447E-A6B6-ADF29B0A092D}"/>
    <cellStyle name="Comma 20 10" xfId="13416" xr:uid="{7B01C3AC-D246-47EE-A55C-DD7738B720A8}"/>
    <cellStyle name="Comma 20 11" xfId="13417" xr:uid="{A50BBA3A-67C5-4B8F-8CAE-F1AB74E36F55}"/>
    <cellStyle name="Comma 20 2" xfId="13418" xr:uid="{5F9CEC3C-6FE0-4376-8132-69D3A522A78E}"/>
    <cellStyle name="Comma 20 2 2" xfId="13419" xr:uid="{71BB3994-3B18-40B7-AA04-7CA9F0ED731F}"/>
    <cellStyle name="Comma 20 2 3" xfId="13420" xr:uid="{3EDC36B1-5BD5-4DAA-9BBE-DAA40ECC69D2}"/>
    <cellStyle name="Comma 20 3" xfId="13421" xr:uid="{B11A43CB-CA58-4FCB-A367-7FDC3F2B1AE8}"/>
    <cellStyle name="Comma 20 3 2" xfId="13422" xr:uid="{D08D371E-86F0-428B-A7F1-F115EBA752BF}"/>
    <cellStyle name="Comma 20 3 2 2" xfId="13423" xr:uid="{35A399B9-0658-45BF-9AF0-BE48CD48BC11}"/>
    <cellStyle name="Comma 20 3 2 2 2" xfId="13424" xr:uid="{C6512F4A-258F-4A66-97CA-2D59BDD0018D}"/>
    <cellStyle name="Comma 20 3 2 3" xfId="13425" xr:uid="{A8A60C5B-DB2C-477B-BD87-2B65D5951F5B}"/>
    <cellStyle name="Comma 20 3 3" xfId="13426" xr:uid="{65216116-B728-481E-97E5-6B0B3709274A}"/>
    <cellStyle name="Comma 20 3 3 2" xfId="13427" xr:uid="{DCA30922-5D6B-4C85-B703-87F61FB45FA6}"/>
    <cellStyle name="Comma 20 3 4" xfId="13428" xr:uid="{74142C08-BCF3-4C72-8FEA-FC5188C6684C}"/>
    <cellStyle name="Comma 20 3 5" xfId="13429" xr:uid="{5EAA8473-45F9-402C-B32A-357C755B508C}"/>
    <cellStyle name="Comma 20 3 6" xfId="13430" xr:uid="{B6004250-1803-4748-BA32-3EDA45533AB0}"/>
    <cellStyle name="Comma 20 3 7" xfId="13431" xr:uid="{1CB6EE3D-1065-4E9A-BFFC-9A58ED50A8A2}"/>
    <cellStyle name="Comma 20 4" xfId="13432" xr:uid="{9E0CDAD5-1935-4983-B096-E592485BEA6D}"/>
    <cellStyle name="Comma 20 4 2" xfId="13433" xr:uid="{846A5AEF-54CB-4386-B741-DD2C25AA8E9E}"/>
    <cellStyle name="Comma 20 4 2 2" xfId="13434" xr:uid="{6A58AEAF-1584-4E9B-B876-5C74B927D010}"/>
    <cellStyle name="Comma 20 4 3" xfId="13435" xr:uid="{6EB13BC8-CEA8-4888-A7E3-DB28E39FB156}"/>
    <cellStyle name="Comma 20 5" xfId="13436" xr:uid="{78A91F1C-2571-4F42-94C2-D8C52FAF70E6}"/>
    <cellStyle name="Comma 20 5 2" xfId="13437" xr:uid="{2569ECD0-98EB-4FBF-ADB0-54A70D71453A}"/>
    <cellStyle name="Comma 20 6" xfId="13438" xr:uid="{7F5BD529-F8BC-4406-88B8-4639C111FD16}"/>
    <cellStyle name="Comma 20 6 2" xfId="13439" xr:uid="{BB006FA1-3130-4FBD-874B-0CBE762BE2D0}"/>
    <cellStyle name="Comma 20 7" xfId="13440" xr:uid="{276EFCBE-B1B9-400F-82FF-6DE6AD819D7C}"/>
    <cellStyle name="Comma 20 8" xfId="13441" xr:uid="{08709E9E-2DC6-407D-BA0E-81BEECB53A78}"/>
    <cellStyle name="Comma 20 9" xfId="13442" xr:uid="{C1C89DE7-C191-483E-8AA7-4BAF1CBCD03A}"/>
    <cellStyle name="Comma 21" xfId="13443" xr:uid="{74DF278C-A299-41BA-9A8A-0E3696E51389}"/>
    <cellStyle name="Comma 21 10" xfId="13444" xr:uid="{D8655F24-BFD4-4B14-A662-07EDCACE3261}"/>
    <cellStyle name="Comma 21 11" xfId="13445" xr:uid="{5053B12A-B599-429A-93B6-993439249494}"/>
    <cellStyle name="Comma 21 12" xfId="13446" xr:uid="{EF4208C4-A35B-41C4-9A7C-7D506E72B069}"/>
    <cellStyle name="Comma 21 13" xfId="13447" xr:uid="{C9278C05-D96C-4392-8C88-42C50FA92AF4}"/>
    <cellStyle name="Comma 21 2" xfId="13448" xr:uid="{1FA83CD9-EE5F-4A76-926B-48E1D4CBAD4D}"/>
    <cellStyle name="Comma 21 2 2" xfId="13449" xr:uid="{2F4A784A-C13F-4F21-B748-2CD9E67306DD}"/>
    <cellStyle name="Comma 21 2 2 2" xfId="13450" xr:uid="{F808F50B-A6BE-46BD-9739-624C8801A01E}"/>
    <cellStyle name="Comma 21 2 2 2 2" xfId="13451" xr:uid="{DD493D7D-8400-4695-91D0-41691A3A08FE}"/>
    <cellStyle name="Comma 21 2 2 2 2 2" xfId="13452" xr:uid="{2F9E4090-816C-4CD4-947F-79E49649292B}"/>
    <cellStyle name="Comma 21 2 2 2 2 3" xfId="13453" xr:uid="{816768CF-BCA7-4453-BA7D-8FDA092A1725}"/>
    <cellStyle name="Comma 21 2 2 2 3" xfId="13454" xr:uid="{EFFB2892-8B01-439A-B663-CA6C9E102E28}"/>
    <cellStyle name="Comma 21 2 2 3" xfId="13455" xr:uid="{48C13DC2-8659-46C1-8F76-A1A8A3A87619}"/>
    <cellStyle name="Comma 21 2 2 3 2" xfId="13456" xr:uid="{03F151AB-E39A-4EBA-A7C7-D4CA7F878E26}"/>
    <cellStyle name="Comma 21 2 2 3 3" xfId="13457" xr:uid="{AEF79F9D-42A3-413F-9FB2-49AF849EECDD}"/>
    <cellStyle name="Comma 21 2 2 3 4" xfId="13458" xr:uid="{7FD5737B-8541-41A5-B1C6-F624E616B5C1}"/>
    <cellStyle name="Comma 21 2 2 4" xfId="13459" xr:uid="{4D7595E1-8222-4DB4-8ED3-64DAEB511CAE}"/>
    <cellStyle name="Comma 21 2 2 4 2" xfId="13460" xr:uid="{D489EFBC-51E9-4039-83D6-FEE9D66A11D5}"/>
    <cellStyle name="Comma 21 2 2 4 3" xfId="13461" xr:uid="{1CAC89EC-0C85-485C-87AC-66884096C7DB}"/>
    <cellStyle name="Comma 21 2 2 5" xfId="13462" xr:uid="{A379AE0E-B168-4ECF-B157-7C247E164776}"/>
    <cellStyle name="Comma 21 2 3" xfId="13463" xr:uid="{F02CFB6A-1A51-4ACD-887B-427CD3871AA6}"/>
    <cellStyle name="Comma 21 2 3 2" xfId="13464" xr:uid="{CEDB3521-EF13-4482-ADE4-83FBDF690CF8}"/>
    <cellStyle name="Comma 21 2 3 2 2" xfId="13465" xr:uid="{47CC1606-49AA-4393-8425-585509B9F465}"/>
    <cellStyle name="Comma 21 2 3 2 3" xfId="13466" xr:uid="{732F8259-0781-4CF0-BC85-D6FD23DEBCFE}"/>
    <cellStyle name="Comma 21 2 3 3" xfId="13467" xr:uid="{279F9B6F-43F6-443E-A86F-F7C78E090BF7}"/>
    <cellStyle name="Comma 21 2 4" xfId="13468" xr:uid="{138BC210-DCBB-4CCF-BD9D-E78F69D54FE0}"/>
    <cellStyle name="Comma 21 2 4 2" xfId="13469" xr:uid="{E58B72D3-1F14-41BC-B66A-B04ED93A7424}"/>
    <cellStyle name="Comma 21 2 4 3" xfId="13470" xr:uid="{20CBD362-9BA1-4CC1-B5A1-2BC2B13CB548}"/>
    <cellStyle name="Comma 21 2 4 4" xfId="13471" xr:uid="{D798C6C8-5307-4F53-83C6-242102C03A4E}"/>
    <cellStyle name="Comma 21 2 5" xfId="13472" xr:uid="{037DA8D0-CF61-4D08-837E-719FCCB44E7E}"/>
    <cellStyle name="Comma 21 2 5 2" xfId="13473" xr:uid="{4D7CA89D-F894-4CE9-9131-0720402897F9}"/>
    <cellStyle name="Comma 21 2 5 3" xfId="13474" xr:uid="{82CD56F6-C81E-42A7-AF0F-1DCF47DACA46}"/>
    <cellStyle name="Comma 21 2 6" xfId="13475" xr:uid="{930FB181-831B-4430-A31C-F5761A152C45}"/>
    <cellStyle name="Comma 21 2 6 2" xfId="13476" xr:uid="{235E06AF-91B3-40B2-BB82-F5CC295EF5FD}"/>
    <cellStyle name="Comma 21 2 7" xfId="13477" xr:uid="{ACFA15D0-5BA1-48AA-9766-13671228F34D}"/>
    <cellStyle name="Comma 21 2 8" xfId="13478" xr:uid="{FA4014E5-28D9-42B5-9D78-E32579021350}"/>
    <cellStyle name="Comma 21 2 9" xfId="13479" xr:uid="{4F0DEFDE-0B90-4284-A6FF-DAE959A9874D}"/>
    <cellStyle name="Comma 21 3" xfId="13480" xr:uid="{97720DDE-75B2-4C7A-93B9-6307B220CACD}"/>
    <cellStyle name="Comma 21 3 2" xfId="13481" xr:uid="{698EB715-4B75-4F2B-9AF4-7A0D6E87242B}"/>
    <cellStyle name="Comma 21 3 2 2" xfId="13482" xr:uid="{54007C0A-DD7D-41A4-9998-9BD4A09B8D9D}"/>
    <cellStyle name="Comma 21 3 2 2 2" xfId="13483" xr:uid="{C30899C3-143C-453A-9AD5-1BCECF01510A}"/>
    <cellStyle name="Comma 21 3 2 3" xfId="13484" xr:uid="{AA517229-8F53-445D-B5EE-728BA7D0E13C}"/>
    <cellStyle name="Comma 21 3 3" xfId="13485" xr:uid="{31B89E32-D52A-49EF-988F-DF2A54AFC178}"/>
    <cellStyle name="Comma 21 3 3 2" xfId="13486" xr:uid="{45FEC126-2E97-4F40-A8A8-1A84D110232A}"/>
    <cellStyle name="Comma 21 3 3 3" xfId="13487" xr:uid="{28006677-3CCD-4F25-AFB8-C1B6E0F352A6}"/>
    <cellStyle name="Comma 21 3 4" xfId="13488" xr:uid="{1EBD85E7-E8C5-4FE3-B7C0-6520D02B5E20}"/>
    <cellStyle name="Comma 21 3 4 2" xfId="13489" xr:uid="{C5B55B55-49AC-4507-8EDC-022BC0CE8253}"/>
    <cellStyle name="Comma 21 3 5" xfId="13490" xr:uid="{0DEC2026-627A-4E7A-9C00-5B298BBC1F61}"/>
    <cellStyle name="Comma 21 3 6" xfId="13491" xr:uid="{75DFEC9D-D0BC-413B-A5B4-A6A4DD9D5D86}"/>
    <cellStyle name="Comma 21 4" xfId="13492" xr:uid="{B3C57922-C56E-4AAA-AF34-BD2B249C1FED}"/>
    <cellStyle name="Comma 21 4 2" xfId="13493" xr:uid="{23B02D15-F619-4811-8D99-EAD9E4F13C39}"/>
    <cellStyle name="Comma 21 4 2 2" xfId="13494" xr:uid="{AB1AD54C-7C19-444E-A070-5707F9B44135}"/>
    <cellStyle name="Comma 21 4 2 3" xfId="13495" xr:uid="{D08FBCF3-653F-49C8-9FF7-20B84602EDC1}"/>
    <cellStyle name="Comma 21 4 3" xfId="13496" xr:uid="{760F0BEF-1686-4705-9FF0-440560FFCA06}"/>
    <cellStyle name="Comma 21 5" xfId="13497" xr:uid="{1DA01FBA-4C74-4F6E-9051-C71A485428B2}"/>
    <cellStyle name="Comma 21 5 2" xfId="13498" xr:uid="{3A7A0B3A-E2F2-44BC-A323-9B62640E739E}"/>
    <cellStyle name="Comma 21 5 2 2" xfId="13499" xr:uid="{96B3C026-A664-4196-BAC1-B1F5BAC001AC}"/>
    <cellStyle name="Comma 21 5 2 3" xfId="13500" xr:uid="{EEFB9B6E-1618-4995-BDA9-385B47D56F5A}"/>
    <cellStyle name="Comma 21 5 3" xfId="13501" xr:uid="{9B4B4B12-4430-41FF-9C9A-347C015DCFC3}"/>
    <cellStyle name="Comma 21 5 3 2" xfId="13502" xr:uid="{E157D476-888B-496D-8BF0-0BEA4EE0C87E}"/>
    <cellStyle name="Comma 21 6" xfId="13503" xr:uid="{907323FD-77EE-46B6-868E-6ADDC5EC0373}"/>
    <cellStyle name="Comma 21 6 2" xfId="13504" xr:uid="{71910E19-67C0-4A69-9B51-B7C75D882117}"/>
    <cellStyle name="Comma 21 6 2 2" xfId="13505" xr:uid="{8BA5305B-289F-47BB-B86A-549736194793}"/>
    <cellStyle name="Comma 21 6 3" xfId="13506" xr:uid="{6BDC2DAB-C120-4D7C-BFDE-36B513968CBF}"/>
    <cellStyle name="Comma 21 6 3 2" xfId="13507" xr:uid="{924D0D57-EEC3-4E42-943F-F6FE69065B34}"/>
    <cellStyle name="Comma 21 7" xfId="13508" xr:uid="{9B586A5C-9D8E-48E8-B6FB-AD5D33BFF5D1}"/>
    <cellStyle name="Comma 21 7 2" xfId="13509" xr:uid="{E385E67C-10FE-422D-B733-A3904CB5415F}"/>
    <cellStyle name="Comma 21 7 3" xfId="13510" xr:uid="{54CC0AA4-46D8-4678-A2DF-2E026E739B55}"/>
    <cellStyle name="Comma 21 8" xfId="13511" xr:uid="{F70559E6-7254-4E96-BE15-FE164CE066B1}"/>
    <cellStyle name="Comma 21 9" xfId="13512" xr:uid="{83906340-85BC-48E4-8721-D97898A29994}"/>
    <cellStyle name="Comma 22" xfId="13513" xr:uid="{48D47B32-E2E2-4FEE-A990-C410820AA0A5}"/>
    <cellStyle name="Comma 22 2" xfId="225" xr:uid="{A23E1258-8E00-4A3A-AE27-3F932CE335D2}"/>
    <cellStyle name="Comma 22 2 10" xfId="46000" xr:uid="{DB1291B4-1232-471C-9B9B-0DFECAE875DD}"/>
    <cellStyle name="Comma 22 2 11" xfId="2484" xr:uid="{037D3431-C143-455D-9C91-F722D3FC1365}"/>
    <cellStyle name="Comma 22 2 12" xfId="50222" xr:uid="{7317E781-EF9E-41C8-9EAC-A52E248EE9D3}"/>
    <cellStyle name="Comma 22 2 2" xfId="294" xr:uid="{61855CDC-408F-4C4D-BC05-7E943398E96E}"/>
    <cellStyle name="Comma 22 2 2 2" xfId="465" xr:uid="{D3F20422-B458-47D1-BCE9-8100B5E2AFCE}"/>
    <cellStyle name="Comma 22 2 2 2 2" xfId="795" xr:uid="{00D6999A-C9F4-4ADB-93EE-31344DF12817}"/>
    <cellStyle name="Comma 22 2 2 2 2 2" xfId="46521" xr:uid="{2C21BA34-88A1-4D6F-B879-472DE1A68F50}"/>
    <cellStyle name="Comma 22 2 2 2 2 3" xfId="45876" xr:uid="{9BCB5893-DA8F-4256-8A71-8539DA806E1F}"/>
    <cellStyle name="Comma 22 2 2 2 2 4" xfId="50742" xr:uid="{F973A96C-258A-4AAD-AA60-4340C9E16B25}"/>
    <cellStyle name="Comma 22 2 2 2 3" xfId="1123" xr:uid="{0AA6D2BF-C7CB-44D8-9A6C-BAB701C2DDB9}"/>
    <cellStyle name="Comma 22 2 2 2 3 2" xfId="51069" xr:uid="{2F80B83B-8CCA-41F1-9473-CB21E01736BE}"/>
    <cellStyle name="Comma 22 2 2 2 4" xfId="1445" xr:uid="{F916C0D1-8845-4EF9-8640-6924C7C347F8}"/>
    <cellStyle name="Comma 22 2 2 2 4 2" xfId="51392" xr:uid="{5D8306CA-D338-428A-8CAF-76D753C1F4A5}"/>
    <cellStyle name="Comma 22 2 2 2 5" xfId="1768" xr:uid="{98EEBCC8-D6C7-465C-9C8E-68E25648B5D4}"/>
    <cellStyle name="Comma 22 2 2 2 5 2" xfId="51715" xr:uid="{B6B01291-3262-4CDF-BA28-7A7F20E0DE5A}"/>
    <cellStyle name="Comma 22 2 2 2 6" xfId="46198" xr:uid="{06A0F174-852F-4E8D-A366-A95CFAE5F223}"/>
    <cellStyle name="Comma 22 2 2 2 7" xfId="2682" xr:uid="{68EA2AB3-0F45-4380-8C69-920E9B8799BF}"/>
    <cellStyle name="Comma 22 2 2 2 8" xfId="50419" xr:uid="{BC04C67F-0B29-4BEE-88A9-4AC55029E4D7}"/>
    <cellStyle name="Comma 22 2 2 3" xfId="651" xr:uid="{CECE073E-0E7A-42BD-BF30-0E45CE59CCDB}"/>
    <cellStyle name="Comma 22 2 2 3 2" xfId="46377" xr:uid="{D2FD41FD-C2D7-4989-A9BD-FEDD65E7B09E}"/>
    <cellStyle name="Comma 22 2 2 3 3" xfId="45751" xr:uid="{8417A8A8-9579-4660-B8C9-1FDDE8ABDCA0}"/>
    <cellStyle name="Comma 22 2 2 3 4" xfId="50598" xr:uid="{8BA39A11-C893-44DF-A4E3-0E3E303E3D25}"/>
    <cellStyle name="Comma 22 2 2 4" xfId="979" xr:uid="{F539E998-A288-40E7-8891-6EFF2420865D}"/>
    <cellStyle name="Comma 22 2 2 4 2" xfId="46704" xr:uid="{0D4E35B3-6C48-45AD-A721-AD7912134080}"/>
    <cellStyle name="Comma 22 2 2 4 3" xfId="50925" xr:uid="{140447D6-C750-4CCA-976A-90861882AAFA}"/>
    <cellStyle name="Comma 22 2 2 4 4" xfId="13515" xr:uid="{ACB90127-F98D-4277-9707-7B194D0F6A31}"/>
    <cellStyle name="Comma 22 2 2 5" xfId="1301" xr:uid="{07A19409-3DE2-414E-AB43-3E6186930E51}"/>
    <cellStyle name="Comma 22 2 2 5 2" xfId="51248" xr:uid="{CAAD8143-05AC-4822-8B0B-ADE5BBD7B501}"/>
    <cellStyle name="Comma 22 2 2 6" xfId="1624" xr:uid="{6D2AF211-ACF6-41C5-94E1-FA24DADA255C}"/>
    <cellStyle name="Comma 22 2 2 6 2" xfId="51571" xr:uid="{0CC91E00-3616-4CDD-8E6E-B747A480DE36}"/>
    <cellStyle name="Comma 22 2 2 7" xfId="46054" xr:uid="{E67A08F2-3ADA-44B0-850F-4B519CED0B01}"/>
    <cellStyle name="Comma 22 2 2 8" xfId="2538" xr:uid="{71367D72-ACB3-4159-ADD9-BDC08A94ABBE}"/>
    <cellStyle name="Comma 22 2 2 9" xfId="50275" xr:uid="{8CBE6BC5-E632-4A47-AF53-DFE11BADF791}"/>
    <cellStyle name="Comma 22 2 3" xfId="343" xr:uid="{B8190F68-FD8E-4C29-ACB5-EA6DAABB4663}"/>
    <cellStyle name="Comma 22 2 3 2" xfId="511" xr:uid="{5CF21C46-9DD5-4F71-85A7-E2D490E5D2B2}"/>
    <cellStyle name="Comma 22 2 3 2 2" xfId="841" xr:uid="{BAEFD0FC-B69A-48FD-A333-0E4172389046}"/>
    <cellStyle name="Comma 22 2 3 2 2 2" xfId="46567" xr:uid="{946C4C27-5CBA-4F92-A48B-1C99F7D45805}"/>
    <cellStyle name="Comma 22 2 3 2 2 3" xfId="45916" xr:uid="{E1B935FA-6D58-4435-97C3-2ACB834AA54C}"/>
    <cellStyle name="Comma 22 2 3 2 2 4" xfId="50788" xr:uid="{971584F4-006E-4BBB-83B4-1FAF0AA85F99}"/>
    <cellStyle name="Comma 22 2 3 2 3" xfId="1168" xr:uid="{E3D307E7-5E31-452D-8EDB-F407ECA06C1E}"/>
    <cellStyle name="Comma 22 2 3 2 3 2" xfId="51115" xr:uid="{85B14290-2893-4CFD-96E2-E362769FF4FC}"/>
    <cellStyle name="Comma 22 2 3 2 4" xfId="1491" xr:uid="{20120AA7-B94F-4A6C-94B6-746418B3DCD0}"/>
    <cellStyle name="Comma 22 2 3 2 4 2" xfId="51438" xr:uid="{EA1A94A1-CC2B-46E7-BC79-17A2EA67260E}"/>
    <cellStyle name="Comma 22 2 3 2 5" xfId="1814" xr:uid="{11C0D96F-7B71-4157-BEA0-F5D17111A980}"/>
    <cellStyle name="Comma 22 2 3 2 5 2" xfId="51761" xr:uid="{A45E2A27-C28A-4471-8406-26220A9A53E3}"/>
    <cellStyle name="Comma 22 2 3 2 6" xfId="46244" xr:uid="{7DC59979-5C84-42E8-B280-CF864C06651F}"/>
    <cellStyle name="Comma 22 2 3 2 7" xfId="2728" xr:uid="{41C6B6E7-3494-4E0E-963B-8D31408ADC01}"/>
    <cellStyle name="Comma 22 2 3 2 8" xfId="50465" xr:uid="{7D052A89-E31D-4240-B9FF-B6AD8E071CF3}"/>
    <cellStyle name="Comma 22 2 3 3" xfId="697" xr:uid="{3BF53549-3007-4A03-A2B2-BC9EC979F8AE}"/>
    <cellStyle name="Comma 22 2 3 3 2" xfId="46423" xr:uid="{B12B6CF6-2070-461B-9509-4084C30B8E6D}"/>
    <cellStyle name="Comma 22 2 3 3 3" xfId="45786" xr:uid="{E129780D-E148-4BFA-9D46-15EC9D23FE82}"/>
    <cellStyle name="Comma 22 2 3 3 4" xfId="50644" xr:uid="{2C72C33D-4790-40C8-B0D4-146935947150}"/>
    <cellStyle name="Comma 22 2 3 4" xfId="1025" xr:uid="{202300C0-6DED-4455-82B7-6A52BA5C3960}"/>
    <cellStyle name="Comma 22 2 3 4 2" xfId="46750" xr:uid="{3F1734DB-1791-4FCB-9545-0510B09BDB97}"/>
    <cellStyle name="Comma 22 2 3 4 3" xfId="50971" xr:uid="{30DFADF7-91C7-460F-8648-76BBD4CCEE25}"/>
    <cellStyle name="Comma 22 2 3 4 4" xfId="13516" xr:uid="{C9C284D7-ABB4-4EB6-9582-56AAC3781E83}"/>
    <cellStyle name="Comma 22 2 3 5" xfId="1347" xr:uid="{243F609B-55EC-4B73-9F22-385CA21573C1}"/>
    <cellStyle name="Comma 22 2 3 5 2" xfId="51294" xr:uid="{30E52C1C-7EB4-42FD-AD64-C15503878E96}"/>
    <cellStyle name="Comma 22 2 3 6" xfId="1670" xr:uid="{A79673DD-7F6B-46E4-AA18-934C2307DE2E}"/>
    <cellStyle name="Comma 22 2 3 6 2" xfId="51617" xr:uid="{C03AA77B-F70D-4E51-BBA3-DBB9937FD633}"/>
    <cellStyle name="Comma 22 2 3 7" xfId="46100" xr:uid="{38DF8BF9-2BBE-44EC-B0CE-A7B78D237BFD}"/>
    <cellStyle name="Comma 22 2 3 8" xfId="2583" xr:uid="{4AB7ACAA-36E4-4C3D-8DB4-A55E68EB29A6}"/>
    <cellStyle name="Comma 22 2 3 9" xfId="50321" xr:uid="{788A4116-2AEB-4600-9DEB-3BA619F70CF1}"/>
    <cellStyle name="Comma 22 2 4" xfId="394" xr:uid="{1FC89399-77CB-4DDB-8EAB-3827B5FEA7F6}"/>
    <cellStyle name="Comma 22 2 4 2" xfId="734" xr:uid="{2A30178C-636C-4C31-A8B1-C444FA91A8E4}"/>
    <cellStyle name="Comma 22 2 4 2 2" xfId="46460" xr:uid="{DE89A8B0-E5F7-48E2-A022-99B90728CE03}"/>
    <cellStyle name="Comma 22 2 4 2 3" xfId="45826" xr:uid="{864888B9-6A6E-498B-9CFD-5BD5818EF0D9}"/>
    <cellStyle name="Comma 22 2 4 2 4" xfId="50681" xr:uid="{B2EE7F34-F984-458A-9A4F-D734E83B4969}"/>
    <cellStyle name="Comma 22 2 4 3" xfId="1062" xr:uid="{FA58BD09-3F62-42B2-B276-753A435547C0}"/>
    <cellStyle name="Comma 22 2 4 3 2" xfId="46786" xr:uid="{2E11E896-7DA8-4C97-A12C-F6FEB8417D1E}"/>
    <cellStyle name="Comma 22 2 4 3 3" xfId="51008" xr:uid="{60550AC4-EDF5-4A5D-A0E0-D4FD715487D6}"/>
    <cellStyle name="Comma 22 2 4 3 4" xfId="13517" xr:uid="{14DB5FA1-A343-485F-AB2F-BC0E1CC13286}"/>
    <cellStyle name="Comma 22 2 4 4" xfId="1384" xr:uid="{FC3BDD14-51DC-4D59-8571-52841B79C2DA}"/>
    <cellStyle name="Comma 22 2 4 4 2" xfId="51331" xr:uid="{7C928BB4-8E31-4DE5-A4E9-6BC5BBF30262}"/>
    <cellStyle name="Comma 22 2 4 5" xfId="1707" xr:uid="{5E772AB7-A154-4005-96DB-323E8FAEE3DA}"/>
    <cellStyle name="Comma 22 2 4 5 2" xfId="51654" xr:uid="{8AFCF1B1-D03C-4639-97C6-292B9A9209DA}"/>
    <cellStyle name="Comma 22 2 4 6" xfId="46137" xr:uid="{3BEB1BAD-B334-4D62-8AF5-04923D70C90F}"/>
    <cellStyle name="Comma 22 2 4 7" xfId="2621" xr:uid="{E25E1716-347C-4EA9-94E3-24E55DA7BB8C}"/>
    <cellStyle name="Comma 22 2 4 8" xfId="50358" xr:uid="{EC6D0FEA-AFE9-444B-AC9B-6FFAD6D4C5CA}"/>
    <cellStyle name="Comma 22 2 5" xfId="549" xr:uid="{E1DE10F6-ADAD-43CE-8C2E-295CA0C9A4A9}"/>
    <cellStyle name="Comma 22 2 5 2" xfId="879" xr:uid="{A81FF7B9-2855-46C4-BC1D-FC613BD6D85E}"/>
    <cellStyle name="Comma 22 2 5 2 2" xfId="46605" xr:uid="{1481720A-6C10-44C2-9DE2-F2ACC07EA9BB}"/>
    <cellStyle name="Comma 22 2 5 2 3" xfId="45945" xr:uid="{B5AD82A5-0304-4508-AB16-1863D816E964}"/>
    <cellStyle name="Comma 22 2 5 2 4" xfId="50826" xr:uid="{CAB39D32-0923-456B-8ACC-9CACF09D45EE}"/>
    <cellStyle name="Comma 22 2 5 3" xfId="1206" xr:uid="{035BEFC3-0029-485C-91CF-492BB89D0BA6}"/>
    <cellStyle name="Comma 22 2 5 3 2" xfId="51153" xr:uid="{0C96BD99-EC6F-40F5-90F0-1DA6AC12F719}"/>
    <cellStyle name="Comma 22 2 5 4" xfId="1529" xr:uid="{D1D3D036-2870-440C-AEB8-6E44B08A27E3}"/>
    <cellStyle name="Comma 22 2 5 4 2" xfId="51476" xr:uid="{73B34535-A9A4-4CCE-91D5-623A75FEFBD3}"/>
    <cellStyle name="Comma 22 2 5 5" xfId="1852" xr:uid="{817339EB-4524-4070-9CDE-FECA11295A1C}"/>
    <cellStyle name="Comma 22 2 5 5 2" xfId="51799" xr:uid="{2B3E40E4-D22E-4795-87DF-232706982BED}"/>
    <cellStyle name="Comma 22 2 5 6" xfId="46282" xr:uid="{BF40577A-68B6-46B1-96F4-D9ADB15F84AE}"/>
    <cellStyle name="Comma 22 2 5 7" xfId="2766" xr:uid="{DC7E3F7F-F6A7-4A8B-AE72-F8F56E42A04E}"/>
    <cellStyle name="Comma 22 2 5 8" xfId="50503" xr:uid="{CDE2D74F-2992-41A8-A517-3A33735862DB}"/>
    <cellStyle name="Comma 22 2 6" xfId="581" xr:uid="{CF23043A-AAF2-45D8-947A-3A69A86F021C}"/>
    <cellStyle name="Comma 22 2 6 2" xfId="46307" xr:uid="{7AB421A1-3E22-4CC3-ADF2-EA2C2D56F582}"/>
    <cellStyle name="Comma 22 2 6 3" xfId="45688" xr:uid="{4A633F9F-5E21-4AEC-B84D-F07856F7627A}"/>
    <cellStyle name="Comma 22 2 6 4" xfId="50528" xr:uid="{6ED21E6D-D918-47D5-A528-637B14276699}"/>
    <cellStyle name="Comma 22 2 7" xfId="909" xr:uid="{BA805C4E-A5E4-49DE-ABAD-2495DC76924B}"/>
    <cellStyle name="Comma 22 2 7 2" xfId="46635" xr:uid="{A07C0EA6-5459-4497-8567-B2CA5A7DF404}"/>
    <cellStyle name="Comma 22 2 7 3" xfId="50855" xr:uid="{C6088258-2AD5-4297-A011-6CD1AC42CE1F}"/>
    <cellStyle name="Comma 22 2 7 4" xfId="13514" xr:uid="{8E90358B-9221-4A76-9F91-A15F97DB8E82}"/>
    <cellStyle name="Comma 22 2 8" xfId="1231" xr:uid="{4A686AAC-8F3C-4E45-803A-D6F878F874EE}"/>
    <cellStyle name="Comma 22 2 8 2" xfId="51178" xr:uid="{DBF4E0F7-F2C2-40D2-BB7D-43E123337B10}"/>
    <cellStyle name="Comma 22 2 9" xfId="1554" xr:uid="{5206CE59-DB16-440E-A447-250F8591FCF3}"/>
    <cellStyle name="Comma 22 2 9 2" xfId="51501" xr:uid="{0234C7E9-D065-4A4F-B698-BDAF53AB5325}"/>
    <cellStyle name="Comma 22 3" xfId="13518" xr:uid="{227484F1-8E2C-44A0-81A8-382589A16090}"/>
    <cellStyle name="Comma 22 3 2" xfId="13519" xr:uid="{017EB5C3-7585-446D-B382-FFDF8809D86D}"/>
    <cellStyle name="Comma 22 3 2 2" xfId="13520" xr:uid="{82E321A6-901B-479F-80E4-AF52630D8554}"/>
    <cellStyle name="Comma 22 3 2 2 2" xfId="13521" xr:uid="{86B4F457-118D-41EF-8BC0-462E33AB9A92}"/>
    <cellStyle name="Comma 22 3 2 3" xfId="13522" xr:uid="{94914774-B919-4957-A8E6-BAC125EA196B}"/>
    <cellStyle name="Comma 22 3 3" xfId="13523" xr:uid="{8061AB01-9491-4332-ACEE-44D5394267F5}"/>
    <cellStyle name="Comma 22 3 3 2" xfId="13524" xr:uid="{F0F2BFBD-26B6-44D1-BF3B-A838D004BEC5}"/>
    <cellStyle name="Comma 22 3 4" xfId="13525" xr:uid="{730983D5-5930-45DB-BFCA-00873FE06E1A}"/>
    <cellStyle name="Comma 22 3 5" xfId="13526" xr:uid="{DD4AD867-E418-4520-8E89-6796DA731390}"/>
    <cellStyle name="Comma 22 3 6" xfId="13527" xr:uid="{7302220E-85FF-496E-8F0D-BF7864097D6A}"/>
    <cellStyle name="Comma 22 3 7" xfId="13528" xr:uid="{3FEEBD45-3FBD-4DEC-94EE-178D74874F35}"/>
    <cellStyle name="Comma 22 4" xfId="13529" xr:uid="{467845E2-5C45-4E88-A7C9-C3F3D7A242F5}"/>
    <cellStyle name="Comma 22 4 2" xfId="13530" xr:uid="{13D41470-F2A5-4BE8-9AA1-A0B1CF29EB24}"/>
    <cellStyle name="Comma 22 4 2 2" xfId="13531" xr:uid="{9E1365A9-1A1D-463D-B0D3-A69670AC8F10}"/>
    <cellStyle name="Comma 22 4 3" xfId="13532" xr:uid="{89C96137-00EA-4C43-AD89-52D15E0B72FA}"/>
    <cellStyle name="Comma 22 5" xfId="13533" xr:uid="{7FBD648E-25B2-4B83-AC18-C3510B2B17AE}"/>
    <cellStyle name="Comma 22 5 2" xfId="13534" xr:uid="{B6632A62-F52F-40F0-8175-4DE58AE3FEB0}"/>
    <cellStyle name="Comma 22 5 3" xfId="13535" xr:uid="{2C79C89C-5363-4615-AEA2-0441EE6286C9}"/>
    <cellStyle name="Comma 22 6" xfId="13536" xr:uid="{8C34899F-6D28-4F3C-84F4-74EE18FFEB58}"/>
    <cellStyle name="Comma 22 6 2" xfId="13537" xr:uid="{1D3D7DE4-794D-4560-88AC-693750C5B870}"/>
    <cellStyle name="Comma 22 7" xfId="13538" xr:uid="{BF22D757-DD38-49D4-96A1-65E5BFF536B4}"/>
    <cellStyle name="Comma 22 8" xfId="13539" xr:uid="{02BFE348-19AA-4305-AE27-0C06147C44E9}"/>
    <cellStyle name="Comma 22 9" xfId="13540" xr:uid="{EFE92BF6-7E6D-47B2-8366-31C680581172}"/>
    <cellStyle name="Comma 23" xfId="13541" xr:uid="{0ACF0125-A416-4622-9E91-7D3D8B61DB10}"/>
    <cellStyle name="Comma 23 10" xfId="13542" xr:uid="{651E5CED-1C12-4442-A5F6-6CECBC91F74B}"/>
    <cellStyle name="Comma 23 11" xfId="13543" xr:uid="{60C82B04-D0FA-4871-A7B1-BEF90105418A}"/>
    <cellStyle name="Comma 23 2" xfId="13544" xr:uid="{849A0F50-A94D-41BA-BED4-734BD0113DEB}"/>
    <cellStyle name="Comma 23 2 2" xfId="13545" xr:uid="{1055F4A5-69C7-4484-AFF5-6F00046FF482}"/>
    <cellStyle name="Comma 23 2 2 2" xfId="13546" xr:uid="{D1275845-01A5-4682-8685-E940B7C89AAC}"/>
    <cellStyle name="Comma 23 2 2 2 2" xfId="13547" xr:uid="{C29AC7DD-8DEC-4157-B41F-B5E411C9D99B}"/>
    <cellStyle name="Comma 23 2 2 2 3" xfId="13548" xr:uid="{F85082FC-459E-40A6-9175-B009EED67155}"/>
    <cellStyle name="Comma 23 2 2 3" xfId="13549" xr:uid="{1671FCD9-29E3-4484-B0F6-9BDFFDE9E3B4}"/>
    <cellStyle name="Comma 23 2 3" xfId="13550" xr:uid="{5E841CC7-DAC0-480A-A6C7-F4C23CEC172A}"/>
    <cellStyle name="Comma 23 2 3 2" xfId="13551" xr:uid="{496FEE36-4B72-4A47-A22E-37549695F3E9}"/>
    <cellStyle name="Comma 23 2 3 2 2" xfId="13552" xr:uid="{FE3D185D-8515-4035-8B14-7FD8922466E1}"/>
    <cellStyle name="Comma 23 2 3 3" xfId="13553" xr:uid="{D43071D6-5456-4B67-8B04-263F298A27D2}"/>
    <cellStyle name="Comma 23 2 4" xfId="13554" xr:uid="{5DA1CA27-17AF-4F94-8B6B-DEA7E4778CF0}"/>
    <cellStyle name="Comma 23 2 4 2" xfId="13555" xr:uid="{83557A7A-0863-4789-9218-E76617D41467}"/>
    <cellStyle name="Comma 23 2 5" xfId="13556" xr:uid="{08A22824-6583-4D94-A8E0-AB93E1D31DF1}"/>
    <cellStyle name="Comma 23 2 6" xfId="13557" xr:uid="{08457353-6BA5-445E-82EA-75E0E3D10EF5}"/>
    <cellStyle name="Comma 23 3" xfId="13558" xr:uid="{AFDE1BBA-4EDC-4B51-A0C1-92D434921A87}"/>
    <cellStyle name="Comma 23 3 2" xfId="13559" xr:uid="{B315046A-5598-4D24-9247-53FC10D2EBC5}"/>
    <cellStyle name="Comma 23 3 2 2" xfId="13560" xr:uid="{6EFD5232-D807-4D6A-A452-E5CFDEC8F7F9}"/>
    <cellStyle name="Comma 23 3 2 3" xfId="13561" xr:uid="{833B13FF-2A64-4414-8DCC-93C88BF114D1}"/>
    <cellStyle name="Comma 23 3 3" xfId="13562" xr:uid="{DB256EC3-9FC1-42D1-BFE2-F8BBC6849C69}"/>
    <cellStyle name="Comma 23 4" xfId="13563" xr:uid="{79CC42D9-94F9-4897-B9D3-6F09B9571FB2}"/>
    <cellStyle name="Comma 23 4 2" xfId="13564" xr:uid="{E57AB1A2-D05B-42C2-8725-5A63F9DD7419}"/>
    <cellStyle name="Comma 23 4 2 2" xfId="13565" xr:uid="{F85FFD12-DA9A-480A-80FB-AF466C2EB197}"/>
    <cellStyle name="Comma 23 4 3" xfId="13566" xr:uid="{10903660-4859-4B23-A06E-A6126205BB8F}"/>
    <cellStyle name="Comma 23 5" xfId="13567" xr:uid="{FAB47F99-A421-4063-A2ED-9867651C3217}"/>
    <cellStyle name="Comma 23 5 2" xfId="13568" xr:uid="{B34DE49C-1889-49DF-A15E-7C9EFB4E49F5}"/>
    <cellStyle name="Comma 23 5 2 2" xfId="13569" xr:uid="{337E519B-30B3-4E81-BACA-0EA9BA36A8B2}"/>
    <cellStyle name="Comma 23 5 3" xfId="13570" xr:uid="{589C78EC-FD91-4201-8EC0-DA2D5DCA233F}"/>
    <cellStyle name="Comma 23 6" xfId="13571" xr:uid="{1FC46BDA-AB66-4851-A5B0-911DA4D709BD}"/>
    <cellStyle name="Comma 23 6 2" xfId="13572" xr:uid="{FFFF40E0-832D-46A1-BE35-3E7002498799}"/>
    <cellStyle name="Comma 23 6 3" xfId="13573" xr:uid="{3CC4EC70-1597-40BC-8B6C-F39EFA7E0A4B}"/>
    <cellStyle name="Comma 23 7" xfId="13574" xr:uid="{85324192-A75C-4AD2-9102-656102FB9490}"/>
    <cellStyle name="Comma 23 7 2" xfId="13575" xr:uid="{43904E17-7E0B-4555-AFA1-D22583EE5BF1}"/>
    <cellStyle name="Comma 23 8" xfId="13576" xr:uid="{05A84EE9-BB11-47D1-A836-FB28A9798EA1}"/>
    <cellStyle name="Comma 23 9" xfId="13577" xr:uid="{2D6BC0EB-E3E0-48B2-AD10-AC80C402D323}"/>
    <cellStyle name="Comma 24" xfId="13578" xr:uid="{24EE1BD7-461A-46FA-8FA9-00F6ABC7A541}"/>
    <cellStyle name="Comma 24 10" xfId="13579" xr:uid="{E8754128-0B43-4AE6-A0F3-46FE5188FFC4}"/>
    <cellStyle name="Comma 24 10 2" xfId="13580" xr:uid="{D65646F8-3E6F-4A71-93A8-EF35F9A6E78C}"/>
    <cellStyle name="Comma 24 11" xfId="13581" xr:uid="{2B761E8B-BE5D-4BA7-8F18-AA3AADFFADE6}"/>
    <cellStyle name="Comma 24 12" xfId="13582" xr:uid="{CD68A317-5398-4CE7-8256-0BB1351A0C4B}"/>
    <cellStyle name="Comma 24 13" xfId="13583" xr:uid="{A99C9993-FC42-4B67-BCAA-AC50DCEEF6D0}"/>
    <cellStyle name="Comma 24 14" xfId="13584" xr:uid="{FE38ACF7-D2E9-4840-AE3F-BFE5BEF6EEAD}"/>
    <cellStyle name="Comma 24 15" xfId="13585" xr:uid="{282320C7-76AC-426D-B69B-8A56A692649D}"/>
    <cellStyle name="Comma 24 16" xfId="13586" xr:uid="{71A477AE-9DA6-4151-9230-0374A0856993}"/>
    <cellStyle name="Comma 24 17" xfId="13587" xr:uid="{D953ADA1-36B3-4D5B-B95E-D598AFA8E875}"/>
    <cellStyle name="Comma 24 2" xfId="13588" xr:uid="{0970C1BE-A619-4D34-9FDF-260D483EF26E}"/>
    <cellStyle name="Comma 24 2 10" xfId="13589" xr:uid="{D7B95F07-CC61-4240-B5F2-6C46855B5B8A}"/>
    <cellStyle name="Comma 24 2 11" xfId="13590" xr:uid="{F9D7FD16-6907-4866-87CA-05FE521FFF81}"/>
    <cellStyle name="Comma 24 2 2" xfId="13591" xr:uid="{DE2087D3-F69A-4A18-AB6A-7FEC46EEE2AB}"/>
    <cellStyle name="Comma 24 2 2 2" xfId="13592" xr:uid="{C5F0EA18-7D0D-4083-B372-DC843D46BE50}"/>
    <cellStyle name="Comma 24 2 2 2 2" xfId="13593" xr:uid="{59AF6B40-71CA-4462-84DF-1C5ECE691B95}"/>
    <cellStyle name="Comma 24 2 2 2 2 2" xfId="13594" xr:uid="{0D09999C-7208-4000-B891-BB8793EF89E7}"/>
    <cellStyle name="Comma 24 2 2 2 2 3" xfId="13595" xr:uid="{959E48FC-96FB-4891-86D9-C12784222604}"/>
    <cellStyle name="Comma 24 2 2 2 2 4" xfId="13596" xr:uid="{9A275810-ED76-4BC8-916B-EBD44881A74A}"/>
    <cellStyle name="Comma 24 2 2 2 3" xfId="13597" xr:uid="{A5FC6D74-6E8A-4E6D-94C8-B6641105DFD7}"/>
    <cellStyle name="Comma 24 2 2 2 3 2" xfId="13598" xr:uid="{581127C6-B47B-4202-8000-5015108B08B1}"/>
    <cellStyle name="Comma 24 2 2 2 4" xfId="13599" xr:uid="{B3DFA595-CCB2-4060-B2BD-2BC73619C69D}"/>
    <cellStyle name="Comma 24 2 2 3" xfId="13600" xr:uid="{DA6C2307-2FC3-4BCF-A1F4-E4AA4D191F18}"/>
    <cellStyle name="Comma 24 2 2 3 2" xfId="13601" xr:uid="{C56E0E47-5B7A-4E8B-8EF9-A88B08D9E8E0}"/>
    <cellStyle name="Comma 24 2 2 3 2 2" xfId="13602" xr:uid="{57B89973-F971-4CBA-8BC3-AE496A912C39}"/>
    <cellStyle name="Comma 24 2 2 3 2 3" xfId="13603" xr:uid="{3CCB5D14-1165-4F79-A7A6-9EFBF7A5152F}"/>
    <cellStyle name="Comma 24 2 2 3 3" xfId="13604" xr:uid="{A1EE490F-32E8-479F-8D6A-6C874ADBAE93}"/>
    <cellStyle name="Comma 24 2 2 4" xfId="13605" xr:uid="{3C1A966D-0B67-4AF8-8E17-EBC28D31541F}"/>
    <cellStyle name="Comma 24 2 2 4 2" xfId="13606" xr:uid="{F8B9EC2A-BE88-42A2-86D4-808AA32ED292}"/>
    <cellStyle name="Comma 24 2 2 4 3" xfId="13607" xr:uid="{752BDA78-803E-4124-9961-0CFA7AF33160}"/>
    <cellStyle name="Comma 24 2 2 5" xfId="13608" xr:uid="{4BB5EC07-C4E3-42C5-85C3-1B472F0C388E}"/>
    <cellStyle name="Comma 24 2 3" xfId="13609" xr:uid="{2E4BBEDE-F8CF-49A6-87FE-646A7A299775}"/>
    <cellStyle name="Comma 24 2 3 2" xfId="13610" xr:uid="{1837D496-B788-4477-A2BF-8E65A10F773F}"/>
    <cellStyle name="Comma 24 2 3 2 2" xfId="13611" xr:uid="{09148174-1AF2-4C4F-850C-92A556CA08C9}"/>
    <cellStyle name="Comma 24 2 3 2 3" xfId="13612" xr:uid="{DEDA153F-8635-47F8-A6ED-34A2F7E97AC8}"/>
    <cellStyle name="Comma 24 2 3 2 4" xfId="13613" xr:uid="{3A430AFD-6E42-474F-A72A-E795FE6A743A}"/>
    <cellStyle name="Comma 24 2 3 3" xfId="13614" xr:uid="{D35C398B-1B97-44BC-8B3F-95F8158EF839}"/>
    <cellStyle name="Comma 24 2 3 3 2" xfId="13615" xr:uid="{1FA915DD-FD36-4C7F-9C96-41272DB96529}"/>
    <cellStyle name="Comma 24 2 3 4" xfId="13616" xr:uid="{A49AB2C9-49F3-4162-83AA-D59EF46B7386}"/>
    <cellStyle name="Comma 24 2 4" xfId="13617" xr:uid="{0DA2AD6D-271C-4285-9353-5530DF0A4F3E}"/>
    <cellStyle name="Comma 24 2 4 2" xfId="13618" xr:uid="{28B89F62-2236-46E7-9BDC-A216304FEAC6}"/>
    <cellStyle name="Comma 24 2 4 2 2" xfId="13619" xr:uid="{7BDAE0BB-67D3-4C47-8839-EC3D6E647A41}"/>
    <cellStyle name="Comma 24 2 4 2 3" xfId="13620" xr:uid="{9E949598-9DBA-465D-A457-8AF4346F1CB8}"/>
    <cellStyle name="Comma 24 2 4 3" xfId="13621" xr:uid="{670A0C0F-D274-45EB-BD4A-E7844B6B1129}"/>
    <cellStyle name="Comma 24 2 5" xfId="13622" xr:uid="{2B570319-5982-41BA-8C26-9B9E2734FD4D}"/>
    <cellStyle name="Comma 24 2 5 2" xfId="13623" xr:uid="{5DBCBB87-6E63-4365-A53D-6D75BDA9C556}"/>
    <cellStyle name="Comma 24 2 5 2 2" xfId="13624" xr:uid="{297BE0D4-CFA1-4B4F-A196-98A0F15E2AC4}"/>
    <cellStyle name="Comma 24 2 5 2 3" xfId="13625" xr:uid="{71AADC08-183C-4657-9A9D-F200E4A8C23F}"/>
    <cellStyle name="Comma 24 2 5 3" xfId="13626" xr:uid="{FCDDE0AE-B65B-41E6-8133-7CE39C74A92C}"/>
    <cellStyle name="Comma 24 2 6" xfId="13627" xr:uid="{B9E330C2-6401-46E0-B872-FA9A7B1BF8E2}"/>
    <cellStyle name="Comma 24 2 6 2" xfId="13628" xr:uid="{0E6A6F03-765C-40EC-8854-0A0561B5EFBC}"/>
    <cellStyle name="Comma 24 2 6 3" xfId="13629" xr:uid="{D1DF5864-EEBB-4491-B4FB-0629E1166CDE}"/>
    <cellStyle name="Comma 24 2 7" xfId="13630" xr:uid="{C98C55CA-D8B5-4436-AD86-7C7F8E3B932F}"/>
    <cellStyle name="Comma 24 2 7 2" xfId="13631" xr:uid="{23D37FFE-7E84-4CEB-9595-E81D33F33DDE}"/>
    <cellStyle name="Comma 24 2 7 3" xfId="13632" xr:uid="{69EFCDED-2583-4EF7-A660-C0F9A0CCF03F}"/>
    <cellStyle name="Comma 24 2 8" xfId="13633" xr:uid="{FF71F906-5A30-426C-A3C4-B9EF30906047}"/>
    <cellStyle name="Comma 24 2 8 2" xfId="13634" xr:uid="{65089EC0-BD26-4C26-8422-8FE26914DBE9}"/>
    <cellStyle name="Comma 24 2 9" xfId="13635" xr:uid="{890E5D94-6B27-454E-B953-816453A8CFC6}"/>
    <cellStyle name="Comma 24 3" xfId="13636" xr:uid="{71098235-BA1E-42DC-A69F-D98D259FF37A}"/>
    <cellStyle name="Comma 24 3 2" xfId="13637" xr:uid="{935ACD66-8679-427C-98B6-E20131785BAA}"/>
    <cellStyle name="Comma 24 3 2 2" xfId="13638" xr:uid="{F382419D-8D7F-44A3-87EB-B5D8B2013420}"/>
    <cellStyle name="Comma 24 3 2 2 2" xfId="13639" xr:uid="{F54EF935-A165-4086-A27B-F5322871100D}"/>
    <cellStyle name="Comma 24 3 2 2 2 2" xfId="13640" xr:uid="{5AC49BAA-E21F-45A2-8E6F-59F1D78794A1}"/>
    <cellStyle name="Comma 24 3 2 2 3" xfId="13641" xr:uid="{6F053F3E-6BF9-42EC-B702-97A66BDD9BE1}"/>
    <cellStyle name="Comma 24 3 2 3" xfId="13642" xr:uid="{E1AF55BD-5D8E-4D8D-BF2D-1B8519A1253B}"/>
    <cellStyle name="Comma 24 3 2 3 2" xfId="13643" xr:uid="{CD5A25F9-23A4-4BC0-A185-596B11E0F2C8}"/>
    <cellStyle name="Comma 24 3 2 3 3" xfId="13644" xr:uid="{FB809BE1-24E2-4FA0-B5BB-1266C7579AF3}"/>
    <cellStyle name="Comma 24 3 2 4" xfId="13645" xr:uid="{DF4168DB-44A2-4F23-AAB1-1154487F3FFB}"/>
    <cellStyle name="Comma 24 3 3" xfId="13646" xr:uid="{087B741D-3D74-4F71-8704-2F16028B4943}"/>
    <cellStyle name="Comma 24 3 3 2" xfId="13647" xr:uid="{18A1587C-B384-4C78-A9A5-88170C3BE3AF}"/>
    <cellStyle name="Comma 24 3 3 2 2" xfId="13648" xr:uid="{C9734472-2646-4FE5-9BF4-A09FC663AA51}"/>
    <cellStyle name="Comma 24 3 3 3" xfId="13649" xr:uid="{146C3A5B-7B7F-425A-BF81-7D587876EF66}"/>
    <cellStyle name="Comma 24 3 4" xfId="13650" xr:uid="{B3EAB284-2036-4CDC-941A-B591A48BD58D}"/>
    <cellStyle name="Comma 24 3 4 2" xfId="13651" xr:uid="{3B679EC6-9478-4486-AA18-7327B743E917}"/>
    <cellStyle name="Comma 24 3 4 2 2" xfId="13652" xr:uid="{E54884B3-A3B8-40B5-9D85-258840FFCE82}"/>
    <cellStyle name="Comma 24 3 4 3" xfId="13653" xr:uid="{5749F841-125E-429C-A1F9-092F4833D7E6}"/>
    <cellStyle name="Comma 24 3 5" xfId="13654" xr:uid="{2DD0CB53-3439-49D7-9601-D5879ED55E4A}"/>
    <cellStyle name="Comma 24 3 5 2" xfId="13655" xr:uid="{CBDAAD61-964B-4434-A927-E64E4F7766C6}"/>
    <cellStyle name="Comma 24 3 6" xfId="13656" xr:uid="{254F4AED-DB4A-49F0-B95A-04C36B03368C}"/>
    <cellStyle name="Comma 24 3 6 2" xfId="13657" xr:uid="{6F6C77ED-7417-43A3-83F5-91DFED184D26}"/>
    <cellStyle name="Comma 24 3 6 3" xfId="13658" xr:uid="{82B9A865-E2A3-4188-8DD5-FF6BF6D9758E}"/>
    <cellStyle name="Comma 24 3 7" xfId="13659" xr:uid="{0A0FE9F1-99D5-4297-8619-72C26BA00FCC}"/>
    <cellStyle name="Comma 24 3 7 2" xfId="13660" xr:uid="{8F3F086D-035E-4FC4-9068-10E69EF827FE}"/>
    <cellStyle name="Comma 24 4" xfId="13661" xr:uid="{8C7E562E-734D-44D2-8DC2-107D456AE467}"/>
    <cellStyle name="Comma 24 4 2" xfId="13662" xr:uid="{42816323-9386-4486-A4E5-ADAA98E3D524}"/>
    <cellStyle name="Comma 24 4 2 2" xfId="13663" xr:uid="{361B05C3-EF12-4944-BC43-26285FDD3587}"/>
    <cellStyle name="Comma 24 4 2 2 2" xfId="13664" xr:uid="{2C38D943-4E39-462C-93F4-10E0F45A7DFA}"/>
    <cellStyle name="Comma 24 4 2 3" xfId="13665" xr:uid="{5BAB2F15-EB72-4584-B999-FDD2691AE88D}"/>
    <cellStyle name="Comma 24 4 2 4" xfId="13666" xr:uid="{2BDF3361-FD83-4B7E-8F8E-BC1266E5B05F}"/>
    <cellStyle name="Comma 24 4 3" xfId="13667" xr:uid="{C4A312DA-3E8D-4005-A403-2E202B79131F}"/>
    <cellStyle name="Comma 24 4 3 2" xfId="13668" xr:uid="{CA2F28FB-98B2-4693-8B8F-EAF81CD412F8}"/>
    <cellStyle name="Comma 24 4 3 2 2" xfId="13669" xr:uid="{AB635241-7998-4550-998A-27C352C5B9BE}"/>
    <cellStyle name="Comma 24 4 3 2 2 2" xfId="13670" xr:uid="{06C3D4E5-A86D-4C1D-8EFB-C9C0F33A24A0}"/>
    <cellStyle name="Comma 24 4 3 2 2 2 2" xfId="13671" xr:uid="{1DCE06B5-A706-4702-87B2-3F39107838BC}"/>
    <cellStyle name="Comma 24 4 3 2 2 3" xfId="13672" xr:uid="{59AC7651-0B6E-4076-B976-AFE0365FC2DF}"/>
    <cellStyle name="Comma 24 4 3 2 3" xfId="13673" xr:uid="{9EB75D8F-2E78-42BF-B6C8-98DA1B003679}"/>
    <cellStyle name="Comma 24 4 3 3" xfId="13674" xr:uid="{2353B44E-8505-4ED1-9ECE-7C49416F6A8A}"/>
    <cellStyle name="Comma 24 4 3 3 2" xfId="13675" xr:uid="{A704D736-6F97-4B7E-942D-1FE165557051}"/>
    <cellStyle name="Comma 24 4 3 4" xfId="13676" xr:uid="{05DE00D0-0BCF-415C-8157-BEDF462F0D07}"/>
    <cellStyle name="Comma 24 4 4" xfId="13677" xr:uid="{3C4E8DAF-2EAD-434A-9092-1C69E3B98A49}"/>
    <cellStyle name="Comma 24 4 4 2" xfId="13678" xr:uid="{A4851B05-EFC0-4173-97F1-3D5A1935279A}"/>
    <cellStyle name="Comma 24 4 4 2 2" xfId="13679" xr:uid="{61DCC153-1CF6-43CE-ACAE-408B90D02E26}"/>
    <cellStyle name="Comma 24 4 4 3" xfId="13680" xr:uid="{30A66E3A-02EB-4A0E-BBA4-711D9C42A91C}"/>
    <cellStyle name="Comma 24 4 5" xfId="13681" xr:uid="{A9783A93-359D-4A45-A9BB-376CE2887BD7}"/>
    <cellStyle name="Comma 24 4 6" xfId="13682" xr:uid="{20D3B8D8-DC72-4571-B503-88A1C9DC01A4}"/>
    <cellStyle name="Comma 24 4 7" xfId="13683" xr:uid="{A7246396-5A71-4FBA-8911-BEA44D53C704}"/>
    <cellStyle name="Comma 24 5" xfId="13684" xr:uid="{6DB927D4-C270-4074-B9F4-D58DDD426D88}"/>
    <cellStyle name="Comma 24 5 2" xfId="13685" xr:uid="{2789EF9A-0F20-464A-8F03-1CE58AA58DCB}"/>
    <cellStyle name="Comma 24 5 2 2" xfId="13686" xr:uid="{9DAA981F-1B1B-422C-9A07-53DB6ECB5679}"/>
    <cellStyle name="Comma 24 5 3" xfId="13687" xr:uid="{6F6C7001-A924-48D0-A4E4-8E5BFCB3646F}"/>
    <cellStyle name="Comma 24 5 3 2" xfId="13688" xr:uid="{B8E890D4-D459-4A48-B160-A478BBDDAD5F}"/>
    <cellStyle name="Comma 24 5 4" xfId="13689" xr:uid="{459DC88D-7214-4FB3-9A9F-FE5CA2219DB9}"/>
    <cellStyle name="Comma 24 6" xfId="13690" xr:uid="{A93BBABB-4FBC-45B4-AAE2-86F5D633C100}"/>
    <cellStyle name="Comma 24 6 2" xfId="13691" xr:uid="{B071399F-8E5D-4A1A-8752-5FC8354E6572}"/>
    <cellStyle name="Comma 24 6 2 2" xfId="13692" xr:uid="{3B2A580D-34C5-46F1-BE5B-775454608BA8}"/>
    <cellStyle name="Comma 24 6 3" xfId="13693" xr:uid="{6DDC3BE1-1F4A-445A-BF7E-DF0550A7CCBB}"/>
    <cellStyle name="Comma 24 6 3 2" xfId="13694" xr:uid="{ED4CEAAD-96A5-4104-B592-A5BEFE0666A4}"/>
    <cellStyle name="Comma 24 6 4" xfId="13695" xr:uid="{E48B4540-4DAC-4B5D-B2B7-C7F0409809B9}"/>
    <cellStyle name="Comma 24 7" xfId="13696" xr:uid="{0B3D130A-B281-4B61-A20E-F2EFB8762FB7}"/>
    <cellStyle name="Comma 24 7 2" xfId="13697" xr:uid="{FBA23DA1-854D-4F7E-9096-C4B89DB75173}"/>
    <cellStyle name="Comma 24 7 2 2" xfId="13698" xr:uid="{DB8328D7-9D8C-434F-B16E-DECB7767EFEB}"/>
    <cellStyle name="Comma 24 7 3" xfId="13699" xr:uid="{4D27A056-C415-4755-9694-1563BA8CF527}"/>
    <cellStyle name="Comma 24 8" xfId="13700" xr:uid="{3E22F0F0-2BA1-4B91-B7D2-B26D258B26BB}"/>
    <cellStyle name="Comma 24 8 2" xfId="13701" xr:uid="{48D258D8-B42F-4639-95FB-DEC70A37BB5D}"/>
    <cellStyle name="Comma 24 8 2 2" xfId="13702" xr:uid="{586CE4CC-0938-4A90-94F3-F2FCA7EAAA48}"/>
    <cellStyle name="Comma 24 8 3" xfId="13703" xr:uid="{C9A9ECE8-D4A0-413E-969A-A47CF047520B}"/>
    <cellStyle name="Comma 24 9" xfId="13704" xr:uid="{0EF734C1-B3DE-4A51-9714-CC15B6D26B5C}"/>
    <cellStyle name="Comma 24 9 2" xfId="13705" xr:uid="{0B88881A-7978-40D3-A99E-A4560B5017B5}"/>
    <cellStyle name="Comma 24 9 2 2" xfId="13706" xr:uid="{6590AB57-D929-4AE4-A70B-45A62A5DEB41}"/>
    <cellStyle name="Comma 24 9 3" xfId="13707" xr:uid="{41DA2DEF-340D-4339-AE71-F2658E2AB411}"/>
    <cellStyle name="Comma 24 9 4" xfId="13708" xr:uid="{350BFD72-C3B4-4A6F-8EB4-D18B839485B5}"/>
    <cellStyle name="Comma 25" xfId="13709" xr:uid="{EE92CCE8-8C03-4F94-B932-7DFC0F574635}"/>
    <cellStyle name="Comma 25 10" xfId="13710" xr:uid="{22942DF3-DA40-4E4F-9537-D2C164CF9ADF}"/>
    <cellStyle name="Comma 25 10 2" xfId="13711" xr:uid="{269ABC3A-2B3B-4670-B92C-34145D02C5FB}"/>
    <cellStyle name="Comma 25 10 3" xfId="13712" xr:uid="{FC1C85EA-95F9-4E95-A91D-E5B118EAB3B4}"/>
    <cellStyle name="Comma 25 11" xfId="13713" xr:uid="{349ACF19-E72E-47FF-8EA9-BCCB0577F37C}"/>
    <cellStyle name="Comma 25 11 2" xfId="13714" xr:uid="{D255BBAB-078A-4AB5-A57B-3E3B4D72757D}"/>
    <cellStyle name="Comma 25 11 3" xfId="13715" xr:uid="{51D94296-F73D-4693-B765-D3BD0DD4CCCF}"/>
    <cellStyle name="Comma 25 12" xfId="13716" xr:uid="{4DA7F253-2E37-428C-96EC-2DA94526E7C6}"/>
    <cellStyle name="Comma 25 12 2" xfId="13717" xr:uid="{BE9761B2-6671-4820-8B83-B0E0889F466B}"/>
    <cellStyle name="Comma 25 13" xfId="13718" xr:uid="{E2E210E1-6A74-45C6-ABC2-4A9D9E2C6E5E}"/>
    <cellStyle name="Comma 25 14" xfId="13719" xr:uid="{04159B0F-EAD2-4986-B90C-8B7B840371EE}"/>
    <cellStyle name="Comma 25 15" xfId="13720" xr:uid="{AF4F554D-CF8E-41DC-B65D-96F123E1081A}"/>
    <cellStyle name="Comma 25 2" xfId="13721" xr:uid="{CEC641FA-27FD-4177-8076-AB0C410DEBBC}"/>
    <cellStyle name="Comma 25 2 10" xfId="13722" xr:uid="{2391BBF7-628E-4DD2-B78D-EE83821DD184}"/>
    <cellStyle name="Comma 25 2 11" xfId="13723" xr:uid="{48A1FBD9-09AA-4B9C-A330-B529D6345D82}"/>
    <cellStyle name="Comma 25 2 12" xfId="13724" xr:uid="{EE5D85D9-8D7C-4CC6-8987-D35B8493EF32}"/>
    <cellStyle name="Comma 25 2 2" xfId="13725" xr:uid="{8B1F80F9-158C-4692-AA04-58BC17830CA5}"/>
    <cellStyle name="Comma 25 2 2 2" xfId="13726" xr:uid="{E9E6EFA6-04F2-4003-93F6-AE782A6EFB09}"/>
    <cellStyle name="Comma 25 2 2 2 2" xfId="13727" xr:uid="{7DFAB6CE-7033-48BA-AAF9-C02B7820707B}"/>
    <cellStyle name="Comma 25 2 2 2 2 2" xfId="13728" xr:uid="{C62CE11F-F542-4916-A3C6-827CD9B2E9CE}"/>
    <cellStyle name="Comma 25 2 2 2 2 2 2" xfId="13729" xr:uid="{9C0D2654-5741-4FCD-868B-C772BD5E6725}"/>
    <cellStyle name="Comma 25 2 2 2 2 3" xfId="13730" xr:uid="{24DE2258-77CF-4534-8723-656F1E4EE7AC}"/>
    <cellStyle name="Comma 25 2 2 2 3" xfId="13731" xr:uid="{291BE6E8-DCE8-4768-8532-2C9C4F4FF5D5}"/>
    <cellStyle name="Comma 25 2 2 2 3 2" xfId="13732" xr:uid="{E45ECDFC-F81D-4AE5-9D4E-15B0E5941AA6}"/>
    <cellStyle name="Comma 25 2 2 2 3 3" xfId="13733" xr:uid="{DDC52B00-F84F-4D84-8EFA-75985371611D}"/>
    <cellStyle name="Comma 25 2 2 2 4" xfId="13734" xr:uid="{383F1F43-B147-4247-B091-C3F3B3C43DCF}"/>
    <cellStyle name="Comma 25 2 2 3" xfId="13735" xr:uid="{FAB94D25-60D5-4372-AAF9-783C4C0C2602}"/>
    <cellStyle name="Comma 25 2 2 3 2" xfId="13736" xr:uid="{20E61535-7563-47F0-9715-107B925BC933}"/>
    <cellStyle name="Comma 25 2 2 3 2 2" xfId="13737" xr:uid="{BC44207F-63B4-4282-85C1-1DA8DA734AEA}"/>
    <cellStyle name="Comma 25 2 2 3 3" xfId="13738" xr:uid="{CF1EF7AA-75D1-4CDD-BE96-48484DE151CF}"/>
    <cellStyle name="Comma 25 2 2 4" xfId="13739" xr:uid="{DCAA710C-078D-494E-A069-3A937D425EC6}"/>
    <cellStyle name="Comma 25 2 2 4 2" xfId="13740" xr:uid="{79AE2E97-EA7C-4659-A596-961170A040C0}"/>
    <cellStyle name="Comma 25 2 2 4 2 2" xfId="13741" xr:uid="{72D7B5DC-2F75-4D7D-AB27-37ACB092153E}"/>
    <cellStyle name="Comma 25 2 2 4 3" xfId="13742" xr:uid="{557796BB-2A8D-497A-AB0A-6C1D35CDEBE4}"/>
    <cellStyle name="Comma 25 2 2 5" xfId="13743" xr:uid="{A4FDE4AD-9FB7-4DAD-8087-3E73982D5207}"/>
    <cellStyle name="Comma 25 2 2 5 2" xfId="13744" xr:uid="{16165F9F-E05F-4BE6-A770-4DA6B2BD5135}"/>
    <cellStyle name="Comma 25 2 2 6" xfId="13745" xr:uid="{C976546C-7602-44EA-8BEB-56D3866824B9}"/>
    <cellStyle name="Comma 25 2 2 6 2" xfId="13746" xr:uid="{D9039082-D676-4239-98B0-1A28D310AA04}"/>
    <cellStyle name="Comma 25 2 2 6 3" xfId="13747" xr:uid="{DCF323AA-B020-4F69-9E6C-EAA68FAF6DA0}"/>
    <cellStyle name="Comma 25 2 2 7" xfId="13748" xr:uid="{3F4BAFBF-D895-4227-8D12-AFF7417179C7}"/>
    <cellStyle name="Comma 25 2 2 7 2" xfId="13749" xr:uid="{A753987A-0FD9-4BD7-8C4B-91E110C14A08}"/>
    <cellStyle name="Comma 25 2 3" xfId="13750" xr:uid="{78BD2756-51E5-4C13-B950-CC6331B42061}"/>
    <cellStyle name="Comma 25 2 3 2" xfId="13751" xr:uid="{0F44B384-064F-4F8B-A4D4-B6F191D734BC}"/>
    <cellStyle name="Comma 25 2 3 2 2" xfId="13752" xr:uid="{3EC8B851-CA23-47BE-A7F7-3888716DE5F1}"/>
    <cellStyle name="Comma 25 2 3 3" xfId="13753" xr:uid="{18895AD3-7E11-4B22-8C03-BBB9EC875E46}"/>
    <cellStyle name="Comma 25 2 4" xfId="13754" xr:uid="{45A8D2B2-5DB2-445C-B80B-D1548D45D904}"/>
    <cellStyle name="Comma 25 2 4 2" xfId="13755" xr:uid="{5C4BB10F-E079-44AE-80E7-A04647341C1D}"/>
    <cellStyle name="Comma 25 2 5" xfId="13756" xr:uid="{A6E5BACF-4098-4CE8-B0B1-FA34DA57D0C2}"/>
    <cellStyle name="Comma 25 2 5 2" xfId="13757" xr:uid="{77D99A20-4E93-4CBB-9F61-0AC7EE4FF004}"/>
    <cellStyle name="Comma 25 2 5 2 2" xfId="13758" xr:uid="{97B25405-7BEA-43ED-9F60-4739A855499A}"/>
    <cellStyle name="Comma 25 2 5 3" xfId="13759" xr:uid="{4512EB27-5493-4CA5-BC12-7368F1EEB4ED}"/>
    <cellStyle name="Comma 25 2 6" xfId="13760" xr:uid="{6F5499AB-4C54-4801-8DA1-F5DC4EC23C51}"/>
    <cellStyle name="Comma 25 2 6 2" xfId="13761" xr:uid="{FECDEDC0-0E64-4DE0-A30F-7A3DBDF3D3FC}"/>
    <cellStyle name="Comma 25 2 7" xfId="13762" xr:uid="{2DBDF140-91A1-4832-8D06-EE34A10ADA02}"/>
    <cellStyle name="Comma 25 2 7 2" xfId="13763" xr:uid="{37608E03-39A2-4A0F-88FE-C5E4E11E3CC5}"/>
    <cellStyle name="Comma 25 2 8" xfId="13764" xr:uid="{C1337DE2-1D29-4BF4-92A0-2FDD7A7F41DB}"/>
    <cellStyle name="Comma 25 2 8 2" xfId="13765" xr:uid="{A9940F2E-AAFC-46B0-87B4-7F563CE7D064}"/>
    <cellStyle name="Comma 25 2 9" xfId="13766" xr:uid="{E4A6D7F9-6B38-49B1-9CB0-5813267EE0C5}"/>
    <cellStyle name="Comma 25 2 9 2" xfId="13767" xr:uid="{7D96E7BE-5297-4506-863B-CDE529E270BC}"/>
    <cellStyle name="Comma 25 3" xfId="13768" xr:uid="{AA7E46F6-375B-4593-8966-DA53AC8671E6}"/>
    <cellStyle name="Comma 25 3 2" xfId="13769" xr:uid="{817C44BB-FEF3-46A7-BAA6-575B84B4E778}"/>
    <cellStyle name="Comma 25 3 2 2" xfId="13770" xr:uid="{BB84466E-B55E-4D85-965B-AE55C36D1A03}"/>
    <cellStyle name="Comma 25 3 2 2 2" xfId="13771" xr:uid="{3EB9D65D-F8D2-48F6-BCA3-2D6DBA0C7AF4}"/>
    <cellStyle name="Comma 25 3 2 2 3" xfId="13772" xr:uid="{236EBB75-3F35-4406-96CE-23F0548290C3}"/>
    <cellStyle name="Comma 25 3 2 3" xfId="13773" xr:uid="{BF3D8A03-E8BD-44B2-9967-82111861E4D1}"/>
    <cellStyle name="Comma 25 3 3" xfId="13774" xr:uid="{33ABAEEA-97DC-471D-BF2B-0535E726F9D2}"/>
    <cellStyle name="Comma 25 3 3 2" xfId="13775" xr:uid="{AEC8B60B-FDA8-43BD-8338-3C3D081118BC}"/>
    <cellStyle name="Comma 25 3 3 3" xfId="13776" xr:uid="{51C6DBF1-B3CB-4258-ACCF-9A941B13C291}"/>
    <cellStyle name="Comma 25 3 3 4" xfId="13777" xr:uid="{4CBF786A-7989-4564-AF38-59A2F089F4D4}"/>
    <cellStyle name="Comma 25 3 4" xfId="13778" xr:uid="{53130FE7-C25A-42CF-833D-B50A8E70404C}"/>
    <cellStyle name="Comma 25 3 4 2" xfId="13779" xr:uid="{A72E9FAE-03A9-4DCC-9579-B8AED279A102}"/>
    <cellStyle name="Comma 25 3 4 3" xfId="13780" xr:uid="{1175DAAA-2957-419B-98E7-C5B739FDC6B9}"/>
    <cellStyle name="Comma 25 3 5" xfId="13781" xr:uid="{4F91699B-0D04-4687-8911-CE95C6B1B878}"/>
    <cellStyle name="Comma 25 3 5 2" xfId="13782" xr:uid="{E678A82A-F3CA-46F4-9E8F-7CA9DA14AB62}"/>
    <cellStyle name="Comma 25 3 6" xfId="13783" xr:uid="{C8A0942A-A1FC-44EC-B545-34A115D6DBF1}"/>
    <cellStyle name="Comma 25 4" xfId="13784" xr:uid="{631FCBAD-CCF1-47B7-9865-1B11C29C73A1}"/>
    <cellStyle name="Comma 25 4 2" xfId="13785" xr:uid="{1C66B00B-B967-405F-8D4C-7DC7024EEFD4}"/>
    <cellStyle name="Comma 25 4 2 2" xfId="13786" xr:uid="{CB0D74C8-3C3E-4020-A4CE-0FF337D2FC52}"/>
    <cellStyle name="Comma 25 4 2 3" xfId="13787" xr:uid="{5879C6E0-B5EF-4AA3-9DEE-1961E365BF07}"/>
    <cellStyle name="Comma 25 4 2 4" xfId="13788" xr:uid="{26923D84-F8E3-449C-93B6-801AD4A86C3A}"/>
    <cellStyle name="Comma 25 4 3" xfId="13789" xr:uid="{819D3646-8D60-49AC-9465-C465F9910615}"/>
    <cellStyle name="Comma 25 4 3 2" xfId="13790" xr:uid="{A6EFACE8-FB55-46AC-B22A-E20FA6793DC1}"/>
    <cellStyle name="Comma 25 4 4" xfId="13791" xr:uid="{4E0711F3-B53E-4F28-A861-6C7D65A5BCF2}"/>
    <cellStyle name="Comma 25 5" xfId="13792" xr:uid="{F190FA0B-1B6D-4958-B186-0DDAE2A79D83}"/>
    <cellStyle name="Comma 25 5 2" xfId="13793" xr:uid="{63D006D6-6CE4-4DB9-B80A-6A7BB1E8050B}"/>
    <cellStyle name="Comma 25 5 2 2" xfId="13794" xr:uid="{03578341-8994-4B49-A2F4-A5B1FE03D116}"/>
    <cellStyle name="Comma 25 5 2 3" xfId="13795" xr:uid="{70E57E59-8A79-43A8-954F-C07C09DE5BEC}"/>
    <cellStyle name="Comma 25 5 3" xfId="13796" xr:uid="{6A5D35B5-B8B8-46DC-A054-F51750D6C5F8}"/>
    <cellStyle name="Comma 25 6" xfId="13797" xr:uid="{5EACEFCA-4834-4FDB-8433-4240065B5BDD}"/>
    <cellStyle name="Comma 25 6 2" xfId="13798" xr:uid="{1BC68A6F-7859-4BBE-AEFC-27C1974CDF40}"/>
    <cellStyle name="Comma 25 6 2 2" xfId="13799" xr:uid="{32D4B5A8-0323-46C7-966D-3325E2EAA8B5}"/>
    <cellStyle name="Comma 25 6 2 3" xfId="13800" xr:uid="{01A2F344-8F37-431F-B733-C608A136BF12}"/>
    <cellStyle name="Comma 25 6 3" xfId="13801" xr:uid="{20A8E979-C5FA-4313-BC21-04FF2B89E0FB}"/>
    <cellStyle name="Comma 25 7" xfId="13802" xr:uid="{D4A0F22B-DF86-4043-9336-315C33240600}"/>
    <cellStyle name="Comma 25 7 2" xfId="13803" xr:uid="{E7817C82-4E08-4466-AABC-4DD9844F8A25}"/>
    <cellStyle name="Comma 25 8" xfId="13804" xr:uid="{D0CBD92F-9718-4A64-B852-6AD4A8F21BB0}"/>
    <cellStyle name="Comma 25 8 2" xfId="13805" xr:uid="{474B70FF-7613-4CF7-9F54-C415432FA569}"/>
    <cellStyle name="Comma 25 9" xfId="13806" xr:uid="{2CCC4DA1-6205-4CBD-91AD-052BA94125AB}"/>
    <cellStyle name="Comma 25 9 2" xfId="13807" xr:uid="{0B3124ED-5E0F-4C8E-830A-E2268D178BE5}"/>
    <cellStyle name="Comma 25 9 3" xfId="13808" xr:uid="{D8FA3E30-ECD9-4122-8570-940E918D4540}"/>
    <cellStyle name="Comma 26" xfId="13809" xr:uid="{8FC91F3D-C80B-46A7-B490-3A0291B08392}"/>
    <cellStyle name="Comma 26 10" xfId="13810" xr:uid="{97903493-E329-485C-A7E2-788A8EEDC543}"/>
    <cellStyle name="Comma 26 2" xfId="13811" xr:uid="{404ED03F-6B30-4232-B08D-F6483AD2E118}"/>
    <cellStyle name="Comma 26 2 10" xfId="13812" xr:uid="{BA0FABF3-2EC0-4E35-A927-E56D5BE87C3B}"/>
    <cellStyle name="Comma 26 2 2" xfId="13813" xr:uid="{5A0AA693-70DB-4AC3-820C-B7176E7B7F35}"/>
    <cellStyle name="Comma 26 2 2 2" xfId="13814" xr:uid="{52052922-8C2E-415C-9F3C-235DF609A93F}"/>
    <cellStyle name="Comma 26 2 2 2 2" xfId="13815" xr:uid="{D41058ED-9096-44D1-A2FC-C6A6D73A0057}"/>
    <cellStyle name="Comma 26 2 2 2 2 2" xfId="13816" xr:uid="{59AC53E5-7195-4C63-B3E3-79F566AE2AE3}"/>
    <cellStyle name="Comma 26 2 2 2 2 3" xfId="13817" xr:uid="{EA912C42-C37F-40C9-B36A-03032BDBD3A4}"/>
    <cellStyle name="Comma 26 2 2 2 3" xfId="13818" xr:uid="{2AD1BA6F-693E-41E2-A9EA-19EF6F3042EC}"/>
    <cellStyle name="Comma 26 2 2 3" xfId="13819" xr:uid="{8FD22BCC-CFF7-4A53-8929-5653C436B2D3}"/>
    <cellStyle name="Comma 26 2 2 3 2" xfId="13820" xr:uid="{D4A7DB68-20AF-4115-B506-CCE742E0549B}"/>
    <cellStyle name="Comma 26 2 2 3 2 2" xfId="13821" xr:uid="{18F472D1-4AC3-46CA-8096-41451E4528C3}"/>
    <cellStyle name="Comma 26 2 2 3 3" xfId="13822" xr:uid="{96D8836E-61AA-4F83-B1F4-F0335025032F}"/>
    <cellStyle name="Comma 26 2 2 4" xfId="13823" xr:uid="{61EA47DC-418F-4870-A6A3-0CB230E2EFC2}"/>
    <cellStyle name="Comma 26 2 2 4 2" xfId="13824" xr:uid="{C7A73209-39DF-41E6-AB16-5BE1ED0C2D1D}"/>
    <cellStyle name="Comma 26 2 3" xfId="13825" xr:uid="{0E0AB0C4-6AF1-4EFA-9045-00B6229555D4}"/>
    <cellStyle name="Comma 26 2 3 2" xfId="13826" xr:uid="{1E1B4DE3-18E6-4827-BB30-9FA6576C4046}"/>
    <cellStyle name="Comma 26 2 3 2 2" xfId="13827" xr:uid="{770005C7-80E8-4702-B72F-032D1298B5BA}"/>
    <cellStyle name="Comma 26 2 3 2 3" xfId="13828" xr:uid="{3A724C7A-55B5-4ED0-9B07-2D8D46D59E0D}"/>
    <cellStyle name="Comma 26 2 3 3" xfId="13829" xr:uid="{A1A952B2-3123-4AAF-A3A5-AFD66D0B726C}"/>
    <cellStyle name="Comma 26 2 4" xfId="13830" xr:uid="{CA86FCDF-B435-49DF-AA12-013A56D8EF1A}"/>
    <cellStyle name="Comma 26 2 4 2" xfId="13831" xr:uid="{73CCB32D-592F-41F7-AF74-46008345D3EE}"/>
    <cellStyle name="Comma 26 2 4 2 2" xfId="13832" xr:uid="{C97125BA-4427-422B-9375-30B3173FCD80}"/>
    <cellStyle name="Comma 26 2 4 3" xfId="13833" xr:uid="{E825FBE5-C26D-4280-855E-128508E7EE1E}"/>
    <cellStyle name="Comma 26 2 5" xfId="13834" xr:uid="{94A91F82-F526-4BB1-8ECF-93784A77567E}"/>
    <cellStyle name="Comma 26 2 5 2" xfId="13835" xr:uid="{7D05F652-EB6E-4A33-8242-B795944776DE}"/>
    <cellStyle name="Comma 26 2 5 2 2" xfId="13836" xr:uid="{5E039A82-03C1-4A91-93C1-139D0D8F5B90}"/>
    <cellStyle name="Comma 26 2 5 3" xfId="13837" xr:uid="{DB3A9F6A-6E1E-4FB9-B072-2421357033B1}"/>
    <cellStyle name="Comma 26 2 6" xfId="13838" xr:uid="{81175985-ACFC-467F-BDC1-DEF8D6F47B7C}"/>
    <cellStyle name="Comma 26 2 6 2" xfId="13839" xr:uid="{3DF975CC-983D-4B67-832C-2721AFB45C98}"/>
    <cellStyle name="Comma 26 2 6 3" xfId="13840" xr:uid="{1E9919F6-AF1C-49B9-B45F-A49A61FDBD9E}"/>
    <cellStyle name="Comma 26 2 7" xfId="13841" xr:uid="{E8C85147-2D70-42DB-B20E-F6E7FCB5F602}"/>
    <cellStyle name="Comma 26 2 7 2" xfId="13842" xr:uid="{ACA76322-6BE7-4D2F-9674-B8ADBC8886B7}"/>
    <cellStyle name="Comma 26 2 8" xfId="13843" xr:uid="{C9EDA0AB-0DE1-4B84-A921-054507ECBC4D}"/>
    <cellStyle name="Comma 26 2 9" xfId="13844" xr:uid="{DD93BC01-8650-468B-AD55-6AA6F555F53C}"/>
    <cellStyle name="Comma 26 3" xfId="13845" xr:uid="{AA0AF6E9-502B-48E0-911D-F5D0ABB6AABA}"/>
    <cellStyle name="Comma 26 3 2" xfId="13846" xr:uid="{F5D4E28A-F3C4-42B2-992C-5FC937F355F4}"/>
    <cellStyle name="Comma 26 3 2 2" xfId="13847" xr:uid="{8D37BD4D-AE74-4E83-BF86-32F2ADCD65F9}"/>
    <cellStyle name="Comma 26 3 3" xfId="13848" xr:uid="{A245A8FA-65A6-4D14-AB69-D5A4B326722B}"/>
    <cellStyle name="Comma 26 3 3 2" xfId="13849" xr:uid="{C95B9011-D8CB-449D-8A73-8E166717BBBA}"/>
    <cellStyle name="Comma 26 3 4" xfId="13850" xr:uid="{5FFE5CA1-0A84-4343-A970-102DE021FCC1}"/>
    <cellStyle name="Comma 26 4" xfId="13851" xr:uid="{D8E21BBF-B0B4-4EED-82C3-F436B28010C3}"/>
    <cellStyle name="Comma 26 4 2" xfId="13852" xr:uid="{4B6C5745-AFA7-4AE0-A6DC-2D78537211DC}"/>
    <cellStyle name="Comma 26 4 3" xfId="13853" xr:uid="{F964E571-1FBB-4027-899C-703FB6EB5670}"/>
    <cellStyle name="Comma 26 4 4" xfId="13854" xr:uid="{93557BDD-0276-4AF2-A1EE-0FD4BC13C4AF}"/>
    <cellStyle name="Comma 26 5" xfId="13855" xr:uid="{9D8BB342-E632-4A09-9AEE-7B10635DB7A0}"/>
    <cellStyle name="Comma 26 5 2" xfId="13856" xr:uid="{36DE1A56-0D02-4084-8107-255E9D03B505}"/>
    <cellStyle name="Comma 26 5 2 2" xfId="13857" xr:uid="{2DC96574-6917-4BA0-97C5-E8307D29495F}"/>
    <cellStyle name="Comma 26 6" xfId="13858" xr:uid="{50EDB196-639F-41D8-9CE7-D0FE8B9FB2E7}"/>
    <cellStyle name="Comma 26 6 2" xfId="13859" xr:uid="{E9A4C087-A8D4-49CB-B31C-5865881362CF}"/>
    <cellStyle name="Comma 26 7" xfId="13860" xr:uid="{97038FC0-7A36-40CE-8AE1-39F7A4A77065}"/>
    <cellStyle name="Comma 26 7 2" xfId="13861" xr:uid="{E59C75D6-1689-49FD-ACD9-9B444DB63EA3}"/>
    <cellStyle name="Comma 26 8" xfId="13862" xr:uid="{85E943B9-87C1-411C-A7F7-0E877D706749}"/>
    <cellStyle name="Comma 26 9" xfId="13863" xr:uid="{B35EB17C-B894-4299-A98A-9F5D4C01AA3D}"/>
    <cellStyle name="Comma 27" xfId="13864" xr:uid="{3C048AD7-87B8-4657-848F-FF8F453EE027}"/>
    <cellStyle name="Comma 27 10" xfId="13865" xr:uid="{797D0111-ACF5-4F4D-84B5-F52AEBC19AC7}"/>
    <cellStyle name="Comma 27 11" xfId="13866" xr:uid="{6F91D8FD-0D79-4E67-B8F2-2167C8326BE5}"/>
    <cellStyle name="Comma 27 12" xfId="13867" xr:uid="{67153CC8-7528-41C2-96E6-FF5F3AF10AAF}"/>
    <cellStyle name="Comma 27 13" xfId="13868" xr:uid="{56DC885B-0BEF-456F-87FB-DDEF55A3D81F}"/>
    <cellStyle name="Comma 27 14" xfId="13869" xr:uid="{1C806157-B6A0-49A4-938B-7FE98E6101A4}"/>
    <cellStyle name="Comma 27 2" xfId="13870" xr:uid="{51EFB43E-7967-4F10-8386-F8D11C08160D}"/>
    <cellStyle name="Comma 27 2 2" xfId="13871" xr:uid="{02E4455D-DCD4-467E-81F3-A5EDE4AEDBE1}"/>
    <cellStyle name="Comma 27 2 2 2" xfId="13872" xr:uid="{604CB62E-80AC-4265-938F-0B99C4EEE26D}"/>
    <cellStyle name="Comma 27 2 2 2 2" xfId="13873" xr:uid="{E0C3CE68-0547-4A26-88CA-9E2AB4B6AC6E}"/>
    <cellStyle name="Comma 27 2 2 2 2 2" xfId="13874" xr:uid="{0E5F1E07-F64F-4384-BAE8-DFF719C8E8A1}"/>
    <cellStyle name="Comma 27 2 2 2 3" xfId="13875" xr:uid="{51E6C66F-659E-4866-BEB9-7AFFC63024C8}"/>
    <cellStyle name="Comma 27 2 2 3" xfId="13876" xr:uid="{8C9D0599-6CF3-4D2D-B2C3-4716877875F6}"/>
    <cellStyle name="Comma 27 2 2 3 2" xfId="13877" xr:uid="{7B46E676-FB60-4378-B467-21D812350777}"/>
    <cellStyle name="Comma 27 2 2 3 3" xfId="13878" xr:uid="{FFAF38A1-374B-4EA9-91E8-913EA13B3562}"/>
    <cellStyle name="Comma 27 2 2 4" xfId="13879" xr:uid="{2B621A03-9F9D-4EBB-A35D-6D9B9A2421A1}"/>
    <cellStyle name="Comma 27 2 3" xfId="13880" xr:uid="{AF2C159D-B299-4A7F-A329-36840F497783}"/>
    <cellStyle name="Comma 27 2 3 2" xfId="13881" xr:uid="{28E45AE3-83F0-47AF-BFAA-58BE2D98F853}"/>
    <cellStyle name="Comma 27 2 3 2 2" xfId="13882" xr:uid="{4B453675-37AB-44E5-A629-5500D0316D94}"/>
    <cellStyle name="Comma 27 2 3 3" xfId="13883" xr:uid="{9352780F-8FB5-40BF-A697-05EDAF4B2685}"/>
    <cellStyle name="Comma 27 2 4" xfId="13884" xr:uid="{DA60EBDF-35D7-4615-A34F-2E059F12000A}"/>
    <cellStyle name="Comma 27 2 4 2" xfId="13885" xr:uid="{E9DCEB00-8E85-4A7F-82AB-7AAEB7C392D1}"/>
    <cellStyle name="Comma 27 2 4 2 2" xfId="13886" xr:uid="{5DA88AEC-99EC-44ED-BAE9-E3FB63CB8479}"/>
    <cellStyle name="Comma 27 2 4 3" xfId="13887" xr:uid="{2E553491-4434-4F44-A8B5-7609CAB2485A}"/>
    <cellStyle name="Comma 27 2 5" xfId="13888" xr:uid="{01DD09BD-2171-4254-98E4-A56888AFF8E4}"/>
    <cellStyle name="Comma 27 2 5 2" xfId="13889" xr:uid="{A57C2405-C9A8-4450-B8AC-0A74B2041A2D}"/>
    <cellStyle name="Comma 27 2 6" xfId="13890" xr:uid="{1B9808FD-5985-4F36-AA31-1C1F9866B7B5}"/>
    <cellStyle name="Comma 27 2 6 2" xfId="13891" xr:uid="{66480917-8461-41E0-A28E-7C55A2DD710B}"/>
    <cellStyle name="Comma 27 2 6 3" xfId="13892" xr:uid="{77BD601A-B990-4983-BAE3-54358EF64848}"/>
    <cellStyle name="Comma 27 2 7" xfId="13893" xr:uid="{CB2BA14D-6514-40F9-A2C0-31021AA3AF46}"/>
    <cellStyle name="Comma 27 2 7 2" xfId="13894" xr:uid="{358CE9AD-47F1-440B-B723-B0E4E646C851}"/>
    <cellStyle name="Comma 27 2 8" xfId="13895" xr:uid="{8796C00B-5886-4141-A926-1C90C9881115}"/>
    <cellStyle name="Comma 27 2 9" xfId="13896" xr:uid="{4B8EB67A-55EF-4359-8120-463E5C2E7339}"/>
    <cellStyle name="Comma 27 3" xfId="13897" xr:uid="{ECE9E4E0-9CE6-43EB-B3B0-4C192B6389F5}"/>
    <cellStyle name="Comma 27 3 2" xfId="13898" xr:uid="{50AE22D8-E3AF-4AE2-9062-0451B305227B}"/>
    <cellStyle name="Comma 27 3 2 2" xfId="13899" xr:uid="{3D0CDB23-682C-4F49-9004-530EBD19EE90}"/>
    <cellStyle name="Comma 27 3 2 2 2" xfId="13900" xr:uid="{EB500333-87A8-4CE3-907A-6504935A8B20}"/>
    <cellStyle name="Comma 27 3 2 3" xfId="13901" xr:uid="{54ED0C94-C917-4B47-BC2E-947CFA969557}"/>
    <cellStyle name="Comma 27 3 2 4" xfId="13902" xr:uid="{D697F197-AD86-4911-9499-35A864CC970C}"/>
    <cellStyle name="Comma 27 3 3" xfId="13903" xr:uid="{95CC1787-7F0F-447F-8891-7EFA37C983AD}"/>
    <cellStyle name="Comma 27 3 3 2" xfId="13904" xr:uid="{881A66D4-28A5-4BA5-BF98-BA9BC98EF8B6}"/>
    <cellStyle name="Comma 27 3 3 2 2" xfId="13905" xr:uid="{09F0C416-EB57-446C-89BE-0110ED3DA309}"/>
    <cellStyle name="Comma 27 3 3 2 2 2" xfId="13906" xr:uid="{CC22A657-81FC-4D24-9B97-CC43122E7523}"/>
    <cellStyle name="Comma 27 3 3 2 2 2 2" xfId="13907" xr:uid="{0A8E2783-B193-482E-A953-4FF395FD96E4}"/>
    <cellStyle name="Comma 27 3 3 2 2 3" xfId="13908" xr:uid="{0534D967-40E1-443B-A10D-BE085E94A89A}"/>
    <cellStyle name="Comma 27 3 3 2 3" xfId="13909" xr:uid="{2EF50A8A-4D0E-4E97-AC02-C5E8A3C28D72}"/>
    <cellStyle name="Comma 27 3 3 3" xfId="13910" xr:uid="{08F6B144-3D2C-4028-9375-9AB5ADBE985A}"/>
    <cellStyle name="Comma 27 3 3 3 2" xfId="13911" xr:uid="{12C47870-ED2A-440E-B537-0022AD3D55B0}"/>
    <cellStyle name="Comma 27 3 3 4" xfId="13912" xr:uid="{E85E17D6-0288-4C75-9B25-C445F85DFA9C}"/>
    <cellStyle name="Comma 27 3 4" xfId="13913" xr:uid="{6D916FDE-0A82-45FE-BCAB-FA43E08E02A0}"/>
    <cellStyle name="Comma 27 3 4 2" xfId="13914" xr:uid="{FD2F3775-6015-42DA-9FD7-4DB480B7FCFC}"/>
    <cellStyle name="Comma 27 3 4 2 2" xfId="13915" xr:uid="{EEC5CC85-56D3-49A3-9354-0CBF6A92FA12}"/>
    <cellStyle name="Comma 27 3 4 3" xfId="13916" xr:uid="{3A6CC797-2F17-4ABA-945E-9B2647E2CC71}"/>
    <cellStyle name="Comma 27 3 5" xfId="13917" xr:uid="{0540EB58-87B3-4126-AFFE-794FA220D36D}"/>
    <cellStyle name="Comma 27 3 6" xfId="13918" xr:uid="{5E3067E5-992D-45BC-AAFE-61838B1F0497}"/>
    <cellStyle name="Comma 27 3 7" xfId="13919" xr:uid="{CD998048-D817-4DC1-A336-5D2D8AF40CEC}"/>
    <cellStyle name="Comma 27 4" xfId="13920" xr:uid="{2B7BD1DF-C2CD-4DD1-ACFD-8135D589E28F}"/>
    <cellStyle name="Comma 27 4 2" xfId="13921" xr:uid="{2E5BAFD4-F54B-4BCF-9FEC-4B72B917A617}"/>
    <cellStyle name="Comma 27 4 2 2" xfId="13922" xr:uid="{5B11D076-D4C7-4644-BD07-0264EAED2C10}"/>
    <cellStyle name="Comma 27 4 3" xfId="13923" xr:uid="{9E8BDFD6-3D71-4E68-A7CF-E1407C13A92F}"/>
    <cellStyle name="Comma 27 4 3 2" xfId="13924" xr:uid="{3D9D6882-FB32-48D6-947D-8F15EC0209DD}"/>
    <cellStyle name="Comma 27 4 4" xfId="13925" xr:uid="{0FE1A4ED-5A40-43D1-8C00-96F9CF2B117B}"/>
    <cellStyle name="Comma 27 5" xfId="13926" xr:uid="{D2B68AB2-7323-4F9A-9A62-BF22B8C779BA}"/>
    <cellStyle name="Comma 27 5 2" xfId="13927" xr:uid="{F7DAB280-446A-496F-BE61-D6C5BA1942D5}"/>
    <cellStyle name="Comma 27 5 2 2" xfId="13928" xr:uid="{D89BDF1D-B558-40AC-B529-5B8FDDEA0DC2}"/>
    <cellStyle name="Comma 27 5 3" xfId="13929" xr:uid="{3FD2B2A7-8471-4CC9-9A92-94A4A7F7201D}"/>
    <cellStyle name="Comma 27 5 3 2" xfId="13930" xr:uid="{A537957E-DFBE-4EBA-8A05-F393B2BF2878}"/>
    <cellStyle name="Comma 27 5 4" xfId="13931" xr:uid="{C1A0E91A-3BD9-4E3F-97A4-2CBA3B65107E}"/>
    <cellStyle name="Comma 27 6" xfId="13932" xr:uid="{DFA5A199-B3D2-468F-9411-0C5E06F931E9}"/>
    <cellStyle name="Comma 27 6 2" xfId="13933" xr:uid="{B790E7CB-787A-4E40-BC3E-484175814C76}"/>
    <cellStyle name="Comma 27 6 2 2" xfId="13934" xr:uid="{16FA9505-09D2-416B-B134-D9C1A600A4F2}"/>
    <cellStyle name="Comma 27 6 3" xfId="13935" xr:uid="{DD8EE40C-7CC4-44B6-AF55-7E1D2FFDC427}"/>
    <cellStyle name="Comma 27 7" xfId="13936" xr:uid="{1BA4C1F7-4594-4A7F-9ECE-F36E82A1EE24}"/>
    <cellStyle name="Comma 27 7 2" xfId="13937" xr:uid="{7F7EB8E7-B7A5-4164-BF18-19D5C7F9A9D0}"/>
    <cellStyle name="Comma 27 7 2 2" xfId="13938" xr:uid="{4FEADBD2-F612-4DE0-B543-22CEF88CD0E2}"/>
    <cellStyle name="Comma 27 7 3" xfId="13939" xr:uid="{AB2B776E-DA0B-44BD-8033-3F7BEF04979A}"/>
    <cellStyle name="Comma 27 8" xfId="13940" xr:uid="{94B15FA2-05DD-4B47-87E6-F96DA6E5CF1C}"/>
    <cellStyle name="Comma 27 8 2" xfId="13941" xr:uid="{840C4A25-3AB2-4FC6-9B5B-1312B86A1DFD}"/>
    <cellStyle name="Comma 27 8 2 2" xfId="13942" xr:uid="{43231994-8CDF-4448-8FD0-CD67CC547DA1}"/>
    <cellStyle name="Comma 27 8 3" xfId="13943" xr:uid="{9CED58D9-04D9-4135-9C67-CFEAEC702BB8}"/>
    <cellStyle name="Comma 27 8 4" xfId="13944" xr:uid="{1D86E212-DB87-4162-8FEC-AA62161FFBE2}"/>
    <cellStyle name="Comma 27 9" xfId="13945" xr:uid="{A75EE5D8-8103-491C-8BEA-891D46594832}"/>
    <cellStyle name="Comma 27 9 2" xfId="13946" xr:uid="{F8859EC8-D6DB-4F99-8D38-BA14D8498E5C}"/>
    <cellStyle name="Comma 28" xfId="13947" xr:uid="{690DC6D1-E19C-4430-A21A-3B572B28284A}"/>
    <cellStyle name="Comma 28 10" xfId="13948" xr:uid="{6102EBEC-1F48-482A-BF5E-9FBDE13ACA51}"/>
    <cellStyle name="Comma 28 11" xfId="13949" xr:uid="{33D19F89-F65D-4D1F-898C-554217B91F73}"/>
    <cellStyle name="Comma 28 2" xfId="13950" xr:uid="{63B81304-DC89-4643-BA44-C0A81007BC8F}"/>
    <cellStyle name="Comma 28 2 2" xfId="13951" xr:uid="{A73D936D-35E7-42B9-B862-D06FEE9E9346}"/>
    <cellStyle name="Comma 28 2 2 2" xfId="13952" xr:uid="{396D724E-5DF8-4652-A5BC-CF471506751D}"/>
    <cellStyle name="Comma 28 2 2 2 2" xfId="13953" xr:uid="{CA9D6351-FD76-4EA8-94AC-987E07AB0D64}"/>
    <cellStyle name="Comma 28 2 2 2 2 2" xfId="13954" xr:uid="{39EA09AF-022A-466A-89BF-B852C67AAC46}"/>
    <cellStyle name="Comma 28 2 2 2 3" xfId="13955" xr:uid="{22D2DAFE-894E-4239-9408-28DB2BB11A4B}"/>
    <cellStyle name="Comma 28 2 2 3" xfId="13956" xr:uid="{A8E04B6C-E847-421C-B19A-2F52259AA218}"/>
    <cellStyle name="Comma 28 2 2 3 2" xfId="13957" xr:uid="{BA178A12-DA4A-40F0-80CC-879F4403826D}"/>
    <cellStyle name="Comma 28 2 2 3 3" xfId="13958" xr:uid="{87F93E15-C27B-417B-8D21-745BBB680837}"/>
    <cellStyle name="Comma 28 2 2 4" xfId="13959" xr:uid="{105A50C4-91A8-4328-A1D7-8117F4C46E55}"/>
    <cellStyle name="Comma 28 2 3" xfId="13960" xr:uid="{402F363A-2E94-439F-99C4-74A30D33D9C1}"/>
    <cellStyle name="Comma 28 2 3 2" xfId="13961" xr:uid="{7B9A48D1-204D-4F9A-A26E-E308498611D2}"/>
    <cellStyle name="Comma 28 2 3 2 2" xfId="13962" xr:uid="{8F02AA04-ED91-402D-830A-9C82522A6980}"/>
    <cellStyle name="Comma 28 2 3 3" xfId="13963" xr:uid="{B3984368-D97E-412B-B57D-935D4DD99331}"/>
    <cellStyle name="Comma 28 2 4" xfId="13964" xr:uid="{EFC23169-8EE0-4E69-B5D3-C5D453ED49CF}"/>
    <cellStyle name="Comma 28 2 4 2" xfId="13965" xr:uid="{363DB10F-F808-41DA-B4B2-789CF0351FF8}"/>
    <cellStyle name="Comma 28 2 4 2 2" xfId="13966" xr:uid="{DAEB2372-17D3-429E-BDCD-2BB779AE6858}"/>
    <cellStyle name="Comma 28 2 4 3" xfId="13967" xr:uid="{7863A8C3-D493-4B8E-A07F-2D2091EBD3DE}"/>
    <cellStyle name="Comma 28 2 5" xfId="13968" xr:uid="{5C693398-4FC8-4F13-855D-794F7F0EDEAD}"/>
    <cellStyle name="Comma 28 2 5 2" xfId="13969" xr:uid="{F1F47684-AE60-49B3-872D-5B659AF7D5C4}"/>
    <cellStyle name="Comma 28 2 6" xfId="13970" xr:uid="{D3A5BE03-9DE2-4E07-917E-A0DCBA004B97}"/>
    <cellStyle name="Comma 28 2 6 2" xfId="13971" xr:uid="{99B0B043-7C50-473F-AC77-55D9ADA7B024}"/>
    <cellStyle name="Comma 28 2 6 3" xfId="13972" xr:uid="{22D4A480-BB6A-425B-AE02-750F6B002975}"/>
    <cellStyle name="Comma 28 2 7" xfId="13973" xr:uid="{0F6D8D61-49DB-43E9-8BD9-5F238E9F8A0E}"/>
    <cellStyle name="Comma 28 2 7 2" xfId="13974" xr:uid="{8A5C94D9-E4D5-4932-A88D-1BFB34D43057}"/>
    <cellStyle name="Comma 28 3" xfId="13975" xr:uid="{986914EF-31AE-4ED8-96B3-217387A07065}"/>
    <cellStyle name="Comma 28 3 2" xfId="13976" xr:uid="{57752012-81B3-42CE-AB11-6A048BEC49E2}"/>
    <cellStyle name="Comma 28 3 2 2" xfId="13977" xr:uid="{8F13600B-6706-4F98-A586-F06FA034A60D}"/>
    <cellStyle name="Comma 28 3 2 2 2" xfId="13978" xr:uid="{EA0D5B0D-F9E9-464F-A1BB-25A04A8C1A24}"/>
    <cellStyle name="Comma 28 3 2 3" xfId="13979" xr:uid="{E374CC06-15F2-4B41-9949-99B131153707}"/>
    <cellStyle name="Comma 28 3 3" xfId="13980" xr:uid="{651CE681-F19D-45CE-AE9D-3702C2D90B8A}"/>
    <cellStyle name="Comma 28 3 3 2" xfId="13981" xr:uid="{68BCCCA8-FC5E-4D4A-879B-4FF7268491A0}"/>
    <cellStyle name="Comma 28 3 3 3" xfId="13982" xr:uid="{22387C1C-DBD9-4D55-B892-C3C7D2197116}"/>
    <cellStyle name="Comma 28 3 4" xfId="13983" xr:uid="{FB575D8B-8BA3-48DC-8126-C5BB5C48E44C}"/>
    <cellStyle name="Comma 28 4" xfId="13984" xr:uid="{13AA7F73-AAA6-4A85-83D0-31B074C2A766}"/>
    <cellStyle name="Comma 28 4 2" xfId="13985" xr:uid="{5D96E69F-B9E0-48AD-8F4A-E6250889EAC6}"/>
    <cellStyle name="Comma 28 4 2 2" xfId="13986" xr:uid="{39413FFC-DB40-48A2-A02A-78A8DA109DD4}"/>
    <cellStyle name="Comma 28 4 3" xfId="13987" xr:uid="{B2C26E68-3FAA-4845-8F8D-7CCDE95C8FC1}"/>
    <cellStyle name="Comma 28 5" xfId="13988" xr:uid="{CDEFE8B7-4E8B-4D3A-BC9F-7202E5802B42}"/>
    <cellStyle name="Comma 28 5 2" xfId="13989" xr:uid="{DDC769A7-A509-42F8-94D1-A0F79F3A0CA2}"/>
    <cellStyle name="Comma 28 5 2 2" xfId="13990" xr:uid="{4CD4CE68-317A-4707-83D6-6AC5C142AEFB}"/>
    <cellStyle name="Comma 28 5 3" xfId="13991" xr:uid="{83D4127B-945E-468C-B316-03CCF3A41FEA}"/>
    <cellStyle name="Comma 28 6" xfId="13992" xr:uid="{F78EA429-FE2C-49FF-9842-82524F7FAD1D}"/>
    <cellStyle name="Comma 28 6 2" xfId="13993" xr:uid="{0796F1C3-90DD-46AB-A35B-20290224F2C6}"/>
    <cellStyle name="Comma 28 7" xfId="13994" xr:uid="{FFE3FCD6-A50B-45AE-A4BB-4B9A195E4F11}"/>
    <cellStyle name="Comma 28 7 2" xfId="13995" xr:uid="{2CF0F015-5901-44CC-9C65-0A49C0677327}"/>
    <cellStyle name="Comma 28 7 3" xfId="13996" xr:uid="{79542525-A3F5-409E-90B7-19064C36FB37}"/>
    <cellStyle name="Comma 28 8" xfId="13997" xr:uid="{1D523348-E2B5-46B0-A27E-1816B3F101A7}"/>
    <cellStyle name="Comma 28 8 2" xfId="13998" xr:uid="{1BB55206-7FD3-49A0-A07B-54A1708CFF86}"/>
    <cellStyle name="Comma 28 9" xfId="13999" xr:uid="{C37FC496-610E-4CE2-BA13-D45B3A7A2024}"/>
    <cellStyle name="Comma 29" xfId="14000" xr:uid="{413DD37C-6704-47BE-9347-3F46A3821EC3}"/>
    <cellStyle name="Comma 29 10" xfId="14001" xr:uid="{DEC38F29-057C-4BA4-844B-BF576D435A70}"/>
    <cellStyle name="Comma 29 2" xfId="14002" xr:uid="{B401A3D3-21D3-4E91-B0E2-6F9DA6E88733}"/>
    <cellStyle name="Comma 29 2 2" xfId="14003" xr:uid="{1B0E211E-D4C2-40ED-ADB3-3A76CB038668}"/>
    <cellStyle name="Comma 29 2 2 2" xfId="14004" xr:uid="{D3611426-C40E-4BC6-98B7-B5109FFCE06C}"/>
    <cellStyle name="Comma 29 2 2 2 2" xfId="14005" xr:uid="{870F3EA9-3079-4B7D-99EB-488FFE41D1FD}"/>
    <cellStyle name="Comma 29 2 2 2 3" xfId="14006" xr:uid="{0B1510C1-3D93-4944-BE18-AFE148A25371}"/>
    <cellStyle name="Comma 29 2 2 3" xfId="14007" xr:uid="{05A9D341-A690-4648-B7C2-C165A8F1CFD1}"/>
    <cellStyle name="Comma 29 2 3" xfId="14008" xr:uid="{3DB074E4-F22C-47C6-9B22-C1C8AB814A67}"/>
    <cellStyle name="Comma 29 2 3 2" xfId="14009" xr:uid="{7FC6F54F-A828-4DE0-9455-43DD0ACE1CBD}"/>
    <cellStyle name="Comma 29 2 3 2 2" xfId="14010" xr:uid="{675FCFEE-E8A6-43F1-85F1-B6751AC08A05}"/>
    <cellStyle name="Comma 29 2 3 3" xfId="14011" xr:uid="{7C9A6405-4B01-407C-A5C6-1133EE1FAC0E}"/>
    <cellStyle name="Comma 29 2 4" xfId="14012" xr:uid="{D8192075-49B1-4A48-857A-B58551E611DD}"/>
    <cellStyle name="Comma 29 2 4 2" xfId="14013" xr:uid="{300C35E3-552B-43F7-A067-74182390FA10}"/>
    <cellStyle name="Comma 29 3" xfId="14014" xr:uid="{88C64A1A-88F4-42E0-A4F3-434D6CD4A79B}"/>
    <cellStyle name="Comma 29 3 2" xfId="14015" xr:uid="{0602D85F-9C54-40DC-87CB-557CEEB7F1B8}"/>
    <cellStyle name="Comma 29 3 2 2" xfId="14016" xr:uid="{86BBE5B6-5D9F-4449-9D45-3693AA740409}"/>
    <cellStyle name="Comma 29 3 2 3" xfId="14017" xr:uid="{4A6540F7-11A3-4A79-8506-3059773244A3}"/>
    <cellStyle name="Comma 29 3 3" xfId="14018" xr:uid="{935050DE-564E-4820-8E18-C73D1059C83E}"/>
    <cellStyle name="Comma 29 4" xfId="14019" xr:uid="{834ECE4C-0CAB-4D13-A399-773062F84043}"/>
    <cellStyle name="Comma 29 4 2" xfId="14020" xr:uid="{BE6AA9D5-F578-49F0-8E08-DDBC3CAC3BED}"/>
    <cellStyle name="Comma 29 4 2 2" xfId="14021" xr:uid="{D7C78FB7-52BF-41E8-BBC3-2BA694F36B48}"/>
    <cellStyle name="Comma 29 4 3" xfId="14022" xr:uid="{369D535F-FB6B-43E0-B9F5-0E93DE14C956}"/>
    <cellStyle name="Comma 29 5" xfId="14023" xr:uid="{E3E81F85-99A3-4D8D-AED9-08C0E1969F10}"/>
    <cellStyle name="Comma 29 5 2" xfId="14024" xr:uid="{B7077F15-F5A2-4096-8CAA-A528B2D0F0EE}"/>
    <cellStyle name="Comma 29 5 2 2" xfId="14025" xr:uid="{C50295AA-7D21-4B60-85CC-F790944F5B15}"/>
    <cellStyle name="Comma 29 5 3" xfId="14026" xr:uid="{8412D9F9-D60C-4B7A-9BBA-FA2850EEB7D1}"/>
    <cellStyle name="Comma 29 6" xfId="14027" xr:uid="{251E1F1B-D42C-4DF4-AE23-C1F702A96657}"/>
    <cellStyle name="Comma 29 6 2" xfId="14028" xr:uid="{BBC65E7C-8998-4562-ACCB-1B3C363AE44A}"/>
    <cellStyle name="Comma 29 6 3" xfId="14029" xr:uid="{3C75540F-5506-4A21-A4A8-DB5554FB5D42}"/>
    <cellStyle name="Comma 29 7" xfId="14030" xr:uid="{A6FC73FD-EED3-41C8-BAA1-419571710E46}"/>
    <cellStyle name="Comma 29 7 2" xfId="14031" xr:uid="{AFBF0FC2-C499-4B63-A726-79E29CCDDFF8}"/>
    <cellStyle name="Comma 29 8" xfId="14032" xr:uid="{D018C8CC-67B2-4FB3-8B97-C5AD7035E510}"/>
    <cellStyle name="Comma 29 9" xfId="14033" xr:uid="{DEB281D5-2F47-40DF-9FB7-A6921CA1AF7F}"/>
    <cellStyle name="Comma 3" xfId="67" xr:uid="{B3BABF35-122D-47E2-ADB7-B5946CD5F796}"/>
    <cellStyle name="Comma 3 10" xfId="583" xr:uid="{05566193-229F-47D4-80C6-F80E26777198}"/>
    <cellStyle name="Comma 3 10 10" xfId="2194" xr:uid="{E6CDB342-4D91-41CC-8C75-E57DDE73E040}"/>
    <cellStyle name="Comma 3 10 2" xfId="14035" xr:uid="{D778EC15-CA54-4A2B-AE69-9E7A3C26CCA6}"/>
    <cellStyle name="Comma 3 10 2 2" xfId="14036" xr:uid="{7B6B5FD4-2C09-4E6D-83BA-6EBF31BC36FC}"/>
    <cellStyle name="Comma 3 10 2 2 2" xfId="14037" xr:uid="{979A5EBE-2991-4E4F-948E-18B8F8E0252E}"/>
    <cellStyle name="Comma 3 10 2 3" xfId="14038" xr:uid="{0945E2B7-C113-4069-B456-05C767D30FA3}"/>
    <cellStyle name="Comma 3 10 3" xfId="14039" xr:uid="{521BF336-31DA-4B36-A294-6DAF00216517}"/>
    <cellStyle name="Comma 3 10 3 2" xfId="14040" xr:uid="{86C06325-B53D-4ADA-B606-49B83D787271}"/>
    <cellStyle name="Comma 3 10 3 3" xfId="14041" xr:uid="{9B0BAE5B-E958-4B0F-BC9F-FB42A2D2FBB2}"/>
    <cellStyle name="Comma 3 10 4" xfId="14042" xr:uid="{32444737-5951-453F-AA89-29DAB630D00C}"/>
    <cellStyle name="Comma 3 10 4 2" xfId="14043" xr:uid="{BB3379CE-1C42-486A-BF38-AE3BC367DC9E}"/>
    <cellStyle name="Comma 3 10 5" xfId="46309" xr:uid="{BBE0392A-7B7F-4896-9A74-EE126222B461}"/>
    <cellStyle name="Comma 3 10 6" xfId="47837" xr:uid="{2354630A-76DD-447D-9241-79481497FCA8}"/>
    <cellStyle name="Comma 3 10 7" xfId="14034" xr:uid="{7C1FEF4C-6C99-4C96-B529-CEB64131E9F0}"/>
    <cellStyle name="Comma 3 10 8" xfId="49184" xr:uid="{86A0672F-BB5C-47BE-8212-7C8127903A96}"/>
    <cellStyle name="Comma 3 10 9" xfId="50530" xr:uid="{32F842DA-950A-4541-AE5E-A16CF78235B8}"/>
    <cellStyle name="Comma 3 11" xfId="161" xr:uid="{855E20D7-B83B-435C-AE40-BAC4CBED2348}"/>
    <cellStyle name="Comma 3 11 10" xfId="2439" xr:uid="{2A834D98-5AB9-4E0E-82AE-82BE5448D491}"/>
    <cellStyle name="Comma 3 11 2" xfId="181" xr:uid="{8F508D15-47FE-4E60-A555-1478578635F1}"/>
    <cellStyle name="Comma 3 11 2 2" xfId="14046" xr:uid="{463EE355-8055-40DA-A4D7-BD303EE089A3}"/>
    <cellStyle name="Comma 3 11 2 2 2" xfId="14047" xr:uid="{D3C266B1-FE39-4B2F-8376-067293F898CB}"/>
    <cellStyle name="Comma 3 11 2 3" xfId="14048" xr:uid="{BBD27AA5-7A97-4076-B950-6667C13671D4}"/>
    <cellStyle name="Comma 3 11 2 4" xfId="14045" xr:uid="{F5BE1B1C-DB4A-48A0-BBC8-72089752E644}"/>
    <cellStyle name="Comma 3 11 3" xfId="195" xr:uid="{7128C201-79E3-4574-BF4E-3AA82543FA20}"/>
    <cellStyle name="Comma 3 11 3 2" xfId="14050" xr:uid="{C6B85649-C638-4494-A6DF-9E0269D8E155}"/>
    <cellStyle name="Comma 3 11 3 3" xfId="14051" xr:uid="{04CBB409-6CEB-48E3-B6F3-C4F53BADE5C4}"/>
    <cellStyle name="Comma 3 11 3 4" xfId="14049" xr:uid="{8A370A73-0204-4598-B457-EA53B73032B5}"/>
    <cellStyle name="Comma 3 11 4" xfId="911" xr:uid="{6E756A3F-27E7-4971-AB07-D2FE19D12B4A}"/>
    <cellStyle name="Comma 3 11 4 2" xfId="14053" xr:uid="{63BF93B7-F8DA-4574-84F7-433923CF2FB0}"/>
    <cellStyle name="Comma 3 11 4 3" xfId="14052" xr:uid="{DD897DCF-9E13-46BF-9532-B32B31FF30C9}"/>
    <cellStyle name="Comma 3 11 5" xfId="46637" xr:uid="{69C282B7-076F-4856-9ABF-3AD03A4A6CE9}"/>
    <cellStyle name="Comma 3 11 6" xfId="48086" xr:uid="{FFD0825A-BACA-466F-B1CB-B20270723464}"/>
    <cellStyle name="Comma 3 11 7" xfId="14044" xr:uid="{8DDF4722-F14E-4588-A061-34EC36D713BB}"/>
    <cellStyle name="Comma 3 11 8" xfId="49434" xr:uid="{5A6BE9CD-0B24-4BAD-BCFB-5A6AAAE4CE91}"/>
    <cellStyle name="Comma 3 11 9" xfId="50857" xr:uid="{F9446AD1-12B6-42FC-BAF2-3A5BD734F7A6}"/>
    <cellStyle name="Comma 3 12" xfId="1233" xr:uid="{1697AA15-F301-4AF5-91C7-F1BCC16EFF89}"/>
    <cellStyle name="Comma 3 12 10" xfId="2795" xr:uid="{E74B87FF-4A34-459E-AACB-C6F5DB018CD3}"/>
    <cellStyle name="Comma 3 12 2" xfId="14055" xr:uid="{8BB4BC3D-4F6C-4DE3-8ECC-D17DA7619DA2}"/>
    <cellStyle name="Comma 3 12 2 2" xfId="14056" xr:uid="{6750A7C9-6F9E-48E1-AC08-11D9740C5CF6}"/>
    <cellStyle name="Comma 3 12 2 2 2" xfId="14057" xr:uid="{43C9666B-EAE6-4850-B335-F824AAA6E8FD}"/>
    <cellStyle name="Comma 3 12 2 3" xfId="14058" xr:uid="{CEAE7D9A-58D0-4576-B81E-45ADC6077D69}"/>
    <cellStyle name="Comma 3 12 2 4" xfId="14059" xr:uid="{BCB68C83-0244-40F4-B7CB-88AA7A983D85}"/>
    <cellStyle name="Comma 3 12 3" xfId="14060" xr:uid="{45ACFAD0-8FE8-44E7-858B-D0DF4E6BC891}"/>
    <cellStyle name="Comma 3 12 3 2" xfId="14061" xr:uid="{675346BC-F0EC-4C09-9F6E-9B7BC884A885}"/>
    <cellStyle name="Comma 3 12 4" xfId="14062" xr:uid="{5C89C09F-A201-486F-B9CD-7D7E1E21619D}"/>
    <cellStyle name="Comma 3 12 5" xfId="14054" xr:uid="{A608D4BC-1319-4AA8-A2E5-0D0D8082199F}"/>
    <cellStyle name="Comma 3 12 6" xfId="46951" xr:uid="{4DFACCBF-79B0-4CB9-BD0B-1A8338F8102F}"/>
    <cellStyle name="Comma 3 12 7" xfId="48333" xr:uid="{67A5D16C-1E49-410E-96D2-D857621E6F04}"/>
    <cellStyle name="Comma 3 12 8" xfId="49681" xr:uid="{F74A6FBE-2E91-4B93-AB99-C54C91015768}"/>
    <cellStyle name="Comma 3 12 9" xfId="51180" xr:uid="{6BE61A3E-0CE5-4CF3-9438-18BB47AC7AC2}"/>
    <cellStyle name="Comma 3 13" xfId="1556" xr:uid="{B8C88A97-8EF0-48A9-B2ED-4AE9C994476E}"/>
    <cellStyle name="Comma 3 13 2" xfId="14064" xr:uid="{5198A5CF-3467-4BC1-A046-4EDF51631CDE}"/>
    <cellStyle name="Comma 3 13 2 2" xfId="14065" xr:uid="{61EFC220-5A84-495A-B797-C1D69692F90E}"/>
    <cellStyle name="Comma 3 13 3" xfId="14066" xr:uid="{5C9DA031-685D-4608-83B5-3D5137754D6F}"/>
    <cellStyle name="Comma 3 13 4" xfId="47258" xr:uid="{EA24BF9E-9AC0-4A72-A290-AB1DCBFFFA25}"/>
    <cellStyle name="Comma 3 13 5" xfId="48580" xr:uid="{3D46D4BA-6B25-45D3-A8B6-B1A5FC3A4558}"/>
    <cellStyle name="Comma 3 13 6" xfId="49929" xr:uid="{DE8E59A2-7FF2-45E6-B8AE-45BD73B36D9F}"/>
    <cellStyle name="Comma 3 13 7" xfId="51503" xr:uid="{6ADF23FB-F1F5-4B7A-BD54-6D7ECAB1AF5C}"/>
    <cellStyle name="Comma 3 13 8" xfId="14063" xr:uid="{0B374CE2-93C1-471A-8AD6-5B671CB30FEA}"/>
    <cellStyle name="Comma 3 14" xfId="1903" xr:uid="{2CE94F89-86D5-49DC-A0B9-67B2F54AE3EC}"/>
    <cellStyle name="Comma 3 14 2" xfId="14068" xr:uid="{A1C98ACF-A87B-495E-9A2F-1EED32DD6E95}"/>
    <cellStyle name="Comma 3 14 2 2" xfId="14069" xr:uid="{DEDAF5A2-9813-49A9-9A91-9F4FE4B4C6C5}"/>
    <cellStyle name="Comma 3 14 3" xfId="14070" xr:uid="{D1AA88BA-C17D-4AD7-B856-DFB9FCEBD1D4}"/>
    <cellStyle name="Comma 3 14 4" xfId="47594" xr:uid="{ACB2660B-4CBA-4FE9-B271-B8CD43B6E239}"/>
    <cellStyle name="Comma 3 14 5" xfId="51836" xr:uid="{058B6B2A-4DAD-444B-9B1A-16A235665888}"/>
    <cellStyle name="Comma 3 14 6" xfId="14067" xr:uid="{21E8C8B4-561D-44D7-8F67-6660E938D68D}"/>
    <cellStyle name="Comma 3 15" xfId="214" xr:uid="{1A17C245-0B24-4E10-A8B0-CF93CD49310F}"/>
    <cellStyle name="Comma 3 15 2" xfId="14072" xr:uid="{64D1CCF2-DB40-4749-BB32-B659E9A0BBA4}"/>
    <cellStyle name="Comma 3 15 2 2" xfId="14073" xr:uid="{78868CC4-22A6-4292-BFF2-6977AAEB040B}"/>
    <cellStyle name="Comma 3 15 3" xfId="14074" xr:uid="{2D76F796-EFAE-4341-A376-CA4D1F1A1A9D}"/>
    <cellStyle name="Comma 3 15 4" xfId="48825" xr:uid="{4C2D8730-FD3B-48C9-9F47-5F9EF42A61CC}"/>
    <cellStyle name="Comma 3 15 5" xfId="50214" xr:uid="{649DDEDF-1DB2-405C-AEAF-DFC98816AC68}"/>
    <cellStyle name="Comma 3 15 6" xfId="14071" xr:uid="{F0EEE7F4-BB41-42AA-96BC-C4BBB2F317C4}"/>
    <cellStyle name="Comma 3 16" xfId="1913" xr:uid="{28048E41-C35D-4ACB-A01B-85A2D1F6150B}"/>
    <cellStyle name="Comma 3 16 2" xfId="14076" xr:uid="{21D21756-1B43-4011-92F0-E578468FC74D}"/>
    <cellStyle name="Comma 3 16 2 2" xfId="14077" xr:uid="{7D46829A-FD32-43AB-AC06-97E3DA2ACE4B}"/>
    <cellStyle name="Comma 3 16 3" xfId="14078" xr:uid="{9B4EFBB3-90AA-4CEE-8558-6C0B375015EA}"/>
    <cellStyle name="Comma 3 16 4" xfId="14075" xr:uid="{7A1B5151-BE56-4635-94A9-DFF151955179}"/>
    <cellStyle name="Comma 3 17" xfId="14079" xr:uid="{86CD128E-E46F-4F0F-8EFB-2E2A66CE96B1}"/>
    <cellStyle name="Comma 3 17 2" xfId="14080" xr:uid="{4E3CB47A-EB9C-4DE8-93FE-74AF090CC7F9}"/>
    <cellStyle name="Comma 3 18" xfId="14081" xr:uid="{B3B08530-2B51-4621-B3C8-BCB2EEDB4E16}"/>
    <cellStyle name="Comma 3 19" xfId="14082" xr:uid="{A95AEF55-9C15-425E-B426-8EBD3362EA9E}"/>
    <cellStyle name="Comma 3 2" xfId="14" xr:uid="{3E978E73-E36F-43A2-965C-68276F36FC81}"/>
    <cellStyle name="Comma 3 2 10" xfId="261" xr:uid="{92F2B7AE-64C3-4909-AF66-9F22BFED80C3}"/>
    <cellStyle name="Comma 3 2 10 10" xfId="50252" xr:uid="{20E785A5-B2F9-4128-93AE-D0188147DFCA}"/>
    <cellStyle name="Comma 3 2 10 11" xfId="1983" xr:uid="{012EC822-2263-41C3-BD09-DFBA398A30C4}"/>
    <cellStyle name="Comma 3 2 10 2" xfId="628" xr:uid="{AB5BAC60-AD1A-490B-A666-CA3AF26A4F15}"/>
    <cellStyle name="Comma 3 2 10 2 2" xfId="46354" xr:uid="{1A530598-8076-4625-8542-C58E4E10F4E8}"/>
    <cellStyle name="Comma 3 2 10 2 3" xfId="47874" xr:uid="{CD27F967-5E40-4505-BFE4-FDF2699F7A72}"/>
    <cellStyle name="Comma 3 2 10 2 4" xfId="45724" xr:uid="{FA8EAFF6-84BB-42D2-8998-3730E4384FD4}"/>
    <cellStyle name="Comma 3 2 10 2 5" xfId="49222" xr:uid="{E54FD41F-4CF6-46E8-A8E4-84CBB2E3FC84}"/>
    <cellStyle name="Comma 3 2 10 2 6" xfId="50575" xr:uid="{1868F308-0AE0-4629-915E-32FB9757865E}"/>
    <cellStyle name="Comma 3 2 10 2 7" xfId="2231" xr:uid="{5437FBD3-F4B3-45F2-AE64-2937C9E1AEBD}"/>
    <cellStyle name="Comma 3 2 10 3" xfId="956" xr:uid="{32D6002E-8A74-4B99-BDC0-61CEE713954B}"/>
    <cellStyle name="Comma 3 2 10 3 2" xfId="46682" xr:uid="{D5179372-EEA8-4B0F-8E9E-365FC3604FFA}"/>
    <cellStyle name="Comma 3 2 10 3 3" xfId="48123" xr:uid="{BA9C9C94-FE43-4760-844E-098D4AC855BA}"/>
    <cellStyle name="Comma 3 2 10 3 4" xfId="49471" xr:uid="{A9208454-8D42-42DC-8240-4A3B65E2E055}"/>
    <cellStyle name="Comma 3 2 10 3 5" xfId="50902" xr:uid="{A8B49544-38CF-4AD5-A708-1BF39FC6C0A6}"/>
    <cellStyle name="Comma 3 2 10 3 6" xfId="14084" xr:uid="{E642DA04-7862-48C9-8C3F-6C39D2B5FF04}"/>
    <cellStyle name="Comma 3 2 10 4" xfId="1278" xr:uid="{09D80723-3BEE-4C3A-AE88-24FAED5EBAB4}"/>
    <cellStyle name="Comma 3 2 10 4 2" xfId="48370" xr:uid="{A2C13F6A-0F83-4A76-A0E2-7D8D4734F5A1}"/>
    <cellStyle name="Comma 3 2 10 4 3" xfId="49718" xr:uid="{5F6566C7-1016-4F01-A872-CDF4D62DCE93}"/>
    <cellStyle name="Comma 3 2 10 4 4" xfId="51225" xr:uid="{18DAFD91-BE69-46D7-A250-53889EECFD47}"/>
    <cellStyle name="Comma 3 2 10 4 5" xfId="46996" xr:uid="{604A1E4C-A85C-4CD9-90E9-A5E5301BFB09}"/>
    <cellStyle name="Comma 3 2 10 5" xfId="1601" xr:uid="{89539E13-FF56-409E-9C6C-A3CB253EC775}"/>
    <cellStyle name="Comma 3 2 10 5 2" xfId="48617" xr:uid="{0F9BA4D6-E9E8-4C30-826E-BBC309A77CC2}"/>
    <cellStyle name="Comma 3 2 10 5 3" xfId="49966" xr:uid="{2C5E67CF-6221-4647-B3F5-64824FB5C563}"/>
    <cellStyle name="Comma 3 2 10 5 4" xfId="51548" xr:uid="{03290EF6-CE9A-4763-B52D-D1832700FA1D}"/>
    <cellStyle name="Comma 3 2 10 5 5" xfId="47303" xr:uid="{EB8C4F31-ECB5-40B3-82E4-757B51DCBC97}"/>
    <cellStyle name="Comma 3 2 10 6" xfId="46031" xr:uid="{3A18337F-2FE7-43BF-A022-C0C386CE917D}"/>
    <cellStyle name="Comma 3 2 10 7" xfId="47624" xr:uid="{9A0BFFDB-8683-45BA-9F37-B3C83A22498C}"/>
    <cellStyle name="Comma 3 2 10 8" xfId="2515" xr:uid="{BEF5E9F2-E329-45DF-99DA-DB194638C026}"/>
    <cellStyle name="Comma 3 2 10 9" xfId="48969" xr:uid="{3F477922-B757-43A1-9BCE-F0F5AB81D61D}"/>
    <cellStyle name="Comma 3 2 11" xfId="586" xr:uid="{2C8ED012-E46F-4130-919A-B1ADB96C0378}"/>
    <cellStyle name="Comma 3 2 11 2" xfId="46312" xr:uid="{D62ACAAD-19A5-4B77-9172-8443070F46DE}"/>
    <cellStyle name="Comma 3 2 11 3" xfId="14085" xr:uid="{BB83CE96-40A6-48C5-91D5-98062BDDA736}"/>
    <cellStyle name="Comma 3 2 11 4" xfId="50533" xr:uid="{9EB91B90-1614-469D-99CA-B48D0689AC38}"/>
    <cellStyle name="Comma 3 2 12" xfId="914" xr:uid="{2E5BEB69-6E40-4B47-A5FC-257428D600A3}"/>
    <cellStyle name="Comma 3 2 12 2" xfId="14087" xr:uid="{5F622DAF-F69D-4A05-9A55-4298A413D323}"/>
    <cellStyle name="Comma 3 2 12 2 2" xfId="14088" xr:uid="{247328DC-2D5C-475A-B8CA-CF49DA50800D}"/>
    <cellStyle name="Comma 3 2 12 2 2 2" xfId="14089" xr:uid="{47F792DD-5D21-4AB7-BCAC-2927491EA040}"/>
    <cellStyle name="Comma 3 2 12 2 2 2 2" xfId="14090" xr:uid="{1A2A024B-3C33-4517-9D59-A263FEB549FB}"/>
    <cellStyle name="Comma 3 2 12 2 2 3" xfId="14091" xr:uid="{137AC723-146A-4EA6-9B5F-DD1A2D721E0B}"/>
    <cellStyle name="Comma 3 2 12 2 3" xfId="14092" xr:uid="{D0F42E27-CF55-4360-8D2A-C7EEE0D3DABF}"/>
    <cellStyle name="Comma 3 2 12 2 3 2" xfId="14093" xr:uid="{CBD28A8B-C136-4C96-801F-B96FBA440EF6}"/>
    <cellStyle name="Comma 3 2 12 2 4" xfId="14094" xr:uid="{50CB21A6-C55E-4051-AEA5-C52E75845FFB}"/>
    <cellStyle name="Comma 3 2 12 2 5" xfId="14095" xr:uid="{96E794B9-A50F-40F5-BDAD-3187ECB8CB7A}"/>
    <cellStyle name="Comma 3 2 12 3" xfId="14096" xr:uid="{DCDEC21A-F5D3-41AB-B5C8-191B87FC6B65}"/>
    <cellStyle name="Comma 3 2 12 3 2" xfId="14097" xr:uid="{9C323217-5B82-430D-B9D5-4539A72B54CC}"/>
    <cellStyle name="Comma 3 2 12 3 2 2" xfId="14098" xr:uid="{EF5B7E6F-939D-482E-9F1D-9DAF7C678524}"/>
    <cellStyle name="Comma 3 2 12 3 3" xfId="14099" xr:uid="{ED95B61E-B067-45D1-99C5-97DB4FE82B51}"/>
    <cellStyle name="Comma 3 2 12 4" xfId="14100" xr:uid="{211FD1D3-5730-4859-AE3E-054497E3F7B3}"/>
    <cellStyle name="Comma 3 2 12 4 2" xfId="14101" xr:uid="{25110B64-27F9-4A54-82FA-16FDE10AD7FF}"/>
    <cellStyle name="Comma 3 2 12 5" xfId="14102" xr:uid="{089A6C7E-70F4-4978-9D4F-A5628B173BA2}"/>
    <cellStyle name="Comma 3 2 12 6" xfId="14103" xr:uid="{36796EED-3506-40F1-A7E4-BBC978EB4BFA}"/>
    <cellStyle name="Comma 3 2 12 7" xfId="46640" xr:uid="{DDB1770E-E135-4ED7-9037-508A3FC5B361}"/>
    <cellStyle name="Comma 3 2 12 8" xfId="14086" xr:uid="{9385E908-1EEB-447B-B407-209270B1FD99}"/>
    <cellStyle name="Comma 3 2 12 9" xfId="50860" xr:uid="{B5608629-0849-440E-B5E7-9A970992E486}"/>
    <cellStyle name="Comma 3 2 13" xfId="1236" xr:uid="{BCC56002-32EF-442F-B1EA-BB842E33FDFA}"/>
    <cellStyle name="Comma 3 2 13 10" xfId="14104" xr:uid="{CBFF4241-F608-43CE-8BF7-3D90BC05EE7F}"/>
    <cellStyle name="Comma 3 2 13 2" xfId="14105" xr:uid="{D7945E19-33D8-4A19-8181-39EDB67D852E}"/>
    <cellStyle name="Comma 3 2 13 2 2" xfId="14106" xr:uid="{124CE692-6762-4BBC-8E4D-58DCF01321FE}"/>
    <cellStyle name="Comma 3 2 13 2 2 2" xfId="14107" xr:uid="{46528281-43FD-4083-96E6-8EF5256C92EB}"/>
    <cellStyle name="Comma 3 2 13 2 2 2 2" xfId="14108" xr:uid="{50E875DB-FB94-41A5-AF3C-40C04CC6CDB2}"/>
    <cellStyle name="Comma 3 2 13 2 2 3" xfId="14109" xr:uid="{0F25C450-DE0D-420C-A9FB-6470984B0E1D}"/>
    <cellStyle name="Comma 3 2 13 2 3" xfId="14110" xr:uid="{275E21F2-BFA6-4381-9DC6-A82D1E2B9FB7}"/>
    <cellStyle name="Comma 3 2 13 2 3 2" xfId="14111" xr:uid="{26EE708D-9726-46BE-ADF8-DDBCB2D8A4F6}"/>
    <cellStyle name="Comma 3 2 13 2 4" xfId="14112" xr:uid="{66824BAC-F272-4852-A132-5659C1B32DC1}"/>
    <cellStyle name="Comma 3 2 13 2 5" xfId="14113" xr:uid="{E4E80CDA-10F6-4CDF-944A-340C4F4F2C1C}"/>
    <cellStyle name="Comma 3 2 13 3" xfId="14114" xr:uid="{F7AEC76C-A71F-48E8-A47D-A81052439635}"/>
    <cellStyle name="Comma 3 2 13 3 2" xfId="14115" xr:uid="{5B170FE5-883F-4BC6-A8FB-2AC9712D5FC7}"/>
    <cellStyle name="Comma 3 2 13 3 2 2" xfId="14116" xr:uid="{48B3B576-D9DA-4E94-9658-EFFC57B85386}"/>
    <cellStyle name="Comma 3 2 13 3 3" xfId="14117" xr:uid="{B81CF9D4-1086-4D41-AB39-9933A51673F6}"/>
    <cellStyle name="Comma 3 2 13 4" xfId="14118" xr:uid="{B10C4161-2C77-4052-889C-BD62E63518EA}"/>
    <cellStyle name="Comma 3 2 13 4 2" xfId="14119" xr:uid="{3CF072EF-77F6-47A5-BE6C-A6C51DA41B5A}"/>
    <cellStyle name="Comma 3 2 13 5" xfId="14120" xr:uid="{198601F6-8C31-4454-BE71-5873D612E01D}"/>
    <cellStyle name="Comma 3 2 13 6" xfId="14121" xr:uid="{C2A00083-CF45-491D-BAEA-473D4D30E54A}"/>
    <cellStyle name="Comma 3 2 13 7" xfId="45592" xr:uid="{E681A6CB-A13E-494F-B4A3-33D4E5D358C0}"/>
    <cellStyle name="Comma 3 2 13 8" xfId="46954" xr:uid="{AB8A907C-B1E7-4D1B-A1EC-C44BAAD50EA6}"/>
    <cellStyle name="Comma 3 2 13 9" xfId="51183" xr:uid="{42313CC7-A308-4EC4-B03A-98C252C6585A}"/>
    <cellStyle name="Comma 3 2 14" xfId="1559" xr:uid="{DCD8FC49-63E0-454B-9431-BF35D0DD11CC}"/>
    <cellStyle name="Comma 3 2 14 2" xfId="47261" xr:uid="{1646C45F-56C1-4FA8-BCA5-AC28FC96D7BB}"/>
    <cellStyle name="Comma 3 2 14 3" xfId="51506" xr:uid="{A543E16D-89AD-4DD5-9440-553F65FF75D8}"/>
    <cellStyle name="Comma 3 2 14 4" xfId="14122" xr:uid="{9D09E1F1-B6B3-4A25-9D82-7A18E4801C2B}"/>
    <cellStyle name="Comma 3 2 15" xfId="1905" xr:uid="{38281654-7E3B-4EAF-A9F7-CDBD83808387}"/>
    <cellStyle name="Comma 3 2 15 2" xfId="14124" xr:uid="{BBED41A0-E93D-4AE3-8CDD-4F2B815EFF33}"/>
    <cellStyle name="Comma 3 2 15 2 2" xfId="14125" xr:uid="{CC163A37-E428-489E-B094-D77F1A905AD4}"/>
    <cellStyle name="Comma 3 2 15 2 2 2" xfId="14126" xr:uid="{A4BEFCE2-EE97-4B97-89CA-F9793B41702F}"/>
    <cellStyle name="Comma 3 2 15 2 3" xfId="14127" xr:uid="{63291F35-8036-4D7A-9ED2-485FFC821625}"/>
    <cellStyle name="Comma 3 2 15 3" xfId="14128" xr:uid="{8DCE7708-7810-450F-87CF-51D0E6B18766}"/>
    <cellStyle name="Comma 3 2 15 3 2" xfId="14129" xr:uid="{E409A604-4259-434C-8619-D31FBDFE70DE}"/>
    <cellStyle name="Comma 3 2 15 4" xfId="14130" xr:uid="{CD7DF8ED-3E09-4166-AAAA-0DB0F18EDC65}"/>
    <cellStyle name="Comma 3 2 15 5" xfId="14131" xr:uid="{C119ADA5-2C56-4DE5-BA2D-3F3DE037B5B4}"/>
    <cellStyle name="Comma 3 2 15 6" xfId="47605" xr:uid="{F9222E50-0305-4FB3-A2B1-93C98162BB73}"/>
    <cellStyle name="Comma 3 2 15 7" xfId="51838" xr:uid="{CB176CB7-6DF3-4A98-91AA-DAE1776045E4}"/>
    <cellStyle name="Comma 3 2 15 8" xfId="14123" xr:uid="{8A43BF6D-6479-4474-83EC-3DDC36DC005D}"/>
    <cellStyle name="Comma 3 2 16" xfId="93" xr:uid="{AB33DDB3-0275-4D10-8232-EC72C9CA622D}"/>
    <cellStyle name="Comma 3 2 16 2" xfId="14133" xr:uid="{3DFC2E7C-01EC-47E3-A7B5-A6C28043704E}"/>
    <cellStyle name="Comma 3 2 16 2 2" xfId="14134" xr:uid="{B532A083-4DFA-41A5-80C1-638082AA4881}"/>
    <cellStyle name="Comma 3 2 16 2 3" xfId="14135" xr:uid="{681ABD5E-3792-415D-B9E2-9DBFDD676A6D}"/>
    <cellStyle name="Comma 3 2 16 3" xfId="14136" xr:uid="{981EEAFD-D3FA-427F-A619-B474F34C59AF}"/>
    <cellStyle name="Comma 3 2 16 4" xfId="14137" xr:uid="{E2CC0F8C-45CB-41BF-93B9-FA3C5D77B822}"/>
    <cellStyle name="Comma 3 2 16 5" xfId="14132" xr:uid="{7167C61A-4B71-4163-ABF7-F7291BCDEB5B}"/>
    <cellStyle name="Comma 3 2 17" xfId="15" xr:uid="{263FE2C1-3382-4BC6-9407-E7C4913F3491}"/>
    <cellStyle name="Comma 3 2 17 2" xfId="14139" xr:uid="{F10931F9-2F49-425B-B21D-63E1EEDAA11A}"/>
    <cellStyle name="Comma 3 2 17 2 2" xfId="14140" xr:uid="{F367A480-C0A4-4F24-ADFF-331607147230}"/>
    <cellStyle name="Comma 3 2 17 3" xfId="14141" xr:uid="{8FD74472-3FF8-4504-8759-07DFD5F05100}"/>
    <cellStyle name="Comma 3 2 17 4" xfId="14138" xr:uid="{C686E057-7CCA-43EB-82E2-52DBCB985AF9}"/>
    <cellStyle name="Comma 3 2 18" xfId="14142" xr:uid="{CF4FC50C-341E-4AE5-9317-E44458008891}"/>
    <cellStyle name="Comma 3 2 18 2" xfId="14143" xr:uid="{1095677E-FD3A-45C2-9063-85EA202D1255}"/>
    <cellStyle name="Comma 3 2 19" xfId="14144" xr:uid="{AE6054D0-4C15-443B-AE2F-544CAD46521F}"/>
    <cellStyle name="Comma 3 2 19 2" xfId="14145" xr:uid="{6B12FA15-5C29-4505-8465-4931CBF4451F}"/>
    <cellStyle name="Comma 3 2 2" xfId="139" xr:uid="{F2E9DD0D-8A3B-4A90-ACB5-89047949AF21}"/>
    <cellStyle name="Comma 3 2 2 10" xfId="1919" xr:uid="{1472412A-4C75-45C2-97E0-3530FBCE021C}"/>
    <cellStyle name="Comma 3 2 2 10 2" xfId="14146" xr:uid="{7F388749-EDE5-4827-A2FE-417914A1D6B9}"/>
    <cellStyle name="Comma 3 2 2 11" xfId="46038" xr:uid="{7313DFEA-EEA1-42B7-911F-798BF609E882}"/>
    <cellStyle name="Comma 3 2 2 12" xfId="47631" xr:uid="{99191E36-9CBE-444B-BBD5-EC8BE7D9D353}"/>
    <cellStyle name="Comma 3 2 2 13" xfId="48837" xr:uid="{522523B1-5BC8-416F-89AF-DE3307375617}"/>
    <cellStyle name="Comma 3 2 2 14" xfId="2522" xr:uid="{6AC5BA5A-5E53-4D2E-8384-5EC0B54C6695}"/>
    <cellStyle name="Comma 3 2 2 15" xfId="48886" xr:uid="{883AB3AA-27EB-4250-9AB9-3375726D8F80}"/>
    <cellStyle name="Comma 3 2 2 16" xfId="50259" xr:uid="{E91587EE-50C9-4ECC-ABC7-D9BB5297556B}"/>
    <cellStyle name="Comma 3 2 2 17" xfId="1989" xr:uid="{071D57BC-5117-46D8-A170-B0D00224BFCD}"/>
    <cellStyle name="Comma 3 2 2 2" xfId="351" xr:uid="{8F706D29-6738-4B5C-8065-CB34769CE08F}"/>
    <cellStyle name="Comma 3 2 2 2 10" xfId="48912" xr:uid="{67866407-D1FD-4866-BFC8-CA2A95CB294D}"/>
    <cellStyle name="Comma 3 2 2 2 11" xfId="50329" xr:uid="{D1A20724-A4C1-445D-BC64-0ADA1A86D5D3}"/>
    <cellStyle name="Comma 3 2 2 2 12" xfId="2045" xr:uid="{4221E859-1B3B-44C9-8AE9-5146384D8C16}"/>
    <cellStyle name="Comma 3 2 2 2 2" xfId="519" xr:uid="{1CC20E03-FBFB-498E-AA3F-51506760F0B5}"/>
    <cellStyle name="Comma 3 2 2 2 2 10" xfId="49146" xr:uid="{03F4CADB-A8AE-4FB3-8586-C51B127A9EE4}"/>
    <cellStyle name="Comma 3 2 2 2 2 11" xfId="50473" xr:uid="{FDFF08EF-D32D-4DAE-872E-1A270BF96BD0}"/>
    <cellStyle name="Comma 3 2 2 2 2 12" xfId="2156" xr:uid="{66FAE2CE-0220-41C3-A1F5-65BCA560F6AB}"/>
    <cellStyle name="Comma 3 2 2 2 2 2" xfId="849" xr:uid="{47C10D86-0BA2-4BD4-96E7-D5891354985D}"/>
    <cellStyle name="Comma 3 2 2 2 2 2 2" xfId="14150" xr:uid="{036F55F2-83CC-4B14-B67D-2BCC73801C74}"/>
    <cellStyle name="Comma 3 2 2 2 2 2 3" xfId="46575" xr:uid="{350E1051-B94F-494F-9009-F2FF39DEB4FD}"/>
    <cellStyle name="Comma 3 2 2 2 2 2 4" xfId="48047" xr:uid="{CA3DA328-BCAF-45CC-A7BC-270717042128}"/>
    <cellStyle name="Comma 3 2 2 2 2 2 5" xfId="14149" xr:uid="{5A967863-F61A-4C81-B9E4-6595C2754190}"/>
    <cellStyle name="Comma 3 2 2 2 2 2 6" xfId="49395" xr:uid="{44CF26FF-D05B-4DD9-9250-E106FE482E24}"/>
    <cellStyle name="Comma 3 2 2 2 2 2 7" xfId="50796" xr:uid="{ECB2CDC1-6672-4028-8F21-D079F000380B}"/>
    <cellStyle name="Comma 3 2 2 2 2 2 8" xfId="2404" xr:uid="{F60B18E1-FE3B-4BAD-BA0F-C50A52E3F552}"/>
    <cellStyle name="Comma 3 2 2 2 2 3" xfId="1176" xr:uid="{CED603A0-278F-4E13-9255-81E3AB38E103}"/>
    <cellStyle name="Comma 3 2 2 2 2 3 2" xfId="46898" xr:uid="{4A40E551-31F6-41AF-97C1-4B5D208F8B59}"/>
    <cellStyle name="Comma 3 2 2 2 2 3 3" xfId="48296" xr:uid="{6BC979E9-B320-4DE5-B31F-DB5ED60E8AF1}"/>
    <cellStyle name="Comma 3 2 2 2 2 3 4" xfId="49644" xr:uid="{4E60047D-107D-44BC-84EB-DC9252D0C73C}"/>
    <cellStyle name="Comma 3 2 2 2 2 3 5" xfId="51123" xr:uid="{844B0B5C-20E2-4568-A2E7-D9D5092E7B9C}"/>
    <cellStyle name="Comma 3 2 2 2 2 3 6" xfId="14151" xr:uid="{9D2820FF-57A3-4F1F-A061-B051BB5E0B4B}"/>
    <cellStyle name="Comma 3 2 2 2 2 4" xfId="1499" xr:uid="{C5F04729-D501-4714-BF7A-AFA7C4620A40}"/>
    <cellStyle name="Comma 3 2 2 2 2 4 2" xfId="47206" xr:uid="{B47A66BB-D23B-45C4-A8C1-FEBBA9D31EC6}"/>
    <cellStyle name="Comma 3 2 2 2 2 4 3" xfId="48543" xr:uid="{29BF0C82-5B17-4757-A44A-9AC0645A9D82}"/>
    <cellStyle name="Comma 3 2 2 2 2 4 4" xfId="49892" xr:uid="{4F6CFE30-C4AF-4E08-A73F-331C4356DAF1}"/>
    <cellStyle name="Comma 3 2 2 2 2 4 5" xfId="51446" xr:uid="{EBE6E95E-9B3A-430D-BE9D-528EB430A600}"/>
    <cellStyle name="Comma 3 2 2 2 2 4 6" xfId="14152" xr:uid="{006E1DF7-273C-46AF-A5A5-08FD9B93D6C2}"/>
    <cellStyle name="Comma 3 2 2 2 2 5" xfId="1822" xr:uid="{6EB9359B-DCD0-491F-9D1A-7616CFFB83DE}"/>
    <cellStyle name="Comma 3 2 2 2 2 5 2" xfId="47509" xr:uid="{421B91DE-1EEC-4716-A6E4-700556F1CFD5}"/>
    <cellStyle name="Comma 3 2 2 2 2 5 3" xfId="48790" xr:uid="{77A43F66-5FA9-4EBB-BBE5-9E9CA7C2D0FC}"/>
    <cellStyle name="Comma 3 2 2 2 2 5 4" xfId="50139" xr:uid="{01F3E0E0-9589-4FBB-B33A-EE74F96F9B1D}"/>
    <cellStyle name="Comma 3 2 2 2 2 5 5" xfId="51769" xr:uid="{6A30042F-45D5-4241-A097-9DA7B080C62D}"/>
    <cellStyle name="Comma 3 2 2 2 2 5 6" xfId="45923" xr:uid="{AABF9DED-6E1A-4523-A23A-645909F321D9}"/>
    <cellStyle name="Comma 3 2 2 2 2 6" xfId="14148" xr:uid="{0135CA2B-4254-40F9-9447-85130B1B5985}"/>
    <cellStyle name="Comma 3 2 2 2 2 7" xfId="46252" xr:uid="{83C739F0-FD8D-45D5-AF79-2DAC7751A324}"/>
    <cellStyle name="Comma 3 2 2 2 2 8" xfId="47799" xr:uid="{DDF3D944-6635-4E16-942F-C244C877D62E}"/>
    <cellStyle name="Comma 3 2 2 2 2 9" xfId="2736" xr:uid="{74CF1374-1591-4E23-B4A2-B36F1C65D372}"/>
    <cellStyle name="Comma 3 2 2 2 3" xfId="705" xr:uid="{58A70534-CE81-4C34-9596-2FC792E264F2}"/>
    <cellStyle name="Comma 3 2 2 2 3 2" xfId="14154" xr:uid="{FEAC7798-1F9F-4FEA-866B-DB7A8236D348}"/>
    <cellStyle name="Comma 3 2 2 2 3 2 2" xfId="14155" xr:uid="{4AB1B960-B95B-495E-B333-B0027A509CA3}"/>
    <cellStyle name="Comma 3 2 2 2 3 3" xfId="14156" xr:uid="{D191B40D-7DB3-4B96-A84B-BB0BD6ED2EF3}"/>
    <cellStyle name="Comma 3 2 2 2 3 4" xfId="46431" xr:uid="{CE677288-86F5-4162-BAD5-BBD288AD5E50}"/>
    <cellStyle name="Comma 3 2 2 2 3 5" xfId="47936" xr:uid="{178D3028-EB55-42AE-B517-C471541C4FDE}"/>
    <cellStyle name="Comma 3 2 2 2 3 6" xfId="14153" xr:uid="{AD4305EE-1433-445A-A2D4-5B006138B125}"/>
    <cellStyle name="Comma 3 2 2 2 3 7" xfId="49284" xr:uid="{68CECA34-D723-4C0D-B031-CD7DAA2715DD}"/>
    <cellStyle name="Comma 3 2 2 2 3 8" xfId="50652" xr:uid="{40E8C223-6021-46B5-856F-AF58D5DC107F}"/>
    <cellStyle name="Comma 3 2 2 2 3 9" xfId="2293" xr:uid="{E0985691-A3E9-4793-B73C-10E1846C2ADC}"/>
    <cellStyle name="Comma 3 2 2 2 4" xfId="1033" xr:uid="{C3F2773C-813E-49E4-AEF7-610247C30101}"/>
    <cellStyle name="Comma 3 2 2 2 4 2" xfId="14158" xr:uid="{0D6842EF-7A49-4EDD-B8D5-CB740D23EBDB}"/>
    <cellStyle name="Comma 3 2 2 2 4 3" xfId="46758" xr:uid="{36DB8220-A46D-4C6E-A5C0-74516D822013}"/>
    <cellStyle name="Comma 3 2 2 2 4 4" xfId="48185" xr:uid="{E3916163-8F9E-4DAE-95C4-F3017A9045A4}"/>
    <cellStyle name="Comma 3 2 2 2 4 5" xfId="49533" xr:uid="{9CE3AD98-0080-49D5-84EF-A6BE043943F1}"/>
    <cellStyle name="Comma 3 2 2 2 4 6" xfId="50979" xr:uid="{C7475A8E-295D-4181-9F76-ED9F66D93804}"/>
    <cellStyle name="Comma 3 2 2 2 4 7" xfId="14157" xr:uid="{A1EAF55F-440B-490B-AD5E-A3CF7B19B8AD}"/>
    <cellStyle name="Comma 3 2 2 2 5" xfId="1355" xr:uid="{ADEAA556-A5AC-4355-B7EF-08300DFE8930}"/>
    <cellStyle name="Comma 3 2 2 2 5 2" xfId="47070" xr:uid="{5FA5F7C2-C7CD-4081-9A19-5AD307B3D8D3}"/>
    <cellStyle name="Comma 3 2 2 2 5 3" xfId="48432" xr:uid="{85ED5C97-BFA0-4336-9EE2-06D65809CCB3}"/>
    <cellStyle name="Comma 3 2 2 2 5 4" xfId="49780" xr:uid="{29E41FCB-382C-4BEE-8987-260F6FA944A7}"/>
    <cellStyle name="Comma 3 2 2 2 5 5" xfId="51302" xr:uid="{84424F89-1E3C-466C-9F2F-17029AB64838}"/>
    <cellStyle name="Comma 3 2 2 2 5 6" xfId="45793" xr:uid="{CA2C0045-72D3-4BBD-85BF-CFC77365E0B6}"/>
    <cellStyle name="Comma 3 2 2 2 6" xfId="1678" xr:uid="{05D1E8CF-1650-4085-9E2A-C3A5DB17BCC9}"/>
    <cellStyle name="Comma 3 2 2 2 6 2" xfId="47376" xr:uid="{FC46965B-5D7E-4711-BC2E-B9F63547C482}"/>
    <cellStyle name="Comma 3 2 2 2 6 3" xfId="48679" xr:uid="{88D113C9-50D7-4D9F-8CE8-C975E530B47A}"/>
    <cellStyle name="Comma 3 2 2 2 6 4" xfId="50028" xr:uid="{030F3C6B-0E47-495C-893B-72779F8299A6}"/>
    <cellStyle name="Comma 3 2 2 2 6 5" xfId="51625" xr:uid="{E94A9EEB-525E-4E44-A541-0CECCE9810FF}"/>
    <cellStyle name="Comma 3 2 2 2 6 6" xfId="14147" xr:uid="{C72223AB-C4DB-4223-891D-CC002B71D7EF}"/>
    <cellStyle name="Comma 3 2 2 2 7" xfId="46108" xr:uid="{DCAB4568-206C-473D-8901-A2CE46B12C2F}"/>
    <cellStyle name="Comma 3 2 2 2 7 2" xfId="49034" xr:uid="{48F4419D-F7A7-49CA-9633-624FA74D4222}"/>
    <cellStyle name="Comma 3 2 2 2 8" xfId="47688" xr:uid="{2095A138-C093-498D-89CE-89CE1A969B61}"/>
    <cellStyle name="Comma 3 2 2 2 9" xfId="2591" xr:uid="{091ADF8F-6842-49CB-B67F-80A968297666}"/>
    <cellStyle name="Comma 3 2 2 3" xfId="378" xr:uid="{2C9C25D9-AD1A-4D02-B892-1F3947A5139B}"/>
    <cellStyle name="Comma 3 2 2 3 2" xfId="541" xr:uid="{BECC25C3-A8E6-43D9-B62B-E1C8F2E59CDB}"/>
    <cellStyle name="Comma 3 2 2 3 2 2" xfId="871" xr:uid="{A9BA0F62-5F0B-487E-A3CB-88E378420A88}"/>
    <cellStyle name="Comma 3 2 2 3 2 2 2" xfId="46597" xr:uid="{236FE06F-7C8B-4384-BDD3-80CA1F85DA82}"/>
    <cellStyle name="Comma 3 2 2 3 2 2 3" xfId="14161" xr:uid="{2C006FE0-490A-4CF9-AD54-CDF6E9E333C0}"/>
    <cellStyle name="Comma 3 2 2 3 2 2 4" xfId="50818" xr:uid="{CC009DB5-98BD-415E-AF95-6D4CA400DC1E}"/>
    <cellStyle name="Comma 3 2 2 3 2 3" xfId="1198" xr:uid="{F4B9F474-9A0C-4D5D-AF61-9189863482F0}"/>
    <cellStyle name="Comma 3 2 2 3 2 3 2" xfId="46919" xr:uid="{3EB00776-EE6B-48DC-A3BD-6900AB1E05BE}"/>
    <cellStyle name="Comma 3 2 2 3 2 3 3" xfId="51145" xr:uid="{2AE44D5F-3510-4BE9-BA48-2DA89A4691A3}"/>
    <cellStyle name="Comma 3 2 2 3 2 3 4" xfId="14162" xr:uid="{7A98C4CB-D017-4714-90CB-972030FA4B17}"/>
    <cellStyle name="Comma 3 2 2 3 2 4" xfId="1521" xr:uid="{5F420141-508F-481A-85F7-623CBF4C256D}"/>
    <cellStyle name="Comma 3 2 2 3 2 4 2" xfId="47226" xr:uid="{F71DFBDF-6613-4096-B3E2-0655DC7DEA9D}"/>
    <cellStyle name="Comma 3 2 2 3 2 4 3" xfId="51468" xr:uid="{59FD7BF0-03B6-48CB-ACE7-FF3A1DDB6ED9}"/>
    <cellStyle name="Comma 3 2 2 3 2 5" xfId="1844" xr:uid="{6FC23E4F-B870-48DA-A2CB-8F22D28B7617}"/>
    <cellStyle name="Comma 3 2 2 3 2 5 2" xfId="47529" xr:uid="{EE572788-0E74-4ED1-8FD9-B2A38E4677EE}"/>
    <cellStyle name="Comma 3 2 2 3 2 5 3" xfId="51791" xr:uid="{5F0386FA-DBD6-4067-A942-80CA5BC8B297}"/>
    <cellStyle name="Comma 3 2 2 3 2 5 4" xfId="14160" xr:uid="{57C9C123-89C7-46CB-A469-7A6B7734E679}"/>
    <cellStyle name="Comma 3 2 2 3 2 6" xfId="46274" xr:uid="{E1D3A2F4-DC64-4BB7-8037-FC5AD11D3E62}"/>
    <cellStyle name="Comma 3 2 2 3 2 7" xfId="2758" xr:uid="{0AE7717A-D0CF-4576-AC00-F26148284580}"/>
    <cellStyle name="Comma 3 2 2 3 2 8" xfId="50495" xr:uid="{DDC4752C-E4C4-45F3-A3CD-956F773EA189}"/>
    <cellStyle name="Comma 3 2 2 3 3" xfId="727" xr:uid="{AFE58735-297D-4230-A072-F672ABBDD7B3}"/>
    <cellStyle name="Comma 3 2 2 3 3 2" xfId="46453" xr:uid="{18747423-3DFC-45E5-A1EE-0D58B55A89D9}"/>
    <cellStyle name="Comma 3 2 2 3 3 3" xfId="14163" xr:uid="{9C038BFE-29B1-4CD1-A6B3-B94E1A4076EC}"/>
    <cellStyle name="Comma 3 2 2 3 3 4" xfId="50674" xr:uid="{9CBC8B66-2737-4238-AA66-7D41A55F15EA}"/>
    <cellStyle name="Comma 3 2 2 3 4" xfId="1055" xr:uid="{E1B77971-6F7D-4739-A73D-AB7151B62411}"/>
    <cellStyle name="Comma 3 2 2 3 4 2" xfId="46779" xr:uid="{1D6F59B2-613D-49F6-8DC2-CEC13C473EF1}"/>
    <cellStyle name="Comma 3 2 2 3 4 3" xfId="51001" xr:uid="{F03DCFFF-996C-40C9-9B56-B19DB0F49137}"/>
    <cellStyle name="Comma 3 2 2 3 5" xfId="1377" xr:uid="{C5823A36-5900-490C-8D1B-52FAB0DDB2F2}"/>
    <cellStyle name="Comma 3 2 2 3 5 2" xfId="47089" xr:uid="{681BCB61-9D56-44E2-8EDD-69BA49EC6B79}"/>
    <cellStyle name="Comma 3 2 2 3 5 3" xfId="51324" xr:uid="{55C7B147-3DDC-4877-988B-C68B3A0098A3}"/>
    <cellStyle name="Comma 3 2 2 3 5 4" xfId="14159" xr:uid="{0A9B67E1-911B-4C5C-BA47-92508EF3DFF2}"/>
    <cellStyle name="Comma 3 2 2 3 6" xfId="1700" xr:uid="{611980F3-A2B7-40C2-9FE1-3E917F26BA4A}"/>
    <cellStyle name="Comma 3 2 2 3 6 2" xfId="51647" xr:uid="{21CAEFF4-049F-4808-BFBA-C7AE5136493C}"/>
    <cellStyle name="Comma 3 2 2 3 7" xfId="46130" xr:uid="{EEFEB255-BE2D-4E09-8B54-734A9910C13A}"/>
    <cellStyle name="Comma 3 2 2 3 8" xfId="2613" xr:uid="{260228D9-1CCC-4450-B7C9-3E55BA66291E}"/>
    <cellStyle name="Comma 3 2 2 3 9" xfId="50351" xr:uid="{DF485C4C-5024-4D7E-9755-C693B31661F8}"/>
    <cellStyle name="Comma 3 2 2 4" xfId="449" xr:uid="{CF73C11D-89BB-41E8-AA47-E899F429A8D3}"/>
    <cellStyle name="Comma 3 2 2 4 10" xfId="49090" xr:uid="{32D11DC4-C6E9-495C-9923-31F33050269E}"/>
    <cellStyle name="Comma 3 2 2 4 11" xfId="50403" xr:uid="{B5F14940-AD7D-4511-9000-D78CBF352A6E}"/>
    <cellStyle name="Comma 3 2 2 4 12" xfId="2100" xr:uid="{DA990526-7123-4BF1-AF36-154DD5EE71ED}"/>
    <cellStyle name="Comma 3 2 2 4 2" xfId="779" xr:uid="{53AA058B-E669-497F-9453-44785B4A0B29}"/>
    <cellStyle name="Comma 3 2 2 4 2 2" xfId="14166" xr:uid="{14FD9C2B-1888-4960-BBD2-E084D8A01EE7}"/>
    <cellStyle name="Comma 3 2 2 4 2 3" xfId="46505" xr:uid="{F30FE9B6-EED0-469A-9469-D88AA1367042}"/>
    <cellStyle name="Comma 3 2 2 4 2 4" xfId="47991" xr:uid="{23065062-4059-493B-806F-AE81A5FF15FF}"/>
    <cellStyle name="Comma 3 2 2 4 2 5" xfId="14165" xr:uid="{9F9C6DE8-DE0D-4F97-BD60-DAAF55B6B4FA}"/>
    <cellStyle name="Comma 3 2 2 4 2 6" xfId="49339" xr:uid="{24AE4E18-370C-49E0-97DC-EE8B0D5D2FB4}"/>
    <cellStyle name="Comma 3 2 2 4 2 7" xfId="50726" xr:uid="{0EDF908B-1A47-454E-A364-1833E0D1AD89}"/>
    <cellStyle name="Comma 3 2 2 4 2 8" xfId="2348" xr:uid="{A14B3BDE-68A4-44CE-93D3-98B0EFABA4B0}"/>
    <cellStyle name="Comma 3 2 2 4 3" xfId="1107" xr:uid="{9BEE56AA-3E7C-4467-A0AF-7D395E005B8D}"/>
    <cellStyle name="Comma 3 2 2 4 3 2" xfId="46831" xr:uid="{DFE6DCD1-6727-468B-9838-0AE6DCA78E34}"/>
    <cellStyle name="Comma 3 2 2 4 3 3" xfId="48240" xr:uid="{ED429570-C7A8-4B94-A8D1-8CBDD9F31256}"/>
    <cellStyle name="Comma 3 2 2 4 3 4" xfId="49588" xr:uid="{1E90B430-A8FB-4F67-8FDE-20066BF5CE29}"/>
    <cellStyle name="Comma 3 2 2 4 3 5" xfId="51053" xr:uid="{0591C8EA-9A83-49FB-99DF-259F1BF3670D}"/>
    <cellStyle name="Comma 3 2 2 4 3 6" xfId="14167" xr:uid="{DC337B79-3FE1-4BEE-A316-28ADBE3CBCF8}"/>
    <cellStyle name="Comma 3 2 2 4 4" xfId="1429" xr:uid="{EA657380-9FEC-40AC-AEE9-80307A5E6AA1}"/>
    <cellStyle name="Comma 3 2 2 4 4 2" xfId="47139" xr:uid="{2EA8FC5C-21A7-44C8-B1A8-6F6CB82429EC}"/>
    <cellStyle name="Comma 3 2 2 4 4 3" xfId="48487" xr:uid="{53487892-EDF1-44EA-AE1A-CF9D25981D8D}"/>
    <cellStyle name="Comma 3 2 2 4 4 4" xfId="49836" xr:uid="{46432396-3F97-4DAB-901C-CA39E1FDDE7D}"/>
    <cellStyle name="Comma 3 2 2 4 4 5" xfId="51376" xr:uid="{DB116AD1-463C-412B-B04C-B42840E2A168}"/>
    <cellStyle name="Comma 3 2 2 4 4 6" xfId="14164" xr:uid="{18B84D6C-A6D2-4CF6-9039-C406189C2D12}"/>
    <cellStyle name="Comma 3 2 2 4 5" xfId="1752" xr:uid="{6745821D-AAA4-4BE8-B5B1-ACADDF503E7B}"/>
    <cellStyle name="Comma 3 2 2 4 5 2" xfId="47444" xr:uid="{2CC794C4-4488-4096-A076-E69F44C67C43}"/>
    <cellStyle name="Comma 3 2 2 4 5 3" xfId="48734" xr:uid="{E8F3805D-C967-4615-A04D-6569E39CFF07}"/>
    <cellStyle name="Comma 3 2 2 4 5 4" xfId="50083" xr:uid="{64CCC10F-2822-44F4-8B61-1F193F5C570B}"/>
    <cellStyle name="Comma 3 2 2 4 5 5" xfId="51699" xr:uid="{6311D5CA-0EA3-4FEC-89BE-18E4543DA491}"/>
    <cellStyle name="Comma 3 2 2 4 5 6" xfId="45863" xr:uid="{87ABE195-84CE-468D-B998-64C1EEEB5848}"/>
    <cellStyle name="Comma 3 2 2 4 6" xfId="2800" xr:uid="{DE8E1BCF-024F-4EFD-B6D3-FD1FF2074187}"/>
    <cellStyle name="Comma 3 2 2 4 7" xfId="46182" xr:uid="{1A059E90-BA9F-4597-AB35-3F0AE462FC72}"/>
    <cellStyle name="Comma 3 2 2 4 8" xfId="47743" xr:uid="{5E8196D3-8B51-4595-9259-B9FAF8FDC868}"/>
    <cellStyle name="Comma 3 2 2 4 9" xfId="2666" xr:uid="{BD42527C-CBCD-426C-B4B2-D17E487F6C16}"/>
    <cellStyle name="Comma 3 2 2 5" xfId="635" xr:uid="{16E8AAA6-B0A0-4B91-9D61-319DA50709F5}"/>
    <cellStyle name="Comma 3 2 2 5 2" xfId="14169" xr:uid="{3A685743-DA0E-4026-BAF0-62ECEC61E023}"/>
    <cellStyle name="Comma 3 2 2 5 2 2" xfId="14170" xr:uid="{FE5FE281-D70B-4107-B1A9-526B62CAB1ED}"/>
    <cellStyle name="Comma 3 2 2 5 3" xfId="14171" xr:uid="{C259B20D-85A9-4F70-B3B6-109A28281CA0}"/>
    <cellStyle name="Comma 3 2 2 5 4" xfId="46361" xr:uid="{5B09AF0D-795C-43F9-9C23-5A0CF490AB6F}"/>
    <cellStyle name="Comma 3 2 2 5 5" xfId="47880" xr:uid="{5452DD66-57C4-4E06-91AB-CF20F8D6F7D7}"/>
    <cellStyle name="Comma 3 2 2 5 6" xfId="14168" xr:uid="{101AF48E-774C-414A-B517-7D68699420AA}"/>
    <cellStyle name="Comma 3 2 2 5 7" xfId="49228" xr:uid="{A57F8E5D-68A9-4CEC-A73A-50C4EA247583}"/>
    <cellStyle name="Comma 3 2 2 5 8" xfId="50582" xr:uid="{D3322B04-A910-481C-851C-A85942587E58}"/>
    <cellStyle name="Comma 3 2 2 5 9" xfId="2237" xr:uid="{F1D08823-9656-4EC2-B638-2029D91580CF}"/>
    <cellStyle name="Comma 3 2 2 6" xfId="963" xr:uid="{D9D11010-6229-4241-8612-10CF536E9874}"/>
    <cellStyle name="Comma 3 2 2 6 2" xfId="14173" xr:uid="{4E166CF2-E3F9-4BCD-B328-830649583606}"/>
    <cellStyle name="Comma 3 2 2 6 3" xfId="14174" xr:uid="{B964B0F5-CA2E-48BC-9F6B-299DDE813110}"/>
    <cellStyle name="Comma 3 2 2 6 4" xfId="46689" xr:uid="{DC42616B-A8E8-4732-890B-DCF4FDE44D0B}"/>
    <cellStyle name="Comma 3 2 2 6 5" xfId="48129" xr:uid="{41A6B81B-6436-4CCD-A262-FB34F45707E5}"/>
    <cellStyle name="Comma 3 2 2 6 6" xfId="49477" xr:uid="{3A072C5F-AFC5-4157-80A6-54C0425ED145}"/>
    <cellStyle name="Comma 3 2 2 6 7" xfId="50909" xr:uid="{CB9A7E83-569D-4271-9762-3F07EBAD9EF0}"/>
    <cellStyle name="Comma 3 2 2 6 8" xfId="14172" xr:uid="{54EDB8B6-C731-4EC2-81E6-7EDECF433C1D}"/>
    <cellStyle name="Comma 3 2 2 7" xfId="1285" xr:uid="{886DCF2B-E9F8-4407-850E-DBB05B847BBB}"/>
    <cellStyle name="Comma 3 2 2 7 2" xfId="14176" xr:uid="{61186B37-7D36-4657-A448-FE039198601B}"/>
    <cellStyle name="Comma 3 2 2 7 3" xfId="47003" xr:uid="{6F8C8E45-D4DD-4F64-81BC-048BF447DEBF}"/>
    <cellStyle name="Comma 3 2 2 7 4" xfId="48376" xr:uid="{64BF9A94-94D8-4703-BE08-F6A333FF21B0}"/>
    <cellStyle name="Comma 3 2 2 7 5" xfId="49724" xr:uid="{3634807F-C113-4479-B2C8-C3A81A12E877}"/>
    <cellStyle name="Comma 3 2 2 7 6" xfId="51232" xr:uid="{25D36C79-4D21-4D5E-8D2E-152FC1F606B1}"/>
    <cellStyle name="Comma 3 2 2 7 7" xfId="14175" xr:uid="{587F7F32-B260-43D4-BD5A-5B6E6976755A}"/>
    <cellStyle name="Comma 3 2 2 8" xfId="1608" xr:uid="{EB245CD1-0E9A-4513-82DF-98B4F460F92F}"/>
    <cellStyle name="Comma 3 2 2 8 2" xfId="47310" xr:uid="{C6DB225B-4CA9-4C4B-9876-4761F73BC88B}"/>
    <cellStyle name="Comma 3 2 2 8 3" xfId="48623" xr:uid="{1D96DF24-478A-4B42-9FEB-EF4CF905102F}"/>
    <cellStyle name="Comma 3 2 2 8 4" xfId="49972" xr:uid="{2F4FFBB0-3D64-4A88-BB95-0FA20C0A8E46}"/>
    <cellStyle name="Comma 3 2 2 8 5" xfId="51555" xr:uid="{35054D6B-C353-4A2D-9911-073A5779C0C6}"/>
    <cellStyle name="Comma 3 2 2 8 6" xfId="14177" xr:uid="{48C13452-B381-4D0B-AB23-E775A16D7564}"/>
    <cellStyle name="Comma 3 2 2 9" xfId="271" xr:uid="{9085CBD7-CFEA-407C-B579-205204D8337C}"/>
    <cellStyle name="Comma 3 2 2 9 2" xfId="48976" xr:uid="{2F756254-0953-402B-9531-274D220097C7}"/>
    <cellStyle name="Comma 3 2 2 9 3" xfId="45733" xr:uid="{1E568DD0-0EF2-4813-AAFD-4B4BA9818B58}"/>
    <cellStyle name="Comma 3 2 20" xfId="14178" xr:uid="{25C3E50A-D4DD-4D49-BA6E-79BCC6AF28F8}"/>
    <cellStyle name="Comma 3 2 21" xfId="14179" xr:uid="{91B8D1F1-A673-437E-9E26-6EE7F622EBD8}"/>
    <cellStyle name="Comma 3 2 22" xfId="14180" xr:uid="{CAD85ABF-C6A3-4CCD-87A4-8C6C9D8EFB53}"/>
    <cellStyle name="Comma 3 2 23" xfId="14181" xr:uid="{0F6754FA-6684-41FE-81F2-C917262D5C18}"/>
    <cellStyle name="Comma 3 2 24" xfId="14182" xr:uid="{DB448450-9CD3-4BA2-8862-EBD97D18976D}"/>
    <cellStyle name="Comma 3 2 25" xfId="14183" xr:uid="{78E78F7E-5640-40A3-9D27-F75A4C094049}"/>
    <cellStyle name="Comma 3 2 26" xfId="14184" xr:uid="{C5B24CD4-4D83-4446-B306-83F14A79214C}"/>
    <cellStyle name="Comma 3 2 27" xfId="45648" xr:uid="{163A9564-39C1-4769-9AF0-06CD8DF47261}"/>
    <cellStyle name="Comma 3 2 28" xfId="45694" xr:uid="{F2E00227-4DD1-479C-8055-A63B9A4EEEA9}"/>
    <cellStyle name="Comma 3 2 29" xfId="14083" xr:uid="{4620264A-C55E-4A24-82A8-CDACE02AC3B3}"/>
    <cellStyle name="Comma 3 2 3" xfId="279" xr:uid="{85CE33DB-F26A-47E2-B943-FE7960ADB6FA}"/>
    <cellStyle name="Comma 3 2 3 10" xfId="50267" xr:uid="{5E2A70DC-270C-4AEB-847F-26FF6E7B13E1}"/>
    <cellStyle name="Comma 3 2 3 2" xfId="359" xr:uid="{7F37FFF0-4D40-49E6-897E-B1D868210C40}"/>
    <cellStyle name="Comma 3 2 3 2 2" xfId="527" xr:uid="{8FF21C34-9863-4192-9F29-97A25AB852F5}"/>
    <cellStyle name="Comma 3 2 3 2 2 2" xfId="857" xr:uid="{B4F9160B-DE28-4FA1-BCB3-709B1B684FD2}"/>
    <cellStyle name="Comma 3 2 3 2 2 2 2" xfId="46583" xr:uid="{1D1B6C0C-B6E1-42EC-A3A6-5FA9EF63DF62}"/>
    <cellStyle name="Comma 3 2 3 2 2 2 3" xfId="45931" xr:uid="{C443D18F-DADC-4D1E-9AAD-4CA5D6E25D12}"/>
    <cellStyle name="Comma 3 2 3 2 2 2 4" xfId="50804" xr:uid="{E8C52541-AF69-4374-80D0-384B5E3D8DEB}"/>
    <cellStyle name="Comma 3 2 3 2 2 3" xfId="1184" xr:uid="{BCD80524-0C9E-4F55-AD95-180633CFCC22}"/>
    <cellStyle name="Comma 3 2 3 2 2 3 2" xfId="46906" xr:uid="{65FD5BC4-EC87-4DA5-9DA8-BB26B5C105D0}"/>
    <cellStyle name="Comma 3 2 3 2 2 3 3" xfId="51131" xr:uid="{9492885A-8B12-45E6-9634-224CA0C2F0FF}"/>
    <cellStyle name="Comma 3 2 3 2 2 3 4" xfId="14187" xr:uid="{8B724327-B7F0-4068-BA7D-FC7E3D06EEB7}"/>
    <cellStyle name="Comma 3 2 3 2 2 4" xfId="1507" xr:uid="{03EB008D-DBBF-477B-B257-A8CCBE75DC16}"/>
    <cellStyle name="Comma 3 2 3 2 2 4 2" xfId="51454" xr:uid="{0E012BA6-F29B-425C-B171-3B044458BFD9}"/>
    <cellStyle name="Comma 3 2 3 2 2 5" xfId="1830" xr:uid="{75D0996B-AC72-4768-B0E5-CEBD38B4A936}"/>
    <cellStyle name="Comma 3 2 3 2 2 5 2" xfId="51777" xr:uid="{5381A64D-48B6-4164-BC1F-212844DF219B}"/>
    <cellStyle name="Comma 3 2 3 2 2 6" xfId="46260" xr:uid="{9D4EE8EB-729F-43D6-A867-4110C6E2D367}"/>
    <cellStyle name="Comma 3 2 3 2 2 7" xfId="2744" xr:uid="{AA127E95-D79F-4704-9EF2-E6AE5C755FE7}"/>
    <cellStyle name="Comma 3 2 3 2 2 8" xfId="50481" xr:uid="{1AEBD81F-A987-4B7F-AAE6-1B74357DC7B5}"/>
    <cellStyle name="Comma 3 2 3 2 3" xfId="713" xr:uid="{2354FC82-B32F-41B2-B676-3B264CF44674}"/>
    <cellStyle name="Comma 3 2 3 2 3 2" xfId="46439" xr:uid="{1F862981-2EB0-4D2A-B6CF-4085D28C5B2D}"/>
    <cellStyle name="Comma 3 2 3 2 3 3" xfId="45800" xr:uid="{69F6EAB3-4F26-4FF6-9731-D042730876A3}"/>
    <cellStyle name="Comma 3 2 3 2 3 4" xfId="50660" xr:uid="{73BE91C8-F109-4B85-81EE-41F82942DEF8}"/>
    <cellStyle name="Comma 3 2 3 2 4" xfId="1041" xr:uid="{8A9089FA-96F1-4996-80CA-D019F7D486AD}"/>
    <cellStyle name="Comma 3 2 3 2 4 2" xfId="46766" xr:uid="{18638B8F-98AD-4E85-91F1-22889CC9800C}"/>
    <cellStyle name="Comma 3 2 3 2 4 3" xfId="50987" xr:uid="{68EDD2CF-67B7-43A4-81D8-DC33A8E04FEF}"/>
    <cellStyle name="Comma 3 2 3 2 4 4" xfId="14186" xr:uid="{A54A6B40-6406-4658-A710-E262DF14B517}"/>
    <cellStyle name="Comma 3 2 3 2 5" xfId="1363" xr:uid="{A7FBFAC1-0E0A-47C4-BFF9-55C6CBC64656}"/>
    <cellStyle name="Comma 3 2 3 2 5 2" xfId="51310" xr:uid="{FB7D45FC-B300-47A7-90FC-F558F5347F8A}"/>
    <cellStyle name="Comma 3 2 3 2 6" xfId="1686" xr:uid="{714BD553-0946-46C0-A0D8-72D2B5167264}"/>
    <cellStyle name="Comma 3 2 3 2 6 2" xfId="51633" xr:uid="{2735C585-2679-4830-9EF0-B9C3A69A70D7}"/>
    <cellStyle name="Comma 3 2 3 2 7" xfId="46116" xr:uid="{F4F042BE-F531-4FBB-9069-3ACA5C046058}"/>
    <cellStyle name="Comma 3 2 3 2 8" xfId="2599" xr:uid="{957BA260-B047-4827-82E6-0F9283940F5D}"/>
    <cellStyle name="Comma 3 2 3 2 9" xfId="50337" xr:uid="{F2E2E8E1-0FBC-49FB-B6DA-105AB14C81DA}"/>
    <cellStyle name="Comma 3 2 3 3" xfId="457" xr:uid="{BF083971-9BE7-45C3-BB5A-AE2066D8FB4C}"/>
    <cellStyle name="Comma 3 2 3 3 2" xfId="787" xr:uid="{E1EC9214-F89B-402E-B1E7-9A377672CB1E}"/>
    <cellStyle name="Comma 3 2 3 3 2 2" xfId="46513" xr:uid="{A8C65702-B414-4EC3-92E9-689DF70BF26A}"/>
    <cellStyle name="Comma 3 2 3 3 2 3" xfId="14189" xr:uid="{93796B13-0D1F-40D3-9440-A2984F091A38}"/>
    <cellStyle name="Comma 3 2 3 3 2 4" xfId="50734" xr:uid="{55F5848F-9E33-4AA3-A245-CB74F88D6782}"/>
    <cellStyle name="Comma 3 2 3 3 3" xfId="1115" xr:uid="{E77E565F-412D-4678-9C21-D7457FC2086E}"/>
    <cellStyle name="Comma 3 2 3 3 3 2" xfId="46839" xr:uid="{1F58B129-5BBA-41CE-9E22-A5C449097D72}"/>
    <cellStyle name="Comma 3 2 3 3 3 3" xfId="51061" xr:uid="{BA8FC5B4-3961-43DD-BF1F-9806A0880663}"/>
    <cellStyle name="Comma 3 2 3 3 4" xfId="1437" xr:uid="{114ECA7A-883D-4D5B-B2F7-18D9DE2660B6}"/>
    <cellStyle name="Comma 3 2 3 3 4 2" xfId="47147" xr:uid="{8017A22D-F5CC-4C63-A0CC-F11DEC4805AF}"/>
    <cellStyle name="Comma 3 2 3 3 4 3" xfId="51384" xr:uid="{A0F9B845-D145-4794-853E-953366896398}"/>
    <cellStyle name="Comma 3 2 3 3 4 4" xfId="14188" xr:uid="{3B6D66B1-B837-4A2B-8C2D-9EA5AEA66EC3}"/>
    <cellStyle name="Comma 3 2 3 3 5" xfId="1760" xr:uid="{C95B7C10-C86E-44FE-9BB4-BAC4517F357D}"/>
    <cellStyle name="Comma 3 2 3 3 5 2" xfId="51707" xr:uid="{256DAB21-2A9C-48C3-98AB-8390DE154E30}"/>
    <cellStyle name="Comma 3 2 3 3 6" xfId="46190" xr:uid="{87B940AF-9CED-4B72-AD58-75A4397B6A7D}"/>
    <cellStyle name="Comma 3 2 3 3 7" xfId="2674" xr:uid="{8C44996E-0F86-4306-9B2B-DF90717B63B0}"/>
    <cellStyle name="Comma 3 2 3 3 8" xfId="50411" xr:uid="{5D6D1706-A4F8-4F11-966F-65F3DF7C725B}"/>
    <cellStyle name="Comma 3 2 3 4" xfId="643" xr:uid="{EFA731B6-CCE1-4A1E-8909-0B50D904B97D}"/>
    <cellStyle name="Comma 3 2 3 4 2" xfId="14191" xr:uid="{D18AC958-55D2-4619-8DE1-3B0020C7BDEE}"/>
    <cellStyle name="Comma 3 2 3 4 3" xfId="14192" xr:uid="{532827C2-2B67-45F9-8BA8-4B8E2F46A503}"/>
    <cellStyle name="Comma 3 2 3 4 4" xfId="46369" xr:uid="{B97A2321-067D-48DF-94DA-6869F272CBB5}"/>
    <cellStyle name="Comma 3 2 3 4 5" xfId="14190" xr:uid="{F0942B74-C2B1-4568-9883-EDA63D08DA54}"/>
    <cellStyle name="Comma 3 2 3 4 6" xfId="50590" xr:uid="{2A48FDE2-1A26-4574-AD69-90549609F3B4}"/>
    <cellStyle name="Comma 3 2 3 5" xfId="971" xr:uid="{EE7801B1-9B1C-4590-8DEA-C2D132BCE01B}"/>
    <cellStyle name="Comma 3 2 3 5 2" xfId="46697" xr:uid="{70E94D5C-5AAD-40B9-89CC-185DA1C50BE1}"/>
    <cellStyle name="Comma 3 2 3 5 3" xfId="50917" xr:uid="{B4D71431-075E-483F-885F-510A3B804EA9}"/>
    <cellStyle name="Comma 3 2 3 5 4" xfId="14193" xr:uid="{CDE2883B-00EC-4D40-900E-A3E25EAF91FD}"/>
    <cellStyle name="Comma 3 2 3 6" xfId="1293" xr:uid="{BC2113C7-314D-4AD4-9205-63CE39AE5CDF}"/>
    <cellStyle name="Comma 3 2 3 6 2" xfId="47011" xr:uid="{4286C324-43FA-434C-8E6E-C62EE2570AF5}"/>
    <cellStyle name="Comma 3 2 3 6 3" xfId="51240" xr:uid="{591AD8ED-B511-464F-9E2E-F4A533C5B5C6}"/>
    <cellStyle name="Comma 3 2 3 7" xfId="1616" xr:uid="{CA584ED6-A8F0-4179-8B1F-C2429BF92D5F}"/>
    <cellStyle name="Comma 3 2 3 7 2" xfId="47318" xr:uid="{F55BB0D8-BCC2-43A4-A5AA-57169E978A78}"/>
    <cellStyle name="Comma 3 2 3 7 3" xfId="51563" xr:uid="{2FC6E2D3-283F-4261-BA43-7ACF0D8CE286}"/>
    <cellStyle name="Comma 3 2 3 7 4" xfId="14185" xr:uid="{BEF5DB4F-10E1-4E91-B6E4-9209ADAC1E5E}"/>
    <cellStyle name="Comma 3 2 3 8" xfId="46046" xr:uid="{FA6CE935-862A-46E5-BEB4-770D06EAEE31}"/>
    <cellStyle name="Comma 3 2 3 9" xfId="2530" xr:uid="{78FEC4EC-099F-4B52-9572-A24100E831D2}"/>
    <cellStyle name="Comma 3 2 30" xfId="46006" xr:uid="{9CDAEF56-41B4-4B4E-8225-060ABE6754B7}"/>
    <cellStyle name="Comma 3 2 31" xfId="47562" xr:uid="{33A966F3-FC3D-4F8B-8DB0-C79ECF7F2EFF}"/>
    <cellStyle name="Comma 3 2 32" xfId="2489" xr:uid="{B58CC074-F0E6-4117-910F-62F05229CD6C}"/>
    <cellStyle name="Comma 3 2 33" xfId="2463" xr:uid="{F25193F1-212B-4437-9C76-2F1229E43467}"/>
    <cellStyle name="Comma 3 2 34" xfId="48908" xr:uid="{0194987F-771B-4889-90E2-044CB4796B12}"/>
    <cellStyle name="Comma 3 2 35" xfId="50227" xr:uid="{636E6B58-1BFD-4BDC-A07C-B3F7ABA37528}"/>
    <cellStyle name="Comma 3 2 36" xfId="1955" xr:uid="{FE41A7A8-6B1F-4442-B812-AD66D46CA75C}"/>
    <cellStyle name="Comma 3 2 4" xfId="299" xr:uid="{E479BBF1-A00C-479A-B1A8-6088784DACB9}"/>
    <cellStyle name="Comma 3 2 4 2" xfId="470" xr:uid="{5349B183-6F2D-4EE1-B34D-3136C1BD82D9}"/>
    <cellStyle name="Comma 3 2 4 2 2" xfId="800" xr:uid="{869F733E-EEEC-4D31-BEC9-01837BC4A92C}"/>
    <cellStyle name="Comma 3 2 4 2 2 2" xfId="46526" xr:uid="{F9AFA224-5C58-4ADF-8B49-BB6A301DCFB9}"/>
    <cellStyle name="Comma 3 2 4 2 2 3" xfId="14196" xr:uid="{0A5D8FAB-6ED3-434B-A8C8-39F70E54706D}"/>
    <cellStyle name="Comma 3 2 4 2 2 4" xfId="50747" xr:uid="{57BECFE0-545B-4FB9-9E7D-6DE7193A5C76}"/>
    <cellStyle name="Comma 3 2 4 2 3" xfId="1128" xr:uid="{34E34EDB-3582-4607-BEFE-1DC5D87C481F}"/>
    <cellStyle name="Comma 3 2 4 2 3 2" xfId="46850" xr:uid="{F319125B-877F-4E96-967F-D9598109BECE}"/>
    <cellStyle name="Comma 3 2 4 2 3 3" xfId="51074" xr:uid="{9E34C54D-DB49-4451-904B-FCED62133A1F}"/>
    <cellStyle name="Comma 3 2 4 2 3 4" xfId="14197" xr:uid="{86869E29-F3FC-4775-A6C6-62F9BE79670D}"/>
    <cellStyle name="Comma 3 2 4 2 4" xfId="1450" xr:uid="{3D4E73BC-436C-4EFD-A0A5-36760E637000}"/>
    <cellStyle name="Comma 3 2 4 2 4 2" xfId="47158" xr:uid="{6809A88C-2499-4F25-A7FF-C51CA8B5BECE}"/>
    <cellStyle name="Comma 3 2 4 2 4 3" xfId="51397" xr:uid="{1F2CBC59-DEAB-44F1-8541-94323C8F4982}"/>
    <cellStyle name="Comma 3 2 4 2 5" xfId="1773" xr:uid="{229DAF69-0CE4-4A1B-8D44-17DD35E4072C}"/>
    <cellStyle name="Comma 3 2 4 2 5 2" xfId="47461" xr:uid="{269CD689-7AF6-43D7-BF64-7E9484CA8610}"/>
    <cellStyle name="Comma 3 2 4 2 5 3" xfId="51720" xr:uid="{75A028A3-B1BC-420A-908F-8B9F794FD6A8}"/>
    <cellStyle name="Comma 3 2 4 2 5 4" xfId="14195" xr:uid="{38998795-B3B4-40F3-8110-F332BBC229A0}"/>
    <cellStyle name="Comma 3 2 4 2 6" xfId="46203" xr:uid="{5587E2C4-0281-4D1D-93AC-F1DDA575DF28}"/>
    <cellStyle name="Comma 3 2 4 2 7" xfId="2687" xr:uid="{1AFFE23F-66A3-4599-B880-0B8B16BF15C9}"/>
    <cellStyle name="Comma 3 2 4 2 8" xfId="50424" xr:uid="{F6C17B7D-9027-4E84-9AFC-4791F21EDA0F}"/>
    <cellStyle name="Comma 3 2 4 3" xfId="656" xr:uid="{0FF31425-81B0-4C6A-B777-83107FF0810A}"/>
    <cellStyle name="Comma 3 2 4 3 2" xfId="46382" xr:uid="{7ED7020F-5E05-4D6F-89B8-EBB21A041D8A}"/>
    <cellStyle name="Comma 3 2 4 3 3" xfId="14198" xr:uid="{B67EB321-BDF6-48A0-B56D-6CE3A8FC1BA6}"/>
    <cellStyle name="Comma 3 2 4 3 4" xfId="50603" xr:uid="{906EEC3C-C28C-4A17-9358-206DD5795EA5}"/>
    <cellStyle name="Comma 3 2 4 4" xfId="984" xr:uid="{0F61686D-B67F-45A6-BB50-44F75DEDD389}"/>
    <cellStyle name="Comma 3 2 4 4 2" xfId="46709" xr:uid="{4B63BA83-A1B7-40F1-8EE4-AB66065BABE1}"/>
    <cellStyle name="Comma 3 2 4 4 3" xfId="50930" xr:uid="{3524ECBB-732C-4793-BBA6-2AF51AD268AD}"/>
    <cellStyle name="Comma 3 2 4 5" xfId="1306" xr:uid="{A57E182E-42FA-4421-BFE3-3CA2454AD77A}"/>
    <cellStyle name="Comma 3 2 4 5 2" xfId="47022" xr:uid="{9EBEDD5C-9BB2-4B8B-BC86-72A622589E4E}"/>
    <cellStyle name="Comma 3 2 4 5 3" xfId="51253" xr:uid="{E58C2F62-BF69-4647-81E0-2D35376A3824}"/>
    <cellStyle name="Comma 3 2 4 5 4" xfId="14194" xr:uid="{2F9095BE-310C-43C2-983B-2AB25A4E578D}"/>
    <cellStyle name="Comma 3 2 4 6" xfId="1629" xr:uid="{F1338735-456F-470E-963B-5503F5BB7229}"/>
    <cellStyle name="Comma 3 2 4 6 2" xfId="51576" xr:uid="{B58194A8-FE35-4148-B71F-FB7CD220B0F0}"/>
    <cellStyle name="Comma 3 2 4 7" xfId="46059" xr:uid="{40F7CAC7-AA21-482B-B156-E800432371A4}"/>
    <cellStyle name="Comma 3 2 4 8" xfId="2543" xr:uid="{EFA6DACB-C6EA-4C59-BF03-793CB403B033}"/>
    <cellStyle name="Comma 3 2 4 9" xfId="50280" xr:uid="{497845EA-A8B1-4A5C-A249-26BE2D85D45A}"/>
    <cellStyle name="Comma 3 2 5" xfId="342" xr:uid="{ED4D5531-71DD-4A3E-B4F5-76B0AEB1B81F}"/>
    <cellStyle name="Comma 3 2 5 10" xfId="49028" xr:uid="{EB2DBFDF-47DD-40CF-813B-5BCF552B4ACF}"/>
    <cellStyle name="Comma 3 2 5 11" xfId="50320" xr:uid="{53EF4F72-6CA4-4618-A1C9-2FE37860FDCA}"/>
    <cellStyle name="Comma 3 2 5 12" xfId="2039" xr:uid="{9F56221C-ECCA-46F6-9D5F-9E085968E807}"/>
    <cellStyle name="Comma 3 2 5 2" xfId="510" xr:uid="{99BA6C0A-7CEC-4D38-9282-E464AE60AB1B}"/>
    <cellStyle name="Comma 3 2 5 2 10" xfId="50464" xr:uid="{46C1F295-82C2-455B-AC01-4F248248F733}"/>
    <cellStyle name="Comma 3 2 5 2 11" xfId="2150" xr:uid="{542415B0-82D4-4DA0-B94F-D30C25A6B63C}"/>
    <cellStyle name="Comma 3 2 5 2 2" xfId="840" xr:uid="{98ECAAB9-2919-4AC4-8043-2E96D0055247}"/>
    <cellStyle name="Comma 3 2 5 2 2 2" xfId="46566" xr:uid="{9EC63220-003A-4A42-B0FC-69C585A14F63}"/>
    <cellStyle name="Comma 3 2 5 2 2 3" xfId="48041" xr:uid="{9726ED79-AA00-4C20-A159-532AE51013BE}"/>
    <cellStyle name="Comma 3 2 5 2 2 4" xfId="14201" xr:uid="{11683254-976B-4D54-A314-6FC4AAE77B7F}"/>
    <cellStyle name="Comma 3 2 5 2 2 5" xfId="49389" xr:uid="{D246AEBD-E8EE-4B17-8990-77AC582C39D3}"/>
    <cellStyle name="Comma 3 2 5 2 2 6" xfId="50787" xr:uid="{536EF558-0FA8-49CD-BD01-87168D35047C}"/>
    <cellStyle name="Comma 3 2 5 2 2 7" xfId="2398" xr:uid="{204D5A47-9096-4793-93DA-2DD16F592867}"/>
    <cellStyle name="Comma 3 2 5 2 3" xfId="1167" xr:uid="{5997045D-44B0-47FC-A30E-60C895D70C6C}"/>
    <cellStyle name="Comma 3 2 5 2 3 2" xfId="46890" xr:uid="{1A7464C8-209F-4509-8280-73CAFE08F4F7}"/>
    <cellStyle name="Comma 3 2 5 2 3 3" xfId="48290" xr:uid="{4EF4D401-0DD7-498F-AD2A-56B91C11EDF6}"/>
    <cellStyle name="Comma 3 2 5 2 3 4" xfId="49638" xr:uid="{793DB542-2FA1-4759-94D6-B780FA4F5241}"/>
    <cellStyle name="Comma 3 2 5 2 3 5" xfId="51114" xr:uid="{A038C0FC-941B-49D1-9404-081AC75D7B27}"/>
    <cellStyle name="Comma 3 2 5 2 3 6" xfId="14202" xr:uid="{6821DE03-67E5-4796-8482-79F3C1F89284}"/>
    <cellStyle name="Comma 3 2 5 2 4" xfId="1490" xr:uid="{678178ED-D998-4A01-9136-EFDB17B4A08D}"/>
    <cellStyle name="Comma 3 2 5 2 4 2" xfId="47198" xr:uid="{4693C6B4-6502-4BA1-B7E6-C7DFC301A6F7}"/>
    <cellStyle name="Comma 3 2 5 2 4 3" xfId="48537" xr:uid="{5750660F-F126-4187-95A3-7E07248C9614}"/>
    <cellStyle name="Comma 3 2 5 2 4 4" xfId="49886" xr:uid="{93F6B37A-FCDA-4DF1-9FC1-38743074584B}"/>
    <cellStyle name="Comma 3 2 5 2 4 5" xfId="51437" xr:uid="{C6399C33-E1E9-4541-B4BE-4B1360E2988A}"/>
    <cellStyle name="Comma 3 2 5 2 4 6" xfId="45915" xr:uid="{DF852AEF-F1A2-4E11-8831-2BAD5895D2BB}"/>
    <cellStyle name="Comma 3 2 5 2 5" xfId="1813" xr:uid="{AB0794DA-66F9-4805-9437-B8A588F48B6D}"/>
    <cellStyle name="Comma 3 2 5 2 5 2" xfId="47501" xr:uid="{32CA61E2-1DC0-47B9-A94A-925588CBB054}"/>
    <cellStyle name="Comma 3 2 5 2 5 3" xfId="48784" xr:uid="{AC039E66-23AF-401A-BE55-6B4BE22ABF35}"/>
    <cellStyle name="Comma 3 2 5 2 5 4" xfId="50133" xr:uid="{5EDF6CE9-438D-4E6A-974A-66CE54A3A07B}"/>
    <cellStyle name="Comma 3 2 5 2 5 5" xfId="51760" xr:uid="{B0264106-5A74-4F6B-8837-6C4C36ADD7D0}"/>
    <cellStyle name="Comma 3 2 5 2 5 6" xfId="14200" xr:uid="{FEA29B23-417A-4F80-A3F1-32C5294963C4}"/>
    <cellStyle name="Comma 3 2 5 2 6" xfId="46243" xr:uid="{7D095976-89C5-4809-A473-69367ACBEDBF}"/>
    <cellStyle name="Comma 3 2 5 2 7" xfId="47793" xr:uid="{AEF3F516-B3E5-4B18-9BE5-F0D2F144349F}"/>
    <cellStyle name="Comma 3 2 5 2 8" xfId="2727" xr:uid="{262AED0C-60CD-4D46-9238-C8EA994A2971}"/>
    <cellStyle name="Comma 3 2 5 2 9" xfId="49140" xr:uid="{4DCE75A5-A33E-42BE-B04A-04F5D3E451DA}"/>
    <cellStyle name="Comma 3 2 5 3" xfId="696" xr:uid="{76287FFF-62DA-442D-99F3-56F1C1E391B2}"/>
    <cellStyle name="Comma 3 2 5 3 2" xfId="46422" xr:uid="{6B9CE3CA-1E27-4800-9F15-3F086B603A6B}"/>
    <cellStyle name="Comma 3 2 5 3 3" xfId="47930" xr:uid="{C080671B-A7D0-42B2-852C-269B3F7FD61D}"/>
    <cellStyle name="Comma 3 2 5 3 4" xfId="14203" xr:uid="{B8011C57-D56A-4AA7-A308-9770F007A869}"/>
    <cellStyle name="Comma 3 2 5 3 5" xfId="49278" xr:uid="{E0AC9406-75B5-4017-82D0-A74ED57C69BC}"/>
    <cellStyle name="Comma 3 2 5 3 6" xfId="50643" xr:uid="{A57B4F60-A8B4-463C-B782-056FA39F7536}"/>
    <cellStyle name="Comma 3 2 5 3 7" xfId="2287" xr:uid="{E9E95737-A718-4009-9B68-08510E2731AB}"/>
    <cellStyle name="Comma 3 2 5 4" xfId="1024" xr:uid="{529A1F3D-C816-4238-B77E-EEDF84C33A7F}"/>
    <cellStyle name="Comma 3 2 5 4 2" xfId="46749" xr:uid="{D3BA9833-989F-4588-AD88-2307DC7C1436}"/>
    <cellStyle name="Comma 3 2 5 4 3" xfId="48179" xr:uid="{6EED49E0-F4F3-4F3A-9DB1-CA4A4FC4BE95}"/>
    <cellStyle name="Comma 3 2 5 4 4" xfId="49527" xr:uid="{8EB2C140-A833-40A8-95C5-FB7F02BDCA06}"/>
    <cellStyle name="Comma 3 2 5 4 5" xfId="50970" xr:uid="{2205B94D-CEFF-4F24-A3A7-908E42AF50AF}"/>
    <cellStyle name="Comma 3 2 5 4 6" xfId="45785" xr:uid="{AE13E66D-6249-42DF-8C1C-D6D6499D7605}"/>
    <cellStyle name="Comma 3 2 5 5" xfId="1346" xr:uid="{BBC7AF4F-89F1-4B26-AB4D-7FD25002F456}"/>
    <cellStyle name="Comma 3 2 5 5 2" xfId="47062" xr:uid="{E7D2BBCE-F74A-4A8D-ABD1-70E711033552}"/>
    <cellStyle name="Comma 3 2 5 5 3" xfId="48426" xr:uid="{87FBB9AD-2419-4491-A5FE-DD54432296EF}"/>
    <cellStyle name="Comma 3 2 5 5 4" xfId="49774" xr:uid="{2A97B964-B834-48E0-94E5-65155F347FB1}"/>
    <cellStyle name="Comma 3 2 5 5 5" xfId="51293" xr:uid="{96FF2B1F-F48D-4D12-BE4F-E8705B5C58CD}"/>
    <cellStyle name="Comma 3 2 5 5 6" xfId="14199" xr:uid="{8A0BA3F4-9155-4101-9E1B-78FAF53A8786}"/>
    <cellStyle name="Comma 3 2 5 6" xfId="1669" xr:uid="{57AA9E9D-58CB-4E96-A075-F4A47CD0873E}"/>
    <cellStyle name="Comma 3 2 5 6 2" xfId="48673" xr:uid="{EA530DF9-34EB-4EC5-80CF-1A613420C390}"/>
    <cellStyle name="Comma 3 2 5 6 3" xfId="50022" xr:uid="{D39DD8EA-D537-4154-82F2-D5EDA7477F16}"/>
    <cellStyle name="Comma 3 2 5 6 4" xfId="51616" xr:uid="{20F364E3-C084-4FCB-ACDF-9FC3FAC148CE}"/>
    <cellStyle name="Comma 3 2 5 6 5" xfId="47368" xr:uid="{E6C233AC-A1C3-4DFA-92BC-08E5EFE8EA46}"/>
    <cellStyle name="Comma 3 2 5 7" xfId="46099" xr:uid="{621E1A61-A175-4ADC-8501-653EB8906278}"/>
    <cellStyle name="Comma 3 2 5 8" xfId="47681" xr:uid="{2D9A2BEB-15CE-4BB4-995E-7D15DFB38320}"/>
    <cellStyle name="Comma 3 2 5 9" xfId="2582" xr:uid="{1E284B05-2718-41CC-B885-38F5BD46835F}"/>
    <cellStyle name="Comma 3 2 6" xfId="374" xr:uid="{E524E961-C1E8-4F66-B2AE-73BE3344A1A9}"/>
    <cellStyle name="Comma 3 2 6 2" xfId="539" xr:uid="{412EAEF4-CDE2-4150-9966-9830BB86C45E}"/>
    <cellStyle name="Comma 3 2 6 2 2" xfId="869" xr:uid="{265DA9BA-9654-4C3C-94CD-BCA992E21D01}"/>
    <cellStyle name="Comma 3 2 6 2 2 2" xfId="46595" xr:uid="{1C810AB1-59FF-48C2-890F-9FF0BFE71444}"/>
    <cellStyle name="Comma 3 2 6 2 2 3" xfId="14206" xr:uid="{72ED2CD7-9291-491E-98BC-DC3C14209D81}"/>
    <cellStyle name="Comma 3 2 6 2 2 4" xfId="50816" xr:uid="{D4B96E9E-9AD8-474B-8F8A-47BE6C18243A}"/>
    <cellStyle name="Comma 3 2 6 2 3" xfId="1196" xr:uid="{C794209B-D48A-4318-892A-72831BBF5B96}"/>
    <cellStyle name="Comma 3 2 6 2 3 2" xfId="46917" xr:uid="{45B6FEE7-B49D-4C71-9EA3-7AC61D4AD08F}"/>
    <cellStyle name="Comma 3 2 6 2 3 3" xfId="51143" xr:uid="{3502EF2C-DB22-4095-A996-21149C6155CB}"/>
    <cellStyle name="Comma 3 2 6 2 3 4" xfId="14207" xr:uid="{E74B12A1-1445-468D-8BAA-6B4B127D1557}"/>
    <cellStyle name="Comma 3 2 6 2 4" xfId="1519" xr:uid="{ADC8474D-3C17-4511-B08A-FDD45A6D9B4E}"/>
    <cellStyle name="Comma 3 2 6 2 4 2" xfId="47224" xr:uid="{7BC95BB1-870A-4ADC-A84F-FAC8911C9E7D}"/>
    <cellStyle name="Comma 3 2 6 2 4 3" xfId="51466" xr:uid="{BBBB6816-55D5-4D9A-875D-097075F2E37A}"/>
    <cellStyle name="Comma 3 2 6 2 5" xfId="1842" xr:uid="{81223BBC-CE2F-454F-AE71-9D113B1520DC}"/>
    <cellStyle name="Comma 3 2 6 2 5 2" xfId="47527" xr:uid="{C6FB4632-0B20-4742-BFEC-E96096C1D91E}"/>
    <cellStyle name="Comma 3 2 6 2 5 3" xfId="51789" xr:uid="{3E374873-6FC1-4F2C-95AD-49CF7F6113E4}"/>
    <cellStyle name="Comma 3 2 6 2 5 4" xfId="14205" xr:uid="{600FD9BB-4575-4C67-92AB-11CF7618222C}"/>
    <cellStyle name="Comma 3 2 6 2 6" xfId="46272" xr:uid="{7AED9E08-6EDF-424A-A561-8DF9A477E9C9}"/>
    <cellStyle name="Comma 3 2 6 2 7" xfId="2756" xr:uid="{455233FD-79B5-4428-88BC-C9C91005BD84}"/>
    <cellStyle name="Comma 3 2 6 2 8" xfId="50493" xr:uid="{44F376EF-7F7A-447A-A9C6-CAD106EDFC3B}"/>
    <cellStyle name="Comma 3 2 6 3" xfId="725" xr:uid="{40F225F0-23CA-4409-9D34-54F3A9CDFA23}"/>
    <cellStyle name="Comma 3 2 6 3 2" xfId="46451" xr:uid="{6BC499CD-D9FE-4623-A3F2-907D0D4F6263}"/>
    <cellStyle name="Comma 3 2 6 3 3" xfId="45810" xr:uid="{D321BD44-66CB-4475-93FE-EF83D8F34C70}"/>
    <cellStyle name="Comma 3 2 6 3 4" xfId="50672" xr:uid="{EEA03455-D363-44E9-9B62-EE8B3E8BF2DD}"/>
    <cellStyle name="Comma 3 2 6 4" xfId="1053" xr:uid="{ABF0532E-4AB5-41AE-B2CB-3019E35E98AA}"/>
    <cellStyle name="Comma 3 2 6 4 2" xfId="46777" xr:uid="{77E35730-D9FF-4EF7-849D-E570120A787D}"/>
    <cellStyle name="Comma 3 2 6 4 3" xfId="50999" xr:uid="{57A50698-F2AA-4911-AC57-B8DF74DA3F72}"/>
    <cellStyle name="Comma 3 2 6 4 4" xfId="14204" xr:uid="{DA45E2F3-63EB-4993-B9E8-8EE6D3AC651A}"/>
    <cellStyle name="Comma 3 2 6 5" xfId="1375" xr:uid="{8D6D1DF5-E177-41A6-A974-75FA63598725}"/>
    <cellStyle name="Comma 3 2 6 5 2" xfId="51322" xr:uid="{B78D03B8-9C20-4CD6-AE85-A4F13E9D1707}"/>
    <cellStyle name="Comma 3 2 6 6" xfId="1698" xr:uid="{18CEA170-6A0B-4477-845D-B161AE4FD9F8}"/>
    <cellStyle name="Comma 3 2 6 6 2" xfId="51645" xr:uid="{8B083C0D-D469-41C8-B48C-17E79CC987F0}"/>
    <cellStyle name="Comma 3 2 6 7" xfId="46128" xr:uid="{0C39EE9A-23C6-443B-8801-383A6BA1B0CF}"/>
    <cellStyle name="Comma 3 2 6 8" xfId="2611" xr:uid="{DAC3C259-A074-4424-BBCC-DC4D23191196}"/>
    <cellStyle name="Comma 3 2 6 9" xfId="50349" xr:uid="{35B19235-94A6-4093-AC1D-7858B73AC84E}"/>
    <cellStyle name="Comma 3 2 7" xfId="399" xr:uid="{DCAB856A-DBDF-493B-B07A-FE814A472F85}"/>
    <cellStyle name="Comma 3 2 7 2" xfId="739" xr:uid="{F6F9F10C-3964-49E1-83BB-8EDBC35D4299}"/>
    <cellStyle name="Comma 3 2 7 2 2" xfId="14210" xr:uid="{D717D76E-0984-4904-9D87-9ACD139C8E96}"/>
    <cellStyle name="Comma 3 2 7 2 3" xfId="14211" xr:uid="{1BB22FB1-DDD3-40DC-A2E3-9B701B5599C5}"/>
    <cellStyle name="Comma 3 2 7 2 4" xfId="46465" xr:uid="{0E5AEAE3-7C8C-490A-83AB-DB4FB5D4214A}"/>
    <cellStyle name="Comma 3 2 7 2 5" xfId="14209" xr:uid="{46357793-0D4C-46B6-B5DC-97062BA14BAA}"/>
    <cellStyle name="Comma 3 2 7 2 6" xfId="50686" xr:uid="{3CBF5E96-10E0-40E7-8D64-B6073DB95B76}"/>
    <cellStyle name="Comma 3 2 7 3" xfId="1067" xr:uid="{0E1C61A6-C448-48AF-BF2C-5887EBE21BFE}"/>
    <cellStyle name="Comma 3 2 7 3 2" xfId="46791" xr:uid="{A1289A7C-88A2-46C5-915D-DB409253E61D}"/>
    <cellStyle name="Comma 3 2 7 3 3" xfId="51013" xr:uid="{6A806962-422F-4003-9009-6D871346B5D5}"/>
    <cellStyle name="Comma 3 2 7 3 4" xfId="14212" xr:uid="{FF527CEB-DE5E-4CA1-BCFC-ECAD33D04E17}"/>
    <cellStyle name="Comma 3 2 7 4" xfId="1389" xr:uid="{E9AF7F05-5578-40C3-8F9B-7720BC5645DD}"/>
    <cellStyle name="Comma 3 2 7 4 2" xfId="47099" xr:uid="{B63EC3F9-C25A-47B6-A5FC-C2A1E4A8640A}"/>
    <cellStyle name="Comma 3 2 7 4 3" xfId="51336" xr:uid="{2A5890C0-6A11-42FB-A9A8-CA72D8F5EBFB}"/>
    <cellStyle name="Comma 3 2 7 4 4" xfId="14213" xr:uid="{D3B4FCE7-286A-491A-8323-82403D7EFD85}"/>
    <cellStyle name="Comma 3 2 7 5" xfId="1712" xr:uid="{2908CBCF-973E-4C85-AE11-8D45AA8BB8BF}"/>
    <cellStyle name="Comma 3 2 7 5 2" xfId="47404" xr:uid="{18A23893-6E3E-48F9-ADC5-6AA0F22D67C9}"/>
    <cellStyle name="Comma 3 2 7 5 3" xfId="51659" xr:uid="{ED8F1AAD-C42B-4785-A07A-BCBE991DF96E}"/>
    <cellStyle name="Comma 3 2 7 6" xfId="14208" xr:uid="{D9C920A6-24D4-4C1A-88AF-DCF50E00F580}"/>
    <cellStyle name="Comma 3 2 7 7" xfId="46142" xr:uid="{29CAAE0E-79F0-4D91-B3F7-4ED5277B4C8F}"/>
    <cellStyle name="Comma 3 2 7 8" xfId="2626" xr:uid="{539A1554-9AD6-4E49-880C-C3B4548A0A84}"/>
    <cellStyle name="Comma 3 2 7 9" xfId="50363" xr:uid="{27381CB2-E1B6-4DEF-8DCD-F51F1BD13443}"/>
    <cellStyle name="Comma 3 2 8" xfId="441" xr:uid="{9AEA70B0-C499-4BB4-BEEB-5954812FBD54}"/>
    <cellStyle name="Comma 3 2 8 10" xfId="50395" xr:uid="{0E7F63D5-F2ED-4C51-8A3C-EECD18D9B38A}"/>
    <cellStyle name="Comma 3 2 8 11" xfId="2094" xr:uid="{76CBA93F-EF49-4F0E-855D-A8BDA97EA21C}"/>
    <cellStyle name="Comma 3 2 8 2" xfId="771" xr:uid="{9685D088-F6F4-47E2-A2AD-AD14B02914FF}"/>
    <cellStyle name="Comma 3 2 8 2 2" xfId="14216" xr:uid="{E9BFE476-C2EA-4425-8BC3-EA5AC945A07E}"/>
    <cellStyle name="Comma 3 2 8 2 3" xfId="14217" xr:uid="{334F131B-8A9A-452D-AA5D-8E8CA0334CE8}"/>
    <cellStyle name="Comma 3 2 8 2 4" xfId="46497" xr:uid="{A1801D6F-6528-4584-B26A-BC724191BED2}"/>
    <cellStyle name="Comma 3 2 8 2 5" xfId="47985" xr:uid="{EBADA131-32BC-4F68-B09C-DB2F982B43AF}"/>
    <cellStyle name="Comma 3 2 8 2 6" xfId="14215" xr:uid="{2A94161A-4755-47E5-BCA5-E8B2D5D1B126}"/>
    <cellStyle name="Comma 3 2 8 2 7" xfId="49333" xr:uid="{88D64F14-C193-43CD-8DE8-0FECA236EE67}"/>
    <cellStyle name="Comma 3 2 8 2 8" xfId="50718" xr:uid="{6194D1B7-AB0B-4A70-B14B-A2B28C6889CC}"/>
    <cellStyle name="Comma 3 2 8 2 9" xfId="2342" xr:uid="{86B6090E-C366-4AA3-82F7-CD39A5F8BFCE}"/>
    <cellStyle name="Comma 3 2 8 3" xfId="1099" xr:uid="{7912AB8D-9D7E-4458-A312-A775D0525475}"/>
    <cellStyle name="Comma 3 2 8 3 2" xfId="46823" xr:uid="{D35FC28D-A685-4B09-9797-EA6C3F4EB140}"/>
    <cellStyle name="Comma 3 2 8 3 3" xfId="48234" xr:uid="{689C232D-77BA-4F40-A356-914CB609934B}"/>
    <cellStyle name="Comma 3 2 8 3 4" xfId="49582" xr:uid="{5E7D15DC-F138-479F-AB18-E4CB6487216B}"/>
    <cellStyle name="Comma 3 2 8 3 5" xfId="51045" xr:uid="{3E41BB04-B722-4645-B285-53558F547A61}"/>
    <cellStyle name="Comma 3 2 8 3 6" xfId="45857" xr:uid="{E1EB4D9F-4D15-4FAF-86B5-E0F7BDFE3480}"/>
    <cellStyle name="Comma 3 2 8 4" xfId="1421" xr:uid="{5669E783-3B6C-4690-AC07-4B0EED397746}"/>
    <cellStyle name="Comma 3 2 8 4 2" xfId="47131" xr:uid="{2F89BBB7-5E96-45EF-B6DF-750DE1392104}"/>
    <cellStyle name="Comma 3 2 8 4 3" xfId="48481" xr:uid="{6DF8BED9-DAB9-44B5-9CB2-B2DFE8ADB738}"/>
    <cellStyle name="Comma 3 2 8 4 4" xfId="49830" xr:uid="{7FC857ED-16EA-411C-AC54-FBFBB00CD33C}"/>
    <cellStyle name="Comma 3 2 8 4 5" xfId="51368" xr:uid="{95165ACC-1006-418E-8107-2FBB2FF7D5EC}"/>
    <cellStyle name="Comma 3 2 8 4 6" xfId="14214" xr:uid="{636D7250-B08B-4DEB-89B8-0261D74D7378}"/>
    <cellStyle name="Comma 3 2 8 5" xfId="1744" xr:uid="{6574AAB8-A737-4F21-B139-A490CF79723A}"/>
    <cellStyle name="Comma 3 2 8 5 2" xfId="48728" xr:uid="{DC6A472C-1C0A-4C2D-B64A-F667BBFECE9B}"/>
    <cellStyle name="Comma 3 2 8 5 3" xfId="50077" xr:uid="{59F8CBE7-D800-4E23-BC1A-90682602D716}"/>
    <cellStyle name="Comma 3 2 8 5 4" xfId="51691" xr:uid="{883AF693-FF89-4B0F-83F8-D5585F772184}"/>
    <cellStyle name="Comma 3 2 8 5 5" xfId="47436" xr:uid="{EA202401-3C6C-486D-8548-E5D05A124D4A}"/>
    <cellStyle name="Comma 3 2 8 6" xfId="46174" xr:uid="{3020BE61-53E5-4413-9CFA-9AAB809DC0F5}"/>
    <cellStyle name="Comma 3 2 8 7" xfId="47737" xr:uid="{CD22ADB5-2051-430A-9B64-8580BFF2C4EB}"/>
    <cellStyle name="Comma 3 2 8 8" xfId="2658" xr:uid="{05F40CB7-F70D-404C-9BC9-ABAC24418569}"/>
    <cellStyle name="Comma 3 2 8 9" xfId="49084" xr:uid="{D420D542-ACBF-4492-8E94-3B92C1B7F15F}"/>
    <cellStyle name="Comma 3 2 9" xfId="554" xr:uid="{A74D81BE-70ED-41BE-AB55-E365AF86E672}"/>
    <cellStyle name="Comma 3 2 9 2" xfId="884" xr:uid="{0B801DF7-3967-4768-9454-B877A9D23331}"/>
    <cellStyle name="Comma 3 2 9 2 2" xfId="14220" xr:uid="{6811AD5E-E713-4E9E-BFBC-6117EFAB2095}"/>
    <cellStyle name="Comma 3 2 9 2 3" xfId="14221" xr:uid="{B1290971-BEB7-48D5-B1CA-C40CE75A62ED}"/>
    <cellStyle name="Comma 3 2 9 2 4" xfId="46610" xr:uid="{3EAA8F09-BD84-40A9-B93C-6C5B1D5143A6}"/>
    <cellStyle name="Comma 3 2 9 2 5" xfId="14219" xr:uid="{9431D9A9-6B4F-4322-9596-C42FE2E3F75D}"/>
    <cellStyle name="Comma 3 2 9 2 6" xfId="50831" xr:uid="{12714A20-53E0-4854-8B18-29CC4B7EA837}"/>
    <cellStyle name="Comma 3 2 9 3" xfId="1211" xr:uid="{35B9AD06-D0CF-423E-83CB-E92A90D70DAF}"/>
    <cellStyle name="Comma 3 2 9 3 2" xfId="46930" xr:uid="{0466ED71-3EF0-4AB7-AC42-D4FFCD441414}"/>
    <cellStyle name="Comma 3 2 9 3 3" xfId="51158" xr:uid="{31738E90-D042-4DDE-886E-F0EB33F0220D}"/>
    <cellStyle name="Comma 3 2 9 4" xfId="1534" xr:uid="{56F80159-3C03-4619-A77E-719A5C8CD579}"/>
    <cellStyle name="Comma 3 2 9 4 2" xfId="47237" xr:uid="{2B1680A1-3CB4-4B70-81A3-17951A68882F}"/>
    <cellStyle name="Comma 3 2 9 4 3" xfId="51481" xr:uid="{131F6489-E43B-4ED9-80C7-320902CA1752}"/>
    <cellStyle name="Comma 3 2 9 4 4" xfId="14218" xr:uid="{70A91F43-800E-40C9-823E-2D6C3A7D5E59}"/>
    <cellStyle name="Comma 3 2 9 5" xfId="1857" xr:uid="{C622F14B-C7B9-4C4C-AD42-9B6663F9DAF1}"/>
    <cellStyle name="Comma 3 2 9 5 2" xfId="51804" xr:uid="{36AAA94C-5EA4-453D-8983-9B8F2F1AB50B}"/>
    <cellStyle name="Comma 3 2 9 6" xfId="46287" xr:uid="{D69D7CE4-ABCF-4ADD-98DF-4982B9EDDACD}"/>
    <cellStyle name="Comma 3 2 9 7" xfId="2771" xr:uid="{3588AC49-A778-4903-8C8B-8971A9814E29}"/>
    <cellStyle name="Comma 3 2 9 8" xfId="50508" xr:uid="{FCCB620F-30C2-4FC7-AFAF-76E09F9FDF40}"/>
    <cellStyle name="Comma 3 20" xfId="14222" xr:uid="{60D11D95-3523-46E9-AE3A-3FC1677BE8B8}"/>
    <cellStyle name="Comma 3 21" xfId="2864" xr:uid="{58666D6F-11D3-4B76-BE73-B3311A2B8F17}"/>
    <cellStyle name="Comma 3 22" xfId="45611" xr:uid="{3DD5A952-E1E0-4B8E-8270-9E6760BCA89A}"/>
    <cellStyle name="Comma 3 23" xfId="2854" xr:uid="{54C2C65A-9D99-406F-A4C2-B01E534FD010}"/>
    <cellStyle name="Comma 3 24" xfId="45690" xr:uid="{E275074B-E871-4EC1-8EA8-DAF823CB5FFC}"/>
    <cellStyle name="Comma 3 25" xfId="45991" xr:uid="{B9526ACA-3308-49B7-BD94-8F69F5F642CD}"/>
    <cellStyle name="Comma 3 26" xfId="2486" xr:uid="{6D2FD35D-C44A-4233-A3CE-A73B54748211}"/>
    <cellStyle name="Comma 3 27" xfId="2441" xr:uid="{2A3D9484-00A4-44FC-AD89-0AFF69700239}"/>
    <cellStyle name="Comma 3 3" xfId="18" xr:uid="{5CA49F01-DA0B-4A69-97DC-60A8A8111057}"/>
    <cellStyle name="Comma 3 3 10" xfId="1915" xr:uid="{B5B7A323-D4A2-46BE-A6B4-69FC6C59F3EF}"/>
    <cellStyle name="Comma 3 3 11" xfId="9" xr:uid="{8FCE5F62-68EC-4072-B58A-085A11B9254B}"/>
    <cellStyle name="Comma 3 3 12" xfId="1908" xr:uid="{0A26DB3C-7C18-4068-B5B8-6398B7050692}"/>
    <cellStyle name="Comma 3 3 12 2" xfId="45702" xr:uid="{D63A2BD5-97B0-456E-9912-386F782BB987}"/>
    <cellStyle name="Comma 3 3 13" xfId="69" xr:uid="{68C3A47B-DB86-4E5F-9D2F-DAB741350A76}"/>
    <cellStyle name="Comma 3 3 13 2" xfId="14223" xr:uid="{CE504584-79A5-49FF-8D2D-BB799FF1A5AC}"/>
    <cellStyle name="Comma 3 3 14" xfId="46014" xr:uid="{07441658-CCA1-44E2-91BA-9F4730375FC8}"/>
    <cellStyle name="Comma 3 3 15" xfId="47570" xr:uid="{0C7095CB-3783-47CE-BED3-2EC426D65AA5}"/>
    <cellStyle name="Comma 3 3 16" xfId="2496" xr:uid="{90200A56-DCC7-4E54-90C0-A5CDC12DE563}"/>
    <cellStyle name="Comma 3 3 17" xfId="50234" xr:uid="{ADB7995E-8113-466B-945B-EAC773223BC6}"/>
    <cellStyle name="Comma 3 3 2" xfId="129" xr:uid="{5E43104E-6187-4A80-9496-352CBD5684DD}"/>
    <cellStyle name="Comma 3 3 2 10" xfId="46104" xr:uid="{672ADDF3-C3F4-4DB1-A2F1-7AD2EEBDEC0F}"/>
    <cellStyle name="Comma 3 3 2 11" xfId="2587" xr:uid="{DF0A2619-D92F-4706-BA87-50F8A4D2D607}"/>
    <cellStyle name="Comma 3 3 2 12" xfId="50325" xr:uid="{0E618550-069C-4ED8-A676-1D51DF49FAE8}"/>
    <cellStyle name="Comma 3 3 2 2" xfId="515" xr:uid="{F7B95183-F757-4D58-8456-6365E920E978}"/>
    <cellStyle name="Comma 3 3 2 2 2" xfId="845" xr:uid="{A6E78E21-2161-40C7-BFAB-B493D6BDCC2F}"/>
    <cellStyle name="Comma 3 3 2 2 2 2" xfId="14227" xr:uid="{EC942D0A-A934-47C0-B685-9794825323E2}"/>
    <cellStyle name="Comma 3 3 2 2 2 2 2" xfId="14228" xr:uid="{31BC2B2F-6952-41AA-A9D5-E79B78953E22}"/>
    <cellStyle name="Comma 3 3 2 2 2 3" xfId="14229" xr:uid="{A5BA7A14-2AB5-4F34-97AF-AECD7C77C443}"/>
    <cellStyle name="Comma 3 3 2 2 2 4" xfId="46571" xr:uid="{9AFDB1FA-C9F9-4E99-8F5F-FA8C0B11EE95}"/>
    <cellStyle name="Comma 3 3 2 2 2 5" xfId="14226" xr:uid="{252F10CA-B7EB-477A-93E9-9FEF731D46D2}"/>
    <cellStyle name="Comma 3 3 2 2 2 6" xfId="50792" xr:uid="{DC30A2EA-F230-4D00-8CD4-3EB93A60C8D2}"/>
    <cellStyle name="Comma 3 3 2 2 3" xfId="1172" xr:uid="{8B797F56-E605-4488-B3A4-0293D431823E}"/>
    <cellStyle name="Comma 3 3 2 2 3 2" xfId="14231" xr:uid="{48817868-6CB9-4C44-8B42-0BB2A5A79016}"/>
    <cellStyle name="Comma 3 3 2 2 3 3" xfId="14232" xr:uid="{34F2BF95-2C2E-4B58-8707-1926B12C9C02}"/>
    <cellStyle name="Comma 3 3 2 2 3 4" xfId="46894" xr:uid="{D2D86B29-4D64-4792-8EF0-4488408ECECA}"/>
    <cellStyle name="Comma 3 3 2 2 3 5" xfId="51119" xr:uid="{A4EC781D-2A67-460A-9F89-3F691D0C3340}"/>
    <cellStyle name="Comma 3 3 2 2 3 6" xfId="14230" xr:uid="{54A40898-5190-49F9-A5A1-BCE0175973BF}"/>
    <cellStyle name="Comma 3 3 2 2 4" xfId="1495" xr:uid="{B3E99C02-0FC4-4F35-A4DF-752F6830365E}"/>
    <cellStyle name="Comma 3 3 2 2 4 2" xfId="14234" xr:uid="{F27F2664-39B2-4302-B4AF-648C1EF5DE1C}"/>
    <cellStyle name="Comma 3 3 2 2 4 3" xfId="47202" xr:uid="{DDF7FC80-7D42-4689-A34B-7D07D9D8A1FD}"/>
    <cellStyle name="Comma 3 3 2 2 4 4" xfId="51442" xr:uid="{C8C9B1B8-732B-4DBB-829A-077360C2CD5F}"/>
    <cellStyle name="Comma 3 3 2 2 4 5" xfId="14233" xr:uid="{9A53A8A3-3305-4B27-BA42-4DDC41AA7457}"/>
    <cellStyle name="Comma 3 3 2 2 5" xfId="1818" xr:uid="{14C8AD77-E04C-4CCD-871A-846DD0AEB6DB}"/>
    <cellStyle name="Comma 3 3 2 2 5 2" xfId="47505" xr:uid="{4E53CA17-D36C-415D-9D74-60B58027342C}"/>
    <cellStyle name="Comma 3 3 2 2 5 3" xfId="51765" xr:uid="{133F3D22-7186-41EF-A212-71B5EC737752}"/>
    <cellStyle name="Comma 3 3 2 2 6" xfId="14225" xr:uid="{CFDBA163-91F5-4F57-BCF3-38433EB18561}"/>
    <cellStyle name="Comma 3 3 2 2 7" xfId="46248" xr:uid="{4BBA9E45-5949-402C-9703-EC721CA0BACB}"/>
    <cellStyle name="Comma 3 3 2 2 8" xfId="2732" xr:uid="{862A32B0-5325-4C3A-8564-3B1EEF41A888}"/>
    <cellStyle name="Comma 3 3 2 2 9" xfId="50469" xr:uid="{7A9561C6-21F0-4787-8FD0-03BD983CE8F9}"/>
    <cellStyle name="Comma 3 3 2 3" xfId="701" xr:uid="{FA2A9C93-83DF-47CD-A20B-6BA56BC29701}"/>
    <cellStyle name="Comma 3 3 2 3 2" xfId="14236" xr:uid="{5C39B54A-5A0D-4D1D-B723-8DDDFD4C253E}"/>
    <cellStyle name="Comma 3 3 2 3 2 2" xfId="14237" xr:uid="{31BDAF18-4CE9-4F65-8671-8E7B5EB1A9B8}"/>
    <cellStyle name="Comma 3 3 2 3 3" xfId="14238" xr:uid="{3B76D90D-8BCE-4B7B-B6A3-4BE7CABB7FF9}"/>
    <cellStyle name="Comma 3 3 2 3 4" xfId="46427" xr:uid="{69744014-8DEC-4D3E-A265-E726C42C0ECB}"/>
    <cellStyle name="Comma 3 3 2 3 5" xfId="14235" xr:uid="{1B53A270-66DF-41BA-B929-03E22D3D8F64}"/>
    <cellStyle name="Comma 3 3 2 3 6" xfId="50648" xr:uid="{01031E94-8B7C-4F91-8DBA-13A2CDF2F902}"/>
    <cellStyle name="Comma 3 3 2 4" xfId="1029" xr:uid="{8CC18943-6E45-4FD7-91DD-ECC76BC607D2}"/>
    <cellStyle name="Comma 3 3 2 4 2" xfId="14240" xr:uid="{0B44A63A-3ABA-416F-B102-C1D43EB3F3F4}"/>
    <cellStyle name="Comma 3 3 2 4 2 2" xfId="14241" xr:uid="{48F2051A-9642-4502-A1D1-BF26FB340772}"/>
    <cellStyle name="Comma 3 3 2 4 3" xfId="14242" xr:uid="{D6DD9A2D-FE66-4DD6-9FFA-904233FC0DC2}"/>
    <cellStyle name="Comma 3 3 2 4 4" xfId="46754" xr:uid="{E9F1958F-2B5A-498E-92BB-DC2375601AAB}"/>
    <cellStyle name="Comma 3 3 2 4 5" xfId="50975" xr:uid="{EF57C233-FAA0-443D-B379-0278A4A80BBA}"/>
    <cellStyle name="Comma 3 3 2 4 6" xfId="14239" xr:uid="{77F361BF-44E6-4187-9AB4-485359A848FC}"/>
    <cellStyle name="Comma 3 3 2 5" xfId="1351" xr:uid="{8F66F909-783A-4FA6-A779-A0441AB0583B}"/>
    <cellStyle name="Comma 3 3 2 5 2" xfId="14244" xr:uid="{5A22A9E6-09A9-4DC2-9E55-9D4A80373668}"/>
    <cellStyle name="Comma 3 3 2 5 3" xfId="47066" xr:uid="{15C96530-8D83-4046-B8C7-E986A60F680A}"/>
    <cellStyle name="Comma 3 3 2 5 4" xfId="51298" xr:uid="{E83022A8-1A3D-4037-8FD5-54C7638E1CE5}"/>
    <cellStyle name="Comma 3 3 2 5 5" xfId="14243" xr:uid="{300547BB-5782-4CE4-8938-3A03B0EB090E}"/>
    <cellStyle name="Comma 3 3 2 6" xfId="1674" xr:uid="{0AD92043-FCBE-4C85-8EDD-675946F70CF7}"/>
    <cellStyle name="Comma 3 3 2 6 2" xfId="47372" xr:uid="{52443F73-698B-4614-B14F-B478CDD787AD}"/>
    <cellStyle name="Comma 3 3 2 6 3" xfId="51621" xr:uid="{F2B1FBF0-2379-4DA1-93B4-F3541AC69019}"/>
    <cellStyle name="Comma 3 3 2 6 4" xfId="14245" xr:uid="{4C085CA9-3B4F-4862-B3DC-62B5FA5A0110}"/>
    <cellStyle name="Comma 3 3 2 7" xfId="347" xr:uid="{354E00C7-0A8C-4465-957B-0BC0B40A013D}"/>
    <cellStyle name="Comma 3 3 2 7 2" xfId="14246" xr:uid="{E7ADC24E-AA21-412A-BF83-C66D1DCD5BBB}"/>
    <cellStyle name="Comma 3 3 2 8" xfId="45790" xr:uid="{C05F993D-37F5-475B-9152-F872A1F7804F}"/>
    <cellStyle name="Comma 3 3 2 9" xfId="14224" xr:uid="{A9A7F37C-F288-4C1E-B685-EE0ED6E54365}"/>
    <cellStyle name="Comma 3 3 3" xfId="445" xr:uid="{714E5347-F672-4D8C-9726-6F5A229A44F1}"/>
    <cellStyle name="Comma 3 3 3 2" xfId="775" xr:uid="{D5687646-6F58-4229-AE97-58B93E2F1317}"/>
    <cellStyle name="Comma 3 3 3 2 2" xfId="14249" xr:uid="{627E4C07-0790-43C5-8F6E-6B0C251BCF2B}"/>
    <cellStyle name="Comma 3 3 3 2 2 2" xfId="14250" xr:uid="{1E6F1C26-B223-4910-A542-8754689F9199}"/>
    <cellStyle name="Comma 3 3 3 2 3" xfId="14251" xr:uid="{B55C8032-07D7-4B9B-BF7E-8E036CEC3CB8}"/>
    <cellStyle name="Comma 3 3 3 2 4" xfId="46501" xr:uid="{71890327-46D2-4623-888B-2CE0925E8623}"/>
    <cellStyle name="Comma 3 3 3 2 5" xfId="14248" xr:uid="{26CFBF50-DCD4-4500-A60C-F87518933648}"/>
    <cellStyle name="Comma 3 3 3 2 6" xfId="50722" xr:uid="{904AF464-19E2-4AE3-9959-A6EBCC18D1DF}"/>
    <cellStyle name="Comma 3 3 3 3" xfId="1103" xr:uid="{62E9446A-81DD-4DAF-B097-1076F3471149}"/>
    <cellStyle name="Comma 3 3 3 3 2" xfId="14253" xr:uid="{A2BB6561-A5C5-48C4-8A8C-55C715DA4A0A}"/>
    <cellStyle name="Comma 3 3 3 3 3" xfId="14254" xr:uid="{9C6F3545-2393-46B9-B659-2040128C7AE0}"/>
    <cellStyle name="Comma 3 3 3 3 4" xfId="46827" xr:uid="{6301C892-D321-4D34-864C-2CC7291C9567}"/>
    <cellStyle name="Comma 3 3 3 3 5" xfId="51049" xr:uid="{4B1ED3D6-1A58-4E85-81A4-4527F8E6843E}"/>
    <cellStyle name="Comma 3 3 3 3 6" xfId="14252" xr:uid="{4DDE2322-5EDD-4A4A-9F1D-D731CD63772A}"/>
    <cellStyle name="Comma 3 3 3 4" xfId="1425" xr:uid="{178A381B-CFA4-4B12-BD4B-01E3CA5726C7}"/>
    <cellStyle name="Comma 3 3 3 4 2" xfId="14256" xr:uid="{443C3104-94A4-40BF-871B-5E91673C4304}"/>
    <cellStyle name="Comma 3 3 3 4 3" xfId="47135" xr:uid="{63C70B3B-2561-45DD-A23C-A2FC8C363E27}"/>
    <cellStyle name="Comma 3 3 3 4 4" xfId="51372" xr:uid="{A49B1D33-8724-452F-BAD5-4EFEA2A2E490}"/>
    <cellStyle name="Comma 3 3 3 4 5" xfId="14255" xr:uid="{CE3795A0-0B8C-4150-8C43-C6BD4DEACD32}"/>
    <cellStyle name="Comma 3 3 3 5" xfId="1748" xr:uid="{8631C18C-A6E7-4649-941D-1D6A5D9A2D94}"/>
    <cellStyle name="Comma 3 3 3 5 2" xfId="47440" xr:uid="{F1400EAD-C05B-44D9-A2D8-021B2D306F2D}"/>
    <cellStyle name="Comma 3 3 3 5 3" xfId="51695" xr:uid="{C0AF1DAC-B157-421A-AA51-7CCFC371A8DD}"/>
    <cellStyle name="Comma 3 3 3 6" xfId="14247" xr:uid="{DC8F95CB-D9A7-42FF-BA79-6F8287043A97}"/>
    <cellStyle name="Comma 3 3 3 7" xfId="46178" xr:uid="{87887CE1-3F79-4E0D-9BB8-EFD414E21D12}"/>
    <cellStyle name="Comma 3 3 3 8" xfId="2662" xr:uid="{7D7FF557-407D-459C-BA85-D0DF06E32DFE}"/>
    <cellStyle name="Comma 3 3 3 9" xfId="50399" xr:uid="{99C3BCED-AD1F-4A53-8E54-98663E3DA1D8}"/>
    <cellStyle name="Comma 3 3 4" xfId="563" xr:uid="{D443D0DD-ECB7-42B0-BB99-9BA3CD344789}"/>
    <cellStyle name="Comma 3 3 4 2" xfId="891" xr:uid="{A7CB6E38-9A2F-4711-8624-9A3EFE938B2E}"/>
    <cellStyle name="Comma 3 3 4 2 2" xfId="14259" xr:uid="{468EA54C-15F9-4635-96CC-890D766DE32D}"/>
    <cellStyle name="Comma 3 3 4 2 2 2" xfId="14260" xr:uid="{EA73DC9F-C959-4166-8EBF-07D5657C7F40}"/>
    <cellStyle name="Comma 3 3 4 2 3" xfId="14261" xr:uid="{A00BCB2D-5B45-42AA-A92C-9A96D7B80159}"/>
    <cellStyle name="Comma 3 3 4 2 4" xfId="46617" xr:uid="{12FEDAD5-2C9D-4EDF-833C-40500840C7A2}"/>
    <cellStyle name="Comma 3 3 4 2 5" xfId="14258" xr:uid="{FE29CC17-922D-4967-863A-86102E464D4D}"/>
    <cellStyle name="Comma 3 3 4 2 6" xfId="50838" xr:uid="{9AAFCC97-EC82-449D-B81D-CC4A578E0308}"/>
    <cellStyle name="Comma 3 3 4 3" xfId="1218" xr:uid="{F61D9780-6AF3-4F80-982A-079BA3B0B349}"/>
    <cellStyle name="Comma 3 3 4 3 2" xfId="14263" xr:uid="{33BCC57C-8725-40CF-867C-C2E5F42BC18F}"/>
    <cellStyle name="Comma 3 3 4 3 3" xfId="46937" xr:uid="{3ED95AF1-9558-43E9-BFC5-CE830DFA4B1A}"/>
    <cellStyle name="Comma 3 3 4 3 4" xfId="51165" xr:uid="{0A452CDE-2D11-4381-A9AE-3AFD5033577C}"/>
    <cellStyle name="Comma 3 3 4 3 5" xfId="14262" xr:uid="{53D440BC-0C21-489A-88F8-2D718DF52238}"/>
    <cellStyle name="Comma 3 3 4 4" xfId="1541" xr:uid="{E41B4580-F086-46CE-94C5-7E5B665A122C}"/>
    <cellStyle name="Comma 3 3 4 4 2" xfId="47244" xr:uid="{E4C98821-D6C3-4D34-A796-DF4B5411733A}"/>
    <cellStyle name="Comma 3 3 4 4 3" xfId="51488" xr:uid="{A1EF4B65-B7AC-4692-A6A4-AAA9126DEBCF}"/>
    <cellStyle name="Comma 3 3 4 4 4" xfId="14264" xr:uid="{38667284-EE07-40AF-B89B-3AF454B2BB38}"/>
    <cellStyle name="Comma 3 3 4 5" xfId="1864" xr:uid="{8167E7EA-04CB-4168-9C6A-0833D279A4F9}"/>
    <cellStyle name="Comma 3 3 4 5 2" xfId="47546" xr:uid="{0A8144B8-466E-491D-BC6D-9FF570C7DFBA}"/>
    <cellStyle name="Comma 3 3 4 5 3" xfId="51811" xr:uid="{E430ED93-BAEF-4887-8149-54E94170648C}"/>
    <cellStyle name="Comma 3 3 4 6" xfId="14257" xr:uid="{F2D5B5FE-B9DF-4559-B06F-3781C80F18BE}"/>
    <cellStyle name="Comma 3 3 4 7" xfId="46294" xr:uid="{E5FF25DE-FA6B-439F-9A28-9FB6650B2F17}"/>
    <cellStyle name="Comma 3 3 4 8" xfId="2778" xr:uid="{1C93F0A3-F309-44F3-95B0-844D6F652C11}"/>
    <cellStyle name="Comma 3 3 4 9" xfId="50515" xr:uid="{E72EBAB3-B3E1-4368-899B-89D0216F3CD3}"/>
    <cellStyle name="Comma 3 3 5" xfId="593" xr:uid="{F5C4B939-85D5-4650-BB82-51494260E971}"/>
    <cellStyle name="Comma 3 3 5 2" xfId="14266" xr:uid="{F2BB5760-4C88-4A8F-B2C3-4E12AD70AD0B}"/>
    <cellStyle name="Comma 3 3 5 2 2" xfId="14267" xr:uid="{3D7BE5D0-F041-4760-812F-8AB986AFA55A}"/>
    <cellStyle name="Comma 3 3 5 3" xfId="14268" xr:uid="{C71ACEC9-3ED6-4C0B-B75F-13DE0C3A467B}"/>
    <cellStyle name="Comma 3 3 5 4" xfId="46319" xr:uid="{0BEDBDAA-89A3-40B3-8383-3BC872145B3D}"/>
    <cellStyle name="Comma 3 3 5 5" xfId="14265" xr:uid="{37BA55A7-6683-49A8-A325-8EE34ECF347D}"/>
    <cellStyle name="Comma 3 3 5 6" xfId="50540" xr:uid="{DA9E98DB-451D-4439-849B-D5A6DE8DA3AA}"/>
    <cellStyle name="Comma 3 3 6" xfId="921" xr:uid="{1479E8EF-E0CC-45A7-8807-23E61C972AFD}"/>
    <cellStyle name="Comma 3 3 6 2" xfId="14270" xr:uid="{B782B317-4803-409B-808D-F31FA2BC75A9}"/>
    <cellStyle name="Comma 3 3 6 2 2" xfId="14271" xr:uid="{2944F906-B142-4870-A38C-19E9D42CBDD9}"/>
    <cellStyle name="Comma 3 3 6 3" xfId="14272" xr:uid="{9683A680-E7E3-406F-9804-8C6362410452}"/>
    <cellStyle name="Comma 3 3 6 4" xfId="46647" xr:uid="{BC54FF24-91B1-4FE1-8F0E-F6AB09520EBC}"/>
    <cellStyle name="Comma 3 3 6 5" xfId="50867" xr:uid="{396D0F2B-805B-432A-BFB7-9BF3D19E4DF1}"/>
    <cellStyle name="Comma 3 3 6 6" xfId="14269" xr:uid="{532A47CE-BC0C-48D0-A504-9EF23415808D}"/>
    <cellStyle name="Comma 3 3 7" xfId="1243" xr:uid="{09BEEDFD-C819-4B5D-9ADD-28080971F6FB}"/>
    <cellStyle name="Comma 3 3 7 2" xfId="14274" xr:uid="{672172EF-9C64-4BED-9FF6-1D0C73322A01}"/>
    <cellStyle name="Comma 3 3 7 3" xfId="46961" xr:uid="{9EE0D550-B512-4A50-9D89-E7A6A2E54A89}"/>
    <cellStyle name="Comma 3 3 7 4" xfId="51190" xr:uid="{368F6B39-A178-4651-82B8-3416F972A689}"/>
    <cellStyle name="Comma 3 3 7 5" xfId="14273" xr:uid="{731F627B-E4D6-4EF1-AFEC-A261B68586A6}"/>
    <cellStyle name="Comma 3 3 8" xfId="1566" xr:uid="{DAA0017C-B425-4F99-A4A5-0707FA63EC60}"/>
    <cellStyle name="Comma 3 3 8 2" xfId="47268" xr:uid="{5F20E0AF-91EC-41D6-AFF5-EF2C0AD8B82B}"/>
    <cellStyle name="Comma 3 3 8 3" xfId="51513" xr:uid="{B948AF90-BB5D-40E5-AEC3-383DA168F210}"/>
    <cellStyle name="Comma 3 3 8 4" xfId="14275" xr:uid="{EDFCFA26-110A-46CE-9041-23C7122E3ED3}"/>
    <cellStyle name="Comma 3 3 9" xfId="237" xr:uid="{823F9DEB-4D01-4404-99B9-05EE76C642CD}"/>
    <cellStyle name="Comma 3 3 9 2" xfId="47612" xr:uid="{D16FAF76-EDBF-4B96-AFCA-937B021863A3}"/>
    <cellStyle name="Comma 3 3 9 3" xfId="14276" xr:uid="{7B0B2F1A-B93A-40EF-84EA-669F04F30B84}"/>
    <cellStyle name="Comma 3 4" xfId="134" xr:uid="{212627A2-1145-42B0-B4E0-B4A8BE554F67}"/>
    <cellStyle name="Comma 3 4 10" xfId="14278" xr:uid="{F4BC093B-29D2-423B-AFB7-5526FC6F5D09}"/>
    <cellStyle name="Comma 3 4 11" xfId="45753" xr:uid="{9B178B46-F23F-445E-9AC4-77A87F5243E9}"/>
    <cellStyle name="Comma 3 4 12" xfId="14277" xr:uid="{C130A9B0-34A7-4BF6-8E86-F9B78AEA82EA}"/>
    <cellStyle name="Comma 3 4 13" xfId="46056" xr:uid="{578CF8D3-9316-4B10-B7DB-5125CB752B91}"/>
    <cellStyle name="Comma 3 4 14" xfId="47591" xr:uid="{5831D0E6-BD4C-4D39-BA0B-C0E078BE934D}"/>
    <cellStyle name="Comma 3 4 15" xfId="2540" xr:uid="{E8A16D62-B5F3-4EBE-A62F-95C310457C78}"/>
    <cellStyle name="Comma 3 4 16" xfId="48990" xr:uid="{1903DBF7-AF8B-48F7-A7C1-E5AB7A6F564C}"/>
    <cellStyle name="Comma 3 4 17" xfId="50277" xr:uid="{F008E00C-2204-4C7F-8A31-12DF047CA87B}"/>
    <cellStyle name="Comma 3 4 18" xfId="2001" xr:uid="{17EA7D24-08E1-4644-B72B-8D6F26D8BD18}"/>
    <cellStyle name="Comma 3 4 2" xfId="467" xr:uid="{4CCDA911-C2A2-4B31-8155-5910AB9E0388}"/>
    <cellStyle name="Comma 3 4 2 10" xfId="49102" xr:uid="{0D25BF82-69CF-4F02-A07F-6B2A4A167604}"/>
    <cellStyle name="Comma 3 4 2 11" xfId="50421" xr:uid="{033D8CD5-1B3E-43BB-8AC5-60B5EC471986}"/>
    <cellStyle name="Comma 3 4 2 12" xfId="2112" xr:uid="{7A7CB769-6C6F-4B52-8EDD-00D7BDE6AA45}"/>
    <cellStyle name="Comma 3 4 2 2" xfId="797" xr:uid="{B03EFAF7-995F-409D-ACBE-134FB34229EC}"/>
    <cellStyle name="Comma 3 4 2 2 2" xfId="14281" xr:uid="{3CBBBAEF-2BCC-415E-BA9E-26BD2354701E}"/>
    <cellStyle name="Comma 3 4 2 2 2 2" xfId="14282" xr:uid="{7553720A-AA38-4090-8F89-0E1F7C32AD6B}"/>
    <cellStyle name="Comma 3 4 2 2 2 3" xfId="14283" xr:uid="{76EC659F-A921-4E32-B8D1-7FA32CCAA469}"/>
    <cellStyle name="Comma 3 4 2 2 3" xfId="14284" xr:uid="{94EE0736-A450-489E-82E5-F1171D1CAC1B}"/>
    <cellStyle name="Comma 3 4 2 2 4" xfId="46523" xr:uid="{8BC89B16-7D2D-46F7-9B24-1F6FD9B4327E}"/>
    <cellStyle name="Comma 3 4 2 2 5" xfId="48003" xr:uid="{B0F0C8A9-FE6D-4907-9F2E-430C0B986A7E}"/>
    <cellStyle name="Comma 3 4 2 2 6" xfId="14280" xr:uid="{A62CEA07-1CBD-47E3-9BD7-62DB84D4475C}"/>
    <cellStyle name="Comma 3 4 2 2 7" xfId="49351" xr:uid="{CAD4A58C-44DC-408B-824C-63BECFCA1F71}"/>
    <cellStyle name="Comma 3 4 2 2 8" xfId="50744" xr:uid="{FEBFB374-009D-487C-97BA-1DA71511B2DE}"/>
    <cellStyle name="Comma 3 4 2 2 9" xfId="2360" xr:uid="{8FFF8333-858D-42B1-B233-F84F833AC17E}"/>
    <cellStyle name="Comma 3 4 2 3" xfId="1125" xr:uid="{3E730DCB-C21A-46B6-B650-B28227998B5D}"/>
    <cellStyle name="Comma 3 4 2 3 2" xfId="14286" xr:uid="{D3BCDBF0-7286-4397-9280-D3EFD483E55A}"/>
    <cellStyle name="Comma 3 4 2 3 2 2" xfId="14287" xr:uid="{BDE40D0E-DFDB-4B4C-80FF-134AE1F47A83}"/>
    <cellStyle name="Comma 3 4 2 3 3" xfId="14288" xr:uid="{149793C2-227E-4B9E-B016-A1896F63530A}"/>
    <cellStyle name="Comma 3 4 2 3 4" xfId="46847" xr:uid="{85E03AF4-11F5-49E9-AC0F-C9734937965C}"/>
    <cellStyle name="Comma 3 4 2 3 5" xfId="48252" xr:uid="{CE8C8D4A-73BA-4DC1-A620-7AEC31A96665}"/>
    <cellStyle name="Comma 3 4 2 3 6" xfId="49600" xr:uid="{35B02A75-7360-4984-979A-CCB99D695AE7}"/>
    <cellStyle name="Comma 3 4 2 3 7" xfId="51071" xr:uid="{D0ADC620-FB58-466B-AAD4-574E20254877}"/>
    <cellStyle name="Comma 3 4 2 3 8" xfId="14285" xr:uid="{DBA2CC21-56B0-49D0-83D2-FDA7ED5CF5D3}"/>
    <cellStyle name="Comma 3 4 2 4" xfId="1447" xr:uid="{B0A04048-E450-40DB-8E01-D9FFEF87C646}"/>
    <cellStyle name="Comma 3 4 2 4 2" xfId="14290" xr:uid="{F2123AF7-C715-4111-9C9E-CBD391B01D28}"/>
    <cellStyle name="Comma 3 4 2 4 3" xfId="47155" xr:uid="{D7C59BA3-6D70-4515-BA3B-C534A8C36877}"/>
    <cellStyle name="Comma 3 4 2 4 4" xfId="48499" xr:uid="{C85920BB-2161-4A65-BACA-434BD2E99B26}"/>
    <cellStyle name="Comma 3 4 2 4 5" xfId="49848" xr:uid="{FFCB5ADE-1E9E-49A4-AF3B-383639AF897A}"/>
    <cellStyle name="Comma 3 4 2 4 6" xfId="51394" xr:uid="{270124E9-98B8-434D-BDE8-03E19E778FB6}"/>
    <cellStyle name="Comma 3 4 2 4 7" xfId="14289" xr:uid="{728D8FDE-6A78-4289-AA94-AD2AF6B4B31D}"/>
    <cellStyle name="Comma 3 4 2 5" xfId="1770" xr:uid="{5933D5F9-58C5-413F-8A5D-98D0CDC932E7}"/>
    <cellStyle name="Comma 3 4 2 5 2" xfId="47458" xr:uid="{65F957D9-DFDF-4102-9390-3D0088508777}"/>
    <cellStyle name="Comma 3 4 2 5 3" xfId="48746" xr:uid="{F0D084E3-E6F6-4AC0-A78A-25A17EB4744E}"/>
    <cellStyle name="Comma 3 4 2 5 4" xfId="50095" xr:uid="{0AA2780A-FA49-48CC-A507-90CE2AFED67A}"/>
    <cellStyle name="Comma 3 4 2 5 5" xfId="51717" xr:uid="{32660C18-E0D6-47E0-9741-562E3FFE6198}"/>
    <cellStyle name="Comma 3 4 2 5 6" xfId="45878" xr:uid="{F08A5106-F2FF-418B-A3F9-3ED09460E919}"/>
    <cellStyle name="Comma 3 4 2 6" xfId="14279" xr:uid="{D54A2CA4-4A41-4E60-B9DB-8F885A251EE0}"/>
    <cellStyle name="Comma 3 4 2 7" xfId="46200" xr:uid="{1E7C7B97-2FBC-4DE5-AE3B-05DD60381E39}"/>
    <cellStyle name="Comma 3 4 2 8" xfId="47755" xr:uid="{B4B6B812-4D60-4294-AB0A-E256952EF8B0}"/>
    <cellStyle name="Comma 3 4 2 9" xfId="2684" xr:uid="{2BC3C79D-9176-4388-86F5-B273ACF355E3}"/>
    <cellStyle name="Comma 3 4 3" xfId="653" xr:uid="{9EF3C39C-7BC9-4FA4-9FD5-DB9018A8E62D}"/>
    <cellStyle name="Comma 3 4 3 2" xfId="14292" xr:uid="{F1AC1C3A-08DB-445F-B80F-DF8B386BAA8F}"/>
    <cellStyle name="Comma 3 4 3 2 2" xfId="14293" xr:uid="{BA1E2B6C-470E-4B2B-9530-D7539738CF11}"/>
    <cellStyle name="Comma 3 4 3 2 3" xfId="14294" xr:uid="{A1DECACD-8345-4AD4-8065-2C574BD813E6}"/>
    <cellStyle name="Comma 3 4 3 3" xfId="14295" xr:uid="{7A07393C-0F59-456F-A942-5C60DD10F0F8}"/>
    <cellStyle name="Comma 3 4 3 4" xfId="46379" xr:uid="{3BE9BCBE-FA63-4DAA-88C4-35CB64F61516}"/>
    <cellStyle name="Comma 3 4 3 5" xfId="47892" xr:uid="{5DE74461-26B0-4C68-A75B-780FF6A20E2A}"/>
    <cellStyle name="Comma 3 4 3 6" xfId="14291" xr:uid="{FA970457-7D4D-4BE9-B976-D4182D7BF7E2}"/>
    <cellStyle name="Comma 3 4 3 7" xfId="49240" xr:uid="{E59A5437-033D-4C01-A456-12ADE0580F81}"/>
    <cellStyle name="Comma 3 4 3 8" xfId="50600" xr:uid="{F7EA18E2-DBA4-450C-A3D8-981292CBE65F}"/>
    <cellStyle name="Comma 3 4 3 9" xfId="2249" xr:uid="{8ED9ED86-822A-4B2A-BA89-9878E8CFE5B8}"/>
    <cellStyle name="Comma 3 4 4" xfId="981" xr:uid="{E374BA61-8F59-4F10-A796-BAA1008BA8DA}"/>
    <cellStyle name="Comma 3 4 4 2" xfId="14297" xr:uid="{95301F76-2D98-4118-AAFA-5DFABE2CE505}"/>
    <cellStyle name="Comma 3 4 4 2 2" xfId="14298" xr:uid="{0C08EF65-A131-4F6D-A005-2442397F8C40}"/>
    <cellStyle name="Comma 3 4 4 3" xfId="14299" xr:uid="{0F8C517A-5442-4C23-BE7A-66FDD56A5F5F}"/>
    <cellStyle name="Comma 3 4 4 4" xfId="46706" xr:uid="{878DBA3F-FA7B-4964-B475-D428152BD144}"/>
    <cellStyle name="Comma 3 4 4 5" xfId="48141" xr:uid="{70B86A26-94D4-4E5F-818D-098A246A8D71}"/>
    <cellStyle name="Comma 3 4 4 6" xfId="49489" xr:uid="{C1B3CEDD-A23A-4479-9754-9945C6616E7E}"/>
    <cellStyle name="Comma 3 4 4 7" xfId="50927" xr:uid="{9A557AC1-7B33-4957-AEAF-7CF810800D2F}"/>
    <cellStyle name="Comma 3 4 4 8" xfId="14296" xr:uid="{AF863728-DC3E-4623-A585-0FED1F6DBBB0}"/>
    <cellStyle name="Comma 3 4 5" xfId="1303" xr:uid="{C625CD78-9600-437D-BA35-F7805A6AE77C}"/>
    <cellStyle name="Comma 3 4 5 2" xfId="14301" xr:uid="{54F92712-0CE4-4C4F-A054-DC2A73F4CDBC}"/>
    <cellStyle name="Comma 3 4 5 2 2" xfId="14302" xr:uid="{C6BFCA86-91F2-45EF-B1A6-165CCED53090}"/>
    <cellStyle name="Comma 3 4 5 3" xfId="14303" xr:uid="{A92D2CB0-5349-47FD-9685-68AF96E8164A}"/>
    <cellStyle name="Comma 3 4 5 4" xfId="47019" xr:uid="{A6894744-4CF2-4686-BB83-36A97238BA0F}"/>
    <cellStyle name="Comma 3 4 5 5" xfId="48388" xr:uid="{C7275FE1-D168-4B11-9BA4-B7D7B5961F37}"/>
    <cellStyle name="Comma 3 4 5 6" xfId="49736" xr:uid="{E29FF842-41DC-4AFF-BC88-D726607D9878}"/>
    <cellStyle name="Comma 3 4 5 7" xfId="51250" xr:uid="{A481DFB6-13FF-496D-B8CE-07E77DD56113}"/>
    <cellStyle name="Comma 3 4 5 8" xfId="14300" xr:uid="{7FD91CCF-0EB3-49B5-A33D-318721B742F8}"/>
    <cellStyle name="Comma 3 4 6" xfId="1626" xr:uid="{E3AEF2BB-5753-490A-AE33-08C004123200}"/>
    <cellStyle name="Comma 3 4 6 2" xfId="14305" xr:uid="{E385DD3F-DC57-4FA7-8014-6D196BC34F76}"/>
    <cellStyle name="Comma 3 4 6 3" xfId="14306" xr:uid="{1170CCAE-DEAE-4944-9569-51400DD7CAC8}"/>
    <cellStyle name="Comma 3 4 6 4" xfId="47326" xr:uid="{6D49DEEF-4D78-48E6-A76D-76D263DAFD92}"/>
    <cellStyle name="Comma 3 4 6 5" xfId="48635" xr:uid="{AE115B70-A4A3-4D5B-91E9-1D74E5BCD234}"/>
    <cellStyle name="Comma 3 4 6 6" xfId="49984" xr:uid="{AE932230-0721-499F-8DE9-DC24058971B5}"/>
    <cellStyle name="Comma 3 4 6 7" xfId="51573" xr:uid="{C7008245-A777-453F-81E1-19D4997C8663}"/>
    <cellStyle name="Comma 3 4 6 8" xfId="14304" xr:uid="{B6FF0A5B-5289-4D1D-BA48-F0C90E53DC1A}"/>
    <cellStyle name="Comma 3 4 7" xfId="296" xr:uid="{74A0FCE2-33B6-45D9-9DD0-6C96DF24C55A}"/>
    <cellStyle name="Comma 3 4 7 2" xfId="14308" xr:uid="{D72AFB4E-A55D-425C-8F23-00AC70BF7925}"/>
    <cellStyle name="Comma 3 4 7 3" xfId="47643" xr:uid="{3AF0C34C-8AD8-4FFE-A74D-AA48B6BAEF56}"/>
    <cellStyle name="Comma 3 4 7 4" xfId="14307" xr:uid="{D652DE18-67DC-4344-9002-D5E7EE3BC9B1}"/>
    <cellStyle name="Comma 3 4 8" xfId="14309" xr:uid="{600D0435-9EE5-4824-9A24-A2B40D1A4AB7}"/>
    <cellStyle name="Comma 3 4 9" xfId="14310" xr:uid="{6BE0A31E-002C-4605-8D32-449122D177A0}"/>
    <cellStyle name="Comma 3 47" xfId="14311" xr:uid="{129744DA-93CA-49F6-905C-A7A0E272D794}"/>
    <cellStyle name="Comma 3 5" xfId="76" xr:uid="{9F0D5953-6F44-487C-BA69-5424DB01A065}"/>
    <cellStyle name="Comma 3 5 10" xfId="14312" xr:uid="{A1626EC7-A957-4439-845C-E638F26F40FE}"/>
    <cellStyle name="Comma 3 5 11" xfId="46089" xr:uid="{2A2155AA-58E5-4640-AB19-C8C5FC04B592}"/>
    <cellStyle name="Comma 3 5 12" xfId="2572" xr:uid="{0A7799E7-4ED9-4C11-BB58-3581A80BA777}"/>
    <cellStyle name="Comma 3 5 13" xfId="50310" xr:uid="{D1F6E456-C77E-474D-A8FA-BA043C4A40DF}"/>
    <cellStyle name="Comma 3 5 2" xfId="500" xr:uid="{2099F59A-0097-44AE-B673-5EA30393C734}"/>
    <cellStyle name="Comma 3 5 2 2" xfId="830" xr:uid="{71877DDC-01F0-4922-9D65-16021061243E}"/>
    <cellStyle name="Comma 3 5 2 2 2" xfId="14315" xr:uid="{B7CE9C0F-2469-41D1-95F4-6BC828C456C3}"/>
    <cellStyle name="Comma 3 5 2 2 2 2" xfId="14316" xr:uid="{9A214F0A-8F83-4B9E-8648-68068D0E0C76}"/>
    <cellStyle name="Comma 3 5 2 2 2 3" xfId="14317" xr:uid="{A135F75F-C30F-4A36-AA43-0ECE8C9159B8}"/>
    <cellStyle name="Comma 3 5 2 2 3" xfId="14318" xr:uid="{F68ABE50-398F-4709-A344-83BB641ECD4B}"/>
    <cellStyle name="Comma 3 5 2 2 4" xfId="46556" xr:uid="{FB736AD9-3523-4A32-87BF-056ECC8A37BC}"/>
    <cellStyle name="Comma 3 5 2 2 5" xfId="14314" xr:uid="{DEACCA38-D5B8-4080-BDA4-9B241FE706AA}"/>
    <cellStyle name="Comma 3 5 2 2 6" xfId="50777" xr:uid="{9DB12411-FAF2-4FC9-8428-2863C7C6CBED}"/>
    <cellStyle name="Comma 3 5 2 3" xfId="1157" xr:uid="{F5BFAA1C-9543-4759-8425-A3854BA0367E}"/>
    <cellStyle name="Comma 3 5 2 3 2" xfId="14319" xr:uid="{34BC4A30-3294-4732-A451-0185A70488E1}"/>
    <cellStyle name="Comma 3 5 2 3 2 2" xfId="14320" xr:uid="{7502BE81-9B00-4AA5-9638-73162B905B19}"/>
    <cellStyle name="Comma 3 5 2 3 3" xfId="14321" xr:uid="{BFFE1BEB-BEA5-435C-8CFF-F410B424F3C2}"/>
    <cellStyle name="Comma 3 5 2 3 4" xfId="46880" xr:uid="{BCA3097B-02CB-43AA-BAAD-C929008850C5}"/>
    <cellStyle name="Comma 3 5 2 3 5" xfId="51104" xr:uid="{99BF9287-5686-4E06-B5DF-BE9790211C0C}"/>
    <cellStyle name="Comma 3 5 2 4" xfId="1480" xr:uid="{4457BEBE-3B8D-4809-B3D0-5FDA322935E5}"/>
    <cellStyle name="Comma 3 5 2 4 2" xfId="14323" xr:uid="{C8BF58FC-321E-48DB-9032-35D0FEA019CF}"/>
    <cellStyle name="Comma 3 5 2 4 3" xfId="47188" xr:uid="{63BC87B1-6283-43DB-9873-74E3832D7D9A}"/>
    <cellStyle name="Comma 3 5 2 4 4" xfId="51427" xr:uid="{48FA414E-D542-4AB7-9966-8B0AE98DD507}"/>
    <cellStyle name="Comma 3 5 2 4 5" xfId="14322" xr:uid="{844E8CB0-CF29-4894-9094-3471BD428A38}"/>
    <cellStyle name="Comma 3 5 2 5" xfId="1803" xr:uid="{DDC4BF10-2739-426A-8AEB-032E601F550C}"/>
    <cellStyle name="Comma 3 5 2 5 2" xfId="47491" xr:uid="{334B9928-5CFF-4E7A-A356-B2EA890F34E0}"/>
    <cellStyle name="Comma 3 5 2 5 3" xfId="51750" xr:uid="{B453748D-0412-4B30-B1A2-6B109F3321C7}"/>
    <cellStyle name="Comma 3 5 2 6" xfId="14313" xr:uid="{90283C27-0D8F-4711-9536-757C60A5A8B0}"/>
    <cellStyle name="Comma 3 5 2 7" xfId="46233" xr:uid="{00E82544-EC85-4788-BBB9-AC8B8FF2FD09}"/>
    <cellStyle name="Comma 3 5 2 8" xfId="2717" xr:uid="{D5944B25-C557-4014-860D-67568387BED3}"/>
    <cellStyle name="Comma 3 5 2 9" xfId="50454" xr:uid="{716A9868-D65A-452F-B89C-30885784A06C}"/>
    <cellStyle name="Comma 3 5 3" xfId="686" xr:uid="{23DEC9CC-1A19-4694-8650-4C060112DA93}"/>
    <cellStyle name="Comma 3 5 3 2" xfId="14325" xr:uid="{D6D7DF55-12EF-4536-B8A8-714CD122A545}"/>
    <cellStyle name="Comma 3 5 3 2 2" xfId="14326" xr:uid="{4C20AA28-F3D4-42DB-AB99-35A060E66E69}"/>
    <cellStyle name="Comma 3 5 3 2 3" xfId="14327" xr:uid="{709921BE-D889-4F2C-976F-C8C1D54EA5A8}"/>
    <cellStyle name="Comma 3 5 3 3" xfId="14328" xr:uid="{DDF33415-FBCD-48F5-AD6C-7E14B0B7A9F9}"/>
    <cellStyle name="Comma 3 5 3 4" xfId="46412" xr:uid="{87CCB30F-61B7-4668-B245-018E3D318985}"/>
    <cellStyle name="Comma 3 5 3 5" xfId="14324" xr:uid="{785FE9ED-C4C6-40DB-8B1C-99B6F4DC38D2}"/>
    <cellStyle name="Comma 3 5 3 6" xfId="50633" xr:uid="{231D3154-8E60-4374-9F5E-0E243509A1F2}"/>
    <cellStyle name="Comma 3 5 4" xfId="1014" xr:uid="{F5A95A3C-C4B1-4014-96CE-06B4706644EB}"/>
    <cellStyle name="Comma 3 5 4 2" xfId="14329" xr:uid="{30D12DC9-2EE4-4C72-9C48-475A1EBA29B7}"/>
    <cellStyle name="Comma 3 5 4 2 2" xfId="14330" xr:uid="{247CF8DC-732A-4B51-ACF1-ADCA13EEFFEA}"/>
    <cellStyle name="Comma 3 5 4 3" xfId="14331" xr:uid="{50C55AAA-3511-45A0-AED5-4F336F12D431}"/>
    <cellStyle name="Comma 3 5 4 4" xfId="46739" xr:uid="{F04C0A3D-36D1-4260-AF2C-7302DF2CCFCA}"/>
    <cellStyle name="Comma 3 5 4 5" xfId="50960" xr:uid="{BF40B394-587D-4B29-AB38-91F8BB81B91A}"/>
    <cellStyle name="Comma 3 5 5" xfId="1336" xr:uid="{CAA4BF28-4836-41BF-8F59-92B21B79A274}"/>
    <cellStyle name="Comma 3 5 5 2" xfId="14332" xr:uid="{5A70004D-D8F2-404F-80A3-0AC705139387}"/>
    <cellStyle name="Comma 3 5 5 2 2" xfId="14333" xr:uid="{B2B40B7D-8A72-4A7F-AD15-72337667CF5E}"/>
    <cellStyle name="Comma 3 5 5 3" xfId="14334" xr:uid="{C0CC8904-E5ED-413A-B3B1-1DA92D6892EF}"/>
    <cellStyle name="Comma 3 5 5 4" xfId="47052" xr:uid="{ECFF0447-CC29-498E-B35C-3162ACF083CF}"/>
    <cellStyle name="Comma 3 5 5 5" xfId="51283" xr:uid="{934729F6-DE66-4CD5-AEB4-CFCFEDA792DA}"/>
    <cellStyle name="Comma 3 5 6" xfId="1659" xr:uid="{C9E178BB-BE3E-463B-BC36-E246B1587334}"/>
    <cellStyle name="Comma 3 5 6 2" xfId="14335" xr:uid="{A693014F-1021-4596-A566-406D8DC1BC15}"/>
    <cellStyle name="Comma 3 5 6 3" xfId="14336" xr:uid="{28BA800A-45E5-49DE-A72A-B8D37E3B2D60}"/>
    <cellStyle name="Comma 3 5 6 4" xfId="47358" xr:uid="{6CBFE4E3-FE41-46F7-85AE-CF3D4544AF06}"/>
    <cellStyle name="Comma 3 5 6 5" xfId="51606" xr:uid="{9FFAD79E-D12F-4FDD-A358-97022375216A}"/>
    <cellStyle name="Comma 3 5 7" xfId="14337" xr:uid="{48DD2781-213E-403A-9655-7452709377E0}"/>
    <cellStyle name="Comma 3 5 7 2" xfId="14338" xr:uid="{74822DF1-F249-4CC0-911A-11D750E1AD9A}"/>
    <cellStyle name="Comma 3 5 8" xfId="14339" xr:uid="{B256802D-710A-4D52-97E4-8CC8665B68B8}"/>
    <cellStyle name="Comma 3 5 9" xfId="45773" xr:uid="{79EB16A1-7120-4FFF-84B1-D33C81BBD203}"/>
    <cellStyle name="Comma 3 6" xfId="396" xr:uid="{0552003B-52CA-41A9-9DC1-DE0D121504EA}"/>
    <cellStyle name="Comma 3 6 10" xfId="45828" xr:uid="{6A6D90A6-5E74-4041-B173-B8A9770B05AF}"/>
    <cellStyle name="Comma 3 6 11" xfId="14340" xr:uid="{784673F8-6E2B-4D4F-85EE-165641450781}"/>
    <cellStyle name="Comma 3 6 12" xfId="46139" xr:uid="{0E7C362D-C785-493F-80AD-21634C6D8069}"/>
    <cellStyle name="Comma 3 6 13" xfId="47707" xr:uid="{9E83CF24-30F9-41DC-9364-F9A9F85A98F0}"/>
    <cellStyle name="Comma 3 6 14" xfId="2623" xr:uid="{9BD716CD-65A3-4943-9151-7CB576882EA5}"/>
    <cellStyle name="Comma 3 6 15" xfId="49054" xr:uid="{38236172-D9CE-4149-BF06-7EF1A7F88F74}"/>
    <cellStyle name="Comma 3 6 16" xfId="50360" xr:uid="{EF40554C-6C0B-4FA3-B9B3-C1E361110AFA}"/>
    <cellStyle name="Comma 3 6 17" xfId="2064" xr:uid="{9463A557-DB15-4E1A-BBBB-DEEFF7163E4E}"/>
    <cellStyle name="Comma 3 6 2" xfId="736" xr:uid="{48DD5AC5-0370-4965-9F71-BF9F782C0CAC}"/>
    <cellStyle name="Comma 3 6 2 10" xfId="49303" xr:uid="{89FA0AAB-A8D5-4A09-8851-49A67AE76C24}"/>
    <cellStyle name="Comma 3 6 2 11" xfId="50683" xr:uid="{853492F7-2FCA-49F8-A35F-F1F7B0032660}"/>
    <cellStyle name="Comma 3 6 2 12" xfId="2312" xr:uid="{D79FE50A-1BF8-4B2B-9919-EE16BF45BDEA}"/>
    <cellStyle name="Comma 3 6 2 2" xfId="14342" xr:uid="{F61F1754-6DBE-44D4-AC12-1DADDCC21922}"/>
    <cellStyle name="Comma 3 6 2 2 2" xfId="14343" xr:uid="{A65F3043-DCFF-4A93-81FA-5B568831A93D}"/>
    <cellStyle name="Comma 3 6 2 2 2 2" xfId="14344" xr:uid="{27209446-3070-4D5F-BDDE-4089026F33AF}"/>
    <cellStyle name="Comma 3 6 2 2 2 3" xfId="14345" xr:uid="{7386E387-0020-4CE9-BFCD-AB29F38BF283}"/>
    <cellStyle name="Comma 3 6 2 2 3" xfId="14346" xr:uid="{C0C490BB-6B68-44DC-AF2E-5F2830F484C1}"/>
    <cellStyle name="Comma 3 6 2 2 4" xfId="14347" xr:uid="{58A144C7-B03C-4A1D-BD0F-F777C56B821C}"/>
    <cellStyle name="Comma 3 6 2 3" xfId="14348" xr:uid="{740D0DA1-AFD6-4672-92DA-D8F206B8D76F}"/>
    <cellStyle name="Comma 3 6 2 3 2" xfId="14349" xr:uid="{1441731E-A3B1-49DE-8888-6F25ED611970}"/>
    <cellStyle name="Comma 3 6 2 3 2 2" xfId="14350" xr:uid="{2DA81DF2-D5AF-4FB7-9016-DC89A1A937D0}"/>
    <cellStyle name="Comma 3 6 2 3 3" xfId="14351" xr:uid="{6AF5A073-5D20-4B60-975C-0DE645D5249F}"/>
    <cellStyle name="Comma 3 6 2 4" xfId="14352" xr:uid="{A76A190D-C004-4377-9677-E5FF77D768E6}"/>
    <cellStyle name="Comma 3 6 2 4 2" xfId="14353" xr:uid="{DA6745E0-AAA7-4A27-AA5C-80C00CDB9512}"/>
    <cellStyle name="Comma 3 6 2 4 3" xfId="14354" xr:uid="{CBAD0676-60A8-40D8-B722-6DC0989FB741}"/>
    <cellStyle name="Comma 3 6 2 5" xfId="14355" xr:uid="{02359F72-FCDC-49CA-B3EF-9E18A7AC5793}"/>
    <cellStyle name="Comma 3 6 2 6" xfId="14356" xr:uid="{D8F4EBE1-4413-4DA9-9C22-3368235A8F50}"/>
    <cellStyle name="Comma 3 6 2 7" xfId="46462" xr:uid="{36255747-4ADD-4F9A-8DE1-C91B0F7536CC}"/>
    <cellStyle name="Comma 3 6 2 8" xfId="47955" xr:uid="{BA7FF136-42FC-432F-A878-324475053659}"/>
    <cellStyle name="Comma 3 6 2 9" xfId="14341" xr:uid="{48300F8F-B9C7-428D-94A9-541D5B72F9F1}"/>
    <cellStyle name="Comma 3 6 3" xfId="1064" xr:uid="{DF51DF19-74A0-4D46-9D64-176A524764C2}"/>
    <cellStyle name="Comma 3 6 3 2" xfId="14358" xr:uid="{5860F527-B4C4-4601-B788-7E319EDE7C79}"/>
    <cellStyle name="Comma 3 6 3 2 2" xfId="14359" xr:uid="{1B8F4BB1-68AA-4277-8801-140BD78A02FE}"/>
    <cellStyle name="Comma 3 6 3 2 3" xfId="14360" xr:uid="{DB62E649-797B-4A66-8B01-8AFEE03321C7}"/>
    <cellStyle name="Comma 3 6 3 3" xfId="14361" xr:uid="{93B9BD0C-E087-426A-ABEE-FA0452EEF2D1}"/>
    <cellStyle name="Comma 3 6 3 4" xfId="14362" xr:uid="{5AE7F8BF-5791-411C-8345-DA944CFF6C44}"/>
    <cellStyle name="Comma 3 6 3 5" xfId="46788" xr:uid="{4BCD6E9E-1A5C-4AB1-B916-B0D2201ABAFC}"/>
    <cellStyle name="Comma 3 6 3 6" xfId="48204" xr:uid="{C3DFBBAF-52BB-4151-AABF-1967DF8D3E95}"/>
    <cellStyle name="Comma 3 6 3 7" xfId="49552" xr:uid="{945C81CB-0DFF-4C85-908F-9C7C9D0A120D}"/>
    <cellStyle name="Comma 3 6 3 8" xfId="51010" xr:uid="{B65F4679-3D2B-404A-B10E-B2742C51939D}"/>
    <cellStyle name="Comma 3 6 3 9" xfId="14357" xr:uid="{C0ED2FC4-85FE-4A91-A7B7-28A60A54649F}"/>
    <cellStyle name="Comma 3 6 4" xfId="1386" xr:uid="{1E159F25-12B7-4A41-B89F-31CC03D29051}"/>
    <cellStyle name="Comma 3 6 4 2" xfId="14364" xr:uid="{0181782E-0FA3-4CD4-BCD9-F3DF771E6603}"/>
    <cellStyle name="Comma 3 6 4 2 2" xfId="14365" xr:uid="{C9FF2DBC-2AFC-494B-B2BD-786B192BF69E}"/>
    <cellStyle name="Comma 3 6 4 3" xfId="14366" xr:uid="{58E772BF-3BD5-46DE-94CF-9D114B7D69E5}"/>
    <cellStyle name="Comma 3 6 4 4" xfId="47096" xr:uid="{02C8B0E7-514D-4727-90C0-FC60A67C8549}"/>
    <cellStyle name="Comma 3 6 4 5" xfId="48451" xr:uid="{1AE121D6-95DD-465F-8764-CA9288789488}"/>
    <cellStyle name="Comma 3 6 4 6" xfId="49800" xr:uid="{87744404-71FB-4C3A-916F-8DD4B478714D}"/>
    <cellStyle name="Comma 3 6 4 7" xfId="51333" xr:uid="{53F383F4-5CD7-40E8-9AF9-DB537EDBCDE2}"/>
    <cellStyle name="Comma 3 6 4 8" xfId="14363" xr:uid="{805F05E1-651B-4EEB-8219-7198F710B7CE}"/>
    <cellStyle name="Comma 3 6 5" xfId="1709" xr:uid="{0AAAF834-AE8E-451F-9D98-481EEC964C67}"/>
    <cellStyle name="Comma 3 6 5 2" xfId="14368" xr:uid="{25375C84-D231-4B94-9397-BC48B8FF3CB3}"/>
    <cellStyle name="Comma 3 6 5 3" xfId="14369" xr:uid="{5AEEAB53-069D-4A77-B5D4-E12C6CD328F0}"/>
    <cellStyle name="Comma 3 6 5 4" xfId="47401" xr:uid="{DE128391-3BC5-47A3-B4AD-412CDA94CFCA}"/>
    <cellStyle name="Comma 3 6 5 5" xfId="48698" xr:uid="{BC550F25-D08C-469A-B671-67D440CCA181}"/>
    <cellStyle name="Comma 3 6 5 6" xfId="50047" xr:uid="{2DB7694C-B713-42F3-B1A4-CB7F6B73D09F}"/>
    <cellStyle name="Comma 3 6 5 7" xfId="51656" xr:uid="{1923DF13-DBCF-4233-8D0D-27EEAAC43B0F}"/>
    <cellStyle name="Comma 3 6 5 8" xfId="14367" xr:uid="{C91EA53F-26F6-4C10-8EEC-61895BE9628F}"/>
    <cellStyle name="Comma 3 6 6" xfId="14370" xr:uid="{DDB9ABAB-ED0D-4908-80B1-3D9C172F1219}"/>
    <cellStyle name="Comma 3 6 6 2" xfId="14371" xr:uid="{09306013-7EF4-4A8C-AE13-5CA2FDC34282}"/>
    <cellStyle name="Comma 3 6 7" xfId="14372" xr:uid="{4850AD2F-D910-4464-989D-81CCAC66617D}"/>
    <cellStyle name="Comma 3 6 7 2" xfId="14373" xr:uid="{D01482A9-3E40-47D8-B919-AB2E015026EC}"/>
    <cellStyle name="Comma 3 6 8" xfId="14374" xr:uid="{0C092A76-EC27-47B9-AAA8-6775C4B3BFF5}"/>
    <cellStyle name="Comma 3 6 9" xfId="14375" xr:uid="{E4A5A5BA-05A5-457F-A48B-AD63E126AEC5}"/>
    <cellStyle name="Comma 3 7" xfId="423" xr:uid="{1129B1B5-F9FC-4CF8-9B55-2F94DBAB3187}"/>
    <cellStyle name="Comma 3 7 10" xfId="50385" xr:uid="{F1277FA0-38E8-4B3B-B109-09A0DE6DBF2F}"/>
    <cellStyle name="Comma 3 7 2" xfId="761" xr:uid="{7553B144-46FC-42F5-A69A-860F8019A81E}"/>
    <cellStyle name="Comma 3 7 2 2" xfId="14377" xr:uid="{4A0BF5A5-6D46-4405-A752-F90A477FEE8A}"/>
    <cellStyle name="Comma 3 7 2 2 2" xfId="14378" xr:uid="{7A4FC5FA-B45A-4C59-AF0F-72663EB52AD9}"/>
    <cellStyle name="Comma 3 7 2 2 2 2" xfId="14379" xr:uid="{5E0511AB-325C-4205-9CA8-3FFCC83EF71D}"/>
    <cellStyle name="Comma 3 7 2 2 3" xfId="14380" xr:uid="{363F93C6-E6FA-4A89-ABA5-B25A28AD94AC}"/>
    <cellStyle name="Comma 3 7 2 3" xfId="14381" xr:uid="{00327EFA-90DC-4424-A572-9CE5DA94EC6D}"/>
    <cellStyle name="Comma 3 7 2 3 2" xfId="14382" xr:uid="{D23B2780-D9C6-41FB-8F77-083F8BDC29C7}"/>
    <cellStyle name="Comma 3 7 2 4" xfId="14383" xr:uid="{91C0B281-EA5B-40EB-85AC-057AF359A235}"/>
    <cellStyle name="Comma 3 7 2 5" xfId="14384" xr:uid="{365AA262-97EF-464D-9AA9-9B23289F3823}"/>
    <cellStyle name="Comma 3 7 2 6" xfId="46487" xr:uid="{C8FB0746-9D01-44A7-B366-8387B96C2B61}"/>
    <cellStyle name="Comma 3 7 2 7" xfId="14376" xr:uid="{0AF51506-CB3A-46B9-89B0-62332E7C7518}"/>
    <cellStyle name="Comma 3 7 2 8" xfId="50708" xr:uid="{B250AFB2-2827-4B3B-B87D-A822E12586FE}"/>
    <cellStyle name="Comma 3 7 3" xfId="1089" xr:uid="{74116F2D-B0C5-4926-B223-A33F9BE728F2}"/>
    <cellStyle name="Comma 3 7 3 2" xfId="14385" xr:uid="{D5E67F11-B488-4F57-B149-F31B46C769D0}"/>
    <cellStyle name="Comma 3 7 3 2 2" xfId="14386" xr:uid="{29E6D119-40DC-4643-BC46-9FB14AF3DCF3}"/>
    <cellStyle name="Comma 3 7 3 3" xfId="14387" xr:uid="{802090A3-DA99-4689-945E-603CB15FCDCB}"/>
    <cellStyle name="Comma 3 7 3 4" xfId="46813" xr:uid="{DC4AEF1C-C731-47B5-8940-259ABCE4F41E}"/>
    <cellStyle name="Comma 3 7 3 5" xfId="51035" xr:uid="{9EE88296-3513-415F-B0B5-6B4D8ACAEC00}"/>
    <cellStyle name="Comma 3 7 4" xfId="1411" xr:uid="{4B0176AE-B3E7-48E3-9037-A33190FD06B9}"/>
    <cellStyle name="Comma 3 7 4 2" xfId="14389" xr:uid="{A5573121-7C21-4FBC-B965-4E9A3BCD28FB}"/>
    <cellStyle name="Comma 3 7 4 3" xfId="14390" xr:uid="{8C34B475-8EBD-440E-81FD-F810D128EC4F}"/>
    <cellStyle name="Comma 3 7 4 4" xfId="47121" xr:uid="{A0499502-8E7F-4FAB-9427-C56A47ACC6CD}"/>
    <cellStyle name="Comma 3 7 4 5" xfId="51358" xr:uid="{82BBCD1C-2823-44E8-A815-4ED853AB4A45}"/>
    <cellStyle name="Comma 3 7 4 6" xfId="14388" xr:uid="{2DA509D3-588A-44B4-A373-5523C86747D0}"/>
    <cellStyle name="Comma 3 7 5" xfId="1734" xr:uid="{FE96E14A-07D3-4CBB-8622-F9A1EB294EBD}"/>
    <cellStyle name="Comma 3 7 5 2" xfId="14392" xr:uid="{B0EED1F9-CD83-4550-A1B5-746CCF714ADC}"/>
    <cellStyle name="Comma 3 7 5 3" xfId="47426" xr:uid="{49407BE3-E4E4-4A26-AC5F-D85BD94F77CA}"/>
    <cellStyle name="Comma 3 7 5 4" xfId="51681" xr:uid="{FF49411C-EDB0-4736-8A3A-130CB912690C}"/>
    <cellStyle name="Comma 3 7 5 5" xfId="14391" xr:uid="{421AB533-BA34-4AFE-915D-CEE1191872AB}"/>
    <cellStyle name="Comma 3 7 6" xfId="14393" xr:uid="{604FE4E4-93AE-4414-BA24-7108579B5713}"/>
    <cellStyle name="Comma 3 7 7" xfId="45843" xr:uid="{0D47961B-3DBC-4A7B-B912-DC7300335225}"/>
    <cellStyle name="Comma 3 7 8" xfId="46164" xr:uid="{B1FFEE8C-01F9-47CD-95C2-6B8289C8FE2D}"/>
    <cellStyle name="Comma 3 7 9" xfId="2648" xr:uid="{1B66F34F-8EED-44B4-A591-045E238D75E3}"/>
    <cellStyle name="Comma 3 8" xfId="551" xr:uid="{DF00FCD8-D8FB-4B76-B940-43028370CE7E}"/>
    <cellStyle name="Comma 3 8 10" xfId="47819" xr:uid="{08352F96-EDB7-4721-8CB9-7345CE58503C}"/>
    <cellStyle name="Comma 3 8 11" xfId="2768" xr:uid="{C5B78CD8-57AE-4436-BCA6-538B6614875B}"/>
    <cellStyle name="Comma 3 8 12" xfId="49166" xr:uid="{A0B22DC1-0603-479B-9A41-CBE1CD43BCA6}"/>
    <cellStyle name="Comma 3 8 13" xfId="50505" xr:uid="{F3227043-35AC-49E4-8E09-65B240C838F0}"/>
    <cellStyle name="Comma 3 8 14" xfId="2175" xr:uid="{8CA3F87C-0A9A-49AC-B471-AE9E9E903F55}"/>
    <cellStyle name="Comma 3 8 2" xfId="881" xr:uid="{3E4F1600-9A39-476F-B654-890893017C89}"/>
    <cellStyle name="Comma 3 8 2 2" xfId="14396" xr:uid="{E984B3BF-DC9B-440F-8369-2775F1F9709C}"/>
    <cellStyle name="Comma 3 8 2 2 2" xfId="14397" xr:uid="{66128FAC-DCE8-4AE3-B260-5EDFFD13A548}"/>
    <cellStyle name="Comma 3 8 2 3" xfId="14398" xr:uid="{A65DB37E-32D8-439E-BFCA-15AD7095D680}"/>
    <cellStyle name="Comma 3 8 2 4" xfId="46607" xr:uid="{797C20C4-BF87-4E99-86B2-F41B43235AD1}"/>
    <cellStyle name="Comma 3 8 2 5" xfId="48066" xr:uid="{EE2D20D9-E83D-4919-982D-2698679D9FD4}"/>
    <cellStyle name="Comma 3 8 2 6" xfId="14395" xr:uid="{905B1DFD-65E2-4377-A8AF-7D3D865BC78D}"/>
    <cellStyle name="Comma 3 8 2 7" xfId="49414" xr:uid="{8BCFB8A8-0BA3-4B37-BB18-BDC48BE4ACE0}"/>
    <cellStyle name="Comma 3 8 2 8" xfId="50828" xr:uid="{83073E5E-A784-4B60-B99A-2475BB4FA30D}"/>
    <cellStyle name="Comma 3 8 2 9" xfId="2423" xr:uid="{8F9B57F5-B2D3-4A95-8C25-B616E3E3B382}"/>
    <cellStyle name="Comma 3 8 3" xfId="1208" xr:uid="{E65D8B5B-4911-4D5F-84EE-AB8C163FE79E}"/>
    <cellStyle name="Comma 3 8 3 2" xfId="14400" xr:uid="{745D212C-C232-4D1F-B4AA-997262702BA1}"/>
    <cellStyle name="Comma 3 8 3 3" xfId="14401" xr:uid="{A70F1F02-CEC8-4413-BFED-5B905FAB08D3}"/>
    <cellStyle name="Comma 3 8 3 4" xfId="46927" xr:uid="{16F24541-717F-463F-A209-CBF9F202F4D7}"/>
    <cellStyle name="Comma 3 8 3 5" xfId="48315" xr:uid="{928E0C5F-2659-4BB0-A5BA-4DC6FBB9DD24}"/>
    <cellStyle name="Comma 3 8 3 6" xfId="49663" xr:uid="{3E658587-0495-46A6-8AF6-5A90911CF7F8}"/>
    <cellStyle name="Comma 3 8 3 7" xfId="51155" xr:uid="{19F0F35B-9E2E-45AC-930D-BE8313969EA1}"/>
    <cellStyle name="Comma 3 8 3 8" xfId="14399" xr:uid="{815960D3-D36D-4B8D-AF0F-B78B931A5EB2}"/>
    <cellStyle name="Comma 3 8 4" xfId="1531" xr:uid="{0B8DF54E-A345-4278-B4A1-4CBAF86B0175}"/>
    <cellStyle name="Comma 3 8 4 2" xfId="14403" xr:uid="{D9DD9F98-AEEE-4E4D-8BE4-8079B58E111C}"/>
    <cellStyle name="Comma 3 8 4 3" xfId="47234" xr:uid="{E648242B-9564-44A1-BA28-2009FDF22114}"/>
    <cellStyle name="Comma 3 8 4 4" xfId="48562" xr:uid="{BE6759A0-74C6-457A-B1B9-F643BC8CB40E}"/>
    <cellStyle name="Comma 3 8 4 5" xfId="49911" xr:uid="{356DFCB6-861E-4C3B-AE19-8F02DAFFF7DD}"/>
    <cellStyle name="Comma 3 8 4 6" xfId="51478" xr:uid="{49B70FE1-B3F9-4F48-B1A7-ED6FC17E8686}"/>
    <cellStyle name="Comma 3 8 4 7" xfId="14402" xr:uid="{15A60F36-8F03-4ED4-9BCA-201849717335}"/>
    <cellStyle name="Comma 3 8 5" xfId="1854" xr:uid="{B0D57748-F8C9-469B-A350-C3762B78EFD3}"/>
    <cellStyle name="Comma 3 8 5 2" xfId="47537" xr:uid="{7D54C5F3-8A8D-4DAF-9028-35800FA33636}"/>
    <cellStyle name="Comma 3 8 5 3" xfId="48809" xr:uid="{FB362425-70E7-4978-9FE1-F80BD8AFF2D1}"/>
    <cellStyle name="Comma 3 8 5 4" xfId="50158" xr:uid="{46F52BFB-609A-40D0-B1C3-F188DEAA9F68}"/>
    <cellStyle name="Comma 3 8 5 5" xfId="51801" xr:uid="{418FC47D-7B70-480E-A495-32602EDAD189}"/>
    <cellStyle name="Comma 3 8 5 6" xfId="14404" xr:uid="{CB424BF5-FF1A-4658-82B6-E6DED6E9A81D}"/>
    <cellStyle name="Comma 3 8 6" xfId="14405" xr:uid="{4F778651-E96B-4945-964E-6480998298B3}"/>
    <cellStyle name="Comma 3 8 7" xfId="45947" xr:uid="{8C484F1B-FA96-4D18-89CC-AF85F4637C73}"/>
    <cellStyle name="Comma 3 8 8" xfId="14394" xr:uid="{FD73FE2E-38D1-472A-95E4-AB492702190B}"/>
    <cellStyle name="Comma 3 8 9" xfId="46284" xr:uid="{132E235F-B1EA-4E30-AE79-13A48B4E9A83}"/>
    <cellStyle name="Comma 3 9" xfId="227" xr:uid="{928C26F4-CC7A-412F-B6B1-D74F5D2B8035}"/>
    <cellStyle name="Comma 3 9 10" xfId="48948" xr:uid="{92ABD6B0-1E1B-4693-B1DD-A682250CD86F}"/>
    <cellStyle name="Comma 3 9 11" xfId="50224" xr:uid="{79E972D5-2BD6-4282-834D-F1DDC77D14E2}"/>
    <cellStyle name="Comma 3 9 12" xfId="1962" xr:uid="{0D345C3C-5B0C-4109-926B-2E9F9D95FC17}"/>
    <cellStyle name="Comma 3 9 2" xfId="14407" xr:uid="{16DED811-CF52-4FBD-B657-460E082297CC}"/>
    <cellStyle name="Comma 3 9 2 2" xfId="14408" xr:uid="{54ECE9F8-D14C-4B87-B060-C100D0B13377}"/>
    <cellStyle name="Comma 3 9 2 2 2" xfId="14409" xr:uid="{673F0EA7-1CE8-4EA2-AA9E-260DB0B20577}"/>
    <cellStyle name="Comma 3 9 2 2 2 2" xfId="14410" xr:uid="{67DFD563-6F86-4CFF-979A-5A331397352B}"/>
    <cellStyle name="Comma 3 9 2 2 3" xfId="14411" xr:uid="{6C57D9E8-B76B-49B8-8BDA-DCC042206F84}"/>
    <cellStyle name="Comma 3 9 2 3" xfId="14412" xr:uid="{430A0774-2BD4-4070-B929-9DA5C14F2710}"/>
    <cellStyle name="Comma 3 9 2 3 2" xfId="14413" xr:uid="{9DA9F718-4DBF-4557-A937-DE6CF77143F6}"/>
    <cellStyle name="Comma 3 9 2 4" xfId="14414" xr:uid="{0FEF2D5E-7E32-4A58-B04A-7FA41160B198}"/>
    <cellStyle name="Comma 3 9 2 5" xfId="14415" xr:uid="{952F7F51-2B75-4336-8ECA-6785032FF180}"/>
    <cellStyle name="Comma 3 9 3" xfId="14416" xr:uid="{5DF8C949-5488-48BE-879B-9B2E3042C2FB}"/>
    <cellStyle name="Comma 3 9 3 2" xfId="14417" xr:uid="{622E736C-FF3A-44AD-A7BC-A59F4A399BA7}"/>
    <cellStyle name="Comma 3 9 3 2 2" xfId="14418" xr:uid="{C7F4ECDF-7518-4FDE-A5F3-976DAE1E5FCF}"/>
    <cellStyle name="Comma 3 9 3 3" xfId="14419" xr:uid="{627B5A60-71EF-4F7F-B771-F6CE8330EA0D}"/>
    <cellStyle name="Comma 3 9 4" xfId="14420" xr:uid="{E095C21E-7228-489C-9046-F9DF47FA8097}"/>
    <cellStyle name="Comma 3 9 4 2" xfId="14421" xr:uid="{11797CE5-EF48-4C53-AE21-7540FB1B9EEC}"/>
    <cellStyle name="Comma 3 9 4 3" xfId="14422" xr:uid="{CBF2C6A0-C2C0-4CB4-9BD6-DCEEBD0576D8}"/>
    <cellStyle name="Comma 3 9 5" xfId="14423" xr:uid="{0EBD4578-3576-49E9-998A-0C6321C51A7E}"/>
    <cellStyle name="Comma 3 9 5 2" xfId="14424" xr:uid="{390C246B-FF34-434B-A1DF-BC4107E0D1EA}"/>
    <cellStyle name="Comma 3 9 6" xfId="14425" xr:uid="{8420A417-D9E7-4D80-A6BB-25A8D2FA523C}"/>
    <cellStyle name="Comma 3 9 7" xfId="46002" xr:uid="{C9A71431-7BB8-45AE-905E-90B1612A718B}"/>
    <cellStyle name="Comma 3 9 8" xfId="47602" xr:uid="{7E276B5F-898A-4AF1-A9B6-2518A2A52E6C}"/>
    <cellStyle name="Comma 3 9 9" xfId="14406" xr:uid="{6CA7AA3D-4378-4048-8BBA-8DBE3DEF77A0}"/>
    <cellStyle name="Comma 3_Summary of reclassification Qtr'09" xfId="14426" xr:uid="{2663079E-15B1-4946-AB29-2F180EEF0C8E}"/>
    <cellStyle name="Comma 30" xfId="14427" xr:uid="{B2F7191D-4482-4361-BAFE-F23F6ED4374E}"/>
    <cellStyle name="Comma 30 10" xfId="14428" xr:uid="{62A33E75-F4FB-48F2-BB08-1967135DDD0D}"/>
    <cellStyle name="Comma 30 2" xfId="14429" xr:uid="{B5DA768E-E055-49F3-BCF9-1A852ACA9E69}"/>
    <cellStyle name="Comma 30 2 2" xfId="14430" xr:uid="{4D249FA1-6B18-497E-829B-B137F492FF3D}"/>
    <cellStyle name="Comma 30 2 2 2" xfId="14431" xr:uid="{82A88E19-740A-42B9-B3C7-4F7EF2525ADA}"/>
    <cellStyle name="Comma 30 2 2 2 2" xfId="14432" xr:uid="{F390917F-D34A-4561-B2CD-D58665263D2C}"/>
    <cellStyle name="Comma 30 2 2 2 3" xfId="14433" xr:uid="{3E5569A2-D2BA-4D63-BDCE-4C9C188E1F65}"/>
    <cellStyle name="Comma 30 2 2 3" xfId="14434" xr:uid="{53ECD720-C4F5-41DB-8362-CBC6A002299F}"/>
    <cellStyle name="Comma 30 2 3" xfId="14435" xr:uid="{208168C1-28F0-4A6C-92B7-F2B12F3EB663}"/>
    <cellStyle name="Comma 30 2 3 2" xfId="14436" xr:uid="{7D44EFD8-3EFE-4736-8EC2-97AD824731E0}"/>
    <cellStyle name="Comma 30 2 3 2 2" xfId="14437" xr:uid="{BB33D15F-B1A9-471E-B4F9-5B0DDD3057A7}"/>
    <cellStyle name="Comma 30 2 3 3" xfId="14438" xr:uid="{2D8591AA-EE03-4AA0-A1B9-A72173812B1E}"/>
    <cellStyle name="Comma 30 2 4" xfId="14439" xr:uid="{CE1DBEE1-5D7B-4B6A-894D-B236D7DC4B27}"/>
    <cellStyle name="Comma 30 2 4 2" xfId="14440" xr:uid="{17118B8D-70C1-4BD6-9DD6-081B8F2DE65E}"/>
    <cellStyle name="Comma 30 3" xfId="14441" xr:uid="{2161C146-3E99-4308-A98F-974BF1427B36}"/>
    <cellStyle name="Comma 30 3 2" xfId="14442" xr:uid="{EAA4B0A7-BDA2-47EE-AD9A-B8C98D938874}"/>
    <cellStyle name="Comma 30 3 2 2" xfId="14443" xr:uid="{ACF49A5A-BD2C-4877-89E5-DE1F476DD7A5}"/>
    <cellStyle name="Comma 30 3 2 3" xfId="14444" xr:uid="{F13A8F7C-62F4-4739-90B5-3856FCBBD962}"/>
    <cellStyle name="Comma 30 3 3" xfId="14445" xr:uid="{08AEE449-A817-490C-91DE-CD10EC3F837C}"/>
    <cellStyle name="Comma 30 4" xfId="14446" xr:uid="{AFB1D084-4D8A-4B34-BAF6-EF5F041C9DB2}"/>
    <cellStyle name="Comma 30 4 2" xfId="14447" xr:uid="{AD468113-993B-4456-97A9-32482E64152E}"/>
    <cellStyle name="Comma 30 4 2 2" xfId="14448" xr:uid="{D8D1E528-915C-4067-B9CB-DB5F69630881}"/>
    <cellStyle name="Comma 30 4 3" xfId="14449" xr:uid="{C2F72859-7CBB-440A-93A6-F43AF9ED28D0}"/>
    <cellStyle name="Comma 30 5" xfId="14450" xr:uid="{DB478379-D589-4630-B275-FBB75FCD3BF3}"/>
    <cellStyle name="Comma 30 5 2" xfId="14451" xr:uid="{1BFD589A-A5C6-43BF-A409-597DB127E24A}"/>
    <cellStyle name="Comma 30 5 2 2" xfId="14452" xr:uid="{2986AC77-0A51-48D1-87C2-79B252B748EA}"/>
    <cellStyle name="Comma 30 5 3" xfId="14453" xr:uid="{BF1CC435-CDBE-4ED9-AD64-BE6E587E7FBF}"/>
    <cellStyle name="Comma 30 6" xfId="14454" xr:uid="{7A22F3EB-7369-4B68-A091-313AEC0BC84D}"/>
    <cellStyle name="Comma 30 6 2" xfId="14455" xr:uid="{A6A8A687-48D3-45E0-9265-1D539C162119}"/>
    <cellStyle name="Comma 30 6 3" xfId="14456" xr:uid="{349A1635-CE97-4650-A1C3-5F19B424A0C3}"/>
    <cellStyle name="Comma 30 7" xfId="14457" xr:uid="{B498A009-3856-4AFA-A8F7-00DF09924F87}"/>
    <cellStyle name="Comma 30 7 2" xfId="14458" xr:uid="{534B4204-8346-4C2F-8FAC-5B5CAE613029}"/>
    <cellStyle name="Comma 30 8" xfId="14459" xr:uid="{812311BB-AEA9-4760-A069-02D30B1BD921}"/>
    <cellStyle name="Comma 30 9" xfId="14460" xr:uid="{4D6F85F2-8837-44FC-A392-B345888EA606}"/>
    <cellStyle name="Comma 31" xfId="14461" xr:uid="{3A254D7B-329C-46FF-8101-76E6C9FE34B0}"/>
    <cellStyle name="Comma 31 10" xfId="14462" xr:uid="{0A863728-3F99-4CDE-AF0C-8E649012B4D4}"/>
    <cellStyle name="Comma 31 11" xfId="14463" xr:uid="{387312C6-9FB6-4E5B-A812-6538A4ECA1E1}"/>
    <cellStyle name="Comma 31 2" xfId="14464" xr:uid="{F47779B4-687B-4174-8F20-662D9EB11338}"/>
    <cellStyle name="Comma 31 2 2" xfId="14465" xr:uid="{27560C9A-A623-47D6-AB03-E04A3B866C2E}"/>
    <cellStyle name="Comma 31 2 2 2" xfId="14466" xr:uid="{0272279F-FC30-492C-9470-5FCEF5EBB809}"/>
    <cellStyle name="Comma 31 2 2 2 2" xfId="14467" xr:uid="{1668A4A4-4A55-4261-AAD5-8E03B25AEF0A}"/>
    <cellStyle name="Comma 31 2 2 2 3" xfId="14468" xr:uid="{B6D1CEDD-9C19-491B-A7BC-593F53A5DF94}"/>
    <cellStyle name="Comma 31 2 2 2 4" xfId="14469" xr:uid="{1FE341BA-F64A-48FA-9052-D5641966A51E}"/>
    <cellStyle name="Comma 31 2 2 3" xfId="14470" xr:uid="{ED17CAF7-4B31-47ED-9FF7-2ED0DB913A12}"/>
    <cellStyle name="Comma 31 2 2 3 2" xfId="14471" xr:uid="{E66E4091-F08A-4E7B-A4C4-97ADC1A3EC5C}"/>
    <cellStyle name="Comma 31 2 2 4" xfId="14472" xr:uid="{B757E7DD-32D9-4052-BB1A-B8D48ED849F8}"/>
    <cellStyle name="Comma 31 2 3" xfId="14473" xr:uid="{83A77EDA-EE2A-491C-8F58-106BC564B1F7}"/>
    <cellStyle name="Comma 31 2 3 2" xfId="14474" xr:uid="{2FF8AB2B-0AFF-4EF6-90B9-08514DA44C0F}"/>
    <cellStyle name="Comma 31 2 3 2 2" xfId="14475" xr:uid="{D2241196-394A-4704-B11D-F03A39C4ACB2}"/>
    <cellStyle name="Comma 31 2 3 2 3" xfId="14476" xr:uid="{8DE160A0-DEFC-42AE-9D8B-877D8C0F7241}"/>
    <cellStyle name="Comma 31 2 3 3" xfId="14477" xr:uid="{10104B2A-751D-4780-8E98-1A3302391575}"/>
    <cellStyle name="Comma 31 2 4" xfId="14478" xr:uid="{9E719CF1-F12B-40E0-AF05-FE297D5F3FDC}"/>
    <cellStyle name="Comma 31 2 4 2" xfId="14479" xr:uid="{80D98069-2FBB-467A-B2BD-6EF62AD54BD8}"/>
    <cellStyle name="Comma 31 2 4 3" xfId="14480" xr:uid="{7EB8C60B-6DC2-48AC-A7B3-2D5D14733679}"/>
    <cellStyle name="Comma 31 2 5" xfId="14481" xr:uid="{BCC45AFD-D45A-41DE-8ACA-89066C011275}"/>
    <cellStyle name="Comma 31 3" xfId="14482" xr:uid="{E7B7105F-DE14-49D6-B6B1-4E0BBB1BA8C7}"/>
    <cellStyle name="Comma 31 3 2" xfId="14483" xr:uid="{5E404F27-5604-4E57-939C-A6AE086BCDF8}"/>
    <cellStyle name="Comma 31 3 2 2" xfId="14484" xr:uid="{A382CA37-6F87-4AEF-8C34-47FAD3D5862C}"/>
    <cellStyle name="Comma 31 3 2 3" xfId="14485" xr:uid="{1ABF599A-8C54-4898-B0DD-B309857EBA5B}"/>
    <cellStyle name="Comma 31 3 2 4" xfId="14486" xr:uid="{6A2E340D-41D3-4523-A926-79C52C2CE159}"/>
    <cellStyle name="Comma 31 3 3" xfId="14487" xr:uid="{0A500A87-81B5-4E7F-9003-53570F9CDEB4}"/>
    <cellStyle name="Comma 31 3 3 2" xfId="14488" xr:uid="{C645507E-2FC1-4704-BA46-0F327B86717F}"/>
    <cellStyle name="Comma 31 3 4" xfId="14489" xr:uid="{729209A2-C052-4FAD-B81B-71DD56EA8B3E}"/>
    <cellStyle name="Comma 31 4" xfId="14490" xr:uid="{C07251E3-C73C-461D-A56F-25A144E7B858}"/>
    <cellStyle name="Comma 31 4 2" xfId="14491" xr:uid="{2CD2194F-6EBC-4BA4-A5B9-7FB3EF579018}"/>
    <cellStyle name="Comma 31 4 2 2" xfId="14492" xr:uid="{5E18F4EF-F09F-4C5D-936E-B9D1FD5E9D9C}"/>
    <cellStyle name="Comma 31 4 2 3" xfId="14493" xr:uid="{8429F861-32A0-4A62-8753-D8ECC7869C18}"/>
    <cellStyle name="Comma 31 4 3" xfId="14494" xr:uid="{A9F64F8D-B38B-43AD-BFEB-23FCF545E335}"/>
    <cellStyle name="Comma 31 5" xfId="14495" xr:uid="{842BA3B3-2446-4555-BF30-889457317AC4}"/>
    <cellStyle name="Comma 31 5 2" xfId="14496" xr:uid="{DAFB10D3-FD6A-409F-8071-B5203F88719C}"/>
    <cellStyle name="Comma 31 5 2 2" xfId="14497" xr:uid="{D52BF0FC-DD4F-4846-94E8-55FA8FDE18FB}"/>
    <cellStyle name="Comma 31 5 2 3" xfId="14498" xr:uid="{FE09A658-6A29-41D1-B031-248AB66D5A68}"/>
    <cellStyle name="Comma 31 5 3" xfId="14499" xr:uid="{C2ED1E27-E4DE-419C-A1DD-9E4E27115881}"/>
    <cellStyle name="Comma 31 6" xfId="14500" xr:uid="{31447A46-2F1D-44B6-B501-4D2ABCF093C3}"/>
    <cellStyle name="Comma 31 6 2" xfId="14501" xr:uid="{8D408749-3720-4274-A2CA-321B79C0B4F8}"/>
    <cellStyle name="Comma 31 6 3" xfId="14502" xr:uid="{5423ADD1-9DFC-41EB-AD88-20DD9E83CB6E}"/>
    <cellStyle name="Comma 31 7" xfId="14503" xr:uid="{40EC2BC5-EF85-4BA6-A0B6-6DDAE7FF9C16}"/>
    <cellStyle name="Comma 31 7 2" xfId="14504" xr:uid="{30E5BFBE-E504-4A54-8837-CC515984637E}"/>
    <cellStyle name="Comma 31 7 3" xfId="14505" xr:uid="{63F2AB36-DD5C-4320-90C5-BA1A306AC27F}"/>
    <cellStyle name="Comma 31 8" xfId="14506" xr:uid="{93342E78-5B7A-49CB-93D3-E698FA079E2C}"/>
    <cellStyle name="Comma 31 8 2" xfId="14507" xr:uid="{EE2F6A96-7B0B-42C4-B84C-F2C30C7B9378}"/>
    <cellStyle name="Comma 31 9" xfId="14508" xr:uid="{2ECE591D-B3B7-4796-9DCC-02745C684A3F}"/>
    <cellStyle name="Comma 32" xfId="14509" xr:uid="{953B069A-AFBA-4F52-B9D2-647B02D684DC}"/>
    <cellStyle name="Comma 32 10" xfId="14510" xr:uid="{C05B872B-06E9-4720-AA08-0C1F89782163}"/>
    <cellStyle name="Comma 32 2" xfId="14511" xr:uid="{A727C032-075B-4AC3-B1A2-9703CC91DBD9}"/>
    <cellStyle name="Comma 32 2 2" xfId="14512" xr:uid="{26C1A470-8FE2-4725-BFD7-CA85C2C537C7}"/>
    <cellStyle name="Comma 32 2 2 2" xfId="14513" xr:uid="{EFEEA1E6-C6A9-4BA2-BD15-3D5D6E891D66}"/>
    <cellStyle name="Comma 32 2 2 2 2" xfId="14514" xr:uid="{5AFC6E3C-DF48-4E85-8E36-D6EE3356726C}"/>
    <cellStyle name="Comma 32 2 2 2 3" xfId="14515" xr:uid="{4310819A-94C8-47BD-8286-A58A7535424B}"/>
    <cellStyle name="Comma 32 2 2 3" xfId="14516" xr:uid="{6A8AB09E-40BC-46D7-BF88-BEECF1A0545E}"/>
    <cellStyle name="Comma 32 2 3" xfId="14517" xr:uid="{EC521BE4-5F8A-4265-B3C9-C7B78C43829B}"/>
    <cellStyle name="Comma 32 2 3 2" xfId="14518" xr:uid="{33DAAD9D-2BE3-40CB-AED6-F7A0B1750169}"/>
    <cellStyle name="Comma 32 2 3 2 2" xfId="14519" xr:uid="{3C9266D4-22DC-41BC-B19F-783345F8089D}"/>
    <cellStyle name="Comma 32 2 3 3" xfId="14520" xr:uid="{1392503D-8EBA-4D8F-BE15-FD67A8797A5D}"/>
    <cellStyle name="Comma 32 2 4" xfId="14521" xr:uid="{1C8D8E0C-8C55-48F2-80DB-F2CE6C07C7AA}"/>
    <cellStyle name="Comma 32 2 4 2" xfId="14522" xr:uid="{771C51E2-B42D-4F5C-8333-9A664045DD18}"/>
    <cellStyle name="Comma 32 3" xfId="14523" xr:uid="{B0A2248A-4389-4023-A649-464FD47D6237}"/>
    <cellStyle name="Comma 32 3 2" xfId="14524" xr:uid="{6E0185DC-CD08-41F6-A9DD-38348EA1D659}"/>
    <cellStyle name="Comma 32 3 2 2" xfId="14525" xr:uid="{D7BC70C0-1E53-4AE7-9F4D-23ED73EEEDC5}"/>
    <cellStyle name="Comma 32 3 2 3" xfId="14526" xr:uid="{2CF0476F-93D7-4683-8715-EF28B1891095}"/>
    <cellStyle name="Comma 32 3 3" xfId="14527" xr:uid="{0B962B2B-5FC4-4EEA-9CEC-2753D857EE1F}"/>
    <cellStyle name="Comma 32 4" xfId="14528" xr:uid="{3A8F433F-4A61-4B15-9D2F-056A28D1E6DF}"/>
    <cellStyle name="Comma 32 4 2" xfId="14529" xr:uid="{87C33380-CED3-49BE-BB7D-AC90E7DF68E3}"/>
    <cellStyle name="Comma 32 4 2 2" xfId="14530" xr:uid="{8E7AF476-4942-4290-B429-AAAAD9C2CBA1}"/>
    <cellStyle name="Comma 32 4 3" xfId="14531" xr:uid="{2CF5FA50-CBD8-4AD1-B6CE-C526597FF227}"/>
    <cellStyle name="Comma 32 5" xfId="14532" xr:uid="{3C829A70-9A4B-4A2B-B45D-997A19A7CC11}"/>
    <cellStyle name="Comma 32 5 2" xfId="14533" xr:uid="{B75EFA41-13FD-453D-9390-23FFD840064A}"/>
    <cellStyle name="Comma 32 5 2 2" xfId="14534" xr:uid="{FA9184E4-72A9-47D9-A67D-18A580515DC4}"/>
    <cellStyle name="Comma 32 5 3" xfId="14535" xr:uid="{51ECD74C-06D9-4DED-9518-ECC5697E4CC9}"/>
    <cellStyle name="Comma 32 6" xfId="14536" xr:uid="{630BC36F-9808-4084-9CE1-7D19A987C94F}"/>
    <cellStyle name="Comma 32 6 2" xfId="14537" xr:uid="{8A675D97-6886-4F65-86E9-EF1ABBA99BCE}"/>
    <cellStyle name="Comma 32 6 3" xfId="14538" xr:uid="{ABE675D2-D69B-4285-9262-4C7FBE4A2CD6}"/>
    <cellStyle name="Comma 32 7" xfId="14539" xr:uid="{3FF6E2EA-6068-4D0A-B599-DEFE1B964F90}"/>
    <cellStyle name="Comma 32 7 2" xfId="14540" xr:uid="{12DEF5A7-2BCD-4DD3-B1FD-15992022285B}"/>
    <cellStyle name="Comma 32 8" xfId="14541" xr:uid="{AC501288-719A-48CD-B4B0-F1095D3FE4D5}"/>
    <cellStyle name="Comma 32 8 2" xfId="14542" xr:uid="{BEA2BDD5-4821-4AD9-94BE-3547E38AB6D1}"/>
    <cellStyle name="Comma 32 9" xfId="14543" xr:uid="{CD939991-E326-46D9-AC52-D07480B9EAAB}"/>
    <cellStyle name="Comma 33" xfId="14544" xr:uid="{60E4E8C9-02A3-4EFD-BA9C-EA92D57BA688}"/>
    <cellStyle name="Comma 33 10" xfId="14545" xr:uid="{445008E0-0C91-44F3-9491-6B587C1471D8}"/>
    <cellStyle name="Comma 33 2" xfId="14546" xr:uid="{462D0D90-2793-4F72-8C18-2558B45F0D21}"/>
    <cellStyle name="Comma 33 2 2" xfId="14547" xr:uid="{974307CE-FB14-4E27-8038-F13F1E5B2FF5}"/>
    <cellStyle name="Comma 33 2 2 2" xfId="14548" xr:uid="{B09C6E3F-F5AC-4032-9F70-01A5D3BFB7E0}"/>
    <cellStyle name="Comma 33 2 2 2 2" xfId="14549" xr:uid="{BCDCBC2D-7A9C-4220-B7E8-A4E4C2B79CCC}"/>
    <cellStyle name="Comma 33 2 2 2 3" xfId="14550" xr:uid="{57B8B44C-3997-4187-9D47-878AAD0FBDA7}"/>
    <cellStyle name="Comma 33 2 2 3" xfId="14551" xr:uid="{78F7D550-810D-40E9-913F-308D7D80FC94}"/>
    <cellStyle name="Comma 33 2 3" xfId="14552" xr:uid="{17A48B9D-5D22-47FE-BF71-C1780F3E9916}"/>
    <cellStyle name="Comma 33 2 3 2" xfId="14553" xr:uid="{88AF1206-CE0C-44E6-957B-46F4334BF01E}"/>
    <cellStyle name="Comma 33 2 3 2 2" xfId="14554" xr:uid="{B860D42B-5F68-4C62-B0C2-092A5DF53B2B}"/>
    <cellStyle name="Comma 33 2 3 3" xfId="14555" xr:uid="{B2943157-6DDF-4BEA-9684-F2998C39909A}"/>
    <cellStyle name="Comma 33 2 4" xfId="14556" xr:uid="{C6546427-A931-4ABA-8B73-95BAFA0CA276}"/>
    <cellStyle name="Comma 33 2 4 2" xfId="14557" xr:uid="{7E654A22-B9EF-4EE7-B575-4163695DCDA1}"/>
    <cellStyle name="Comma 33 3" xfId="14558" xr:uid="{B0BCC0D1-BFB8-47C8-B188-EAB19F34446B}"/>
    <cellStyle name="Comma 33 3 2" xfId="14559" xr:uid="{252B8948-B195-47C7-B40E-BA9387FDB443}"/>
    <cellStyle name="Comma 33 3 2 2" xfId="14560" xr:uid="{095265A7-CE37-45D2-918D-0A2EDD0DC6F4}"/>
    <cellStyle name="Comma 33 3 2 3" xfId="14561" xr:uid="{46C6F02B-35CF-4F70-B0BA-B81E65F8526E}"/>
    <cellStyle name="Comma 33 3 3" xfId="14562" xr:uid="{4C63714B-B5AD-4ECC-B4BC-DF029E32D6D4}"/>
    <cellStyle name="Comma 33 4" xfId="14563" xr:uid="{284EEB4F-AC83-483D-B3A6-3A642F832501}"/>
    <cellStyle name="Comma 33 4 2" xfId="14564" xr:uid="{55A16D7A-DC52-42E9-A84D-7F2CEA01A60E}"/>
    <cellStyle name="Comma 33 4 2 2" xfId="14565" xr:uid="{0342E021-A666-4CBD-B3E3-0FE0581E9DF4}"/>
    <cellStyle name="Comma 33 4 3" xfId="14566" xr:uid="{D2F3F662-EE2E-4349-B2D9-AC562EED0B77}"/>
    <cellStyle name="Comma 33 5" xfId="14567" xr:uid="{0A7AC584-1D62-4CF8-B567-D8DCD2208C3E}"/>
    <cellStyle name="Comma 33 5 2" xfId="14568" xr:uid="{C246754C-4CDC-4501-A120-FACBBE0949AA}"/>
    <cellStyle name="Comma 33 5 2 2" xfId="14569" xr:uid="{B258112E-FD95-430F-910F-F6F736A5BFC2}"/>
    <cellStyle name="Comma 33 5 3" xfId="14570" xr:uid="{B3030304-8FA8-442E-ADCB-35B90613F2FE}"/>
    <cellStyle name="Comma 33 6" xfId="14571" xr:uid="{01336724-4B4A-47BB-9F15-D2455FAA8A31}"/>
    <cellStyle name="Comma 33 6 2" xfId="14572" xr:uid="{FF115F0A-DE16-45C0-99B7-95B1A6A2EE9C}"/>
    <cellStyle name="Comma 33 6 3" xfId="14573" xr:uid="{D8CE39DA-BAF7-4A4A-81DC-A857DFE5B134}"/>
    <cellStyle name="Comma 33 7" xfId="14574" xr:uid="{3A242899-C91E-4B58-867E-3868C5AC0415}"/>
    <cellStyle name="Comma 33 7 2" xfId="14575" xr:uid="{F5048EC6-F37D-4A81-873B-8C9EE6D3CF5E}"/>
    <cellStyle name="Comma 33 8" xfId="14576" xr:uid="{EE3D4589-0ECB-4D94-95F4-0500940D32AB}"/>
    <cellStyle name="Comma 33 9" xfId="14577" xr:uid="{E7817DA1-4D41-4A99-9051-DCCA6CD0EEB9}"/>
    <cellStyle name="Comma 34" xfId="14578" xr:uid="{1D5F5059-C611-4D9F-A57D-F1BBCCEDD6E8}"/>
    <cellStyle name="Comma 34 2" xfId="14579" xr:uid="{4EF30651-2F00-4760-BA94-0FB89304B3D7}"/>
    <cellStyle name="Comma 34 2 2" xfId="14580" xr:uid="{8B3129D2-5582-4B57-977F-003F7D761696}"/>
    <cellStyle name="Comma 34 2 2 2" xfId="14581" xr:uid="{487FD182-A018-4AF1-8CD6-908DF8B3C1AC}"/>
    <cellStyle name="Comma 34 2 2 2 2" xfId="14582" xr:uid="{94B8D409-4B8E-4664-A785-0ABF8E0B3749}"/>
    <cellStyle name="Comma 34 2 2 2 3" xfId="14583" xr:uid="{745083C7-8529-4976-994F-C5AA15895DA4}"/>
    <cellStyle name="Comma 34 2 2 3" xfId="14584" xr:uid="{32846970-E389-46E4-9B3A-2711FC4725C1}"/>
    <cellStyle name="Comma 34 2 3" xfId="14585" xr:uid="{C47512B9-A5A8-4304-A348-F50DCB1BD7C7}"/>
    <cellStyle name="Comma 34 2 3 2" xfId="14586" xr:uid="{D90B1CB2-71B3-4242-9D33-A0D07E09C374}"/>
    <cellStyle name="Comma 34 2 3 3" xfId="14587" xr:uid="{F45E021E-6DA8-483F-9704-9D40D2EDC165}"/>
    <cellStyle name="Comma 34 2 3 4" xfId="14588" xr:uid="{C7BB2757-67A5-46C0-A1E8-92B538E40924}"/>
    <cellStyle name="Comma 34 2 4" xfId="14589" xr:uid="{981AE8A0-B936-4B8C-80A0-F84C9F8B0599}"/>
    <cellStyle name="Comma 34 2 4 2" xfId="14590" xr:uid="{BB19F78F-BE0E-4C4A-8DA7-61C4E0673699}"/>
    <cellStyle name="Comma 34 2 4 3" xfId="14591" xr:uid="{A95C30A2-3301-4FDA-993B-F8E76E6442DB}"/>
    <cellStyle name="Comma 34 2 5" xfId="14592" xr:uid="{29873B11-FE10-46E0-AD4C-974513E9E9F6}"/>
    <cellStyle name="Comma 34 3" xfId="14593" xr:uid="{573534BD-DA78-46B4-BA90-BFD87005AFED}"/>
    <cellStyle name="Comma 34 3 2" xfId="14594" xr:uid="{1202A40A-D9A5-4F52-BE82-34A6B3BC528C}"/>
    <cellStyle name="Comma 34 3 2 2" xfId="14595" xr:uid="{4159ACDF-57E8-4FF3-9611-94CC707BEB26}"/>
    <cellStyle name="Comma 34 3 2 3" xfId="14596" xr:uid="{19525CA1-0EDB-40BC-B1E9-62456EC41263}"/>
    <cellStyle name="Comma 34 3 2 4" xfId="14597" xr:uid="{9A0775B0-A4EB-469B-9693-F7E95E40D135}"/>
    <cellStyle name="Comma 34 3 3" xfId="14598" xr:uid="{79FD0D78-8A0E-4B29-9786-B64F2AC01A86}"/>
    <cellStyle name="Comma 34 3 3 2" xfId="14599" xr:uid="{449B83F6-6789-44F9-9448-ECA631F5DF37}"/>
    <cellStyle name="Comma 34 3 4" xfId="14600" xr:uid="{D5566FC1-4641-43AA-8894-47F15E1D2EF7}"/>
    <cellStyle name="Comma 34 4" xfId="14601" xr:uid="{AFC761DE-113A-4020-BB78-7BC465F3EEEB}"/>
    <cellStyle name="Comma 34 4 2" xfId="14602" xr:uid="{EED44DBF-4385-4238-B7C8-A6BFAEC6C46E}"/>
    <cellStyle name="Comma 34 4 2 2" xfId="14603" xr:uid="{7D07D523-2F69-4E54-B7B8-56BF2E5513B6}"/>
    <cellStyle name="Comma 34 4 2 3" xfId="14604" xr:uid="{7AAC15C1-1B89-4885-9ECE-96D816B8D36B}"/>
    <cellStyle name="Comma 34 4 3" xfId="14605" xr:uid="{4F280B39-1FDA-4D02-95F2-247970F0B36D}"/>
    <cellStyle name="Comma 34 5" xfId="14606" xr:uid="{CB80D52C-7A80-42E8-8242-BA356DF83497}"/>
    <cellStyle name="Comma 34 5 2" xfId="14607" xr:uid="{87640A90-CC65-4BB2-9F14-5F3CEA8F1B34}"/>
    <cellStyle name="Comma 34 5 3" xfId="14608" xr:uid="{4DEBE361-AFB6-465E-94F5-A92ACCE6BFAF}"/>
    <cellStyle name="Comma 34 6" xfId="14609" xr:uid="{47B73517-1888-429B-845A-B69C65385CCD}"/>
    <cellStyle name="Comma 34 6 2" xfId="14610" xr:uid="{76F4AE24-CAE8-4FEC-893E-D48B046E9697}"/>
    <cellStyle name="Comma 34 7" xfId="14611" xr:uid="{A54F6628-2830-4F85-951D-768F08396254}"/>
    <cellStyle name="Comma 34 8" xfId="14612" xr:uid="{8A3C3654-3EDE-43DF-96E3-7B157EEC81D1}"/>
    <cellStyle name="Comma 34 9" xfId="14613" xr:uid="{4597A939-B268-4B0A-B754-8E6E19B22E30}"/>
    <cellStyle name="Comma 35" xfId="14614" xr:uid="{9BA6B1B2-8C1D-4B84-B21A-763D9B1D74FC}"/>
    <cellStyle name="Comma 35 10" xfId="14615" xr:uid="{AAC4850A-DDF3-4AC1-B8FA-59FB8857C4C8}"/>
    <cellStyle name="Comma 35 11" xfId="14616" xr:uid="{A4E062EB-0E93-4B10-BA83-7A9AE247E1E6}"/>
    <cellStyle name="Comma 35 2" xfId="14617" xr:uid="{EC85B343-B5AD-4388-9F7A-D8420FCCFCF2}"/>
    <cellStyle name="Comma 35 2 2" xfId="14618" xr:uid="{CB665257-DB18-487C-87BD-A2A69E5041EA}"/>
    <cellStyle name="Comma 35 2 2 2" xfId="14619" xr:uid="{781B28EC-65FB-4AF2-BBE8-F6B15C0BCE7B}"/>
    <cellStyle name="Comma 35 2 2 2 2" xfId="14620" xr:uid="{0497EF59-7AAF-4F67-A186-6B0457E82ECB}"/>
    <cellStyle name="Comma 35 2 2 2 3" xfId="14621" xr:uid="{49851346-B29E-4C1C-B9EE-8F3FBDF3C32C}"/>
    <cellStyle name="Comma 35 2 2 3" xfId="14622" xr:uid="{37716051-9912-47E8-B6B4-94D24D0CBC6E}"/>
    <cellStyle name="Comma 35 2 2 4" xfId="14623" xr:uid="{DF316A9C-D601-436B-A1D7-F2884F17AD36}"/>
    <cellStyle name="Comma 35 2 3" xfId="14624" xr:uid="{228FCBDB-0C13-4FA5-9764-7C3796A0DA86}"/>
    <cellStyle name="Comma 35 2 3 2" xfId="14625" xr:uid="{2B4F75F7-34FD-4B70-9ABD-FD0040880BD1}"/>
    <cellStyle name="Comma 35 2 3 2 2" xfId="14626" xr:uid="{4B5091B9-CDA7-4C61-A3DF-3F889C2E8947}"/>
    <cellStyle name="Comma 35 2 3 3" xfId="14627" xr:uid="{01317231-BF19-4548-BE34-4619B3E74B95}"/>
    <cellStyle name="Comma 35 2 4" xfId="14628" xr:uid="{D3C00458-B26D-45E3-9DAE-75E486FE9937}"/>
    <cellStyle name="Comma 35 2 4 2" xfId="14629" xr:uid="{86154FB3-0B79-4568-9D6A-C032862AE6E9}"/>
    <cellStyle name="Comma 35 2 4 3" xfId="14630" xr:uid="{18322D42-41A1-4D23-A67A-B92BC5891971}"/>
    <cellStyle name="Comma 35 2 5" xfId="14631" xr:uid="{CDC55A86-A84B-4E2C-A476-088AA9E1B5E5}"/>
    <cellStyle name="Comma 35 2 6" xfId="14632" xr:uid="{30100AC6-CB09-475B-8798-8C979C53D45D}"/>
    <cellStyle name="Comma 35 3" xfId="14633" xr:uid="{3324B1DD-7F3C-4BF4-9BA3-F7340774DF06}"/>
    <cellStyle name="Comma 35 3 2" xfId="14634" xr:uid="{27136546-C816-4E78-B523-38EA8F81CCEC}"/>
    <cellStyle name="Comma 35 3 2 2" xfId="14635" xr:uid="{0169D9D8-996B-4889-B504-EFEE5425C64C}"/>
    <cellStyle name="Comma 35 3 2 3" xfId="14636" xr:uid="{58078676-61A0-481E-B9C4-B9A0446C8D80}"/>
    <cellStyle name="Comma 35 3 2 4" xfId="14637" xr:uid="{2AF4D799-4C00-4D3D-A1B6-034BE7FD2E8F}"/>
    <cellStyle name="Comma 35 3 3" xfId="14638" xr:uid="{EFD16EC9-9E42-4710-939F-577259ABD78B}"/>
    <cellStyle name="Comma 35 3 3 2" xfId="14639" xr:uid="{3CCE2DDF-C70B-4EC2-88A5-8FFFBDB7AD64}"/>
    <cellStyle name="Comma 35 3 4" xfId="14640" xr:uid="{5364591A-3625-480E-B12A-CF9D92485A68}"/>
    <cellStyle name="Comma 35 4" xfId="14641" xr:uid="{5881331B-BE1D-486B-85D2-8B8EB7F8781C}"/>
    <cellStyle name="Comma 35 4 2" xfId="14642" xr:uid="{B5BF65AF-D1D6-4F19-A08A-0238F0D89548}"/>
    <cellStyle name="Comma 35 4 2 2" xfId="14643" xr:uid="{665297AB-C373-413D-AAE0-E586B1BC9E33}"/>
    <cellStyle name="Comma 35 4 3" xfId="14644" xr:uid="{2DA9CED5-DC14-456E-9338-E16EFCD55A4B}"/>
    <cellStyle name="Comma 35 5" xfId="14645" xr:uid="{8A5EFC03-1F8F-4D32-940A-626B08AF152C}"/>
    <cellStyle name="Comma 35 5 2" xfId="14646" xr:uid="{A64532E5-ACF0-431A-920B-0C64D8AD8A07}"/>
    <cellStyle name="Comma 35 5 2 2" xfId="14647" xr:uid="{84319B10-A235-453A-BE6D-30189E106E18}"/>
    <cellStyle name="Comma 35 5 2 3" xfId="14648" xr:uid="{9253A0B9-D70A-4643-9792-6E662F2C5F55}"/>
    <cellStyle name="Comma 35 5 3" xfId="14649" xr:uid="{A7470219-9D1F-4E3D-8546-A5ADB604862F}"/>
    <cellStyle name="Comma 35 5 4" xfId="14650" xr:uid="{F4BDFE1E-79A8-4B7C-AC3B-D91605310062}"/>
    <cellStyle name="Comma 35 6" xfId="14651" xr:uid="{2DCE5453-05D0-40C0-901D-C64CE0CC5B41}"/>
    <cellStyle name="Comma 35 6 2" xfId="14652" xr:uid="{8529B90A-2466-4A9E-B971-EC2226CD16F8}"/>
    <cellStyle name="Comma 35 7" xfId="14653" xr:uid="{466218A6-69F8-4154-8CB1-8E80413454E7}"/>
    <cellStyle name="Comma 35 7 2" xfId="14654" xr:uid="{466892DD-DCD2-408B-BEB7-2806F908198D}"/>
    <cellStyle name="Comma 35 8" xfId="14655" xr:uid="{7874206F-63EA-4C6E-A4CB-22425756DE97}"/>
    <cellStyle name="Comma 35 9" xfId="14656" xr:uid="{7A0EADAD-D071-4EC3-87D7-84FDA51F6799}"/>
    <cellStyle name="Comma 36" xfId="14657" xr:uid="{22678427-5DCB-48DF-926C-2C064B0BA1A7}"/>
    <cellStyle name="Comma 36 10" xfId="14658" xr:uid="{B3D59133-0B80-4F48-BA77-A395B24822A9}"/>
    <cellStyle name="Comma 36 2" xfId="14659" xr:uid="{1309BB5E-AB73-4714-8715-C1218CCE31CD}"/>
    <cellStyle name="Comma 36 2 2" xfId="14660" xr:uid="{3173089D-D072-4EC8-BEA9-4F19A85B1D9E}"/>
    <cellStyle name="Comma 36 2 2 2" xfId="14661" xr:uid="{1AF45414-5233-4193-9325-A71E3C7DD5FC}"/>
    <cellStyle name="Comma 36 2 2 2 2" xfId="14662" xr:uid="{3121919B-4017-4583-8F00-A6AA11595DFA}"/>
    <cellStyle name="Comma 36 2 2 3" xfId="14663" xr:uid="{6A1BF5BD-BD24-4BC0-800A-59BAA01DE860}"/>
    <cellStyle name="Comma 36 2 2 4" xfId="14664" xr:uid="{6DB03544-524D-47E9-98E4-962E6748B326}"/>
    <cellStyle name="Comma 36 2 3" xfId="14665" xr:uid="{9C8C7D92-3730-4A22-9DC8-902A3AD0C477}"/>
    <cellStyle name="Comma 36 2 3 2" xfId="14666" xr:uid="{E1BF7C22-ADB3-45D2-BC04-F2F840765BE2}"/>
    <cellStyle name="Comma 36 2 3 2 2" xfId="14667" xr:uid="{A4635201-8536-48E6-AEBC-C8C45F268FBD}"/>
    <cellStyle name="Comma 36 2 3 3" xfId="14668" xr:uid="{001BF052-EA1A-4F0C-801F-7C9460BC65A8}"/>
    <cellStyle name="Comma 36 2 4" xfId="14669" xr:uid="{C1AB2D0F-BF7C-4CC6-9605-9212B2B83F30}"/>
    <cellStyle name="Comma 36 2 4 2" xfId="14670" xr:uid="{4C14026B-E413-4459-AA7D-AB447A605EC8}"/>
    <cellStyle name="Comma 36 2 5" xfId="14671" xr:uid="{C6002493-A952-44A5-81D6-8627854A5D78}"/>
    <cellStyle name="Comma 36 2 6" xfId="14672" xr:uid="{3D67EC88-1E18-461E-87B9-25651DE23C90}"/>
    <cellStyle name="Comma 36 3" xfId="14673" xr:uid="{CBDA16F7-0A7B-44D9-ACB7-CA8399513711}"/>
    <cellStyle name="Comma 36 3 2" xfId="14674" xr:uid="{05547F6B-CA55-472C-99B2-C78D13B7C792}"/>
    <cellStyle name="Comma 36 3 2 2" xfId="14675" xr:uid="{130CA1BB-50AD-4E56-B1F5-D304A5BEF77A}"/>
    <cellStyle name="Comma 36 3 2 3" xfId="14676" xr:uid="{196A93FD-C701-44B4-B680-070DB89F9AEA}"/>
    <cellStyle name="Comma 36 3 3" xfId="14677" xr:uid="{F64A9727-816F-41F5-86DD-832D9CA814FD}"/>
    <cellStyle name="Comma 36 4" xfId="14678" xr:uid="{01B645B9-4F5F-4D60-9A60-396A763FF0CE}"/>
    <cellStyle name="Comma 36 4 2" xfId="14679" xr:uid="{5B60B817-0F82-426B-AD14-BA862F4FBE9B}"/>
    <cellStyle name="Comma 36 4 2 2" xfId="14680" xr:uid="{A674532C-75AF-45B1-8EF7-4B54970ECEEA}"/>
    <cellStyle name="Comma 36 4 3" xfId="14681" xr:uid="{732C0689-4D93-4688-99BB-51144E678855}"/>
    <cellStyle name="Comma 36 4 4" xfId="14682" xr:uid="{B771E70A-8C52-40DF-AC49-550C1DD28FDD}"/>
    <cellStyle name="Comma 36 5" xfId="14683" xr:uid="{F0BB3CA4-C692-404A-89C9-32D30C013252}"/>
    <cellStyle name="Comma 36 5 2" xfId="14684" xr:uid="{B5AEA135-2A18-4E95-A8DC-31DBE46581CA}"/>
    <cellStyle name="Comma 36 6" xfId="14685" xr:uid="{B8E3833B-1521-494F-A1A3-9C6752AB2FBE}"/>
    <cellStyle name="Comma 36 7" xfId="14686" xr:uid="{3DB9C44A-7A24-489D-99BC-7EAD77D4311F}"/>
    <cellStyle name="Comma 36 8" xfId="14687" xr:uid="{2698B940-7CF4-4C98-BF50-3020CAED421D}"/>
    <cellStyle name="Comma 36 9" xfId="14688" xr:uid="{BFFE5C0E-C605-4F33-991E-4B383E22F5CF}"/>
    <cellStyle name="Comma 37" xfId="14689" xr:uid="{AD5F8F10-0D56-4AE4-A117-C70E8517D947}"/>
    <cellStyle name="Comma 37 10" xfId="14690" xr:uid="{8B675CD7-1CE3-4E89-A424-A601AA23CCEB}"/>
    <cellStyle name="Comma 37 2" xfId="14691" xr:uid="{260D5F96-4B9F-4A18-9CFD-6D538285ACA5}"/>
    <cellStyle name="Comma 37 2 2" xfId="14692" xr:uid="{0251C71E-A18D-4FD1-97C5-CC62DE29DA5C}"/>
    <cellStyle name="Comma 37 2 2 2" xfId="14693" xr:uid="{D02BDA8D-2EA6-414D-8267-2121016B62F4}"/>
    <cellStyle name="Comma 37 2 2 2 2" xfId="14694" xr:uid="{A3FD03FF-4C1C-4FC8-A8EE-17DC0549A6A0}"/>
    <cellStyle name="Comma 37 2 2 2 3" xfId="14695" xr:uid="{C731DDC3-08A0-4F64-834C-4A55012646CC}"/>
    <cellStyle name="Comma 37 2 2 3" xfId="14696" xr:uid="{747438CA-81A2-4CCA-837B-FE755357518F}"/>
    <cellStyle name="Comma 37 2 2 3 2" xfId="14697" xr:uid="{C4E456AF-A8A4-4FEB-9222-21F9B696D75A}"/>
    <cellStyle name="Comma 37 2 2 4" xfId="14698" xr:uid="{87FE6C05-A49E-4092-B37D-B6C095B4F902}"/>
    <cellStyle name="Comma 37 2 3" xfId="14699" xr:uid="{3D1169E7-0733-4D53-A8F8-CAAA7BE09738}"/>
    <cellStyle name="Comma 37 2 3 2" xfId="14700" xr:uid="{37DC77FC-7005-480A-B0BC-464032239DBD}"/>
    <cellStyle name="Comma 37 2 3 2 2" xfId="14701" xr:uid="{13316FD2-9885-4659-877D-BBE6B58E4F6B}"/>
    <cellStyle name="Comma 37 2 3 3" xfId="14702" xr:uid="{5408DB14-0A70-492E-A6E4-A866249C1D13}"/>
    <cellStyle name="Comma 37 2 4" xfId="14703" xr:uid="{0788DBE2-4B84-42A9-A5EC-05D85FE33648}"/>
    <cellStyle name="Comma 37 2 4 2" xfId="14704" xr:uid="{BACC1D6B-403A-4333-95D8-6E275B1CB5FF}"/>
    <cellStyle name="Comma 37 2 4 3" xfId="14705" xr:uid="{C0BA9D23-ECD8-4546-BCA5-054C95900EFE}"/>
    <cellStyle name="Comma 37 2 5" xfId="14706" xr:uid="{3FA83553-A876-4DE1-A245-E4B2DD87AC26}"/>
    <cellStyle name="Comma 37 2 6" xfId="14707" xr:uid="{7BD57B99-6CEA-4C53-8292-17AE34C3E314}"/>
    <cellStyle name="Comma 37 3" xfId="115" xr:uid="{71CB8A0D-5D93-421E-9C80-50BE93B72E30}"/>
    <cellStyle name="Comma 37 3 2" xfId="14709" xr:uid="{157FDE62-847B-46C6-90C1-D2076B7C71D8}"/>
    <cellStyle name="Comma 37 3 2 2" xfId="14710" xr:uid="{200FB429-AC09-469B-80F0-EA07776DEDF2}"/>
    <cellStyle name="Comma 37 3 2 3" xfId="14711" xr:uid="{B0DCF224-F210-4FB0-9C08-70501CBA7C3F}"/>
    <cellStyle name="Comma 37 3 2 4" xfId="14712" xr:uid="{B6A75FB7-A178-4A35-8E8F-20A020D82D33}"/>
    <cellStyle name="Comma 37 3 3" xfId="14713" xr:uid="{2A5198C9-9B34-4DBD-A7C1-92616510D54A}"/>
    <cellStyle name="Comma 37 3 3 2" xfId="14714" xr:uid="{0546CEF6-E89F-4D08-BF06-BED6238A9A34}"/>
    <cellStyle name="Comma 37 3 4" xfId="45677" xr:uid="{3C66B3DF-B586-458F-97BB-49373C7229E9}"/>
    <cellStyle name="Comma 37 3 5" xfId="14708" xr:uid="{BA155A67-B185-40D3-8765-06029FE1C003}"/>
    <cellStyle name="Comma 37 4" xfId="14715" xr:uid="{4B25FFB1-6F1D-4043-8219-D20FEB6F3435}"/>
    <cellStyle name="Comma 37 4 2" xfId="14716" xr:uid="{2F595D84-E351-48B8-ACD4-ABF31F453516}"/>
    <cellStyle name="Comma 37 4 2 2" xfId="14717" xr:uid="{AE342318-BCA9-4C71-8E77-4BE2F62AE2FF}"/>
    <cellStyle name="Comma 37 4 3" xfId="14718" xr:uid="{EF3DD7B3-A504-4D9A-B521-045A3A99C0C7}"/>
    <cellStyle name="Comma 37 5" xfId="14719" xr:uid="{FADEF6F1-FB53-42A6-B9F2-4E24B21A26E1}"/>
    <cellStyle name="Comma 37 5 2" xfId="14720" xr:uid="{EE2D64BD-778F-414C-B417-91AEFB280B20}"/>
    <cellStyle name="Comma 37 5 3" xfId="14721" xr:uid="{38200F22-C4DC-4407-885C-69850BD0D114}"/>
    <cellStyle name="Comma 37 6" xfId="14722" xr:uid="{69495CC2-8958-4057-83CF-16A3A6E60C77}"/>
    <cellStyle name="Comma 37 7" xfId="14723" xr:uid="{657F1CCF-6A2E-4D3F-AF7E-85BFB0AAD22F}"/>
    <cellStyle name="Comma 37 8" xfId="14724" xr:uid="{B1B887DB-BDF5-4FD9-B3C2-F9F85CBD5A3F}"/>
    <cellStyle name="Comma 37 9" xfId="14725" xr:uid="{64A7C6E1-96F5-4BCA-9C32-2C54546D23DB}"/>
    <cellStyle name="Comma 38" xfId="14726" xr:uid="{E1AEE119-BC18-4631-8491-1D4981FF0D4B}"/>
    <cellStyle name="Comma 38 10" xfId="14727" xr:uid="{1EF23EB0-6DC2-42E9-96DE-B49515947199}"/>
    <cellStyle name="Comma 38 2" xfId="14728" xr:uid="{D8ECFBDC-B43A-4284-9D48-04591591D373}"/>
    <cellStyle name="Comma 38 2 2" xfId="14729" xr:uid="{1F6542D1-54FC-496E-9890-E095E392318D}"/>
    <cellStyle name="Comma 38 2 2 2" xfId="14730" xr:uid="{DE04E91B-E170-4DFC-BC6E-BB56184C1660}"/>
    <cellStyle name="Comma 38 2 2 3" xfId="14731" xr:uid="{A969011C-9E97-4D5F-A282-8C8D20145F25}"/>
    <cellStyle name="Comma 38 2 2 4" xfId="14732" xr:uid="{6DAA5A1E-D1C7-414D-B147-5170F7C68273}"/>
    <cellStyle name="Comma 38 2 3" xfId="14733" xr:uid="{1AACF772-8D17-42E3-BF77-0F1E35C315B7}"/>
    <cellStyle name="Comma 38 2 3 2" xfId="14734" xr:uid="{460ECBE3-9024-44B1-AD80-A3BE01D32245}"/>
    <cellStyle name="Comma 38 2 4" xfId="14735" xr:uid="{3BF87E32-3A0F-46B7-91D4-BC920EEECEED}"/>
    <cellStyle name="Comma 38 3" xfId="14736" xr:uid="{97396B94-CF05-45B8-8283-98F5A9A0BCD2}"/>
    <cellStyle name="Comma 38 3 2" xfId="14737" xr:uid="{0D725047-5544-46B7-A9D6-1BB6FE3EF55D}"/>
    <cellStyle name="Comma 38 3 2 2" xfId="14738" xr:uid="{EDA03B5E-65B7-4DAE-9106-BC45F32530AF}"/>
    <cellStyle name="Comma 38 3 2 3" xfId="14739" xr:uid="{7612247C-4169-471C-8D40-F8EFF7E0E6FE}"/>
    <cellStyle name="Comma 38 3 3" xfId="14740" xr:uid="{1EC7A2D3-6A9F-4054-AD39-675F290584EC}"/>
    <cellStyle name="Comma 38 3 3 2" xfId="14741" xr:uid="{2CA68D19-EE20-4278-9976-23CAF2A6C1AF}"/>
    <cellStyle name="Comma 38 3 4" xfId="14742" xr:uid="{B7A89B97-9CA4-450A-8149-599230F40C8A}"/>
    <cellStyle name="Comma 38 4" xfId="14743" xr:uid="{77AFEFCE-7BF2-4435-8C58-6370C2D002BA}"/>
    <cellStyle name="Comma 38 4 2" xfId="14744" xr:uid="{08971FC1-7DC6-4B2C-8AC9-77B4FFB08811}"/>
    <cellStyle name="Comma 38 4 2 2" xfId="14745" xr:uid="{ABA95ECD-C400-4336-9842-384CD3B039EB}"/>
    <cellStyle name="Comma 38 4 2 3" xfId="14746" xr:uid="{E09CD940-CF64-4566-836D-B3203BD0E92F}"/>
    <cellStyle name="Comma 38 4 3" xfId="14747" xr:uid="{46EB5BB4-4A4E-41CD-BFD1-8CE1874D614A}"/>
    <cellStyle name="Comma 38 4 3 2" xfId="14748" xr:uid="{1403F10E-173E-476B-A2A8-F1AC215A98CC}"/>
    <cellStyle name="Comma 38 4 4" xfId="14749" xr:uid="{0D0667DA-525A-4732-84ED-5594523B5538}"/>
    <cellStyle name="Comma 38 5" xfId="14750" xr:uid="{7390CDD4-0529-4027-97A3-22A98AB65312}"/>
    <cellStyle name="Comma 38 5 2" xfId="14751" xr:uid="{84806485-F2CD-4285-B33F-62A643B61315}"/>
    <cellStyle name="Comma 38 5 2 2" xfId="14752" xr:uid="{E827464E-5966-4A3C-A6AB-7E256C0BEA68}"/>
    <cellStyle name="Comma 38 5 3" xfId="14753" xr:uid="{BF3FB40A-5696-4C03-9920-B708E9F117CD}"/>
    <cellStyle name="Comma 38 6" xfId="14754" xr:uid="{B9CDA4CE-5847-45C7-AC31-A0FB577724D1}"/>
    <cellStyle name="Comma 38 6 2" xfId="14755" xr:uid="{269F1760-2075-4169-8E29-BE3445984C12}"/>
    <cellStyle name="Comma 38 7" xfId="14756" xr:uid="{46B0828D-4A43-4258-B061-1684BA907DCB}"/>
    <cellStyle name="Comma 38 7 2" xfId="14757" xr:uid="{92B9FE30-97E2-4352-ABE1-15B2CAE5DE3B}"/>
    <cellStyle name="Comma 38 8" xfId="14758" xr:uid="{4FB992DB-2810-43A9-A367-28C1777B8F46}"/>
    <cellStyle name="Comma 38 9" xfId="14759" xr:uid="{30D49884-9D10-413D-9DF9-C963BFB86A24}"/>
    <cellStyle name="Comma 39" xfId="14760" xr:uid="{DB51F6CD-F30F-41EE-AB5A-EC5BD58CD01F}"/>
    <cellStyle name="Comma 39 2" xfId="14761" xr:uid="{49F5BB68-4C38-403E-85D2-06932E35A15A}"/>
    <cellStyle name="Comma 39 2 2" xfId="14762" xr:uid="{D308A68D-D0A1-44A3-A186-2B1CC01BC256}"/>
    <cellStyle name="Comma 39 2 2 2" xfId="14763" xr:uid="{EC91D920-E80A-4FDD-A02E-4026B9E5601A}"/>
    <cellStyle name="Comma 39 2 2 3" xfId="14764" xr:uid="{B332C95E-9B03-45AC-A0DB-B8CF1AD4E503}"/>
    <cellStyle name="Comma 39 2 3" xfId="14765" xr:uid="{B0585177-7231-4DB8-88F1-9B40E74E9B7B}"/>
    <cellStyle name="Comma 39 3" xfId="14766" xr:uid="{55B22C76-A78D-4D2B-99A4-FB551F9D47EF}"/>
    <cellStyle name="Comma 39 3 2" xfId="14767" xr:uid="{7A136037-ED7B-41F2-95BC-FF512D28CDB5}"/>
    <cellStyle name="Comma 39 3 2 2" xfId="14768" xr:uid="{7DBAA079-C67E-4E81-8B84-7D81443450FB}"/>
    <cellStyle name="Comma 39 3 3" xfId="14769" xr:uid="{F32F58E2-CE5B-4097-A216-1CC538F5A366}"/>
    <cellStyle name="Comma 39 3 3 2" xfId="14770" xr:uid="{44DF5D38-34F2-46BF-80A7-8CA0BA011567}"/>
    <cellStyle name="Comma 39 3 4" xfId="14771" xr:uid="{034D62AD-451D-4C7B-A686-69A043F20AD1}"/>
    <cellStyle name="Comma 39 4" xfId="14772" xr:uid="{5E570421-57B6-414C-A670-532CEC1E2E76}"/>
    <cellStyle name="Comma 39 4 2" xfId="14773" xr:uid="{65F2D78A-7095-4970-AA31-178F7FDE4314}"/>
    <cellStyle name="Comma 39 4 2 2" xfId="14774" xr:uid="{C5791346-C104-464E-8CE8-082E766BFF1D}"/>
    <cellStyle name="Comma 39 4 3" xfId="14775" xr:uid="{9ACDA417-1A96-4E35-BF72-3FB3FF44165A}"/>
    <cellStyle name="Comma 39 5" xfId="14776" xr:uid="{06C2CEB6-10BE-4B13-8240-1B373F55C986}"/>
    <cellStyle name="Comma 39 5 2" xfId="14777" xr:uid="{A89D17CA-FF6B-4129-B9B3-F18B280929DA}"/>
    <cellStyle name="Comma 39 5 2 2" xfId="14778" xr:uid="{D5939C4C-0678-4C5E-A992-A82DFE6406BC}"/>
    <cellStyle name="Comma 39 5 3" xfId="14779" xr:uid="{3BD71785-3C3F-4B74-907F-EEDDF11976A2}"/>
    <cellStyle name="Comma 39 5 4" xfId="14780" xr:uid="{922DE657-7F33-4619-A793-0D696A068268}"/>
    <cellStyle name="Comma 39 6" xfId="14781" xr:uid="{6A70D7F7-A147-4717-93BC-869FF129FA23}"/>
    <cellStyle name="Comma 39 6 2" xfId="14782" xr:uid="{29CBAFC3-7D33-4A50-BCC1-72832CC59344}"/>
    <cellStyle name="Comma 39 7" xfId="14783" xr:uid="{75F78B3E-E38E-4F44-8826-BCF9C5E737E3}"/>
    <cellStyle name="Comma 39 7 2" xfId="14784" xr:uid="{C36271A5-389C-4024-B014-991B148AAF50}"/>
    <cellStyle name="Comma 39 8" xfId="14785" xr:uid="{359431EA-D1BF-42A7-BE01-F5369E19DA13}"/>
    <cellStyle name="Comma 39 8 2" xfId="14786" xr:uid="{163A3BD0-8150-432D-A4A4-7532EBDE128E}"/>
    <cellStyle name="Comma 39 9" xfId="14787" xr:uid="{491DFC98-C372-44ED-8723-7FB1A1C77E8D}"/>
    <cellStyle name="Comma 4" xfId="85" xr:uid="{43B21350-E3EC-4A95-8BF3-13DD53DAEF37}"/>
    <cellStyle name="Comma 4 10" xfId="224" xr:uid="{8D5DC2AC-B0FB-4603-B318-6858B25657F7}"/>
    <cellStyle name="Comma 4 10 2" xfId="14789" xr:uid="{BC46F04A-2E06-412C-8406-F593F5B5A366}"/>
    <cellStyle name="Comma 4 10 2 2" xfId="14790" xr:uid="{F3D5147C-B2ED-449D-95EA-48D9B57E679E}"/>
    <cellStyle name="Comma 4 10 2 3" xfId="14791" xr:uid="{7B20E142-CC90-44E0-A0FE-B34B625E53C3}"/>
    <cellStyle name="Comma 4 10 3" xfId="14792" xr:uid="{20744CB3-F49A-4F1C-8B0E-EDE89943EEE2}"/>
    <cellStyle name="Comma 4 10 4" xfId="45999" xr:uid="{803FD61E-725C-4249-96B7-DF2D8516FF7D}"/>
    <cellStyle name="Comma 4 10 5" xfId="47600" xr:uid="{91DABF11-5587-47C9-AAC0-A3403F1D82F4}"/>
    <cellStyle name="Comma 4 10 6" xfId="14788" xr:uid="{BEC9CA36-BBE1-43A0-8CF9-5A76C1F0A785}"/>
    <cellStyle name="Comma 4 10 7" xfId="48946" xr:uid="{449F3C02-60D7-49B7-B4CA-63159E60DAC6}"/>
    <cellStyle name="Comma 4 10 8" xfId="50221" xr:uid="{562954FD-448A-46FE-9B7D-F26F5724FC1A}"/>
    <cellStyle name="Comma 4 10 9" xfId="1960" xr:uid="{070F3097-DA12-4D90-95F6-1481903B09E8}"/>
    <cellStyle name="Comma 4 11" xfId="580" xr:uid="{0727AAAA-5C22-45D4-A7FC-C8798CCF7B0A}"/>
    <cellStyle name="Comma 4 11 2" xfId="14794" xr:uid="{9873F89D-4309-4B18-9CD5-8CBCB286EF1F}"/>
    <cellStyle name="Comma 4 11 3" xfId="14795" xr:uid="{C33BE5F8-D912-42C7-ADF7-9C595BC90C07}"/>
    <cellStyle name="Comma 4 11 4" xfId="46306" xr:uid="{6424F156-D173-43EA-91BE-906E5ED17E5D}"/>
    <cellStyle name="Comma 4 11 5" xfId="47835" xr:uid="{0BDB48E3-BF31-4F0D-8876-28DB38F01F49}"/>
    <cellStyle name="Comma 4 11 6" xfId="14793" xr:uid="{85B23B67-9984-4E86-93E5-144D95C777A4}"/>
    <cellStyle name="Comma 4 11 7" xfId="49182" xr:uid="{325819E0-8DB5-4090-BCE2-84ABAF100DF5}"/>
    <cellStyle name="Comma 4 11 8" xfId="50527" xr:uid="{F71D9E57-E833-4769-9485-FC63DAC6E69C}"/>
    <cellStyle name="Comma 4 11 9" xfId="2192" xr:uid="{3CCE081C-8A95-44D9-80DE-CEECCA9F3822}"/>
    <cellStyle name="Comma 4 12" xfId="901" xr:uid="{497EF657-F538-4BAD-9F20-5D14668CDC9C}"/>
    <cellStyle name="Comma 4 12 2" xfId="14797" xr:uid="{CCDFBA29-1ACF-44E5-A678-2AF5BA45B1E4}"/>
    <cellStyle name="Comma 4 12 3" xfId="46627" xr:uid="{CFBC255B-CB69-4315-8B32-CF0A621F49B1}"/>
    <cellStyle name="Comma 4 12 4" xfId="50848" xr:uid="{75A571DE-1636-4921-BD64-161B99D0BAA4}"/>
    <cellStyle name="Comma 4 12 5" xfId="14796" xr:uid="{4F1685CB-5436-4F99-B1FD-FE272E2C5216}"/>
    <cellStyle name="Comma 4 13" xfId="908" xr:uid="{E42204B8-751C-4CA2-943A-B54FF468B564}"/>
    <cellStyle name="Comma 4 13 2" xfId="14799" xr:uid="{B5040B78-F88E-4909-A0EA-46F178895DED}"/>
    <cellStyle name="Comma 4 13 3" xfId="14800" xr:uid="{3DC7C8A3-E42C-42E2-B301-44A6435D2957}"/>
    <cellStyle name="Comma 4 13 4" xfId="46634" xr:uid="{F9CE3438-35DF-4060-A20F-0E509C887913}"/>
    <cellStyle name="Comma 4 13 5" xfId="48084" xr:uid="{A3880770-5E4C-4DD4-8207-E7FFB1C550F1}"/>
    <cellStyle name="Comma 4 13 6" xfId="49432" xr:uid="{F2C07CDA-8DDA-4E60-BE75-27DACF440298}"/>
    <cellStyle name="Comma 4 13 7" xfId="50854" xr:uid="{A134198C-9A90-4DA0-8A44-8D9C40C03E26}"/>
    <cellStyle name="Comma 4 13 8" xfId="14798" xr:uid="{CFEDCD45-5A8F-4BF3-9536-7F134762313B}"/>
    <cellStyle name="Comma 4 14" xfId="1230" xr:uid="{974CC6FA-48F8-45CC-9023-907E6C9CF81C}"/>
    <cellStyle name="Comma 4 14 2" xfId="14802" xr:uid="{012E1AF6-F703-4771-9FF9-96CAA6C8C065}"/>
    <cellStyle name="Comma 4 14 3" xfId="46949" xr:uid="{B9F0D4D8-5C2D-4978-8B59-AF051CA2CA07}"/>
    <cellStyle name="Comma 4 14 4" xfId="48331" xr:uid="{F6957A51-10D0-4106-89F2-38C316AB73E8}"/>
    <cellStyle name="Comma 4 14 5" xfId="49679" xr:uid="{E6F2AE78-3239-4E22-983D-FEB51D1210D8}"/>
    <cellStyle name="Comma 4 14 6" xfId="51177" xr:uid="{ED8492A2-9B3A-415B-8B94-874AE1CD5FF1}"/>
    <cellStyle name="Comma 4 14 7" xfId="14801" xr:uid="{D9709514-918E-4307-98B8-9D48DCA0A6F6}"/>
    <cellStyle name="Comma 4 15" xfId="1553" xr:uid="{9B27CAC0-D50E-4624-A3C5-C774E6B68F50}"/>
    <cellStyle name="Comma 4 15 2" xfId="14804" xr:uid="{C2FF9FC6-76CB-4717-B284-E6AD4176E97D}"/>
    <cellStyle name="Comma 4 15 3" xfId="14805" xr:uid="{B61E6ED7-E2E5-45FE-8C40-947C7A4B827C}"/>
    <cellStyle name="Comma 4 15 4" xfId="47256" xr:uid="{5F865C3E-D096-4A63-8BA0-44EE47BD1D35}"/>
    <cellStyle name="Comma 4 15 5" xfId="48578" xr:uid="{4C122AF9-B3C4-474B-99B1-C4CBDBABFC27}"/>
    <cellStyle name="Comma 4 15 6" xfId="49927" xr:uid="{C6C70FBD-9B54-4B5C-8F11-B06F5D591A43}"/>
    <cellStyle name="Comma 4 15 7" xfId="51500" xr:uid="{3F6A8B97-FC1E-4437-A89D-FBAA75DE76D9}"/>
    <cellStyle name="Comma 4 15 8" xfId="14803" xr:uid="{ECC49CCA-6791-4FA4-8956-71A4D6C04194}"/>
    <cellStyle name="Comma 4 16" xfId="1879" xr:uid="{381C2EB4-D928-41B7-9082-A573F727055B}"/>
    <cellStyle name="Comma 4 16 2" xfId="14807" xr:uid="{05EC7EC7-4946-4824-9C70-61CF6A1E5A23}"/>
    <cellStyle name="Comma 4 16 3" xfId="47596" xr:uid="{43AA83C4-9E47-45D0-8944-59FFC33D9E5F}"/>
    <cellStyle name="Comma 4 16 4" xfId="50175" xr:uid="{76FA0FF5-18F7-4091-9E78-39BEB2D3927D}"/>
    <cellStyle name="Comma 4 16 5" xfId="14806" xr:uid="{4CF31CAD-F0C5-4A67-BA1E-440C6B82B8C1}"/>
    <cellStyle name="Comma 4 17" xfId="215" xr:uid="{440679B7-ED34-4853-B78D-50E38C11C625}"/>
    <cellStyle name="Comma 4 17 2" xfId="14809" xr:uid="{094E5F4D-0A9C-4DA7-B486-4410D022E823}"/>
    <cellStyle name="Comma 4 17 3" xfId="48941" xr:uid="{C4A9DD33-BA1E-40EC-A7AE-80EF990A275E}"/>
    <cellStyle name="Comma 4 17 4" xfId="14808" xr:uid="{13A7D061-B8A7-4178-BFDC-FB7277BE592E}"/>
    <cellStyle name="Comma 4 18" xfId="1909" xr:uid="{7738B7D2-BF81-4FEF-B153-0B2EBB2134FB}"/>
    <cellStyle name="Comma 4 18 2" xfId="14810" xr:uid="{A0447207-F8FF-4864-819D-4C442DE4212A}"/>
    <cellStyle name="Comma 4 19" xfId="14811" xr:uid="{AEF25D4E-9E38-4F47-BAB5-980932088198}"/>
    <cellStyle name="Comma 4 2" xfId="90" xr:uid="{B4A6F6B5-634D-4A45-B66E-022FD41F91CB}"/>
    <cellStyle name="Comma 4 2 10" xfId="14813" xr:uid="{036DEE5D-29F7-4CEF-B1F9-36747E1D677A}"/>
    <cellStyle name="Comma 4 2 11" xfId="14814" xr:uid="{8AB7CF75-9601-4100-94AF-0867CFABD1EE}"/>
    <cellStyle name="Comma 4 2 12" xfId="14815" xr:uid="{94B17C93-E7AA-4FCF-900B-E6AB8AA94457}"/>
    <cellStyle name="Comma 4 2 13" xfId="14816" xr:uid="{5997E618-C9B9-459A-89FF-F23D3B1E8D67}"/>
    <cellStyle name="Comma 4 2 14" xfId="45667" xr:uid="{B1A87CAF-3778-4403-AC69-C745DEB2C438}"/>
    <cellStyle name="Comma 4 2 15" xfId="45731" xr:uid="{D9F77C79-B0CD-48B9-ABBC-5AF64C9CB204}"/>
    <cellStyle name="Comma 4 2 16" xfId="14812" xr:uid="{0172404D-0838-4DA2-B78F-C62B69B0128D}"/>
    <cellStyle name="Comma 4 2 17" xfId="46036" xr:uid="{561F0DDF-C6DF-4068-A312-6DEE5A75540C}"/>
    <cellStyle name="Comma 4 2 18" xfId="47561" xr:uid="{31CBD46E-75F9-46AC-87EE-8406DE4D3889}"/>
    <cellStyle name="Comma 4 2 19" xfId="48848" xr:uid="{90D95DC2-C8E0-4086-9071-FB4C498E3FBF}"/>
    <cellStyle name="Comma 4 2 2" xfId="349" xr:uid="{87C31D8F-E1D5-49B0-972F-320BAF1058EE}"/>
    <cellStyle name="Comma 4 2 2 10" xfId="14818" xr:uid="{E9210F44-019A-4A74-9C42-34B6B7889E94}"/>
    <cellStyle name="Comma 4 2 2 11" xfId="45792" xr:uid="{DF11016A-9C31-4996-8329-86E543A5D09E}"/>
    <cellStyle name="Comma 4 2 2 12" xfId="14817" xr:uid="{90990142-65B6-4308-872B-05CD42052404}"/>
    <cellStyle name="Comma 4 2 2 13" xfId="46106" xr:uid="{727041A7-EFFD-4B11-8CA8-C70951FAB9D2}"/>
    <cellStyle name="Comma 4 2 2 14" xfId="47565" xr:uid="{B87D9A1F-C5DC-4237-AA27-EB528653F4EA}"/>
    <cellStyle name="Comma 4 2 2 15" xfId="2589" xr:uid="{7D2A3A27-8218-4CB2-A455-04DC14A901EC}"/>
    <cellStyle name="Comma 4 2 2 16" xfId="48903" xr:uid="{0A58C499-6D32-4C28-B9B5-AFB8CB516A82}"/>
    <cellStyle name="Comma 4 2 2 17" xfId="50327" xr:uid="{8E396099-5BD5-4B8E-9136-B3579A2F4456}"/>
    <cellStyle name="Comma 4 2 2 2" xfId="517" xr:uid="{4DFE392B-48C2-4D1B-8F4E-5EDA9DF05CCA}"/>
    <cellStyle name="Comma 4 2 2 2 10" xfId="50471" xr:uid="{7A126346-EDCD-4680-B9AD-B0F22B1AB3BD}"/>
    <cellStyle name="Comma 4 2 2 2 2" xfId="847" xr:uid="{37AB88C4-CBF2-4B41-9763-BB73A972431C}"/>
    <cellStyle name="Comma 4 2 2 2 2 2" xfId="14821" xr:uid="{E8E9B32C-94B6-4802-BCF6-629DDF18EE60}"/>
    <cellStyle name="Comma 4 2 2 2 2 2 2" xfId="14822" xr:uid="{AA103586-8788-4F31-A579-DE10F0D72D58}"/>
    <cellStyle name="Comma 4 2 2 2 2 3" xfId="14823" xr:uid="{08F87DC1-24A0-4BBA-BABB-9690F4B35203}"/>
    <cellStyle name="Comma 4 2 2 2 2 4" xfId="46573" xr:uid="{DAAE4B9D-C8E4-415F-83C2-C3B9BB3EC701}"/>
    <cellStyle name="Comma 4 2 2 2 2 5" xfId="14820" xr:uid="{7B991692-3238-4833-B1F9-ED4F5FCFA1D0}"/>
    <cellStyle name="Comma 4 2 2 2 2 6" xfId="50794" xr:uid="{8DE74ECC-132F-4F7A-A265-742323098245}"/>
    <cellStyle name="Comma 4 2 2 2 3" xfId="1174" xr:uid="{90128F23-30D4-447D-BE96-7943344018AB}"/>
    <cellStyle name="Comma 4 2 2 2 3 2" xfId="14825" xr:uid="{3AC7E7A8-8781-42E4-84D8-0DAB4C661980}"/>
    <cellStyle name="Comma 4 2 2 2 3 3" xfId="14826" xr:uid="{7EA5155B-7628-4FE2-9A31-15D154977B62}"/>
    <cellStyle name="Comma 4 2 2 2 3 4" xfId="46896" xr:uid="{9438EED1-D74A-439F-85A2-902B2EFE8002}"/>
    <cellStyle name="Comma 4 2 2 2 3 5" xfId="51121" xr:uid="{5403D3FF-CC28-4436-9D9E-99528AFE8254}"/>
    <cellStyle name="Comma 4 2 2 2 3 6" xfId="14824" xr:uid="{49B63666-A5C5-4A0E-869B-F652845012ED}"/>
    <cellStyle name="Comma 4 2 2 2 4" xfId="1497" xr:uid="{863E191D-23BC-4E8D-848F-6788C27FC540}"/>
    <cellStyle name="Comma 4 2 2 2 4 2" xfId="14828" xr:uid="{46DFB6F8-AC84-4FD7-8F32-55C3B1CA2B29}"/>
    <cellStyle name="Comma 4 2 2 2 4 3" xfId="47204" xr:uid="{C1107EBB-A8EA-4BE4-B658-5516EEBD895F}"/>
    <cellStyle name="Comma 4 2 2 2 4 4" xfId="51444" xr:uid="{087C6B84-05B2-4650-9DA0-AB8B54792AF0}"/>
    <cellStyle name="Comma 4 2 2 2 4 5" xfId="14827" xr:uid="{1A7F631B-93AD-480E-8DB3-1C772064C012}"/>
    <cellStyle name="Comma 4 2 2 2 5" xfId="1820" xr:uid="{71A33C7B-EEA2-48B8-958B-D9867CCC290B}"/>
    <cellStyle name="Comma 4 2 2 2 5 2" xfId="47507" xr:uid="{4C8C3E65-0A40-4FC7-8701-BE1725DFC25D}"/>
    <cellStyle name="Comma 4 2 2 2 5 3" xfId="51767" xr:uid="{A533FF40-D68E-4632-B309-BE830FA72420}"/>
    <cellStyle name="Comma 4 2 2 2 5 4" xfId="14829" xr:uid="{8E303793-288F-4E1D-A119-79B0E7DB6953}"/>
    <cellStyle name="Comma 4 2 2 2 6" xfId="45921" xr:uid="{CCEB8648-2D07-493F-BB3E-524D8061FC0A}"/>
    <cellStyle name="Comma 4 2 2 2 7" xfId="14819" xr:uid="{978CE743-5BA3-4AB1-A3C3-ED90307EEC20}"/>
    <cellStyle name="Comma 4 2 2 2 8" xfId="46250" xr:uid="{45AADCEF-83EE-4C23-802A-6ADF5D43FC8C}"/>
    <cellStyle name="Comma 4 2 2 2 9" xfId="2734" xr:uid="{1D662EF3-7804-4010-ADC6-4C8CA31426F5}"/>
    <cellStyle name="Comma 4 2 2 3" xfId="703" xr:uid="{CC2449FC-F384-4738-A8E2-FB9CEB0EED15}"/>
    <cellStyle name="Comma 4 2 2 3 2" xfId="14831" xr:uid="{269EB9BB-2B86-4160-8F1C-7CA9122E8A25}"/>
    <cellStyle name="Comma 4 2 2 3 2 2" xfId="14832" xr:uid="{E8D845ED-66B6-4249-A897-3E336B469EC6}"/>
    <cellStyle name="Comma 4 2 2 3 2 3" xfId="14833" xr:uid="{6AB9B8E7-3728-4D70-841A-64A181F549A4}"/>
    <cellStyle name="Comma 4 2 2 3 3" xfId="14834" xr:uid="{8BB65867-1456-439C-834E-10178F2394AE}"/>
    <cellStyle name="Comma 4 2 2 3 3 2" xfId="14835" xr:uid="{28C8E721-ADE1-4F9B-B228-4E006228BD24}"/>
    <cellStyle name="Comma 4 2 2 3 4" xfId="14836" xr:uid="{E201A4AF-02A2-4EDF-8F8D-FAA2C43CBE9B}"/>
    <cellStyle name="Comma 4 2 2 3 5" xfId="14837" xr:uid="{33DD9A3E-06BD-490A-835C-E61D61DE4AA1}"/>
    <cellStyle name="Comma 4 2 2 3 6" xfId="46429" xr:uid="{44A0F05A-6117-4F66-9BC3-E4487FAC25FB}"/>
    <cellStyle name="Comma 4 2 2 3 7" xfId="14830" xr:uid="{E2169056-37CC-471C-B890-AAEF3198BA8D}"/>
    <cellStyle name="Comma 4 2 2 3 8" xfId="50650" xr:uid="{20807F4B-F313-4FB8-B5F7-F6A9111F783F}"/>
    <cellStyle name="Comma 4 2 2 4" xfId="1031" xr:uid="{94E9F544-0F2C-4562-AFF3-933E10687AB2}"/>
    <cellStyle name="Comma 4 2 2 4 2" xfId="14839" xr:uid="{7322DE71-E7BE-4A6D-849B-B6C68068C991}"/>
    <cellStyle name="Comma 4 2 2 4 2 2" xfId="14840" xr:uid="{93F6E084-097C-41EE-99B3-075251F26C90}"/>
    <cellStyle name="Comma 4 2 2 4 3" xfId="14841" xr:uid="{9B2BA736-E6CF-4911-AC1E-168AEB4D0642}"/>
    <cellStyle name="Comma 4 2 2 4 4" xfId="46756" xr:uid="{50C4C5CD-F061-4CEF-AB9F-9DEEA4CF04F8}"/>
    <cellStyle name="Comma 4 2 2 4 5" xfId="50977" xr:uid="{E4ECE3B8-E528-43B5-B053-DD7A66F26ECA}"/>
    <cellStyle name="Comma 4 2 2 4 6" xfId="14838" xr:uid="{640B1A41-5F32-4398-BD62-CC068B37A055}"/>
    <cellStyle name="Comma 4 2 2 5" xfId="1353" xr:uid="{A92A6C72-F97F-48A3-968F-B7EEF06E5326}"/>
    <cellStyle name="Comma 4 2 2 5 2" xfId="14843" xr:uid="{2B79648E-48D5-411A-B0AB-B022B13E96E3}"/>
    <cellStyle name="Comma 4 2 2 5 3" xfId="47068" xr:uid="{A2A304EC-9FD1-4FB5-9578-78796104B351}"/>
    <cellStyle name="Comma 4 2 2 5 4" xfId="51300" xr:uid="{4127A916-0B7B-4934-9558-2D6394FA634C}"/>
    <cellStyle name="Comma 4 2 2 5 5" xfId="14842" xr:uid="{BE5EAA2F-79AF-4BA4-A627-FFB1906F07A9}"/>
    <cellStyle name="Comma 4 2 2 6" xfId="1676" xr:uid="{64F0D1D6-D9C6-4437-BF24-6345387EA5EA}"/>
    <cellStyle name="Comma 4 2 2 6 2" xfId="47374" xr:uid="{9545DBDC-E4F3-434A-A9A9-F51B5098E9BA}"/>
    <cellStyle name="Comma 4 2 2 6 3" xfId="51623" xr:uid="{D8EE2D01-8A87-4A10-BA9B-E3DBAA46C0B5}"/>
    <cellStyle name="Comma 4 2 2 6 4" xfId="14844" xr:uid="{2377447D-FCD7-48D7-8070-08EA387AEBE3}"/>
    <cellStyle name="Comma 4 2 2 7" xfId="14845" xr:uid="{A6A21997-5A99-43DD-BE31-7D4ABC511415}"/>
    <cellStyle name="Comma 4 2 2 7 2" xfId="14846" xr:uid="{0D718C6B-36CD-4E79-A080-8AA474261EAC}"/>
    <cellStyle name="Comma 4 2 2 7 3" xfId="47686" xr:uid="{E595A975-58C8-4DFA-AE8E-C0F29B71C3FC}"/>
    <cellStyle name="Comma 4 2 2 8" xfId="14847" xr:uid="{BF86B2A2-9DFE-41CF-9AC8-CE4E7C655F01}"/>
    <cellStyle name="Comma 4 2 2 9" xfId="14848" xr:uid="{18D71965-3163-4188-8476-89920AC6AFD5}"/>
    <cellStyle name="Comma 4 2 20" xfId="2520" xr:uid="{379D0211-3145-4286-90ED-A65205B6E716}"/>
    <cellStyle name="Comma 4 2 21" xfId="48882" xr:uid="{2B2A4118-0F03-4B93-9D85-E22CCC974A03}"/>
    <cellStyle name="Comma 4 2 22" xfId="50257" xr:uid="{E935D579-F542-48F7-AD5B-66C3A5C613B8}"/>
    <cellStyle name="Comma 4 2 23" xfId="1957" xr:uid="{94A89C2D-2B47-4C5E-89C9-BD724F8C6BAA}"/>
    <cellStyle name="Comma 4 2 3" xfId="447" xr:uid="{B215C834-DAFB-4452-82A1-BC3356008212}"/>
    <cellStyle name="Comma 4 2 3 10" xfId="2664" xr:uid="{8D9305CC-8716-45C2-9524-FDFC69AB1787}"/>
    <cellStyle name="Comma 4 2 3 11" xfId="50401" xr:uid="{59DC6F77-AADC-4230-93BD-A8C75D5F53BC}"/>
    <cellStyle name="Comma 4 2 3 2" xfId="777" xr:uid="{5E1D242C-3330-4F4D-921C-ACB26342FA29}"/>
    <cellStyle name="Comma 4 2 3 2 2" xfId="14851" xr:uid="{37902593-D1E3-405E-B109-8CD031691406}"/>
    <cellStyle name="Comma 4 2 3 2 2 2" xfId="14852" xr:uid="{2E2F3438-BEAE-46F4-8345-21F62E897ABF}"/>
    <cellStyle name="Comma 4 2 3 2 2 2 2" xfId="14853" xr:uid="{496AE8E4-E5E2-4496-A543-336EEC06EA27}"/>
    <cellStyle name="Comma 4 2 3 2 2 3" xfId="14854" xr:uid="{81AFD046-40F5-422F-A985-06EFB587F69E}"/>
    <cellStyle name="Comma 4 2 3 2 3" xfId="14855" xr:uid="{0CE77607-4096-4A1F-9266-3D835B69578F}"/>
    <cellStyle name="Comma 4 2 3 2 3 2" xfId="14856" xr:uid="{41FE2DFC-40A1-435A-9969-25CF23829F89}"/>
    <cellStyle name="Comma 4 2 3 2 3 3" xfId="14857" xr:uid="{A92B6C81-D826-4D12-89C3-04426C7DD5DB}"/>
    <cellStyle name="Comma 4 2 3 2 4" xfId="14858" xr:uid="{6F9CC106-0E06-4E27-8519-1D5622B48C8E}"/>
    <cellStyle name="Comma 4 2 3 2 4 2" xfId="14859" xr:uid="{77152AF8-D656-492C-B7EE-B2D7C9F66C7C}"/>
    <cellStyle name="Comma 4 2 3 2 5" xfId="45658" xr:uid="{B8E7F6CF-3A9D-4BDD-909E-3F10719007E0}"/>
    <cellStyle name="Comma 4 2 3 2 6" xfId="46503" xr:uid="{0EA54DAE-7B29-4B43-B7A2-2B358F255FCE}"/>
    <cellStyle name="Comma 4 2 3 2 7" xfId="14850" xr:uid="{C6CA2B6C-067D-417A-8238-044155B50CD6}"/>
    <cellStyle name="Comma 4 2 3 2 8" xfId="50724" xr:uid="{68D24082-47B9-4E18-AE46-5BE0F3768DE4}"/>
    <cellStyle name="Comma 4 2 3 3" xfId="1105" xr:uid="{995FA1E1-F6B6-44F1-9E4D-11E503FFAD5D}"/>
    <cellStyle name="Comma 4 2 3 3 2" xfId="14861" xr:uid="{CF020699-CCA5-4867-8B9B-33626497883A}"/>
    <cellStyle name="Comma 4 2 3 3 2 2" xfId="14862" xr:uid="{D95F2052-8667-42CF-9C09-9542AD9B5815}"/>
    <cellStyle name="Comma 4 2 3 3 3" xfId="14863" xr:uid="{F5BDF971-FC07-41B5-BD12-2D57FAE76A0D}"/>
    <cellStyle name="Comma 4 2 3 3 4" xfId="46829" xr:uid="{186C4A40-5D19-4A04-BDC1-C9728AB6F4AF}"/>
    <cellStyle name="Comma 4 2 3 3 5" xfId="51051" xr:uid="{AF5609E6-467A-4A12-B9F3-610CC9B000F3}"/>
    <cellStyle name="Comma 4 2 3 3 6" xfId="14860" xr:uid="{3BA4CE2C-B0D5-4715-A7F2-B5122977B660}"/>
    <cellStyle name="Comma 4 2 3 4" xfId="1427" xr:uid="{32BA47CA-BF35-4D4A-AB84-E27E86BF7A0B}"/>
    <cellStyle name="Comma 4 2 3 4 2" xfId="14865" xr:uid="{FACBC6C1-CFCD-49BD-95F2-E30BBE8781DC}"/>
    <cellStyle name="Comma 4 2 3 4 3" xfId="14866" xr:uid="{B2A6B419-DE9A-4EC2-BD4E-FE4BBCF3A689}"/>
    <cellStyle name="Comma 4 2 3 4 4" xfId="47137" xr:uid="{40FF4A06-5AE1-40B6-8D37-0A6F6CCC1218}"/>
    <cellStyle name="Comma 4 2 3 4 5" xfId="51374" xr:uid="{20CDB604-24F1-461E-8299-0F77F1917743}"/>
    <cellStyle name="Comma 4 2 3 4 6" xfId="14864" xr:uid="{2C0C1325-5575-41CD-9A0A-6CA1E5454D84}"/>
    <cellStyle name="Comma 4 2 3 5" xfId="1750" xr:uid="{2F36C52D-D7DC-4DDE-9D66-BAD7E9F1BE51}"/>
    <cellStyle name="Comma 4 2 3 5 2" xfId="14868" xr:uid="{76A93E4C-26F3-4638-B613-63C7CAC11248}"/>
    <cellStyle name="Comma 4 2 3 5 3" xfId="47442" xr:uid="{C1E8F53D-BA98-4344-8A44-74E3B1292CE0}"/>
    <cellStyle name="Comma 4 2 3 5 4" xfId="51697" xr:uid="{C5B6F957-F1B8-428A-852C-A3649E257DAD}"/>
    <cellStyle name="Comma 4 2 3 5 5" xfId="14867" xr:uid="{2E34082C-9C3B-4AA5-B98E-037B2AE5DCB8}"/>
    <cellStyle name="Comma 4 2 3 6" xfId="14869" xr:uid="{FEFC896C-2FC1-4BDF-AEE9-2A74D27F1793}"/>
    <cellStyle name="Comma 4 2 3 7" xfId="45862" xr:uid="{2B6019DD-640C-4E27-903E-C6FC17D1C2C6}"/>
    <cellStyle name="Comma 4 2 3 8" xfId="14849" xr:uid="{A48151A0-1C93-49FC-94BF-66CD08F9EB17}"/>
    <cellStyle name="Comma 4 2 3 9" xfId="46180" xr:uid="{BC2C82B3-381A-43DE-9C9F-A69B139A9772}"/>
    <cellStyle name="Comma 4 2 4" xfId="633" xr:uid="{439A62D4-E584-47A3-A280-21B7147CD545}"/>
    <cellStyle name="Comma 4 2 4 2" xfId="14871" xr:uid="{71241A05-42FF-4F62-9F73-E686A91E4B94}"/>
    <cellStyle name="Comma 4 2 4 2 2" xfId="14872" xr:uid="{1EC527C9-B548-4526-87C0-5BA8691B72F5}"/>
    <cellStyle name="Comma 4 2 4 2 2 2" xfId="14873" xr:uid="{05B440D8-86FB-4C6C-91DD-73F5AE75EF2B}"/>
    <cellStyle name="Comma 4 2 4 2 3" xfId="14874" xr:uid="{9375B7C4-2E99-4F21-A8D0-EC8D78DD31DF}"/>
    <cellStyle name="Comma 4 2 4 3" xfId="14875" xr:uid="{5FE4A631-C706-4686-80BB-592640E5B37B}"/>
    <cellStyle name="Comma 4 2 4 3 2" xfId="14876" xr:uid="{2ADBD9F4-DDB8-498A-A0F5-254D08B63CB4}"/>
    <cellStyle name="Comma 4 2 4 3 3" xfId="14877" xr:uid="{16EB7ED4-7D6C-492D-AD33-2F50EE714D8C}"/>
    <cellStyle name="Comma 4 2 4 4" xfId="14878" xr:uid="{EFD952E9-3AC8-461A-A5DD-C02B44DD16B7}"/>
    <cellStyle name="Comma 4 2 4 4 2" xfId="14879" xr:uid="{2C14C230-8B43-4256-A66E-DC3A5D4EFEB5}"/>
    <cellStyle name="Comma 4 2 4 5" xfId="14880" xr:uid="{AA05BA31-9F35-41AE-B323-2A240E8CCB80}"/>
    <cellStyle name="Comma 4 2 4 6" xfId="46359" xr:uid="{9AE89C0C-6A99-46AD-B464-664CD177C531}"/>
    <cellStyle name="Comma 4 2 4 7" xfId="14870" xr:uid="{0AA66E17-E5E5-44B2-B1E9-C1BE1818797A}"/>
    <cellStyle name="Comma 4 2 4 8" xfId="50580" xr:uid="{C1C87160-7226-47F1-B155-AEB252E77E5A}"/>
    <cellStyle name="Comma 4 2 5" xfId="961" xr:uid="{E7C0202B-7453-4082-A856-6B677D6A954E}"/>
    <cellStyle name="Comma 4 2 5 2" xfId="14882" xr:uid="{ACA5C217-8F18-4E91-B344-83F1F0D994DD}"/>
    <cellStyle name="Comma 4 2 5 2 2" xfId="14883" xr:uid="{DA9039D2-2F04-4A0C-B71A-584B3D539BED}"/>
    <cellStyle name="Comma 4 2 5 2 2 2" xfId="14884" xr:uid="{6EB37A53-DAB9-4F54-9C75-4E196BA3FD4B}"/>
    <cellStyle name="Comma 4 2 5 2 3" xfId="14885" xr:uid="{A2106DD7-D912-43EE-8A73-FD5C6D95844C}"/>
    <cellStyle name="Comma 4 2 5 2 4" xfId="14886" xr:uid="{270D4A45-FCFD-4699-A238-2EE8E8AE922B}"/>
    <cellStyle name="Comma 4 2 5 3" xfId="14887" xr:uid="{9CE81DF0-23DA-4912-AAD7-7961DC326E51}"/>
    <cellStyle name="Comma 4 2 5 3 2" xfId="14888" xr:uid="{C00B101C-E0D1-4BE6-B2C1-04A5B497ED59}"/>
    <cellStyle name="Comma 4 2 5 4" xfId="14889" xr:uid="{C355F1B9-990F-45D0-BAA0-355A5433EDA6}"/>
    <cellStyle name="Comma 4 2 5 5" xfId="46687" xr:uid="{E0F2766B-4100-4866-9776-27A99656D48E}"/>
    <cellStyle name="Comma 4 2 5 6" xfId="14881" xr:uid="{A2C7BACA-5E6D-4EA2-95B4-3D52462ED9C6}"/>
    <cellStyle name="Comma 4 2 5 7" xfId="50907" xr:uid="{F91DEA0F-5DB8-4A9A-AF61-15D6978A6C81}"/>
    <cellStyle name="Comma 4 2 6" xfId="1283" xr:uid="{F98CD89C-AECE-4275-B029-C4448F680032}"/>
    <cellStyle name="Comma 4 2 6 2" xfId="14891" xr:uid="{69473E37-8E03-4525-BB7D-9B9FE1303D69}"/>
    <cellStyle name="Comma 4 2 6 2 2" xfId="14892" xr:uid="{37B56976-C298-4D6F-8FCA-02465946C05E}"/>
    <cellStyle name="Comma 4 2 6 3" xfId="14893" xr:uid="{A6D82A2D-A654-422D-9B44-A86219E646D1}"/>
    <cellStyle name="Comma 4 2 6 4" xfId="14894" xr:uid="{B68EAE1C-E25B-4D5C-AA3C-72F290F64F17}"/>
    <cellStyle name="Comma 4 2 6 5" xfId="47001" xr:uid="{6C16E39D-6E60-446D-AD1A-C464ACDAD3B2}"/>
    <cellStyle name="Comma 4 2 6 6" xfId="51230" xr:uid="{16342B8A-FF9F-4591-899F-945429870A90}"/>
    <cellStyle name="Comma 4 2 6 7" xfId="14890" xr:uid="{7103BEB7-7602-44F7-B447-293791A4F814}"/>
    <cellStyle name="Comma 4 2 7" xfId="1606" xr:uid="{68D831AB-EC7A-4C73-9FB5-6E8572B4D946}"/>
    <cellStyle name="Comma 4 2 7 2" xfId="14896" xr:uid="{F3409B72-DF06-4E51-A8F2-837D22601E36}"/>
    <cellStyle name="Comma 4 2 7 3" xfId="47308" xr:uid="{5C110717-C4D6-44B9-A85A-1DEFFE9DADB5}"/>
    <cellStyle name="Comma 4 2 7 4" xfId="51553" xr:uid="{78F2BE40-379B-4AB1-B6EE-A161B4FDC2DF}"/>
    <cellStyle name="Comma 4 2 7 5" xfId="14895" xr:uid="{C2755507-9CF4-4383-8E1D-345790EAED0E}"/>
    <cellStyle name="Comma 4 2 8" xfId="269" xr:uid="{67A207CD-6F20-4980-988B-19ECCB4FC182}"/>
    <cellStyle name="Comma 4 2 8 2" xfId="14898" xr:uid="{ED3D5F5E-3943-4511-86CA-4D6184A8C36A}"/>
    <cellStyle name="Comma 4 2 8 3" xfId="47629" xr:uid="{E85C04D1-63DD-4DB5-B910-A88F68B57931}"/>
    <cellStyle name="Comma 4 2 8 4" xfId="48906" xr:uid="{7095DCBE-15A2-4FD1-A97A-3F79C70E860F}"/>
    <cellStyle name="Comma 4 2 8 5" xfId="14897" xr:uid="{DCA9191C-EDCD-45EB-8D8E-5EEF88B16E9C}"/>
    <cellStyle name="Comma 4 2 9" xfId="1917" xr:uid="{E8E04F2A-A2B5-4B4D-86E5-66CCE8873C76}"/>
    <cellStyle name="Comma 4 2 9 2" xfId="14900" xr:uid="{310BBE8E-8658-4DF7-942A-01A0CAB8CCE8}"/>
    <cellStyle name="Comma 4 2 9 3" xfId="48974" xr:uid="{3A1C47E9-AA33-4B51-B936-428F33EDE723}"/>
    <cellStyle name="Comma 4 2 9 4" xfId="14899" xr:uid="{7D028F94-7B7C-4EDC-BDF5-3FB921AAA790}"/>
    <cellStyle name="Comma 4 20" xfId="14901" xr:uid="{701BB23A-1C73-446A-BE11-04A3B74D5A27}"/>
    <cellStyle name="Comma 4 21" xfId="14902" xr:uid="{EB3ECF83-3AC1-4549-AB94-F15E95E3C63D}"/>
    <cellStyle name="Comma 4 22" xfId="14903" xr:uid="{71AB3C72-CCF9-4E09-8C52-FBE1980887D9}"/>
    <cellStyle name="Comma 4 23" xfId="45562" xr:uid="{F1751244-0F81-4933-A527-586C0AAD6F48}"/>
    <cellStyle name="Comma 4 23 2" xfId="45587" xr:uid="{1AB4B095-76D0-4BB4-AA27-B3EF617EA6D0}"/>
    <cellStyle name="Comma 4 24" xfId="2867" xr:uid="{C4576D86-FBB0-4AC8-8AB9-58A8E911425F}"/>
    <cellStyle name="Comma 4 25" xfId="45590" xr:uid="{17827CCA-7086-42F7-B748-7BF16D4E7EAC}"/>
    <cellStyle name="Comma 4 25 2" xfId="45600" xr:uid="{CE1F3149-FAF6-4C75-AFB8-92228672C278}"/>
    <cellStyle name="Comma 4 26" xfId="2855" xr:uid="{8F18522F-6417-462D-9ED2-8F3486D07C01}"/>
    <cellStyle name="Comma 4 27" xfId="45687" xr:uid="{271FC762-2993-4AEB-A397-6F82CDB07B74}"/>
    <cellStyle name="Comma 4 28" xfId="2793" xr:uid="{A9F863E6-F5D0-4C5E-A861-8F0252772FC4}"/>
    <cellStyle name="Comma 4 29" xfId="45993" xr:uid="{7D4B1936-19B9-42ED-B530-5CCBEDD5C256}"/>
    <cellStyle name="Comma 4 3" xfId="138" xr:uid="{589500EE-1B35-4AF8-962E-C244064BBF9D}"/>
    <cellStyle name="Comma 4 3 10" xfId="14905" xr:uid="{01D06E0E-A353-474C-9CD0-EF06638B4FDA}"/>
    <cellStyle name="Comma 4 3 10 2" xfId="14906" xr:uid="{BE4BAD58-43B9-47D2-9180-40A4662664B2}"/>
    <cellStyle name="Comma 4 3 10 2 2" xfId="14907" xr:uid="{B56E8519-CA34-4B90-9BC5-0860D4F2D4B9}"/>
    <cellStyle name="Comma 4 3 10 3" xfId="14908" xr:uid="{37D68BB4-FB8D-4A58-95DF-23C19E9C05FC}"/>
    <cellStyle name="Comma 4 3 10 4" xfId="14909" xr:uid="{C6D1F126-ECDD-4FD7-9FE4-069462DD44AC}"/>
    <cellStyle name="Comma 4 3 11" xfId="14910" xr:uid="{B760A8CF-D6D6-48A8-93B8-E58244065755}"/>
    <cellStyle name="Comma 4 3 11 2" xfId="14911" xr:uid="{696CB2A2-A5B7-4CEC-B3B4-F3E99043682F}"/>
    <cellStyle name="Comma 4 3 12" xfId="14912" xr:uid="{16C66DF9-ACD2-4362-A0F0-E9A6D76A29FC}"/>
    <cellStyle name="Comma 4 3 12 2" xfId="14913" xr:uid="{19336AEB-BBE9-48BB-8E64-E816E031BEF5}"/>
    <cellStyle name="Comma 4 3 13" xfId="14914" xr:uid="{8F467B58-1F04-4C68-BAE8-10F97EBBE9AA}"/>
    <cellStyle name="Comma 4 3 14" xfId="14915" xr:uid="{82BC7EBA-DB3F-4FED-B1F1-315AD7575B8D}"/>
    <cellStyle name="Comma 4 3 15" xfId="14916" xr:uid="{262D911B-6C18-4D49-9518-5A07D3A8D38A}"/>
    <cellStyle name="Comma 4 3 16" xfId="14917" xr:uid="{B424E80F-6BCF-4D25-8B61-86E14BB1D55E}"/>
    <cellStyle name="Comma 4 3 17" xfId="14918" xr:uid="{9FF9C927-A878-4F7D-AF11-6F7BC80C5BD4}"/>
    <cellStyle name="Comma 4 3 18" xfId="45639" xr:uid="{371BC7ED-DE4D-4C58-923E-AB69F9D65A48}"/>
    <cellStyle name="Comma 4 3 19" xfId="14904" xr:uid="{71367688-7829-4655-82D8-92470F667FA6}"/>
    <cellStyle name="Comma 4 3 2" xfId="358" xr:uid="{CEDD77DA-574B-4836-8907-97989262DEFC}"/>
    <cellStyle name="Comma 4 3 2 10" xfId="14919" xr:uid="{B2FE45DF-16B0-4DCB-A3E7-7C6DF24BEB66}"/>
    <cellStyle name="Comma 4 3 2 11" xfId="46115" xr:uid="{134B3515-7A29-4FA4-BFB6-63E10AFF20DC}"/>
    <cellStyle name="Comma 4 3 2 12" xfId="47694" xr:uid="{76892F51-D61D-4075-8491-330667903AB8}"/>
    <cellStyle name="Comma 4 3 2 13" xfId="2598" xr:uid="{A06261EB-F6F5-427C-BC84-D28E88ED765E}"/>
    <cellStyle name="Comma 4 3 2 14" xfId="49040" xr:uid="{73B77596-E2E3-451B-A1A4-24C21AAD7251}"/>
    <cellStyle name="Comma 4 3 2 15" xfId="50336" xr:uid="{2A81CDCE-46D2-478B-96DB-58FCD999DD3D}"/>
    <cellStyle name="Comma 4 3 2 16" xfId="2051" xr:uid="{F3B39987-858B-46CF-9F6C-A62E3B2FE974}"/>
    <cellStyle name="Comma 4 3 2 2" xfId="526" xr:uid="{03F1A883-2143-4079-AF1F-DD821E16E14F}"/>
    <cellStyle name="Comma 4 3 2 2 10" xfId="49152" xr:uid="{77168E35-E988-4127-B0C8-BAB88A83CCAB}"/>
    <cellStyle name="Comma 4 3 2 2 11" xfId="50480" xr:uid="{205F0CE3-895C-4691-BC71-8D501FAAF782}"/>
    <cellStyle name="Comma 4 3 2 2 12" xfId="2162" xr:uid="{D82FAC56-F86D-4C51-9651-292FE13F59DE}"/>
    <cellStyle name="Comma 4 3 2 2 2" xfId="856" xr:uid="{4E9E33E3-5D18-4E48-BCDE-F5D46DCAE1B2}"/>
    <cellStyle name="Comma 4 3 2 2 2 2" xfId="14922" xr:uid="{95B82856-09D4-4192-B6DF-C3FAAEAAF0D4}"/>
    <cellStyle name="Comma 4 3 2 2 2 2 2" xfId="14923" xr:uid="{891F75FC-F483-4280-B8BC-ABA43A769D71}"/>
    <cellStyle name="Comma 4 3 2 2 2 3" xfId="14924" xr:uid="{A3DC65FE-5E8B-4436-8BAE-08F6E41B88C8}"/>
    <cellStyle name="Comma 4 3 2 2 2 4" xfId="46582" xr:uid="{076A3963-7910-4EC9-B024-37047FB055EE}"/>
    <cellStyle name="Comma 4 3 2 2 2 5" xfId="48053" xr:uid="{A2D4FE67-7D7D-4AD5-900A-C142B4582003}"/>
    <cellStyle name="Comma 4 3 2 2 2 6" xfId="14921" xr:uid="{57F7F8F8-0E8C-4161-AF8B-05B1CA098D54}"/>
    <cellStyle name="Comma 4 3 2 2 2 7" xfId="49401" xr:uid="{F967FCBA-FA75-4CEA-847E-A9AD8213CB61}"/>
    <cellStyle name="Comma 4 3 2 2 2 8" xfId="50803" xr:uid="{E0584965-D8CC-4F68-B876-17FDEEB622A4}"/>
    <cellStyle name="Comma 4 3 2 2 2 9" xfId="2410" xr:uid="{EF1BDB8C-2BB9-4D1D-BD7E-F3C115C5FF3D}"/>
    <cellStyle name="Comma 4 3 2 2 3" xfId="1183" xr:uid="{FF75AF57-4BBB-4E88-90BB-BBE8EC04AFCA}"/>
    <cellStyle name="Comma 4 3 2 2 3 2" xfId="14926" xr:uid="{2DB3A258-02D0-4F43-B152-41260BEFE09E}"/>
    <cellStyle name="Comma 4 3 2 2 3 3" xfId="14927" xr:uid="{DB859D86-29FA-4616-83E4-D619A1B40A94}"/>
    <cellStyle name="Comma 4 3 2 2 3 4" xfId="46905" xr:uid="{1A8C144C-CED8-440D-BACC-06FCA37AA4BA}"/>
    <cellStyle name="Comma 4 3 2 2 3 5" xfId="48302" xr:uid="{F0DA3133-2676-410F-BBCD-CB0D74784757}"/>
    <cellStyle name="Comma 4 3 2 2 3 6" xfId="49650" xr:uid="{12F76D26-2547-4575-B903-7D9F7A355318}"/>
    <cellStyle name="Comma 4 3 2 2 3 7" xfId="51130" xr:uid="{B06153A6-41B0-47F5-86C2-4D45DCBFAAF8}"/>
    <cellStyle name="Comma 4 3 2 2 3 8" xfId="14925" xr:uid="{4110308B-67F8-4E0A-9B5B-400C63B2C212}"/>
    <cellStyle name="Comma 4 3 2 2 4" xfId="1506" xr:uid="{EFDBF40E-C01C-44AA-8E8C-2B5EFC33A270}"/>
    <cellStyle name="Comma 4 3 2 2 4 2" xfId="47213" xr:uid="{3B377895-B253-4219-9E99-D5B6DAEC186F}"/>
    <cellStyle name="Comma 4 3 2 2 4 3" xfId="48549" xr:uid="{063410C0-463F-4CF9-9CA2-6A9F0EE621C7}"/>
    <cellStyle name="Comma 4 3 2 2 4 4" xfId="49898" xr:uid="{C900BB36-5406-41EF-B153-BBF45F1780E3}"/>
    <cellStyle name="Comma 4 3 2 2 4 5" xfId="51453" xr:uid="{FCBD0AE4-514A-4EC2-8AFD-5D652F06349C}"/>
    <cellStyle name="Comma 4 3 2 2 4 6" xfId="14928" xr:uid="{85D610DD-686F-48B2-B8CA-3668C36A9BBD}"/>
    <cellStyle name="Comma 4 3 2 2 5" xfId="1829" xr:uid="{68161330-BB16-431C-AC57-9BE21779EEEE}"/>
    <cellStyle name="Comma 4 3 2 2 5 2" xfId="47516" xr:uid="{DACAF0DC-F3EF-47CF-A1C6-D552EFF43390}"/>
    <cellStyle name="Comma 4 3 2 2 5 3" xfId="48796" xr:uid="{D5408D97-8522-4DD4-A992-5A895BD431EB}"/>
    <cellStyle name="Comma 4 3 2 2 5 4" xfId="50145" xr:uid="{05A73A26-5A5A-47C7-A9BE-95C1597B70C4}"/>
    <cellStyle name="Comma 4 3 2 2 5 5" xfId="51776" xr:uid="{03B00FD5-EC5E-4062-9663-DED419B78C03}"/>
    <cellStyle name="Comma 4 3 2 2 5 6" xfId="45930" xr:uid="{2B6DA783-EEE6-47C8-9714-1AA053955A89}"/>
    <cellStyle name="Comma 4 3 2 2 6" xfId="14920" xr:uid="{A8AA932F-8F1A-4EE8-85CD-F982E41D622A}"/>
    <cellStyle name="Comma 4 3 2 2 7" xfId="46259" xr:uid="{F2375254-28F8-45A0-9200-64E3A3AFCC94}"/>
    <cellStyle name="Comma 4 3 2 2 8" xfId="47805" xr:uid="{2A9CF7C4-33A5-4A31-96CE-E5685D6E02D8}"/>
    <cellStyle name="Comma 4 3 2 2 9" xfId="2743" xr:uid="{EE301AD6-6BB7-4315-8CBD-20E124966541}"/>
    <cellStyle name="Comma 4 3 2 3" xfId="712" xr:uid="{BC32C149-7C7A-49C2-9E30-C66E64F171AF}"/>
    <cellStyle name="Comma 4 3 2 3 2" xfId="14930" xr:uid="{D238875D-26F1-49E9-A125-7655014D2BAC}"/>
    <cellStyle name="Comma 4 3 2 3 2 2" xfId="14931" xr:uid="{09BF3D18-6932-42A8-8F2F-4AE559D4C06A}"/>
    <cellStyle name="Comma 4 3 2 3 3" xfId="14932" xr:uid="{894EF6B8-20E6-4307-8329-82379F6D4CAA}"/>
    <cellStyle name="Comma 4 3 2 3 4" xfId="46438" xr:uid="{23C20FA8-C851-41E0-B683-8B0C7E008429}"/>
    <cellStyle name="Comma 4 3 2 3 5" xfId="47942" xr:uid="{EE22AE6C-34B5-4BAF-B045-80DEA84A283E}"/>
    <cellStyle name="Comma 4 3 2 3 6" xfId="14929" xr:uid="{8681C196-F7DE-4B0F-B9E5-A148DFD4EEF8}"/>
    <cellStyle name="Comma 4 3 2 3 7" xfId="49290" xr:uid="{ACEB872F-2D10-45C3-B130-D23D8255A9B3}"/>
    <cellStyle name="Comma 4 3 2 3 8" xfId="50659" xr:uid="{1C6B0BEB-A751-4AA6-B51E-C70C46AB0052}"/>
    <cellStyle name="Comma 4 3 2 3 9" xfId="2299" xr:uid="{89084753-6F68-4ED6-8477-E88209E3F702}"/>
    <cellStyle name="Comma 4 3 2 4" xfId="1040" xr:uid="{D8F36B46-AD4E-408E-8C82-08EB3D8D5693}"/>
    <cellStyle name="Comma 4 3 2 4 2" xfId="14934" xr:uid="{054F146D-7537-492C-8DB8-2DA16D1ECD56}"/>
    <cellStyle name="Comma 4 3 2 4 2 2" xfId="14935" xr:uid="{7985D609-9DD9-4582-8693-3974A3B8403F}"/>
    <cellStyle name="Comma 4 3 2 4 3" xfId="14936" xr:uid="{FB6AD8CC-475E-49FD-92AE-4EE5997850C2}"/>
    <cellStyle name="Comma 4 3 2 4 4" xfId="46765" xr:uid="{FCACAA93-FCA1-402A-A7A6-E196CECBCC3B}"/>
    <cellStyle name="Comma 4 3 2 4 5" xfId="48191" xr:uid="{D48589F1-CF45-4B41-B8CA-4BFB91B5E608}"/>
    <cellStyle name="Comma 4 3 2 4 6" xfId="49539" xr:uid="{F97C463E-3997-4CFF-A297-B2798080589B}"/>
    <cellStyle name="Comma 4 3 2 4 7" xfId="50986" xr:uid="{17FFDC4F-0E1D-4274-A8CE-546E6EB9DFB8}"/>
    <cellStyle name="Comma 4 3 2 4 8" xfId="14933" xr:uid="{825B4840-491D-4569-A740-4040DEB36BBB}"/>
    <cellStyle name="Comma 4 3 2 5" xfId="1362" xr:uid="{B05BB81F-18B8-4440-BC48-91FB947A8049}"/>
    <cellStyle name="Comma 4 3 2 5 2" xfId="14938" xr:uid="{0F66E68F-85A3-460F-A89B-4467E8BFFB11}"/>
    <cellStyle name="Comma 4 3 2 5 3" xfId="47077" xr:uid="{327A9D84-4936-4F68-B460-0D838A830FC3}"/>
    <cellStyle name="Comma 4 3 2 5 4" xfId="48438" xr:uid="{7E0ABE31-A54E-4F32-B261-EBCEF4D808E5}"/>
    <cellStyle name="Comma 4 3 2 5 5" xfId="49786" xr:uid="{8DA4C632-D4ED-49B0-8475-B73984DA6BEA}"/>
    <cellStyle name="Comma 4 3 2 5 6" xfId="51309" xr:uid="{A7EC278A-8010-45B2-8567-A2B13BFF7794}"/>
    <cellStyle name="Comma 4 3 2 5 7" xfId="14937" xr:uid="{11BA440C-5B24-4A34-9CBB-D04F7801C453}"/>
    <cellStyle name="Comma 4 3 2 6" xfId="1685" xr:uid="{C9F49D3E-7EA5-43F9-B6C7-E4EF8E9DA252}"/>
    <cellStyle name="Comma 4 3 2 6 2" xfId="14940" xr:uid="{47882219-BA71-4A37-88FA-9A21D846AF7F}"/>
    <cellStyle name="Comma 4 3 2 6 3" xfId="14941" xr:uid="{F08DEE8C-A353-4DF8-BCBB-6D2BAA4C9E9D}"/>
    <cellStyle name="Comma 4 3 2 6 4" xfId="47383" xr:uid="{67519D7E-2C3A-4D0A-8CB0-5DD4599684C2}"/>
    <cellStyle name="Comma 4 3 2 6 5" xfId="48685" xr:uid="{6DE711F2-A9B9-4D7E-A402-56CCE734D14E}"/>
    <cellStyle name="Comma 4 3 2 6 6" xfId="50034" xr:uid="{1B859A65-68D0-4FBF-A8C8-79F29F37A4FD}"/>
    <cellStyle name="Comma 4 3 2 6 7" xfId="51632" xr:uid="{E8899F77-3E0C-41C6-B83E-52BC6C7A9B7F}"/>
    <cellStyle name="Comma 4 3 2 6 8" xfId="14939" xr:uid="{A49C31FF-07E2-4436-8EE4-19297A671D55}"/>
    <cellStyle name="Comma 4 3 2 7" xfId="14942" xr:uid="{35B91BC1-3385-4C3F-AEEC-4B76E05944AC}"/>
    <cellStyle name="Comma 4 3 2 7 2" xfId="14943" xr:uid="{5F0C2F29-07CF-467C-A00B-798BB531112E}"/>
    <cellStyle name="Comma 4 3 2 8" xfId="45669" xr:uid="{38DCC0D4-F469-417D-875E-BD1937BA2153}"/>
    <cellStyle name="Comma 4 3 2 9" xfId="45799" xr:uid="{62145746-51C6-4B33-8722-9F3C2B833AE2}"/>
    <cellStyle name="Comma 4 3 20" xfId="45739" xr:uid="{98ACBCC4-2E40-4489-9539-8B0C67F78200}"/>
    <cellStyle name="Comma 4 3 21" xfId="2817" xr:uid="{220CBB20-5075-4E49-98B5-0A24E0616D0B}"/>
    <cellStyle name="Comma 4 3 22" xfId="46045" xr:uid="{EF8A7941-62D5-49F1-9EEC-0F17F5381DF8}"/>
    <cellStyle name="Comma 4 3 23" xfId="47571" xr:uid="{3CDEC0F0-53C7-4FDC-A671-D2A6AFF944E6}"/>
    <cellStyle name="Comma 4 3 24" xfId="2529" xr:uid="{112A235C-4E5D-4117-83E7-3693CD443CAF}"/>
    <cellStyle name="Comma 4 3 25" xfId="48982" xr:uid="{865378A8-DB83-4C64-B146-C73391BF8ADF}"/>
    <cellStyle name="Comma 4 3 26" xfId="50266" xr:uid="{1F3EF8F0-8D1F-478C-A056-E9F4195EFACC}"/>
    <cellStyle name="Comma 4 3 27" xfId="1995" xr:uid="{CB66B968-CB49-4B4A-8852-C6B9CD9C3343}"/>
    <cellStyle name="Comma 4 3 3" xfId="456" xr:uid="{121DEA06-7A5A-4308-94B2-54BE544A1DD2}"/>
    <cellStyle name="Comma 4 3 3 10" xfId="2673" xr:uid="{0D115A74-196F-4AFF-945B-5B70FC0058A0}"/>
    <cellStyle name="Comma 4 3 3 11" xfId="49096" xr:uid="{58DF5EEC-10C2-4AA9-8939-1FC7CBFDAF87}"/>
    <cellStyle name="Comma 4 3 3 12" xfId="50410" xr:uid="{D35D7BDA-C7B8-404C-9D6A-B8CAC82BC94A}"/>
    <cellStyle name="Comma 4 3 3 13" xfId="2106" xr:uid="{ECF1D3B1-9D2C-46F9-969E-5A4D2E1749BF}"/>
    <cellStyle name="Comma 4 3 3 2" xfId="786" xr:uid="{C39882AD-8BA1-405B-A8AB-C4C0C0AB746D}"/>
    <cellStyle name="Comma 4 3 3 2 2" xfId="14946" xr:uid="{FD55AD58-44EB-4B5D-B776-160FF1A92DA7}"/>
    <cellStyle name="Comma 4 3 3 2 2 2" xfId="14947" xr:uid="{8CC57260-62DF-41A8-BAC2-D007CEB85709}"/>
    <cellStyle name="Comma 4 3 3 2 3" xfId="14948" xr:uid="{DE73353B-AB15-4366-A13D-67F4CA91B60C}"/>
    <cellStyle name="Comma 4 3 3 2 4" xfId="46512" xr:uid="{863BF706-59D2-4501-BB2A-069D7DC1390C}"/>
    <cellStyle name="Comma 4 3 3 2 5" xfId="47997" xr:uid="{11ABA6C4-A024-42A8-BAC7-78F8F5A171EA}"/>
    <cellStyle name="Comma 4 3 3 2 6" xfId="14945" xr:uid="{99BEF19E-3FAD-4183-97E9-4A7ACDAE7897}"/>
    <cellStyle name="Comma 4 3 3 2 7" xfId="49345" xr:uid="{F2DF6DCC-9AA9-4D91-B5DB-2AE1F5F058E7}"/>
    <cellStyle name="Comma 4 3 3 2 8" xfId="50733" xr:uid="{4A1C2D7E-0099-415F-8D7B-6C8ED4DC5168}"/>
    <cellStyle name="Comma 4 3 3 2 9" xfId="2354" xr:uid="{C71245D2-A701-4B00-BB15-605AD070D78C}"/>
    <cellStyle name="Comma 4 3 3 3" xfId="1114" xr:uid="{208E8E50-3969-4480-9405-40345CEA4D45}"/>
    <cellStyle name="Comma 4 3 3 3 2" xfId="14950" xr:uid="{45000982-EEAA-4B01-947C-C512B7532BF4}"/>
    <cellStyle name="Comma 4 3 3 3 3" xfId="46838" xr:uid="{51E37EA2-B830-42BB-A7A0-62CD35299CEC}"/>
    <cellStyle name="Comma 4 3 3 3 4" xfId="48246" xr:uid="{6D780926-E0EE-46B3-9D5A-A2AB875FD709}"/>
    <cellStyle name="Comma 4 3 3 3 5" xfId="49594" xr:uid="{0C02AB4C-B680-44B1-8E30-108F0DC5407F}"/>
    <cellStyle name="Comma 4 3 3 3 6" xfId="51060" xr:uid="{E167AF65-C281-4A13-9B08-1368E8228627}"/>
    <cellStyle name="Comma 4 3 3 3 7" xfId="14949" xr:uid="{8E54A755-7C15-4BC2-875F-4EA2BF89479A}"/>
    <cellStyle name="Comma 4 3 3 4" xfId="1436" xr:uid="{A593DBCA-FA80-46DE-807D-E53B4956632C}"/>
    <cellStyle name="Comma 4 3 3 4 2" xfId="14952" xr:uid="{057A206F-7D43-47E6-B7ED-CA066061330B}"/>
    <cellStyle name="Comma 4 3 3 4 2 2" xfId="14953" xr:uid="{8D695A5D-3028-40C1-8F3B-304A339934AB}"/>
    <cellStyle name="Comma 4 3 3 4 3" xfId="14954" xr:uid="{735FF9C0-78F1-4FC5-9F96-8F61B0C717B0}"/>
    <cellStyle name="Comma 4 3 3 4 4" xfId="47146" xr:uid="{5FB0718D-4479-471F-8278-ABE8DA2D05C8}"/>
    <cellStyle name="Comma 4 3 3 4 5" xfId="48493" xr:uid="{D2AF615A-6BA8-4C18-8824-AAB44A578778}"/>
    <cellStyle name="Comma 4 3 3 4 6" xfId="49842" xr:uid="{177A5197-611E-4448-9782-513E2A634F76}"/>
    <cellStyle name="Comma 4 3 3 4 7" xfId="51383" xr:uid="{D91DB2E7-ABC8-4BE6-9502-9611164E39A4}"/>
    <cellStyle name="Comma 4 3 3 4 8" xfId="14951" xr:uid="{0D78A084-9EB9-40F0-964C-F119EB9F9A06}"/>
    <cellStyle name="Comma 4 3 3 5" xfId="1759" xr:uid="{66392A13-1FFD-48E5-A04F-85037470B45A}"/>
    <cellStyle name="Comma 4 3 3 5 2" xfId="14956" xr:uid="{AD461EB3-C697-4ECF-A921-E3E4EB9BD335}"/>
    <cellStyle name="Comma 4 3 3 5 3" xfId="47451" xr:uid="{1EC13B53-BE14-4CE8-8F12-56700EF4FAB5}"/>
    <cellStyle name="Comma 4 3 3 5 4" xfId="48740" xr:uid="{2E14BD5A-FE85-4A96-9E1A-6BBA836350FC}"/>
    <cellStyle name="Comma 4 3 3 5 5" xfId="50089" xr:uid="{4EB9EB18-F2A5-4C2D-BC16-EC1119408971}"/>
    <cellStyle name="Comma 4 3 3 5 6" xfId="51706" xr:uid="{B32A899B-6B8E-4296-A08F-6625569594DB}"/>
    <cellStyle name="Comma 4 3 3 5 7" xfId="14955" xr:uid="{ACAAC48D-75E2-49CD-9C94-0FAC25BEE47A}"/>
    <cellStyle name="Comma 4 3 3 6" xfId="45869" xr:uid="{4C97C86A-4778-418D-A7F3-746FA9727848}"/>
    <cellStyle name="Comma 4 3 3 7" xfId="14944" xr:uid="{B8BCB98B-FDCC-444E-8E0B-6157AA1B7608}"/>
    <cellStyle name="Comma 4 3 3 8" xfId="46189" xr:uid="{8C181205-4FEA-4018-ADEE-AD2D0E70AE6A}"/>
    <cellStyle name="Comma 4 3 3 9" xfId="47749" xr:uid="{497240C0-F4E0-4A0B-B96A-7FA482BD146E}"/>
    <cellStyle name="Comma 4 3 4" xfId="642" xr:uid="{CD4961F5-1C07-4C50-A13E-BA3B74404065}"/>
    <cellStyle name="Comma 4 3 4 10" xfId="2243" xr:uid="{F697B4A4-26FE-40F4-9A79-2798DC148E9D}"/>
    <cellStyle name="Comma 4 3 4 2" xfId="14958" xr:uid="{6C8409F4-D9FE-4F3E-9018-756E1E02F5AF}"/>
    <cellStyle name="Comma 4 3 4 2 2" xfId="14959" xr:uid="{B8857F94-F754-4856-AF87-D7426B4CA49C}"/>
    <cellStyle name="Comma 4 3 4 3" xfId="14960" xr:uid="{D3E3BD5C-DCF3-4069-8C16-4C0A767A1DA8}"/>
    <cellStyle name="Comma 4 3 4 4" xfId="14961" xr:uid="{82CAD223-37B2-45B5-83B2-AB6559CFFEDF}"/>
    <cellStyle name="Comma 4 3 4 4 2" xfId="14962" xr:uid="{A0702510-CCC8-4E89-9121-73E0D6A6E304}"/>
    <cellStyle name="Comma 4 3 4 5" xfId="46368" xr:uid="{D205FF95-7321-4BCE-B02A-6C93FEBFA412}"/>
    <cellStyle name="Comma 4 3 4 6" xfId="47886" xr:uid="{698F4EC5-1629-4A5F-8B5E-7298C988FA2C}"/>
    <cellStyle name="Comma 4 3 4 7" xfId="14957" xr:uid="{E83577EA-5717-4689-AE1E-1C582F8ABCE4}"/>
    <cellStyle name="Comma 4 3 4 8" xfId="49234" xr:uid="{4630C143-9416-49E1-BCFB-9280B731F88D}"/>
    <cellStyle name="Comma 4 3 4 9" xfId="50589" xr:uid="{F84EFA79-8D33-4B89-AD65-0015F65714D9}"/>
    <cellStyle name="Comma 4 3 5" xfId="970" xr:uid="{9958768C-7A4C-4728-8A3B-A71DA42BC4AF}"/>
    <cellStyle name="Comma 4 3 5 10" xfId="14963" xr:uid="{F2B96370-778B-4581-BB26-842331399CE0}"/>
    <cellStyle name="Comma 4 3 5 2" xfId="14964" xr:uid="{10A7A783-D37E-4001-B6A9-CD5F39DEE394}"/>
    <cellStyle name="Comma 4 3 5 2 2" xfId="14965" xr:uid="{9984CA21-C57A-48C4-80B9-B39BB5AB9515}"/>
    <cellStyle name="Comma 4 3 5 3" xfId="14966" xr:uid="{6376DCB0-33CF-46D1-AE25-D45C1E4FB35B}"/>
    <cellStyle name="Comma 4 3 5 3 2" xfId="14967" xr:uid="{E73BFB7F-8764-468B-AEC3-38AFFCDC9259}"/>
    <cellStyle name="Comma 4 3 5 4" xfId="14968" xr:uid="{191280E4-F3DD-4471-8B89-22B50A42325E}"/>
    <cellStyle name="Comma 4 3 5 5" xfId="14969" xr:uid="{F2EF7E41-4D72-4B47-BCEC-6F5FD38478C7}"/>
    <cellStyle name="Comma 4 3 5 6" xfId="46696" xr:uid="{108A4CC9-DBE3-4C5A-BAA1-D7ECEF0B36E9}"/>
    <cellStyle name="Comma 4 3 5 7" xfId="48135" xr:uid="{46396FD8-298A-491E-B3F7-F28A4DE686C9}"/>
    <cellStyle name="Comma 4 3 5 8" xfId="49483" xr:uid="{EF1B69AF-1386-4156-BBAD-9ED80D2B6E5A}"/>
    <cellStyle name="Comma 4 3 5 9" xfId="50916" xr:uid="{46C0B5D9-672D-4E67-B8C8-72D21533F187}"/>
    <cellStyle name="Comma 4 3 6" xfId="1292" xr:uid="{FB3979E2-CA2D-4254-952B-41278533A56A}"/>
    <cellStyle name="Comma 4 3 6 2" xfId="14971" xr:uid="{651506B2-45E1-440E-B0F7-D0CD76873361}"/>
    <cellStyle name="Comma 4 3 6 2 2" xfId="14972" xr:uid="{3B976F46-0782-4EFC-81AE-0B5D92FE79B1}"/>
    <cellStyle name="Comma 4 3 6 3" xfId="14973" xr:uid="{9C102AFC-75A0-467C-AA52-A90871CACA27}"/>
    <cellStyle name="Comma 4 3 6 3 2" xfId="14974" xr:uid="{7055EAB4-E511-4154-B770-C1E312183A6D}"/>
    <cellStyle name="Comma 4 3 6 4" xfId="14975" xr:uid="{9A930639-8CAF-4543-B526-09FD8FC1D193}"/>
    <cellStyle name="Comma 4 3 6 5" xfId="47010" xr:uid="{90D420FA-C16F-4B11-B23A-F8B912AAB54C}"/>
    <cellStyle name="Comma 4 3 6 6" xfId="48382" xr:uid="{E883C44A-3007-4B55-81F0-2A413A79EBA7}"/>
    <cellStyle name="Comma 4 3 6 7" xfId="49730" xr:uid="{508F6080-BABE-40CD-860C-0953FD9475DC}"/>
    <cellStyle name="Comma 4 3 6 8" xfId="51239" xr:uid="{DDBB40BD-8BA2-4D4A-B6AA-C0A789EDC445}"/>
    <cellStyle name="Comma 4 3 6 9" xfId="14970" xr:uid="{4E7BBE56-687E-4E19-8D36-5640867EFB05}"/>
    <cellStyle name="Comma 4 3 7" xfId="1615" xr:uid="{AB71995E-C891-4A30-8C54-679831725469}"/>
    <cellStyle name="Comma 4 3 7 2" xfId="14977" xr:uid="{EF2D4BC3-7374-49DC-B133-10E5F04B85E1}"/>
    <cellStyle name="Comma 4 3 7 2 2" xfId="14978" xr:uid="{25F8F447-4FDD-4DFD-A62C-9B09B8C2215F}"/>
    <cellStyle name="Comma 4 3 7 3" xfId="14979" xr:uid="{A092ACF4-F618-4B5E-99BC-62E72A792B45}"/>
    <cellStyle name="Comma 4 3 7 4" xfId="47317" xr:uid="{FB3032B7-17D5-428E-B010-88DECF483F06}"/>
    <cellStyle name="Comma 4 3 7 5" xfId="48629" xr:uid="{64E043D7-E0D5-4413-9AD4-DA1F2965C23C}"/>
    <cellStyle name="Comma 4 3 7 6" xfId="49978" xr:uid="{4A4BA818-9F2C-4006-B3DD-3F0DF3181C44}"/>
    <cellStyle name="Comma 4 3 7 7" xfId="51562" xr:uid="{86DC2FEE-4CED-4438-86F1-6C5F18AC3ED1}"/>
    <cellStyle name="Comma 4 3 7 8" xfId="14976" xr:uid="{FA2730BB-3E4F-4589-92A4-05C9C13106EC}"/>
    <cellStyle name="Comma 4 3 8" xfId="278" xr:uid="{933DB960-B625-4856-8646-0F7892F0CA2E}"/>
    <cellStyle name="Comma 4 3 8 2" xfId="14981" xr:uid="{B125037E-0620-40F5-94C5-F5913C34408A}"/>
    <cellStyle name="Comma 4 3 8 2 2" xfId="14982" xr:uid="{61572103-12C2-4E8D-BB0E-CE56678FEEE8}"/>
    <cellStyle name="Comma 4 3 8 3" xfId="14983" xr:uid="{69A73847-7A39-4C5D-BC92-28B239EA222E}"/>
    <cellStyle name="Comma 4 3 8 4" xfId="47637" xr:uid="{D26A8FFA-0078-490C-BBBF-2E0B97184FEE}"/>
    <cellStyle name="Comma 4 3 8 5" xfId="14980" xr:uid="{E6F92E8E-1865-4AE5-BCA4-943B5A9E0B72}"/>
    <cellStyle name="Comma 4 3 9" xfId="14984" xr:uid="{D1D626E9-CE31-409F-B4F8-EF7EE9580227}"/>
    <cellStyle name="Comma 4 3 9 2" xfId="14985" xr:uid="{DBCAF0DE-8779-484A-8395-0EC5590B856C}"/>
    <cellStyle name="Comma 4 3 9 2 2" xfId="14986" xr:uid="{6FFA23A2-4CFB-4AE3-81D9-5208A05CC399}"/>
    <cellStyle name="Comma 4 3 9 3" xfId="14987" xr:uid="{685808CB-8B8A-4288-8717-A168EF34EA98}"/>
    <cellStyle name="Comma 4 30" xfId="48834" xr:uid="{E675D90C-D8E9-49AA-8333-6F3D64B6D942}"/>
    <cellStyle name="Comma 4 31" xfId="48846" xr:uid="{EACDE634-3DAF-489F-9821-FBAA301C624E}"/>
    <cellStyle name="Comma 4 31 2" xfId="48900" xr:uid="{02A71599-0FF7-4F57-ABC9-10DB95C44067}"/>
    <cellStyle name="Comma 4 32" xfId="2483" xr:uid="{89E19D06-C5D2-48FE-AB6A-17BD92A1E265}"/>
    <cellStyle name="Comma 4 33" xfId="2460" xr:uid="{F829FDF7-AE3D-4ACC-AE23-AF652F956623}"/>
    <cellStyle name="Comma 4 34" xfId="48864" xr:uid="{84F43AC4-B14E-4534-B0F4-36B28C572ED6}"/>
    <cellStyle name="Comma 4 35" xfId="50217" xr:uid="{30DCD771-9522-4896-BA32-203687866C80}"/>
    <cellStyle name="Comma 4 4" xfId="293" xr:uid="{E13EA953-E0AD-45FA-8C62-C99DD80EC5A6}"/>
    <cellStyle name="Comma 4 4 10" xfId="45627" xr:uid="{12EA40A5-1F61-4FB8-889D-E5954404E2D5}"/>
    <cellStyle name="Comma 4 4 11" xfId="45750" xr:uid="{EC4CD53B-B9EC-4505-998F-7C288E3B8DA4}"/>
    <cellStyle name="Comma 4 4 12" xfId="14988" xr:uid="{8CD402D6-0B20-4785-B094-342CC6B56B2B}"/>
    <cellStyle name="Comma 4 4 13" xfId="46053" xr:uid="{8E45AF30-31B7-4504-8FAF-F26A5921F41B}"/>
    <cellStyle name="Comma 4 4 14" xfId="47641" xr:uid="{69FB767E-B012-4026-932B-8A109407FAC7}"/>
    <cellStyle name="Comma 4 4 15" xfId="2537" xr:uid="{C99D3E70-AE8F-4491-AAF7-64C7F6401866}"/>
    <cellStyle name="Comma 4 4 16" xfId="48988" xr:uid="{CCC80ACB-2CC8-4CE6-ACCA-91593CE2C1B8}"/>
    <cellStyle name="Comma 4 4 17" xfId="50274" xr:uid="{0371DB7E-9A39-4FCC-B210-03C1D967EC87}"/>
    <cellStyle name="Comma 4 4 18" xfId="1999" xr:uid="{E0E204DE-A032-4F44-A0B7-58FC6F160757}"/>
    <cellStyle name="Comma 4 4 2" xfId="369" xr:uid="{B0B909F1-2BEA-4D1F-87BE-E1BEC914BB5C}"/>
    <cellStyle name="Comma 4 4 2 10" xfId="50347" xr:uid="{8D449D1C-EBC0-43DB-8954-86BCD86F6B9B}"/>
    <cellStyle name="Comma 4 4 2 2" xfId="537" xr:uid="{8AF9118A-44C2-4FB8-9644-94BB109F2761}"/>
    <cellStyle name="Comma 4 4 2 2 2" xfId="867" xr:uid="{0EB312D4-A73D-4256-89BA-AED72DBEA244}"/>
    <cellStyle name="Comma 4 4 2 2 2 2" xfId="14992" xr:uid="{13518782-0770-4F82-996F-A68553E3CEE2}"/>
    <cellStyle name="Comma 4 4 2 2 2 3" xfId="14993" xr:uid="{D3CA2F6D-E2BF-41D3-8EA8-65740A93A2C3}"/>
    <cellStyle name="Comma 4 4 2 2 2 4" xfId="46593" xr:uid="{59B56334-E62D-4DCF-9939-98591E890DC5}"/>
    <cellStyle name="Comma 4 4 2 2 2 5" xfId="14991" xr:uid="{D1CFC76F-F276-4A6C-9000-3C75EF6D6888}"/>
    <cellStyle name="Comma 4 4 2 2 2 6" xfId="50814" xr:uid="{363FC117-AD60-42B5-B775-CD3C46D9B880}"/>
    <cellStyle name="Comma 4 4 2 2 3" xfId="1194" xr:uid="{3329EE77-840D-4902-A145-BF002CE97662}"/>
    <cellStyle name="Comma 4 4 2 2 3 2" xfId="46915" xr:uid="{AA54696F-911C-496A-A74E-9E62C36CABD5}"/>
    <cellStyle name="Comma 4 4 2 2 3 3" xfId="51141" xr:uid="{2B8FC8A4-C8A5-449F-A8D0-17871059112D}"/>
    <cellStyle name="Comma 4 4 2 2 3 4" xfId="14994" xr:uid="{FD09D249-D634-4AF0-876F-5A5BD1ACD390}"/>
    <cellStyle name="Comma 4 4 2 2 4" xfId="1517" xr:uid="{573900C0-FAAE-4BB9-8975-F8F5537C7344}"/>
    <cellStyle name="Comma 4 4 2 2 4 2" xfId="47222" xr:uid="{4ED842B3-DFC3-4F35-B9D7-585E5AF05328}"/>
    <cellStyle name="Comma 4 4 2 2 4 3" xfId="51464" xr:uid="{9AB16A4F-439B-4FA3-A228-F397657A0578}"/>
    <cellStyle name="Comma 4 4 2 2 5" xfId="1840" xr:uid="{770CC8C8-152D-401F-ACD4-3F5D3377E5F9}"/>
    <cellStyle name="Comma 4 4 2 2 5 2" xfId="47525" xr:uid="{34A4D900-3EB8-4CA1-8B79-C79F9C150D4C}"/>
    <cellStyle name="Comma 4 4 2 2 5 3" xfId="51787" xr:uid="{10E370B3-A5BF-40B6-BBBD-B4F7F2DBCEEA}"/>
    <cellStyle name="Comma 4 4 2 2 5 4" xfId="14990" xr:uid="{8C59FC12-060A-4A7F-8A30-ADE6E69CE227}"/>
    <cellStyle name="Comma 4 4 2 2 6" xfId="46270" xr:uid="{8740E111-2B90-480A-B765-0071C8FB0AF6}"/>
    <cellStyle name="Comma 4 4 2 2 7" xfId="2754" xr:uid="{37541DF2-0908-492C-BB8F-F5721BB41C93}"/>
    <cellStyle name="Comma 4 4 2 2 8" xfId="50491" xr:uid="{F915FD83-6EDB-49CB-B829-0BFC17C87DDC}"/>
    <cellStyle name="Comma 4 4 2 3" xfId="723" xr:uid="{BC520B78-FD80-40C5-859D-51D4215D8F96}"/>
    <cellStyle name="Comma 4 4 2 3 2" xfId="14996" xr:uid="{C529CBED-ED6E-421B-B887-6E815B09ADB4}"/>
    <cellStyle name="Comma 4 4 2 3 2 2" xfId="14997" xr:uid="{4789B48F-5124-41E5-B5DA-92496B5774A4}"/>
    <cellStyle name="Comma 4 4 2 3 3" xfId="14998" xr:uid="{8405014B-8E95-4FB3-BAB9-F94A1DFE8828}"/>
    <cellStyle name="Comma 4 4 2 3 4" xfId="46449" xr:uid="{555DAF12-0678-4A64-8D88-35C3FB858DBD}"/>
    <cellStyle name="Comma 4 4 2 3 5" xfId="14995" xr:uid="{2BAC50A9-4E45-4254-A7DE-02AF2827772B}"/>
    <cellStyle name="Comma 4 4 2 3 6" xfId="50670" xr:uid="{6DE65A11-F225-4769-9434-FDD9D5BDCEAD}"/>
    <cellStyle name="Comma 4 4 2 4" xfId="1051" xr:uid="{58584C44-4537-4EC5-9266-FD9B24F89B73}"/>
    <cellStyle name="Comma 4 4 2 4 2" xfId="15000" xr:uid="{3692DDB9-9678-467B-9658-F97575CA36F8}"/>
    <cellStyle name="Comma 4 4 2 4 3" xfId="46775" xr:uid="{883C8D37-A62E-4467-BE6E-2DB6E8C972FE}"/>
    <cellStyle name="Comma 4 4 2 4 4" xfId="50997" xr:uid="{A68369BC-9610-43B1-BFDB-BD4DAB926252}"/>
    <cellStyle name="Comma 4 4 2 4 5" xfId="14999" xr:uid="{ED616F2B-43CF-426D-A3DF-47FC6A1D9B1C}"/>
    <cellStyle name="Comma 4 4 2 5" xfId="1373" xr:uid="{E20F4E07-B1BE-4757-AC89-FEAEAC933A7E}"/>
    <cellStyle name="Comma 4 4 2 5 2" xfId="47086" xr:uid="{DDF85B66-BA0C-4B6B-9BD0-F1A024AC3CBF}"/>
    <cellStyle name="Comma 4 4 2 5 3" xfId="51320" xr:uid="{7CFB0EF8-7DB8-4203-B610-EFB7FC6800A4}"/>
    <cellStyle name="Comma 4 4 2 5 4" xfId="15001" xr:uid="{5DB59A32-4753-4CD2-B709-6BA8DE0568D9}"/>
    <cellStyle name="Comma 4 4 2 6" xfId="1696" xr:uid="{FAE3E3E8-1828-4337-90A4-BC1368B94FA0}"/>
    <cellStyle name="Comma 4 4 2 6 2" xfId="47392" xr:uid="{B3D75FFC-0F47-4D82-B5EC-C7C626C055B4}"/>
    <cellStyle name="Comma 4 4 2 6 3" xfId="51643" xr:uid="{B00B0D20-1FAC-4E94-A6DA-781F831B3FED}"/>
    <cellStyle name="Comma 4 4 2 7" xfId="14989" xr:uid="{FFB77B00-2982-48D0-9ED4-5574F05BB4C4}"/>
    <cellStyle name="Comma 4 4 2 8" xfId="46126" xr:uid="{43D090DA-14A8-4BAB-A467-7A8427871B0E}"/>
    <cellStyle name="Comma 4 4 2 9" xfId="2609" xr:uid="{8AAB62F8-7CED-48CD-B34C-1E2B5B56EF53}"/>
    <cellStyle name="Comma 4 4 3" xfId="464" xr:uid="{E8CBCC8A-07B9-4DD0-ADDB-1E90D1AC6B2A}"/>
    <cellStyle name="Comma 4 4 3 10" xfId="50418" xr:uid="{4990ECF2-F1E7-4C5D-994A-75E1F1D343BD}"/>
    <cellStyle name="Comma 4 4 3 11" xfId="2110" xr:uid="{E7F0A048-7290-4847-84C7-9099DCCD2C15}"/>
    <cellStyle name="Comma 4 4 3 2" xfId="794" xr:uid="{ACCB4D09-033A-4F4C-9ECB-C1F560133C3F}"/>
    <cellStyle name="Comma 4 4 3 2 2" xfId="15004" xr:uid="{5959C8F2-C6F5-419D-B923-1EA5F5C9DFAD}"/>
    <cellStyle name="Comma 4 4 3 2 3" xfId="15005" xr:uid="{D418FE69-1CF1-4EF6-A2F2-B6BE62D2643F}"/>
    <cellStyle name="Comma 4 4 3 2 4" xfId="46520" xr:uid="{5513B685-9E0D-4BFA-ACCD-084D6A27C0ED}"/>
    <cellStyle name="Comma 4 4 3 2 5" xfId="48001" xr:uid="{88A3C249-FED0-4763-A4C8-8F9D87AD7CF1}"/>
    <cellStyle name="Comma 4 4 3 2 6" xfId="15003" xr:uid="{D2841943-5481-4EE2-BF1D-4828AFEA5883}"/>
    <cellStyle name="Comma 4 4 3 2 7" xfId="49349" xr:uid="{6866A4B0-12E7-47BA-AFD3-90B058EB7BA1}"/>
    <cellStyle name="Comma 4 4 3 2 8" xfId="50741" xr:uid="{F9F8B99D-4D63-4F04-854D-84216EDE9675}"/>
    <cellStyle name="Comma 4 4 3 2 9" xfId="2358" xr:uid="{48270F66-0254-4BC0-BC5F-1F80F58D323C}"/>
    <cellStyle name="Comma 4 4 3 3" xfId="1122" xr:uid="{D735E394-4916-410A-982B-0927574EE685}"/>
    <cellStyle name="Comma 4 4 3 3 2" xfId="46845" xr:uid="{8573B2CD-2788-4F8D-BE99-9FB29D4F5884}"/>
    <cellStyle name="Comma 4 4 3 3 3" xfId="48250" xr:uid="{26D6B9F9-AD90-4A2F-875F-171D1976DE42}"/>
    <cellStyle name="Comma 4 4 3 3 4" xfId="49598" xr:uid="{CA3E77CF-AAD2-45C1-AD0D-2162C2D5CB43}"/>
    <cellStyle name="Comma 4 4 3 3 5" xfId="51068" xr:uid="{3C0EE508-C4D5-422D-9170-09660BEBEE78}"/>
    <cellStyle name="Comma 4 4 3 3 6" xfId="15006" xr:uid="{6D67CE15-EE10-4952-A530-804725AB62F7}"/>
    <cellStyle name="Comma 4 4 3 4" xfId="1444" xr:uid="{BD0CCAEF-5B00-4C3C-9DCE-632324020EED}"/>
    <cellStyle name="Comma 4 4 3 4 2" xfId="47153" xr:uid="{2F44DDE0-F17E-485C-8862-061B748D9832}"/>
    <cellStyle name="Comma 4 4 3 4 3" xfId="48497" xr:uid="{B1EA4CD3-6C46-405E-AE8C-2A31C4AB38E7}"/>
    <cellStyle name="Comma 4 4 3 4 4" xfId="49846" xr:uid="{FF869A64-746C-45CD-AFF2-DA0A95E4F45F}"/>
    <cellStyle name="Comma 4 4 3 4 5" xfId="51391" xr:uid="{24FE1D9F-2AB6-4B14-A4BA-5F4CCCF84B13}"/>
    <cellStyle name="Comma 4 4 3 4 6" xfId="45875" xr:uid="{545BC8E1-570C-4647-846B-835B6D8396CC}"/>
    <cellStyle name="Comma 4 4 3 5" xfId="1767" xr:uid="{99B99F77-8EBE-4F26-A5FA-4964630CAF04}"/>
    <cellStyle name="Comma 4 4 3 5 2" xfId="47456" xr:uid="{C3D6C2DD-DEAE-46B6-A41A-0163C4F75098}"/>
    <cellStyle name="Comma 4 4 3 5 3" xfId="48744" xr:uid="{202DE520-0615-4664-8007-241D4EDE3C2E}"/>
    <cellStyle name="Comma 4 4 3 5 4" xfId="50093" xr:uid="{937E4903-09E3-4215-8B28-8E7C816B226E}"/>
    <cellStyle name="Comma 4 4 3 5 5" xfId="51714" xr:uid="{A09FBFAB-46EC-4BDF-B8E0-C2359B4B15CB}"/>
    <cellStyle name="Comma 4 4 3 5 6" xfId="15002" xr:uid="{1277A3E1-3136-473D-9309-B3E16D1B7738}"/>
    <cellStyle name="Comma 4 4 3 6" xfId="46197" xr:uid="{ED49D183-65E4-4320-B7D0-0E846D922CB4}"/>
    <cellStyle name="Comma 4 4 3 7" xfId="47753" xr:uid="{E0B8B3C7-24FF-4036-8034-5DF7901621BD}"/>
    <cellStyle name="Comma 4 4 3 8" xfId="2681" xr:uid="{9D2907A3-4BFD-4DE1-B496-AADC3F975C99}"/>
    <cellStyle name="Comma 4 4 3 9" xfId="49100" xr:uid="{BE597F6F-213B-4EE6-A683-B67ACBA8FE0E}"/>
    <cellStyle name="Comma 4 4 4" xfId="650" xr:uid="{AB6AF65A-70C0-4EAC-A318-D82F95C25192}"/>
    <cellStyle name="Comma 4 4 4 2" xfId="15008" xr:uid="{499B22FD-886B-4458-9006-15744901AC13}"/>
    <cellStyle name="Comma 4 4 4 2 2" xfId="15009" xr:uid="{3833B425-3352-4813-8F82-4973A4D3BAFD}"/>
    <cellStyle name="Comma 4 4 4 3" xfId="15010" xr:uid="{4E11C3D2-EF0F-424D-85B6-E399FF8310C0}"/>
    <cellStyle name="Comma 4 4 4 4" xfId="46376" xr:uid="{F318D442-A08B-477F-8155-454DABA01CED}"/>
    <cellStyle name="Comma 4 4 4 5" xfId="47890" xr:uid="{6DF855E6-ECAD-4AEF-BC74-2301F7DED14D}"/>
    <cellStyle name="Comma 4 4 4 6" xfId="15007" xr:uid="{493C8E40-1424-48B9-BB13-BE3ED5D816EF}"/>
    <cellStyle name="Comma 4 4 4 7" xfId="49238" xr:uid="{8CF559B5-7CAD-4236-A855-2A9FD1335D54}"/>
    <cellStyle name="Comma 4 4 4 8" xfId="50597" xr:uid="{26EEBBBB-E53B-4093-9C6D-DC6B9634D14D}"/>
    <cellStyle name="Comma 4 4 4 9" xfId="2247" xr:uid="{1CC7C00B-C81B-4D37-8B73-E76C0FFBB02F}"/>
    <cellStyle name="Comma 4 4 5" xfId="978" xr:uid="{A912273E-8896-4A91-BD53-AF7471AC61B3}"/>
    <cellStyle name="Comma 4 4 5 2" xfId="15012" xr:uid="{F20BD23C-F364-4788-852C-EC0B4E64703C}"/>
    <cellStyle name="Comma 4 4 5 2 2" xfId="15013" xr:uid="{C6074949-ACB3-41B3-AC04-37AA57985234}"/>
    <cellStyle name="Comma 4 4 5 3" xfId="15014" xr:uid="{4434A827-9A00-4669-A981-741530869890}"/>
    <cellStyle name="Comma 4 4 5 4" xfId="46703" xr:uid="{C9B2136F-2F43-48F7-8DEE-D466B214383F}"/>
    <cellStyle name="Comma 4 4 5 5" xfId="48139" xr:uid="{5A970082-143B-41C4-A5FB-29C6AB7FD9AA}"/>
    <cellStyle name="Comma 4 4 5 6" xfId="49487" xr:uid="{2D00A2A3-5F6A-4A52-8A76-B9801C536AB9}"/>
    <cellStyle name="Comma 4 4 5 7" xfId="50924" xr:uid="{6CC64705-B1BB-4B60-875B-0F3A8D7BA49C}"/>
    <cellStyle name="Comma 4 4 5 8" xfId="15011" xr:uid="{87FE6303-779B-4B0D-8D3E-B6554BACCA65}"/>
    <cellStyle name="Comma 4 4 6" xfId="1300" xr:uid="{2D15ECEB-6ED8-4166-ACCF-49C0ACC2C7D1}"/>
    <cellStyle name="Comma 4 4 6 2" xfId="15016" xr:uid="{4081666C-B895-41A0-A4E9-AC2926C61D5A}"/>
    <cellStyle name="Comma 4 4 6 3" xfId="15017" xr:uid="{CC61BC76-B7B7-43B3-B14E-BDFEB8D85117}"/>
    <cellStyle name="Comma 4 4 6 4" xfId="47017" xr:uid="{2A63C494-080F-484A-9CAE-C6EDC9CD17CD}"/>
    <cellStyle name="Comma 4 4 6 5" xfId="48386" xr:uid="{4BEF61B6-EC0B-429D-B62B-E44AD7DF7453}"/>
    <cellStyle name="Comma 4 4 6 6" xfId="49734" xr:uid="{8ED47879-6DE4-421B-902D-2447E144BF90}"/>
    <cellStyle name="Comma 4 4 6 7" xfId="51247" xr:uid="{9D0865DF-6CBE-48C5-A7B4-95730927F383}"/>
    <cellStyle name="Comma 4 4 6 8" xfId="15015" xr:uid="{8B81B47A-D0F9-45BD-89DF-7C649CC26891}"/>
    <cellStyle name="Comma 4 4 7" xfId="1623" xr:uid="{2298A4E2-FF0D-4717-9D31-30D9BACE6FF2}"/>
    <cellStyle name="Comma 4 4 7 2" xfId="15019" xr:uid="{536507C1-A49C-4ABC-976C-3130F9A656EB}"/>
    <cellStyle name="Comma 4 4 7 3" xfId="47324" xr:uid="{E1394E25-EEB1-4918-92FF-6D108B2D3D96}"/>
    <cellStyle name="Comma 4 4 7 4" xfId="48633" xr:uid="{9B67ABD0-999C-4831-A2D1-18F80691BB92}"/>
    <cellStyle name="Comma 4 4 7 5" xfId="49982" xr:uid="{FDFCA96F-D02F-4A0E-B0AA-DE0B3C5F89CB}"/>
    <cellStyle name="Comma 4 4 7 6" xfId="51570" xr:uid="{A7DE27BB-F514-45F2-8367-2C2BD4FF61A1}"/>
    <cellStyle name="Comma 4 4 7 7" xfId="15018" xr:uid="{A49D1B38-A8E2-4DF8-8D87-2F8408EEDC6B}"/>
    <cellStyle name="Comma 4 4 8" xfId="15020" xr:uid="{1852A9F0-7453-4987-9A84-03681C5CEE99}"/>
    <cellStyle name="Comma 4 4 9" xfId="15021" xr:uid="{9972CC97-DC45-4588-907F-51B8B457E431}"/>
    <cellStyle name="Comma 4 5" xfId="332" xr:uid="{3F496FE3-BE63-4286-B521-3FC451E93F2B}"/>
    <cellStyle name="Comma 4 5 10" xfId="15022" xr:uid="{F1D0986B-D643-4C26-9E4D-5917722E6FE7}"/>
    <cellStyle name="Comma 4 5 11" xfId="46090" xr:uid="{C4B9DC8D-10E6-42FF-8117-A0B40895DE84}"/>
    <cellStyle name="Comma 4 5 12" xfId="2573" xr:uid="{4F2F12C3-5ECE-441A-873C-7E217B805227}"/>
    <cellStyle name="Comma 4 5 13" xfId="50311" xr:uid="{09736BC8-4F2F-46BE-B299-C607C0E416DF}"/>
    <cellStyle name="Comma 4 5 2" xfId="501" xr:uid="{22D1CE38-840A-4DB2-A7A2-5D4E3AC5C192}"/>
    <cellStyle name="Comma 4 5 2 10" xfId="50455" xr:uid="{65FE282F-1051-44B9-94E0-67E0E98B628D}"/>
    <cellStyle name="Comma 4 5 2 2" xfId="831" xr:uid="{779810A3-99E0-4FD9-B9AC-0441B2401568}"/>
    <cellStyle name="Comma 4 5 2 2 2" xfId="15025" xr:uid="{37D11FB5-E099-4457-84BF-58AB44AD4AB9}"/>
    <cellStyle name="Comma 4 5 2 2 2 2" xfId="15026" xr:uid="{0BBC4280-20F8-4910-884C-9A6DC39E52A8}"/>
    <cellStyle name="Comma 4 5 2 2 2 3" xfId="15027" xr:uid="{236F11D5-27C0-4A88-8C4D-FB2D2BD43379}"/>
    <cellStyle name="Comma 4 5 2 2 3" xfId="15028" xr:uid="{6ECC4F94-DD26-4779-BB5A-DACEE9FD1445}"/>
    <cellStyle name="Comma 4 5 2 2 4" xfId="46557" xr:uid="{9AFCE218-F3FF-4D2D-A7CB-D9E5B7EAA765}"/>
    <cellStyle name="Comma 4 5 2 2 5" xfId="15024" xr:uid="{DAA4015E-80E0-45DA-80E6-7391351968F2}"/>
    <cellStyle name="Comma 4 5 2 2 6" xfId="50778" xr:uid="{5A21E986-9706-442C-B010-2769C6C7FC42}"/>
    <cellStyle name="Comma 4 5 2 3" xfId="1158" xr:uid="{A7060993-A48B-436C-B54B-7A893A7BDD0E}"/>
    <cellStyle name="Comma 4 5 2 3 2" xfId="15030" xr:uid="{61AF48CC-B38F-4C16-9FA9-6B7E04698078}"/>
    <cellStyle name="Comma 4 5 2 3 2 2" xfId="15031" xr:uid="{1EDF0C42-96E0-48D0-8B4B-E02BD8590560}"/>
    <cellStyle name="Comma 4 5 2 3 3" xfId="15032" xr:uid="{C975D06F-07AA-44D0-9EA2-2153CD7DA922}"/>
    <cellStyle name="Comma 4 5 2 3 4" xfId="46881" xr:uid="{F5ABCC7F-2BED-4F48-88F5-E5819A443090}"/>
    <cellStyle name="Comma 4 5 2 3 5" xfId="51105" xr:uid="{8071DEFC-6967-46DB-9C0D-50964B278705}"/>
    <cellStyle name="Comma 4 5 2 3 6" xfId="15029" xr:uid="{35A8C077-2616-426F-BCDF-3EE83136B2AB}"/>
    <cellStyle name="Comma 4 5 2 4" xfId="1481" xr:uid="{51049D84-FE7E-47BD-8632-B0824613568E}"/>
    <cellStyle name="Comma 4 5 2 4 2" xfId="15034" xr:uid="{F5C2CF20-6F80-4292-AEE1-F473E7F5D980}"/>
    <cellStyle name="Comma 4 5 2 4 3" xfId="47189" xr:uid="{30A714CC-C0E2-4939-8536-BC40478EC113}"/>
    <cellStyle name="Comma 4 5 2 4 4" xfId="51428" xr:uid="{5D04B966-CE69-45A6-A22B-2D7367DE780C}"/>
    <cellStyle name="Comma 4 5 2 4 5" xfId="15033" xr:uid="{5312CE22-6D32-41E7-8050-C3E5F928D408}"/>
    <cellStyle name="Comma 4 5 2 5" xfId="1804" xr:uid="{05D70A8D-8CA8-4C8B-98F4-F04A0FC42CAC}"/>
    <cellStyle name="Comma 4 5 2 5 2" xfId="47492" xr:uid="{EE63F9DC-8022-4CAD-A3D9-91641065F58C}"/>
    <cellStyle name="Comma 4 5 2 5 3" xfId="51751" xr:uid="{8C5C147F-40BC-43C4-AC56-BB06BFA68D8E}"/>
    <cellStyle name="Comma 4 5 2 5 4" xfId="15035" xr:uid="{CF608961-618A-466B-9526-B0709F3AA745}"/>
    <cellStyle name="Comma 4 5 2 6" xfId="45909" xr:uid="{693DA7BC-F917-4F66-A6E1-12A4773AF903}"/>
    <cellStyle name="Comma 4 5 2 7" xfId="15023" xr:uid="{3B86A308-0BC2-421A-ABA4-302888B68859}"/>
    <cellStyle name="Comma 4 5 2 8" xfId="46234" xr:uid="{41AD1291-A70B-45A6-B8BC-5EA67EC6C237}"/>
    <cellStyle name="Comma 4 5 2 9" xfId="2718" xr:uid="{0CCE20D6-E66A-4FBC-96BD-64A5F2DCB5B4}"/>
    <cellStyle name="Comma 4 5 3" xfId="687" xr:uid="{E8EE40E8-58FA-4555-84E4-CDAE86A910D5}"/>
    <cellStyle name="Comma 4 5 3 2" xfId="15037" xr:uid="{8925D183-E794-4B04-A8B8-B3CCE0EC1B2C}"/>
    <cellStyle name="Comma 4 5 3 2 2" xfId="15038" xr:uid="{36EE5C86-D3F0-4DB7-83F6-63D170F53A24}"/>
    <cellStyle name="Comma 4 5 3 2 3" xfId="15039" xr:uid="{70A51A68-CAF4-4D64-8D82-CF4FF0B530EF}"/>
    <cellStyle name="Comma 4 5 3 3" xfId="15040" xr:uid="{5DAFF551-B7C6-42A9-814F-2712F294441C}"/>
    <cellStyle name="Comma 4 5 3 4" xfId="15041" xr:uid="{814369BF-B5D3-41DC-B91F-0BB9322ABD3F}"/>
    <cellStyle name="Comma 4 5 3 5" xfId="45653" xr:uid="{9058F952-84CF-410C-92D3-C5CD940BE163}"/>
    <cellStyle name="Comma 4 5 3 6" xfId="46413" xr:uid="{F0831E12-FFC3-4804-8D52-B6ACE38668F0}"/>
    <cellStyle name="Comma 4 5 3 7" xfId="15036" xr:uid="{902F2E93-46AB-4522-8DB3-718B9A416576}"/>
    <cellStyle name="Comma 4 5 3 8" xfId="50634" xr:uid="{4EB5D902-59D6-41E6-B4C8-54300A3AFF3E}"/>
    <cellStyle name="Comma 4 5 4" xfId="1015" xr:uid="{7F20BE60-7CFF-4C75-A217-09C75E967D11}"/>
    <cellStyle name="Comma 4 5 4 2" xfId="15043" xr:uid="{7659CEF8-D546-48C6-A591-5E0563CE29EF}"/>
    <cellStyle name="Comma 4 5 4 2 2" xfId="15044" xr:uid="{449E204C-1158-480F-A70E-688ACF3D3244}"/>
    <cellStyle name="Comma 4 5 4 2 3" xfId="15045" xr:uid="{A1265CB7-4B14-48D8-A9D6-5228709BAA2B}"/>
    <cellStyle name="Comma 4 5 4 2 3 2" xfId="15046" xr:uid="{401780A4-8542-4084-8BC2-8BCB6457E7F3}"/>
    <cellStyle name="Comma 4 5 4 2 4" xfId="15047" xr:uid="{9649EEDD-019D-4BE0-9429-479349B34C11}"/>
    <cellStyle name="Comma 4 5 4 3" xfId="15048" xr:uid="{149076B8-4294-4A55-A591-EA1D054876BF}"/>
    <cellStyle name="Comma 4 5 4 3 2" xfId="15049" xr:uid="{12295497-17A9-4255-A0DA-CA2DD9878413}"/>
    <cellStyle name="Comma 4 5 4 4" xfId="15050" xr:uid="{7152F723-D429-4963-BCBE-913BF34326C1}"/>
    <cellStyle name="Comma 4 5 4 5" xfId="46740" xr:uid="{58D20636-9A63-4026-AC13-05DD911BC110}"/>
    <cellStyle name="Comma 4 5 4 6" xfId="50961" xr:uid="{76F15592-3E58-473B-899B-FA0231DAEB1A}"/>
    <cellStyle name="Comma 4 5 4 7" xfId="15042" xr:uid="{A3E6F33E-D6F6-40ED-9F62-920A80553B50}"/>
    <cellStyle name="Comma 4 5 5" xfId="1337" xr:uid="{F97740E6-424D-4424-95E4-F1B86D251E45}"/>
    <cellStyle name="Comma 4 5 5 2" xfId="15052" xr:uid="{883AF518-0E1A-474C-87E4-50B326EFF51D}"/>
    <cellStyle name="Comma 4 5 5 2 2" xfId="15053" xr:uid="{68D3CE23-1E81-4ED0-878D-C0D2935DCE80}"/>
    <cellStyle name="Comma 4 5 5 2 3" xfId="15054" xr:uid="{E199B0F9-8DBA-47AE-BD98-9593564711E2}"/>
    <cellStyle name="Comma 4 5 5 2 4" xfId="15055" xr:uid="{0D868137-036E-4866-AA57-91AA80A50954}"/>
    <cellStyle name="Comma 4 5 5 3" xfId="15056" xr:uid="{F8C438F2-6963-4F0E-8FD2-D71E80A984DE}"/>
    <cellStyle name="Comma 4 5 5 3 2" xfId="15057" xr:uid="{6690BD3E-ACD8-458E-9DD7-E687C0721367}"/>
    <cellStyle name="Comma 4 5 5 4" xfId="15058" xr:uid="{5B9A52CC-890D-4BFF-8D23-DCB300235F0C}"/>
    <cellStyle name="Comma 4 5 5 4 2" xfId="15059" xr:uid="{785E9A79-9CDB-459A-834F-960D4135C8D6}"/>
    <cellStyle name="Comma 4 5 5 5" xfId="15060" xr:uid="{3D34FC8D-2CD8-4B9F-B841-FF5C68DB85B5}"/>
    <cellStyle name="Comma 4 5 5 6" xfId="47053" xr:uid="{6EA04218-C181-47A2-AFF0-FF2657E012FE}"/>
    <cellStyle name="Comma 4 5 5 7" xfId="51284" xr:uid="{A9DB7F9A-7FFC-433C-B6CE-E57C2DE454A8}"/>
    <cellStyle name="Comma 4 5 5 8" xfId="15051" xr:uid="{999D82C8-DBE3-4233-B477-C1FA62CF41D2}"/>
    <cellStyle name="Comma 4 5 6" xfId="1660" xr:uid="{1E52FFD3-86CA-4975-9FD1-63F4B03B2657}"/>
    <cellStyle name="Comma 4 5 6 2" xfId="15062" xr:uid="{308DCE05-AF59-46D7-B096-F45E260ECC60}"/>
    <cellStyle name="Comma 4 5 6 3" xfId="15063" xr:uid="{BC3480E4-2A37-47C9-8262-5EA0DB3426F7}"/>
    <cellStyle name="Comma 4 5 6 4" xfId="47359" xr:uid="{1D7FBCA3-9D0D-421C-8367-AEBFCD6C7021}"/>
    <cellStyle name="Comma 4 5 6 5" xfId="51607" xr:uid="{2952CB6D-F708-4188-910D-629917EC198D}"/>
    <cellStyle name="Comma 4 5 6 6" xfId="15061" xr:uid="{9027B5EE-2ED7-4EC7-B745-1F075A4CA35A}"/>
    <cellStyle name="Comma 4 5 7" xfId="15064" xr:uid="{9860450B-773C-434F-B076-E1FA65C9FF1A}"/>
    <cellStyle name="Comma 4 5 7 2" xfId="15065" xr:uid="{E862E7A0-D19B-48E4-B13A-F0227CE5B228}"/>
    <cellStyle name="Comma 4 5 8" xfId="15066" xr:uid="{A98A6266-9C79-429D-ACA2-FF396C528882}"/>
    <cellStyle name="Comma 4 5 9" xfId="45778" xr:uid="{393332DD-F382-43A9-883E-FA928E341513}"/>
    <cellStyle name="Comma 4 6" xfId="393" xr:uid="{C40BB216-5B92-4DAE-8946-B7A311D58ED3}"/>
    <cellStyle name="Comma 4 6 10" xfId="46136" xr:uid="{46DECDA0-321E-442D-847D-9051D8B7C150}"/>
    <cellStyle name="Comma 4 6 11" xfId="47705" xr:uid="{EA2A3CCE-F2D5-4713-8AED-8106A30803AF}"/>
    <cellStyle name="Comma 4 6 12" xfId="2620" xr:uid="{EB8EFC17-E062-4F1B-B624-961A2D64AA3F}"/>
    <cellStyle name="Comma 4 6 13" xfId="49052" xr:uid="{29930615-583C-443B-83E4-CE026175883A}"/>
    <cellStyle name="Comma 4 6 14" xfId="50357" xr:uid="{7CB937E5-4EE5-4BCB-89B2-3F565199A8EA}"/>
    <cellStyle name="Comma 4 6 15" xfId="2062" xr:uid="{DE49A0F6-F124-4DCC-BB69-9332D6F96E3A}"/>
    <cellStyle name="Comma 4 6 2" xfId="733" xr:uid="{0655F3E3-332E-4DD4-BF4A-23B9E346DB72}"/>
    <cellStyle name="Comma 4 6 2 2" xfId="15069" xr:uid="{30153BE8-7A10-4FBC-8891-F1859B39A4FF}"/>
    <cellStyle name="Comma 4 6 2 2 2" xfId="15070" xr:uid="{8A3A0542-0EC9-45D8-AA1A-077910DE9455}"/>
    <cellStyle name="Comma 4 6 2 3" xfId="15071" xr:uid="{F961B25A-ED3C-46EE-89C8-3BF6D36D790B}"/>
    <cellStyle name="Comma 4 6 2 4" xfId="46459" xr:uid="{55C1ABD8-6019-42C6-9713-771012D07972}"/>
    <cellStyle name="Comma 4 6 2 5" xfId="47953" xr:uid="{FD873FB4-597E-4AA8-8022-B38DAFEA7AE9}"/>
    <cellStyle name="Comma 4 6 2 6" xfId="15068" xr:uid="{AE11AF8C-0E27-4FDC-8C86-1FAD3E9DA5FA}"/>
    <cellStyle name="Comma 4 6 2 7" xfId="49301" xr:uid="{AA0AE8AB-5164-4F7E-B2DA-6E471B254E28}"/>
    <cellStyle name="Comma 4 6 2 8" xfId="50680" xr:uid="{746F4977-B553-47EF-8360-76452F62BD9D}"/>
    <cellStyle name="Comma 4 6 2 9" xfId="2310" xr:uid="{C922F983-2E76-4B13-B1B0-5A5FC276443E}"/>
    <cellStyle name="Comma 4 6 3" xfId="1061" xr:uid="{B7E97C47-1AB8-40CA-9B84-C247C774BD4C}"/>
    <cellStyle name="Comma 4 6 3 2" xfId="15073" xr:uid="{59412893-E146-4D4B-B5E5-3EE6617C0006}"/>
    <cellStyle name="Comma 4 6 3 3" xfId="46785" xr:uid="{90FF5610-0756-461A-8002-B448940329C5}"/>
    <cellStyle name="Comma 4 6 3 4" xfId="48202" xr:uid="{A05D1E65-4215-45EF-B80E-9ECDA65D5B07}"/>
    <cellStyle name="Comma 4 6 3 5" xfId="49550" xr:uid="{703EAB17-A2B0-4835-A81C-7D62532350F4}"/>
    <cellStyle name="Comma 4 6 3 6" xfId="51007" xr:uid="{2248F749-A81E-4EE3-A322-934F5AC35496}"/>
    <cellStyle name="Comma 4 6 3 7" xfId="15072" xr:uid="{EE1986B2-3B08-4C19-9C2D-BA3613EB22EA}"/>
    <cellStyle name="Comma 4 6 4" xfId="1383" xr:uid="{D0142C69-0F49-4163-A00D-5A165B82B5F3}"/>
    <cellStyle name="Comma 4 6 4 2" xfId="15075" xr:uid="{A32DFC93-F2FC-401A-8886-78DFB80E1992}"/>
    <cellStyle name="Comma 4 6 4 2 2" xfId="15076" xr:uid="{C1188680-E2CD-4109-99EE-8C53A841F093}"/>
    <cellStyle name="Comma 4 6 4 3" xfId="15077" xr:uid="{8E12D5B9-2729-465E-93E4-74B2F27698A7}"/>
    <cellStyle name="Comma 4 6 4 4" xfId="47094" xr:uid="{7AF0DB39-C7DF-442A-BB06-FF5B323A8962}"/>
    <cellStyle name="Comma 4 6 4 5" xfId="48449" xr:uid="{B2F7E96E-5701-4855-A814-4D4ED1BF9E7E}"/>
    <cellStyle name="Comma 4 6 4 6" xfId="49798" xr:uid="{3E52B2C9-9D47-4CD1-968B-B1ED6B90E788}"/>
    <cellStyle name="Comma 4 6 4 7" xfId="51330" xr:uid="{0F8F66AD-22F8-42E9-A772-3461CB488BE9}"/>
    <cellStyle name="Comma 4 6 4 8" xfId="15074" xr:uid="{B73B5083-B728-46F3-8F79-E2B63E94F2E0}"/>
    <cellStyle name="Comma 4 6 5" xfId="1706" xr:uid="{E639AC2E-3572-4178-A6AB-1CC0FB2BD308}"/>
    <cellStyle name="Comma 4 6 5 2" xfId="47399" xr:uid="{4914E9C0-AD70-4866-A3D4-ACA1D2E6EEDD}"/>
    <cellStyle name="Comma 4 6 5 3" xfId="48696" xr:uid="{D0084A48-BFF2-462D-A28C-30C784B64544}"/>
    <cellStyle name="Comma 4 6 5 4" xfId="50045" xr:uid="{C79F760A-DFA3-4EF2-B9EF-79054946156F}"/>
    <cellStyle name="Comma 4 6 5 5" xfId="51653" xr:uid="{28695FE5-DBCB-4A01-926A-A79E1CC8FD8A}"/>
    <cellStyle name="Comma 4 6 5 6" xfId="15078" xr:uid="{5AD63E82-523F-475D-9A4A-C40CD5B41569}"/>
    <cellStyle name="Comma 4 6 6" xfId="15079" xr:uid="{75CE8EC0-358A-4F94-BE8F-4626857BDE3F}"/>
    <cellStyle name="Comma 4 6 7" xfId="15080" xr:uid="{93E45C42-8684-4531-95B2-A70D4D408F0E}"/>
    <cellStyle name="Comma 4 6 8" xfId="45825" xr:uid="{2F4B57CB-691E-4322-876D-9365804E7F2D}"/>
    <cellStyle name="Comma 4 6 9" xfId="15067" xr:uid="{50CFF2E4-B928-423D-8AD9-2C23559B34EE}"/>
    <cellStyle name="Comma 4 7" xfId="432" xr:uid="{EA771706-A075-4F57-A9CB-1CC5E4301629}"/>
    <cellStyle name="Comma 4 7 10" xfId="46165" xr:uid="{6A7F9DF1-5495-40E1-9A5B-45204596CA88}"/>
    <cellStyle name="Comma 4 7 11" xfId="2649" xr:uid="{98BDA6D7-C4F3-439E-B787-27CB66C1D5C5}"/>
    <cellStyle name="Comma 4 7 12" xfId="50386" xr:uid="{8855C0CA-9402-4C69-8FD3-7C3269266C9C}"/>
    <cellStyle name="Comma 4 7 2" xfId="762" xr:uid="{BE438767-7F78-4A32-AD07-CF4587ADB3F5}"/>
    <cellStyle name="Comma 4 7 2 2" xfId="15083" xr:uid="{D9F6817E-27CB-4EE5-B691-89F4DF8A3766}"/>
    <cellStyle name="Comma 4 7 2 2 2" xfId="15084" xr:uid="{1F08DDAB-7B6F-4EC4-80BA-0F2AEB48283E}"/>
    <cellStyle name="Comma 4 7 2 2 3" xfId="15085" xr:uid="{1EBF5168-5EA6-49E2-9556-7BDE48190CAC}"/>
    <cellStyle name="Comma 4 7 2 3" xfId="15086" xr:uid="{32A14E20-A9B2-4F17-8748-9612B4FC96A3}"/>
    <cellStyle name="Comma 4 7 2 4" xfId="46488" xr:uid="{DA5ACC62-9B76-4DE8-9C63-88EC4C7BFF26}"/>
    <cellStyle name="Comma 4 7 2 5" xfId="15082" xr:uid="{946DB2B2-F505-43A3-9F48-988EEF54C69B}"/>
    <cellStyle name="Comma 4 7 2 6" xfId="50709" xr:uid="{0D24DAB0-9277-4E24-B2C3-95A1EAC6E697}"/>
    <cellStyle name="Comma 4 7 3" xfId="1090" xr:uid="{2B9DDB72-3D35-4969-A62B-3D92280484CF}"/>
    <cellStyle name="Comma 4 7 3 2" xfId="15088" xr:uid="{8CDBBCAE-7426-4646-BC76-13AB23A20D18}"/>
    <cellStyle name="Comma 4 7 3 3" xfId="15089" xr:uid="{966280F9-6C9F-4637-A867-CFC60271639C}"/>
    <cellStyle name="Comma 4 7 3 4" xfId="46814" xr:uid="{010D8354-3C8A-4A42-9ACC-09C4785382CF}"/>
    <cellStyle name="Comma 4 7 3 5" xfId="51036" xr:uid="{1B54D005-7223-4F62-A16B-6299A6C9A13B}"/>
    <cellStyle name="Comma 4 7 3 6" xfId="15087" xr:uid="{B54BEDBF-9692-4FF0-BC00-261D9AF6666A}"/>
    <cellStyle name="Comma 4 7 4" xfId="1412" xr:uid="{5DA21D0D-B53A-45E2-9F1A-06C602CBFEDF}"/>
    <cellStyle name="Comma 4 7 4 2" xfId="47122" xr:uid="{1900372A-779E-4D08-8240-AE7BFB5462A7}"/>
    <cellStyle name="Comma 4 7 4 3" xfId="51359" xr:uid="{5C402A71-EA2A-434A-9243-72535D1E00DF}"/>
    <cellStyle name="Comma 4 7 4 4" xfId="15090" xr:uid="{F0350D22-B4CB-46A2-B3E4-B584EF2600B0}"/>
    <cellStyle name="Comma 4 7 5" xfId="1735" xr:uid="{EA3B3CC7-CC3C-41B1-B129-1A2626502EA6}"/>
    <cellStyle name="Comma 4 7 5 2" xfId="47427" xr:uid="{973425A7-EA0C-4AA5-88B6-EC576790D470}"/>
    <cellStyle name="Comma 4 7 5 3" xfId="51682" xr:uid="{404B6219-FA93-4045-9DD0-E4FA4924AD11}"/>
    <cellStyle name="Comma 4 7 5 4" xfId="15091" xr:uid="{68A35AB4-DEB8-40D3-9E39-30352C41D84A}"/>
    <cellStyle name="Comma 4 7 6" xfId="15092" xr:uid="{36E3EFFB-2EB1-431D-B486-3673DF44E829}"/>
    <cellStyle name="Comma 4 7 6 2" xfId="15093" xr:uid="{726B8388-8E14-40F3-830F-6CAC8E67F766}"/>
    <cellStyle name="Comma 4 7 7" xfId="15094" xr:uid="{7D6DE829-505D-4EF4-82DC-8F0B6BD23626}"/>
    <cellStyle name="Comma 4 7 8" xfId="45851" xr:uid="{0235F85E-18C2-43BF-BEF1-35949B2B041E}"/>
    <cellStyle name="Comma 4 7 9" xfId="15081" xr:uid="{9746A763-8A50-4C02-A60F-C20FFA6B62F4}"/>
    <cellStyle name="Comma 4 8" xfId="548" xr:uid="{63865686-642C-47C9-8D84-208FE6AB8069}"/>
    <cellStyle name="Comma 4 8 10" xfId="49164" xr:uid="{998E0418-2DFA-4B4C-9C5C-A57292200E48}"/>
    <cellStyle name="Comma 4 8 11" xfId="50502" xr:uid="{BA2E2612-2F72-4C2C-8118-8B27ED755D8E}"/>
    <cellStyle name="Comma 4 8 12" xfId="2173" xr:uid="{A28C845C-9C4F-4D5C-ABC7-E37FA4EB4C9E}"/>
    <cellStyle name="Comma 4 8 2" xfId="878" xr:uid="{6A41ABF1-1B9C-4A29-8E89-C95E2610B285}"/>
    <cellStyle name="Comma 4 8 2 2" xfId="15097" xr:uid="{50838462-1554-4B47-B035-4B3572B6A70A}"/>
    <cellStyle name="Comma 4 8 2 3" xfId="15098" xr:uid="{3016B2E2-AE3B-4E5D-87EB-246B8D7E8997}"/>
    <cellStyle name="Comma 4 8 2 4" xfId="46604" xr:uid="{42BA9B1B-5293-4EB0-91AC-8C5136C6307F}"/>
    <cellStyle name="Comma 4 8 2 5" xfId="48064" xr:uid="{CE721244-BD85-4D5B-8E4A-1FE8FE7B601F}"/>
    <cellStyle name="Comma 4 8 2 6" xfId="15096" xr:uid="{947B0EFF-3628-4165-9D46-FF61710F0CE4}"/>
    <cellStyle name="Comma 4 8 2 7" xfId="49412" xr:uid="{D429B89C-F050-4275-94FF-D73257B4258F}"/>
    <cellStyle name="Comma 4 8 2 8" xfId="50825" xr:uid="{CC8C6F5E-B2DD-4829-8400-D411EA8BD4FE}"/>
    <cellStyle name="Comma 4 8 2 9" xfId="2421" xr:uid="{87036242-0B1B-4110-A591-88BF12A92E62}"/>
    <cellStyle name="Comma 4 8 3" xfId="1205" xr:uid="{76DF30DE-69B5-4DA2-9409-0F11734931CB}"/>
    <cellStyle name="Comma 4 8 3 2" xfId="15100" xr:uid="{BE7A922D-1C34-4D6D-AA8A-12119AC91605}"/>
    <cellStyle name="Comma 4 8 3 3" xfId="46925" xr:uid="{11BA5B3F-2D32-47B4-AF5F-87FAAB56E537}"/>
    <cellStyle name="Comma 4 8 3 4" xfId="48313" xr:uid="{DAB26425-2FD8-4EEA-91F6-5BDA97D4206F}"/>
    <cellStyle name="Comma 4 8 3 5" xfId="49661" xr:uid="{8578C03D-6606-4F9D-A765-4764DE4874C7}"/>
    <cellStyle name="Comma 4 8 3 6" xfId="51152" xr:uid="{F4CEF7EC-5283-4AF5-9B2B-92153E1DD8B4}"/>
    <cellStyle name="Comma 4 8 3 7" xfId="15099" xr:uid="{1233A159-0974-4C4D-A6B4-AD419A1F29B3}"/>
    <cellStyle name="Comma 4 8 4" xfId="1528" xr:uid="{8967B044-1A23-4865-8426-4159127A3251}"/>
    <cellStyle name="Comma 4 8 4 2" xfId="47232" xr:uid="{86305AA1-0D27-46C7-9267-3B74DA4F3833}"/>
    <cellStyle name="Comma 4 8 4 3" xfId="48560" xr:uid="{AEF9A4E1-5D5D-4135-8855-CB41CB578A2D}"/>
    <cellStyle name="Comma 4 8 4 4" xfId="49909" xr:uid="{ADB2633B-AF97-474B-9E5D-8773C378851C}"/>
    <cellStyle name="Comma 4 8 4 5" xfId="51475" xr:uid="{46B5F555-029F-4B7B-A79F-9D66E7131BB9}"/>
    <cellStyle name="Comma 4 8 4 6" xfId="15101" xr:uid="{C20D46D9-6C1F-49BF-BDC0-A73BD9885F39}"/>
    <cellStyle name="Comma 4 8 5" xfId="1851" xr:uid="{1F1DEB12-A89D-40C1-9550-4792FFCED1B1}"/>
    <cellStyle name="Comma 4 8 5 2" xfId="47535" xr:uid="{1AC98C14-9EEB-4D55-B19F-BD38FCD11282}"/>
    <cellStyle name="Comma 4 8 5 3" xfId="48807" xr:uid="{659B2F12-0D79-4CF5-A28C-C462625E00DD}"/>
    <cellStyle name="Comma 4 8 5 4" xfId="50156" xr:uid="{16F8F10B-47B6-430B-A63F-DF2767847502}"/>
    <cellStyle name="Comma 4 8 5 5" xfId="51798" xr:uid="{C9295336-D309-413A-84A7-A8457D2C24F4}"/>
    <cellStyle name="Comma 4 8 5 6" xfId="45944" xr:uid="{59DCF0E0-1090-47B1-9B9A-72C6009EBB17}"/>
    <cellStyle name="Comma 4 8 6" xfId="15095" xr:uid="{0AEBF0F5-B9CE-459E-AE6A-A786256B8198}"/>
    <cellStyle name="Comma 4 8 7" xfId="46281" xr:uid="{6BDD622F-08CB-460B-9F5A-F4BBA76FDE7B}"/>
    <cellStyle name="Comma 4 8 8" xfId="47817" xr:uid="{B630CA35-05D8-442A-A8FE-4E8A0612FC56}"/>
    <cellStyle name="Comma 4 8 9" xfId="2765" xr:uid="{78286A4A-439B-41F0-A91F-8C0B86AE7155}"/>
    <cellStyle name="Comma 4 9" xfId="249" xr:uid="{F7EC61E4-BF2A-4269-90CB-BB787ECCEE8A}"/>
    <cellStyle name="Comma 4 9 2" xfId="619" xr:uid="{3333ADC4-1217-47E4-9296-1BBB5340A0D2}"/>
    <cellStyle name="Comma 4 9 2 2" xfId="15104" xr:uid="{1FB0F8B7-5D42-4E6A-8A4B-145FC42C6223}"/>
    <cellStyle name="Comma 4 9 2 3" xfId="15105" xr:uid="{4A561B2A-735D-4A21-B105-CE14C6E926AE}"/>
    <cellStyle name="Comma 4 9 2 4" xfId="46345" xr:uid="{C2000272-3043-494C-AEAE-5297C10E9C74}"/>
    <cellStyle name="Comma 4 9 2 5" xfId="15103" xr:uid="{D05A4E8E-FB9E-42E0-BAFE-4FE36F76FE08}"/>
    <cellStyle name="Comma 4 9 2 6" xfId="50566" xr:uid="{34EEA957-E1CA-4564-A25C-180A8EAD3AB1}"/>
    <cellStyle name="Comma 4 9 3" xfId="947" xr:uid="{B7FD675C-E228-496B-9780-0B1DEF0999ED}"/>
    <cellStyle name="Comma 4 9 3 2" xfId="46673" xr:uid="{C28A2528-205E-4FEC-A171-07E796FB7FD0}"/>
    <cellStyle name="Comma 4 9 3 3" xfId="50893" xr:uid="{674389F6-2595-4B79-94EB-3BA7CD1E2917}"/>
    <cellStyle name="Comma 4 9 3 4" xfId="15106" xr:uid="{8730FEB1-9B94-4453-8F26-4D8FCF7F4FCC}"/>
    <cellStyle name="Comma 4 9 4" xfId="1269" xr:uid="{CDA819A7-4903-4B57-A9E8-2BC84A55C166}"/>
    <cellStyle name="Comma 4 9 4 2" xfId="46987" xr:uid="{58578863-0217-4879-8FD1-A6AB32F46CF2}"/>
    <cellStyle name="Comma 4 9 4 3" xfId="51216" xr:uid="{42CBE249-FEC9-44DB-A097-CA2CFD0663E2}"/>
    <cellStyle name="Comma 4 9 5" xfId="1592" xr:uid="{05530D7D-44BA-40B3-AC0C-B946910994CB}"/>
    <cellStyle name="Comma 4 9 5 2" xfId="47294" xr:uid="{01AD48DB-D5B2-480F-9E4E-DC21A8E81FA2}"/>
    <cellStyle name="Comma 4 9 5 3" xfId="51539" xr:uid="{640F9E2A-08BD-4808-B941-094BAA860F9F}"/>
    <cellStyle name="Comma 4 9 5 4" xfId="15102" xr:uid="{9ED74974-C59D-44F8-BF2A-D152CAF29952}"/>
    <cellStyle name="Comma 4 9 6" xfId="46022" xr:uid="{CA5B843B-F1B4-45B6-AD09-C4DAFAFB9374}"/>
    <cellStyle name="Comma 4 9 7" xfId="2506" xr:uid="{474BEA11-9FEE-4777-8F43-0C249EB24663}"/>
    <cellStyle name="Comma 4 9 8" xfId="50243" xr:uid="{51214A46-7DBE-46DE-8EA0-A9851FD8D8FB}"/>
    <cellStyle name="Comma 40" xfId="15107" xr:uid="{0BD19A61-F938-442E-9C4D-428E4C5B94D2}"/>
    <cellStyle name="Comma 40 2" xfId="15108" xr:uid="{2B0851FA-9170-4E2D-94E9-33B9B2714952}"/>
    <cellStyle name="Comma 40 2 2" xfId="15109" xr:uid="{645918DE-E545-4FF6-91C6-4C3160C636C8}"/>
    <cellStyle name="Comma 40 2 2 2" xfId="15110" xr:uid="{5898FB67-9DD5-47FE-BBA3-D0A29E46EA0A}"/>
    <cellStyle name="Comma 40 2 2 2 2" xfId="15111" xr:uid="{3B617D68-9CBB-4D5A-8D22-E8EAF6D4AF10}"/>
    <cellStyle name="Comma 40 2 2 2 3" xfId="15112" xr:uid="{D43698CF-78DD-4018-9C20-F8B67C4D98BA}"/>
    <cellStyle name="Comma 40 2 2 3" xfId="15113" xr:uid="{3275A892-92F1-4A61-9274-38128ECF4E21}"/>
    <cellStyle name="Comma 40 2 2 4" xfId="15114" xr:uid="{D926941D-48CB-4564-B8FE-863340925F99}"/>
    <cellStyle name="Comma 40 2 3" xfId="15115" xr:uid="{C189B233-006F-4166-9179-846F694DDD59}"/>
    <cellStyle name="Comma 40 2 3 2" xfId="15116" xr:uid="{BC9606CE-5087-4B13-BFFA-524D8FD2BB3D}"/>
    <cellStyle name="Comma 40 2 3 3" xfId="15117" xr:uid="{F7C6A639-3FD3-4419-92F1-43D610808160}"/>
    <cellStyle name="Comma 40 2 4" xfId="15118" xr:uid="{61F32CD8-FFDD-4CFD-8685-BC134FBCFF6A}"/>
    <cellStyle name="Comma 40 2 5" xfId="15119" xr:uid="{01CED098-16F9-47BB-82CA-70AAD840C8F9}"/>
    <cellStyle name="Comma 40 3" xfId="15120" xr:uid="{C883B1CE-ED56-4CB9-A63A-E39E15F40FDE}"/>
    <cellStyle name="Comma 40 3 2" xfId="15121" xr:uid="{35A97FCC-9A63-4AB0-BE19-E4E7816C46E6}"/>
    <cellStyle name="Comma 40 3 2 2" xfId="15122" xr:uid="{875CD5AC-D81B-41A6-9491-7071FE823A16}"/>
    <cellStyle name="Comma 40 3 2 3" xfId="15123" xr:uid="{76856ED1-64BE-4617-8A0A-41E62DC41C1B}"/>
    <cellStyle name="Comma 40 3 3" xfId="15124" xr:uid="{D56BC403-5E54-47B5-AE0E-C0744C368488}"/>
    <cellStyle name="Comma 40 3 3 2" xfId="15125" xr:uid="{83D089B6-3020-4BC3-82D8-3106B3161F3B}"/>
    <cellStyle name="Comma 40 3 4" xfId="15126" xr:uid="{B0F3C383-97E0-4EE2-B2DF-F5FAADDA8512}"/>
    <cellStyle name="Comma 40 4" xfId="15127" xr:uid="{9AD3ADB5-9447-4492-A951-85335367583D}"/>
    <cellStyle name="Comma 40 4 2" xfId="15128" xr:uid="{45C8ECE0-8AAF-4EB7-8215-6293F12900DB}"/>
    <cellStyle name="Comma 40 4 2 2" xfId="15129" xr:uid="{ADDC704B-7E83-4386-B247-368379D8495B}"/>
    <cellStyle name="Comma 40 4 2 3" xfId="15130" xr:uid="{EC1F8AA1-DB92-409F-821A-405409E8394A}"/>
    <cellStyle name="Comma 40 4 3" xfId="15131" xr:uid="{C72BF870-6B24-4D5C-901A-3DE183195789}"/>
    <cellStyle name="Comma 40 5" xfId="15132" xr:uid="{E164DC22-450A-4FDE-81BA-0EF46047534F}"/>
    <cellStyle name="Comma 40 5 2" xfId="15133" xr:uid="{FE081634-BD7F-463C-8EBE-62A01B78878F}"/>
    <cellStyle name="Comma 40 5 3" xfId="15134" xr:uid="{529E40A3-D735-4449-8F47-E9413C980007}"/>
    <cellStyle name="Comma 40 6" xfId="15135" xr:uid="{6DCC909D-5995-452B-9EA2-85C55F06B839}"/>
    <cellStyle name="Comma 40 6 2" xfId="15136" xr:uid="{5795EC38-102B-4646-AE36-ED9F7462E9DC}"/>
    <cellStyle name="Comma 40 7" xfId="15137" xr:uid="{D60451EA-B801-4004-8A8F-AC24017B8498}"/>
    <cellStyle name="Comma 41" xfId="15138" xr:uid="{9D4E9E4E-93FC-41C9-9341-A5D5A340C3C0}"/>
    <cellStyle name="Comma 41 2" xfId="15139" xr:uid="{74815A74-C248-4655-8030-AD8C13EA6878}"/>
    <cellStyle name="Comma 41 2 2" xfId="15140" xr:uid="{4CDF752A-1857-4314-A3A3-DB97744B8585}"/>
    <cellStyle name="Comma 41 2 2 2" xfId="15141" xr:uid="{93B45617-E842-4603-94CE-311CFF8F7E2A}"/>
    <cellStyle name="Comma 41 2 2 3" xfId="15142" xr:uid="{0B01BCB0-C822-4895-BF16-3CAFC0780925}"/>
    <cellStyle name="Comma 41 2 2 4" xfId="15143" xr:uid="{AAD0CE73-C23F-45DD-949F-D2B222FAD63C}"/>
    <cellStyle name="Comma 41 2 3" xfId="15144" xr:uid="{C02586C7-9E72-4C7B-B7D3-7807E15D2907}"/>
    <cellStyle name="Comma 41 2 3 2" xfId="15145" xr:uid="{D1DCC3CD-0320-4F9C-A0E6-CEFAD19C96FC}"/>
    <cellStyle name="Comma 41 2 4" xfId="15146" xr:uid="{1D03B989-C3E7-4B7A-B3DB-5EB8831BC5F5}"/>
    <cellStyle name="Comma 41 3" xfId="15147" xr:uid="{45F049FF-B280-431D-9FCB-C54283FA5A0B}"/>
    <cellStyle name="Comma 41 3 2" xfId="15148" xr:uid="{A1C229C6-D98D-405D-86CB-D75EB844065E}"/>
    <cellStyle name="Comma 41 3 2 2" xfId="15149" xr:uid="{9DDA4802-1B4D-477A-8B39-28279C184660}"/>
    <cellStyle name="Comma 41 3 2 3" xfId="15150" xr:uid="{7F682CD6-4D7C-462E-880F-84FC77C8F049}"/>
    <cellStyle name="Comma 41 3 3" xfId="15151" xr:uid="{B6F4EEF1-193E-4442-A14A-9054895F8E13}"/>
    <cellStyle name="Comma 41 4" xfId="15152" xr:uid="{79D09835-E229-485E-8C59-40DAC6BFA159}"/>
    <cellStyle name="Comma 41 4 2" xfId="15153" xr:uid="{B5F50CC4-346D-4BB0-96E0-27C4A64CC16F}"/>
    <cellStyle name="Comma 41 4 3" xfId="15154" xr:uid="{022923F1-7CA6-4602-B9F1-7EEE02E1518B}"/>
    <cellStyle name="Comma 41 5" xfId="15155" xr:uid="{4775A68B-55FA-4574-9E7C-1E59A78EEED6}"/>
    <cellStyle name="Comma 41 5 2" xfId="15156" xr:uid="{CC2B9099-8A7C-41FE-9419-24537804CE1B}"/>
    <cellStyle name="Comma 41 6" xfId="15157" xr:uid="{857ECE07-17EF-4CCA-9FE8-560666073EF3}"/>
    <cellStyle name="Comma 42" xfId="15158" xr:uid="{DE78003C-BB4C-4EA8-89CA-BFB22AD363B9}"/>
    <cellStyle name="Comma 42 2" xfId="15159" xr:uid="{ED058830-61EB-4478-9AEE-31DA55345A01}"/>
    <cellStyle name="Comma 42 2 2" xfId="15160" xr:uid="{16F22781-D4AF-44C0-8490-7FE0CAEAC46D}"/>
    <cellStyle name="Comma 42 2 2 2" xfId="15161" xr:uid="{3BA0A5DD-94EE-47B6-82AD-84F0370BE246}"/>
    <cellStyle name="Comma 42 2 2 3" xfId="15162" xr:uid="{4355072F-0829-4A60-A9E5-6054CDACA8C0}"/>
    <cellStyle name="Comma 42 2 2 4" xfId="15163" xr:uid="{4926C051-2621-4627-B5D2-8C146A174A70}"/>
    <cellStyle name="Comma 42 2 3" xfId="15164" xr:uid="{E16A462D-0780-4163-8283-71A8C865740F}"/>
    <cellStyle name="Comma 42 2 3 2" xfId="15165" xr:uid="{D370C540-C039-4609-9BD5-29D16181B24F}"/>
    <cellStyle name="Comma 42 2 4" xfId="15166" xr:uid="{32AE0C34-11F4-4320-B678-9154237F4A20}"/>
    <cellStyle name="Comma 42 3" xfId="15167" xr:uid="{38329C5F-D8C4-4F9B-9E2E-2B53CB830844}"/>
    <cellStyle name="Comma 42 3 2" xfId="15168" xr:uid="{C0AA4DC9-6224-413B-8953-CD31C90586FA}"/>
    <cellStyle name="Comma 42 3 2 2" xfId="15169" xr:uid="{8D23E3FA-4D56-4ECD-900D-923BF7AD286F}"/>
    <cellStyle name="Comma 42 3 2 3" xfId="15170" xr:uid="{33A7F993-0120-4F4D-867C-AC73B1125478}"/>
    <cellStyle name="Comma 42 3 3" xfId="15171" xr:uid="{38EFA6CB-A32C-4A8D-AA9B-C661302DB027}"/>
    <cellStyle name="Comma 42 4" xfId="15172" xr:uid="{0B7FC7D8-D03B-4A44-93C7-3C9AEB07F82E}"/>
    <cellStyle name="Comma 42 4 2" xfId="15173" xr:uid="{8E4DD06D-B23C-40B0-895B-836B6F1B82F8}"/>
    <cellStyle name="Comma 42 4 2 2" xfId="15174" xr:uid="{2AD90EEC-BD49-4248-B208-DBE6319F8478}"/>
    <cellStyle name="Comma 42 4 2 3" xfId="15175" xr:uid="{D5C725DD-1F26-442B-8862-B74B41947CAD}"/>
    <cellStyle name="Comma 42 4 3" xfId="15176" xr:uid="{86E872DD-E49A-43C9-AD66-872DE641AEB2}"/>
    <cellStyle name="Comma 42 5" xfId="15177" xr:uid="{BB9BEB9D-9323-41F2-9AD3-9E7FF07F3BFE}"/>
    <cellStyle name="Comma 42 5 2" xfId="15178" xr:uid="{727CE439-5C1D-4F26-A809-B7F87A97277E}"/>
    <cellStyle name="Comma 42 5 3" xfId="15179" xr:uid="{747E8215-45C4-41E1-B909-C029BD1AE491}"/>
    <cellStyle name="Comma 42 6" xfId="15180" xr:uid="{C4E1EA0A-F4DD-4102-9B4E-99877B584EAC}"/>
    <cellStyle name="Comma 42 6 2" xfId="15181" xr:uid="{813FC125-D371-4187-B5E0-C30514DDEF20}"/>
    <cellStyle name="Comma 42 7" xfId="15182" xr:uid="{E32D6382-1A0F-4B7D-B704-D28DEC26DDDF}"/>
    <cellStyle name="Comma 43" xfId="15183" xr:uid="{C7E24D4B-0104-49A9-9182-AEDBB9D99788}"/>
    <cellStyle name="Comma 43 2" xfId="15184" xr:uid="{80D66C10-D7FD-40A3-BBAA-F6E7EC608A2C}"/>
    <cellStyle name="Comma 43 2 2" xfId="15185" xr:uid="{8F87233D-B230-474F-BCDA-DD4A1C21F68B}"/>
    <cellStyle name="Comma 43 2 2 2" xfId="15186" xr:uid="{A892B1D5-C5D3-4A9B-A6DB-DB37E569C47E}"/>
    <cellStyle name="Comma 43 2 2 2 2" xfId="15187" xr:uid="{D0B24F18-DE47-49C8-9E4A-5F3A68663653}"/>
    <cellStyle name="Comma 43 2 2 3" xfId="15188" xr:uid="{E422049E-5148-4321-AD82-EB17A3A98707}"/>
    <cellStyle name="Comma 43 2 2 4" xfId="15189" xr:uid="{853001D9-B36A-48B7-8909-8706B708CBA3}"/>
    <cellStyle name="Comma 43 2 3" xfId="15190" xr:uid="{8F820B98-3D26-495F-9F8F-C5939CE4D8AB}"/>
    <cellStyle name="Comma 43 2 3 2" xfId="15191" xr:uid="{FBDFD1E7-B077-4D2B-8A30-100C2ECCE673}"/>
    <cellStyle name="Comma 43 2 4" xfId="15192" xr:uid="{694020DE-2661-4536-8F9C-BB3F4D8E360B}"/>
    <cellStyle name="Comma 43 2 5" xfId="15193" xr:uid="{88AA45E5-991C-4521-92A3-4D32D8A507F4}"/>
    <cellStyle name="Comma 43 2 6" xfId="15194" xr:uid="{44EC2E18-6C4D-4088-893F-1D8E7E2BC73C}"/>
    <cellStyle name="Comma 43 3" xfId="15195" xr:uid="{542E6EF8-CE09-46E7-BA4C-DE8EADD283BF}"/>
    <cellStyle name="Comma 43 3 2" xfId="15196" xr:uid="{4EEDEF7F-2804-40C7-B65C-3E07213B140C}"/>
    <cellStyle name="Comma 43 3 2 2" xfId="15197" xr:uid="{708D261E-040E-4CC1-9BB4-DD59DEC5012D}"/>
    <cellStyle name="Comma 43 3 3" xfId="15198" xr:uid="{D735EA9E-7EEC-42EE-B2B8-5B7DF6AF22A3}"/>
    <cellStyle name="Comma 43 3 4" xfId="15199" xr:uid="{49A56E16-D3F2-49E3-B985-BD7506B11438}"/>
    <cellStyle name="Comma 43 4" xfId="15200" xr:uid="{05A1DBCB-9935-4801-B221-8E3B59B7298B}"/>
    <cellStyle name="Comma 43 4 2" xfId="15201" xr:uid="{FC7AC595-609E-4D6B-8804-B45220336A85}"/>
    <cellStyle name="Comma 43 5" xfId="15202" xr:uid="{BC769479-3A3D-4F7B-A9AD-E2A76F01ACCA}"/>
    <cellStyle name="Comma 43 6" xfId="15203" xr:uid="{12FD2987-41A7-43CA-B91B-6602387092EC}"/>
    <cellStyle name="Comma 44" xfId="15204" xr:uid="{5452EB8C-6643-4A62-BA4F-BEC89C6E569E}"/>
    <cellStyle name="Comma 44 2" xfId="15205" xr:uid="{C4B2F707-7E1F-4A84-A7A1-2B6D20F1E286}"/>
    <cellStyle name="Comma 44 2 2" xfId="15206" xr:uid="{27129FD5-A370-46C4-BA21-A7D3F1C41610}"/>
    <cellStyle name="Comma 44 2 2 2" xfId="15207" xr:uid="{7849BEC2-DE2F-4B26-8D8B-FE5AF5256DF4}"/>
    <cellStyle name="Comma 44 2 3" xfId="15208" xr:uid="{E37A346E-8FD3-4428-8CD2-2C2B7D4C3AB7}"/>
    <cellStyle name="Comma 44 2 3 2" xfId="15209" xr:uid="{DAED586B-B16E-44CC-A3D9-B297D396186F}"/>
    <cellStyle name="Comma 44 2 4" xfId="15210" xr:uid="{F8261406-37C1-4E97-96CD-0F332FCA7AFD}"/>
    <cellStyle name="Comma 44 3" xfId="15211" xr:uid="{84AD12BF-DBFC-4F79-9AE8-37ADEA2EE7C9}"/>
    <cellStyle name="Comma 44 3 2" xfId="15212" xr:uid="{D68031F6-E230-47BD-B37F-95AE50C6CD1C}"/>
    <cellStyle name="Comma 44 3 3" xfId="15213" xr:uid="{D3458E17-BC11-4D04-8E2E-1FE77A38DD85}"/>
    <cellStyle name="Comma 44 4" xfId="15214" xr:uid="{8085FDF0-C1F8-4BF2-BA93-55EF3265B10A}"/>
    <cellStyle name="Comma 44 4 2" xfId="15215" xr:uid="{F9FD8C5F-3494-479E-82C1-4AD7373BA085}"/>
    <cellStyle name="Comma 44 4 3" xfId="15216" xr:uid="{91A1D092-3E91-4D94-BDFB-ED2A9A8C52F8}"/>
    <cellStyle name="Comma 44 5" xfId="15217" xr:uid="{19AAF980-9FB5-4978-87EE-0422B8D4E5C2}"/>
    <cellStyle name="Comma 44 6" xfId="15218" xr:uid="{2FA86F2D-C158-4B72-914F-A91545C11AE0}"/>
    <cellStyle name="Comma 45" xfId="15219" xr:uid="{7C61D823-AD74-4526-9117-B74F2BF40D4F}"/>
    <cellStyle name="Comma 45 2" xfId="15220" xr:uid="{A626AAB7-6347-4B3E-AA73-D9D75A18F169}"/>
    <cellStyle name="Comma 45 2 2" xfId="15221" xr:uid="{6FCC90DE-09B1-4F31-B42C-7D8206CCF0C4}"/>
    <cellStyle name="Comma 45 2 2 2" xfId="15222" xr:uid="{CCF4D303-3171-4DEE-80B4-6081E26CD337}"/>
    <cellStyle name="Comma 45 2 2 3" xfId="15223" xr:uid="{18AEF7EA-015F-4CC9-A32C-95F81FDC5496}"/>
    <cellStyle name="Comma 45 2 3" xfId="15224" xr:uid="{D222D86F-27CB-406F-BCDC-B494AD135FC5}"/>
    <cellStyle name="Comma 45 2 3 2" xfId="15225" xr:uid="{68CA050D-2D5D-4DCE-AE34-A362531862A7}"/>
    <cellStyle name="Comma 45 2 4" xfId="15226" xr:uid="{359A3BC1-96DC-4431-BE5B-7B47FCC232B1}"/>
    <cellStyle name="Comma 45 3" xfId="15227" xr:uid="{DA89508B-8209-4654-B9FE-5D53F14CB2E0}"/>
    <cellStyle name="Comma 45 3 2" xfId="15228" xr:uid="{62E94143-E394-4D5C-B475-90FADB55F307}"/>
    <cellStyle name="Comma 45 3 3" xfId="15229" xr:uid="{B4AF3CF8-BF3A-412E-8695-91D847B8C7CC}"/>
    <cellStyle name="Comma 45 3 4" xfId="15230" xr:uid="{9288B567-B88D-4D5A-8956-8204524ED0DB}"/>
    <cellStyle name="Comma 45 4" xfId="15231" xr:uid="{0673C90F-11FC-48A7-85E3-1BCAD11B6FD1}"/>
    <cellStyle name="Comma 45 4 2" xfId="15232" xr:uid="{C6763AF0-6645-4EE0-AC5B-2AC37A0F2EFD}"/>
    <cellStyle name="Comma 45 4 3" xfId="15233" xr:uid="{DF3FF6C1-A40F-4A4C-BDF3-53A3FF1B4B92}"/>
    <cellStyle name="Comma 45 5" xfId="15234" xr:uid="{0C678EB7-F2EB-4294-8BB9-74461E683D5F}"/>
    <cellStyle name="Comma 45 6" xfId="15235" xr:uid="{371E1DC2-FC29-4341-B0B0-D90EF0DF7603}"/>
    <cellStyle name="Comma 45 7" xfId="15236" xr:uid="{3B5C8E97-021F-429D-BFD3-420FFE3D17D9}"/>
    <cellStyle name="Comma 46" xfId="15237" xr:uid="{B9C25812-F999-4BD8-9AD1-EE9A950CA6C1}"/>
    <cellStyle name="Comma 46 2" xfId="15238" xr:uid="{B050C919-CD42-4137-B1E3-7026189414FC}"/>
    <cellStyle name="Comma 46 2 2" xfId="15239" xr:uid="{EA58FC88-06DB-419A-AA22-AD5FCB6F3293}"/>
    <cellStyle name="Comma 46 2 2 2" xfId="15240" xr:uid="{8A0EFF11-B325-4D2D-8ADE-30143355CADC}"/>
    <cellStyle name="Comma 46 2 3" xfId="15241" xr:uid="{38913308-C349-4048-8B41-36B0EE50875E}"/>
    <cellStyle name="Comma 46 2 3 2" xfId="15242" xr:uid="{0185AE56-FD55-4180-8B33-DAFD1098D366}"/>
    <cellStyle name="Comma 46 2 4" xfId="15243" xr:uid="{0946138F-9DD0-47F6-8921-ABDC8E951E13}"/>
    <cellStyle name="Comma 46 3" xfId="15244" xr:uid="{26590FC8-3024-4C88-9BFF-5325A9A76991}"/>
    <cellStyle name="Comma 46 3 2" xfId="15245" xr:uid="{F7ACD90B-F813-4F32-A221-EAE707BE0421}"/>
    <cellStyle name="Comma 46 4" xfId="15246" xr:uid="{8F0A2B98-DA84-410B-9D4C-334EAB8E718A}"/>
    <cellStyle name="Comma 46 4 2" xfId="15247" xr:uid="{C6C57DD6-2473-43A3-B1CA-DC2E4C219F52}"/>
    <cellStyle name="Comma 46 5" xfId="15248" xr:uid="{EF4E7313-0024-4291-A7F3-F64E5A57817D}"/>
    <cellStyle name="Comma 47" xfId="15249" xr:uid="{7D1726F6-1267-4380-A31A-C12035D69F0F}"/>
    <cellStyle name="Comma 47 2" xfId="15250" xr:uid="{C8903B19-45CD-47D2-9A3A-4447F1993D27}"/>
    <cellStyle name="Comma 47 2 2" xfId="15251" xr:uid="{7B6C0C5D-186A-4DBF-BA5C-3AD474B9B6B1}"/>
    <cellStyle name="Comma 47 2 2 2" xfId="15252" xr:uid="{09C4E214-BB74-4DBB-8C03-066E624EAD0B}"/>
    <cellStyle name="Comma 47 2 3" xfId="15253" xr:uid="{64018F50-4ED9-4519-9BC3-AF20FD72DBDB}"/>
    <cellStyle name="Comma 47 2 3 2" xfId="15254" xr:uid="{8C1DDA03-E6C1-44E7-9595-303DB9522B01}"/>
    <cellStyle name="Comma 47 2 4" xfId="15255" xr:uid="{5EB56A1F-E759-49E4-8ED0-758A93BD74BB}"/>
    <cellStyle name="Comma 47 3" xfId="15256" xr:uid="{EF050CDB-35E3-4254-8B10-73EA7263EBE4}"/>
    <cellStyle name="Comma 47 3 2" xfId="15257" xr:uid="{72BAC39B-8687-4C2E-A640-D6F9112FC1EE}"/>
    <cellStyle name="Comma 47 3 3" xfId="15258" xr:uid="{C5E9C88E-2454-4BB0-9C01-62D621BDE029}"/>
    <cellStyle name="Comma 47 4" xfId="15259" xr:uid="{5092F9BE-6F77-4FE0-B111-12423EF94FA4}"/>
    <cellStyle name="Comma 47 4 2" xfId="15260" xr:uid="{DF9133C4-91A8-417B-B865-D02700E7CD7E}"/>
    <cellStyle name="Comma 47 5" xfId="15261" xr:uid="{4E9CFB9F-C317-4803-ACCA-63D4B373A7D1}"/>
    <cellStyle name="Comma 48" xfId="15262" xr:uid="{B35B3364-C7AE-4A49-8136-B35EB78C8ACB}"/>
    <cellStyle name="Comma 48 2" xfId="15263" xr:uid="{91B2F746-AB78-41EB-B104-4EE96304705C}"/>
    <cellStyle name="Comma 48 2 2" xfId="15264" xr:uid="{E204F7C5-9052-418D-A546-94DFADAB1A63}"/>
    <cellStyle name="Comma 48 2 2 2" xfId="15265" xr:uid="{23D8ABC5-D6AF-4CAF-83E5-2AEC07207971}"/>
    <cellStyle name="Comma 48 2 3" xfId="15266" xr:uid="{7F23073D-6C8D-4FAB-8AB7-2413A1E106EF}"/>
    <cellStyle name="Comma 48 2 3 2" xfId="15267" xr:uid="{6B182D7F-4116-4322-91E0-93B517D53C42}"/>
    <cellStyle name="Comma 48 2 4" xfId="15268" xr:uid="{B348245E-6BA9-4AD5-A14E-076C8952DDE9}"/>
    <cellStyle name="Comma 48 3" xfId="15269" xr:uid="{E7D1DAAC-C9F4-4542-82E1-C1EE80403865}"/>
    <cellStyle name="Comma 48 3 2" xfId="15270" xr:uid="{D6D12BED-1A47-4E66-AAB0-C58FFFD8B156}"/>
    <cellStyle name="Comma 48 4" xfId="15271" xr:uid="{3BD52D6A-04CE-43C5-9D84-7C1736A777AB}"/>
    <cellStyle name="Comma 48 4 2" xfId="15272" xr:uid="{4D3FCA18-4454-4108-B65D-3EE813B2A111}"/>
    <cellStyle name="Comma 48 5" xfId="15273" xr:uid="{A033E075-E629-42A1-B8A4-6B203A8E3142}"/>
    <cellStyle name="Comma 49" xfId="15274" xr:uid="{C88C2216-6DB6-45E0-A078-6E7D7229F852}"/>
    <cellStyle name="Comma 49 2" xfId="15275" xr:uid="{B478DB5D-0947-48E6-A8AA-794BF74CCC11}"/>
    <cellStyle name="Comma 49 2 2" xfId="15276" xr:uid="{8B3AD1DE-3676-41F2-9DBE-6757022A41C6}"/>
    <cellStyle name="Comma 49 2 2 2" xfId="15277" xr:uid="{00FD234B-9E85-4940-9B3E-75ECA6508A74}"/>
    <cellStyle name="Comma 49 2 2 3" xfId="15278" xr:uid="{DE1A9624-FE79-488A-8AFB-F2EDF4EE92CB}"/>
    <cellStyle name="Comma 49 2 3" xfId="15279" xr:uid="{BC4F0FBC-6C95-45A7-9274-9EB36917C073}"/>
    <cellStyle name="Comma 49 2 3 2" xfId="15280" xr:uid="{DFAF6D01-9E0B-4798-8B1C-A3C8820EA7DD}"/>
    <cellStyle name="Comma 49 2 4" xfId="15281" xr:uid="{AD441767-2D9F-40EF-B52A-DE82B5975FDD}"/>
    <cellStyle name="Comma 49 3" xfId="15282" xr:uid="{D73B8B5E-99AC-4722-A49F-088DF7A0D854}"/>
    <cellStyle name="Comma 49 3 2" xfId="15283" xr:uid="{7E313584-31DB-4335-AA9B-AB565383C325}"/>
    <cellStyle name="Comma 49 4" xfId="15284" xr:uid="{B9676BA1-B3F0-436F-80B2-6FA43FD351FD}"/>
    <cellStyle name="Comma 49 4 2" xfId="15285" xr:uid="{DA819686-57F5-4917-AEF8-D8C8B8E883E8}"/>
    <cellStyle name="Comma 49 5" xfId="15286" xr:uid="{05BD0F3E-EE48-4460-A6B3-6916EA29D253}"/>
    <cellStyle name="Comma 5" xfId="94" xr:uid="{DBAB2E3F-B29B-4477-B04D-508816FBE4E9}"/>
    <cellStyle name="Comma 5 10" xfId="251" xr:uid="{2C2B4F88-5AD2-422E-94E3-C9B5E736C522}"/>
    <cellStyle name="Comma 5 10 2" xfId="620" xr:uid="{7C661ABD-0E8F-4291-A147-CB98DFD29B52}"/>
    <cellStyle name="Comma 5 10 2 2" xfId="15290" xr:uid="{BEE325CA-963F-4764-9E20-43B6E20DB31D}"/>
    <cellStyle name="Comma 5 10 2 3" xfId="46346" xr:uid="{BE62B5C6-D144-43F1-8CF3-AD1C914B90F2}"/>
    <cellStyle name="Comma 5 10 2 4" xfId="15289" xr:uid="{429F96A3-3153-48E3-9D8B-379EBDD63B63}"/>
    <cellStyle name="Comma 5 10 2 5" xfId="50567" xr:uid="{068C8DD9-30BB-438C-AC2E-AEC5A0AE8C31}"/>
    <cellStyle name="Comma 5 10 3" xfId="948" xr:uid="{E50599CA-3994-4712-ABA7-A968852A8454}"/>
    <cellStyle name="Comma 5 10 3 2" xfId="46674" xr:uid="{B30F2FC3-09CD-41AB-AADE-368456C04D3F}"/>
    <cellStyle name="Comma 5 10 3 3" xfId="50894" xr:uid="{128C9656-378B-44A0-A2E0-51C5EB5F1E9F}"/>
    <cellStyle name="Comma 5 10 3 4" xfId="15291" xr:uid="{35523D72-B81F-4187-A289-492617CA1F98}"/>
    <cellStyle name="Comma 5 10 4" xfId="1270" xr:uid="{3A998264-BA7A-4F25-8EFC-454D664370E2}"/>
    <cellStyle name="Comma 5 10 4 2" xfId="46988" xr:uid="{4CECE517-AF17-4C6A-927C-7D98AF438B31}"/>
    <cellStyle name="Comma 5 10 4 3" xfId="51217" xr:uid="{3CABE651-EAFA-4FB9-91A6-C3493A9BF6FD}"/>
    <cellStyle name="Comma 5 10 5" xfId="1593" xr:uid="{8A4DFD4C-0FD1-4F84-9EC6-146486D77F77}"/>
    <cellStyle name="Comma 5 10 5 2" xfId="47295" xr:uid="{D0417D64-BB6A-414E-B768-A510700E95BC}"/>
    <cellStyle name="Comma 5 10 5 3" xfId="51540" xr:uid="{6716B0A4-C2A5-475C-A2E6-A66E243FB396}"/>
    <cellStyle name="Comma 5 10 5 4" xfId="15288" xr:uid="{C80B0432-ED24-40E1-9028-E3EBDD20FDA4}"/>
    <cellStyle name="Comma 5 10 6" xfId="46023" xr:uid="{55B49F0D-B966-4207-A3BD-B8A78A1A51A7}"/>
    <cellStyle name="Comma 5 10 7" xfId="2507" xr:uid="{CAC11F15-56ED-44F5-8477-DC184DDA1194}"/>
    <cellStyle name="Comma 5 10 8" xfId="50244" xr:uid="{DBAE181F-5F2B-4593-ADAB-51F6D0BA1257}"/>
    <cellStyle name="Comma 5 11" xfId="579" xr:uid="{D1510192-5BE5-46EE-89C4-8DB60B60EBE1}"/>
    <cellStyle name="Comma 5 11 2" xfId="15293" xr:uid="{77C6AED9-490F-4C74-B11F-D37097D05547}"/>
    <cellStyle name="Comma 5 11 3" xfId="15294" xr:uid="{2719056D-7C8F-488D-8D04-E46962ED03BF}"/>
    <cellStyle name="Comma 5 11 4" xfId="46305" xr:uid="{0E6BDB44-E82A-4D09-B7F3-92C4A4D38BB6}"/>
    <cellStyle name="Comma 5 11 5" xfId="15292" xr:uid="{58D87CE6-268B-47CD-801D-D23243292795}"/>
    <cellStyle name="Comma 5 11 6" xfId="50526" xr:uid="{9B9F6F38-4D9F-434D-BDDF-2BE8A048F332}"/>
    <cellStyle name="Comma 5 12" xfId="907" xr:uid="{EFCCDBAA-26CA-4AF7-9663-8DC16C4A018A}"/>
    <cellStyle name="Comma 5 12 2" xfId="46633" xr:uid="{A48DDD54-6835-4D50-A0E6-9E5AE92101C8}"/>
    <cellStyle name="Comma 5 12 3" xfId="50853" xr:uid="{48B28618-DC0E-4854-9982-C2BF8FBC02C1}"/>
    <cellStyle name="Comma 5 12 4" xfId="15295" xr:uid="{260AF26D-E83F-4A43-937C-A1D3BE09D9D6}"/>
    <cellStyle name="Comma 5 13" xfId="1229" xr:uid="{13F461A1-7394-412F-8DC1-59570ED7C05E}"/>
    <cellStyle name="Comma 5 13 2" xfId="46948" xr:uid="{9207C81E-DBF4-4018-B65D-97D14118B1EB}"/>
    <cellStyle name="Comma 5 13 3" xfId="51176" xr:uid="{75CFA08D-1AD3-4C29-9007-862103EE1950}"/>
    <cellStyle name="Comma 5 13 4" xfId="15296" xr:uid="{2399BECD-2CDF-46AE-AA38-5D4F75AA813E}"/>
    <cellStyle name="Comma 5 14" xfId="1552" xr:uid="{A51E37C0-A4E0-4B34-B46B-F6836E6A9ADB}"/>
    <cellStyle name="Comma 5 14 2" xfId="47255" xr:uid="{D24326B0-A024-4DD6-ACBC-DD3D04D92B7A}"/>
    <cellStyle name="Comma 5 14 3" xfId="51499" xr:uid="{44912EA5-B602-40A9-91EC-801D049F5DB4}"/>
    <cellStyle name="Comma 5 15" xfId="222" xr:uid="{B873A413-9D52-45AF-852A-2CFA52547118}"/>
    <cellStyle name="Comma 5 15 2" xfId="15297" xr:uid="{5000076C-D3D6-4465-A248-0E887A06CEFA}"/>
    <cellStyle name="Comma 5 16" xfId="1914" xr:uid="{EA9BF29D-4824-4F18-B5EB-2664E8FE7711}"/>
    <cellStyle name="Comma 5 16 2" xfId="48945" xr:uid="{CD97E7BE-8605-4483-A92F-12C5FF8F9FBF}"/>
    <cellStyle name="Comma 5 16 3" xfId="15298" xr:uid="{A1B2610E-02D9-46EC-811B-CF5ED61CB72E}"/>
    <cellStyle name="Comma 5 17" xfId="15299" xr:uid="{7ADEC5C2-40A9-4511-B2C2-EDB8EEB99239}"/>
    <cellStyle name="Comma 5 18" xfId="15300" xr:uid="{212ED6DE-B218-45EF-963C-32CFE76A7322}"/>
    <cellStyle name="Comma 5 19" xfId="15301" xr:uid="{25269ACC-1123-4E17-9027-F5FF0298BDA1}"/>
    <cellStyle name="Comma 5 2" xfId="97" xr:uid="{75B978AE-F8AA-425D-BF0F-94F6CB62F55C}"/>
    <cellStyle name="Comma 5 2 10" xfId="15303" xr:uid="{5E57476E-1AF6-46B5-B3FA-07B5AA5DD6F6}"/>
    <cellStyle name="Comma 5 2 11" xfId="15304" xr:uid="{3BE77867-2FC1-4B47-A699-2EBC0B10FAC9}"/>
    <cellStyle name="Comma 5 2 11 2" xfId="45568" xr:uid="{4EDC25DF-82FD-4F14-8C88-5514F645CD11}"/>
    <cellStyle name="Comma 5 2 12" xfId="15305" xr:uid="{FA8B9232-FA1B-4357-8503-CBC4F69172E5}"/>
    <cellStyle name="Comma 5 2 13" xfId="15306" xr:uid="{49FB8497-1181-4EA4-A032-9F657BAB6F7C}"/>
    <cellStyle name="Comma 5 2 14" xfId="15307" xr:uid="{073F596F-3D86-4334-AC6E-4C12BB5FABD6}"/>
    <cellStyle name="Comma 5 2 15" xfId="15308" xr:uid="{33752F74-7289-4CCE-B6C4-9DAFF4D5BC4B}"/>
    <cellStyle name="Comma 5 2 16" xfId="45670" xr:uid="{761D4BE7-CD14-42DF-B68F-2C5CF3E0EAA1}"/>
    <cellStyle name="Comma 5 2 17" xfId="45723" xr:uid="{8C4E6A4A-BBCC-4744-ACC5-26A2334FA76F}"/>
    <cellStyle name="Comma 5 2 18" xfId="15302" xr:uid="{95B411DB-27D0-47D7-855C-95762F0E40B7}"/>
    <cellStyle name="Comma 5 2 19" xfId="46030" xr:uid="{0CE18BF6-04C7-45CB-9512-4AE59177C38A}"/>
    <cellStyle name="Comma 5 2 2" xfId="142" xr:uid="{2607F417-7691-4A44-930A-45B01858148D}"/>
    <cellStyle name="Comma 5 2 2 10" xfId="2581" xr:uid="{7F2D1E7E-F84A-42E8-9B36-C491E4A8E01D}"/>
    <cellStyle name="Comma 5 2 2 11" xfId="50319" xr:uid="{822525D3-F342-45A7-89CB-2B94D5F4E6EC}"/>
    <cellStyle name="Comma 5 2 2 2" xfId="509" xr:uid="{D539D906-4927-4FB9-9B22-B0FC16CA21FE}"/>
    <cellStyle name="Comma 5 2 2 2 2" xfId="839" xr:uid="{05207714-04DF-4A95-BD68-B50234B13C07}"/>
    <cellStyle name="Comma 5 2 2 2 2 2" xfId="15312" xr:uid="{1277EFCA-522A-4BE4-8750-BDB6E258DC8E}"/>
    <cellStyle name="Comma 5 2 2 2 2 3" xfId="15313" xr:uid="{F429EF8B-F384-4C87-A7E3-D9242DE6DC7F}"/>
    <cellStyle name="Comma 5 2 2 2 2 4" xfId="46565" xr:uid="{56B5FA42-B172-453D-AFFC-2D55644BD4D9}"/>
    <cellStyle name="Comma 5 2 2 2 2 5" xfId="15311" xr:uid="{5628C8F2-D61B-4A77-B644-9D78E99837F0}"/>
    <cellStyle name="Comma 5 2 2 2 2 6" xfId="50786" xr:uid="{0504F7BB-1932-4EF9-9E51-B86FF1FE09ED}"/>
    <cellStyle name="Comma 5 2 2 2 3" xfId="1166" xr:uid="{82BE3F9D-45B2-4555-B1CE-A8F8BC136EFB}"/>
    <cellStyle name="Comma 5 2 2 2 3 2" xfId="46889" xr:uid="{CAEE6F5E-BF9A-4CBA-8C4F-D7922B342673}"/>
    <cellStyle name="Comma 5 2 2 2 3 3" xfId="51113" xr:uid="{87387DA6-2558-4829-B34F-AB851C0C3585}"/>
    <cellStyle name="Comma 5 2 2 2 3 4" xfId="15314" xr:uid="{05BE1D46-B27D-49A6-BEC8-98EFC409E237}"/>
    <cellStyle name="Comma 5 2 2 2 4" xfId="1489" xr:uid="{C4C6E00A-9FFC-4C56-B1AB-7B3BBB75043A}"/>
    <cellStyle name="Comma 5 2 2 2 4 2" xfId="47197" xr:uid="{8C1577FB-FBE2-47C6-B073-32B78057DF94}"/>
    <cellStyle name="Comma 5 2 2 2 4 3" xfId="51436" xr:uid="{2468D2D5-DF2A-4619-87D5-52A82C89D439}"/>
    <cellStyle name="Comma 5 2 2 2 5" xfId="1812" xr:uid="{8C355E47-06A2-4AAE-9C52-C1C611A67BE0}"/>
    <cellStyle name="Comma 5 2 2 2 5 2" xfId="47500" xr:uid="{0B442E4B-78E6-4765-882C-9B59B76CAB79}"/>
    <cellStyle name="Comma 5 2 2 2 5 3" xfId="51759" xr:uid="{6BBD9DE8-2B30-40EE-BBD4-B3CC5FF69254}"/>
    <cellStyle name="Comma 5 2 2 2 5 4" xfId="15310" xr:uid="{8C266C63-29BE-480F-871E-9FAA807BB45D}"/>
    <cellStyle name="Comma 5 2 2 2 6" xfId="46242" xr:uid="{B5ECB23D-DF95-4B2B-8D00-0ECE4924089B}"/>
    <cellStyle name="Comma 5 2 2 2 7" xfId="2726" xr:uid="{E6A411E6-EFA7-4D88-8253-30B55EEEBA31}"/>
    <cellStyle name="Comma 5 2 2 2 8" xfId="50463" xr:uid="{13EEFC25-6038-426A-AD0B-D4F985436913}"/>
    <cellStyle name="Comma 5 2 2 3" xfId="695" xr:uid="{4593E137-6FE0-466C-ADFD-B96C3D9B2DBD}"/>
    <cellStyle name="Comma 5 2 2 3 2" xfId="15316" xr:uid="{5B4F81BA-5BA8-40BC-B431-4E0B5429829B}"/>
    <cellStyle name="Comma 5 2 2 3 2 2" xfId="15317" xr:uid="{9F2BEAFE-001D-4A7B-8011-4154219E7C0E}"/>
    <cellStyle name="Comma 5 2 2 3 3" xfId="15318" xr:uid="{E201E3CD-CE0C-4CE4-9E26-18BDEF5C56DC}"/>
    <cellStyle name="Comma 5 2 2 3 4" xfId="46421" xr:uid="{A550DF3F-F37A-4449-89AB-F0E587CDDA2D}"/>
    <cellStyle name="Comma 5 2 2 3 5" xfId="15315" xr:uid="{3F493E45-EE71-4F45-8E6E-395092A069EE}"/>
    <cellStyle name="Comma 5 2 2 3 6" xfId="50642" xr:uid="{2953D5C8-97BF-45AA-A849-C9293BADC9D7}"/>
    <cellStyle name="Comma 5 2 2 4" xfId="1023" xr:uid="{083ECB27-350F-4B20-938B-62CBDE24AFB6}"/>
    <cellStyle name="Comma 5 2 2 4 2" xfId="15320" xr:uid="{2BFEBA0A-17CF-4E46-9F4C-84024BF15994}"/>
    <cellStyle name="Comma 5 2 2 4 3" xfId="46748" xr:uid="{6288A608-517D-4022-BDC5-F03C62C719D2}"/>
    <cellStyle name="Comma 5 2 2 4 4" xfId="50969" xr:uid="{2E126300-F6A5-4CA0-B837-B661F80893ED}"/>
    <cellStyle name="Comma 5 2 2 4 5" xfId="15319" xr:uid="{68EB3C5B-3501-4514-9AC5-6E2920515B05}"/>
    <cellStyle name="Comma 5 2 2 5" xfId="1345" xr:uid="{A4479741-4CB8-4C2F-934E-E3692A5DEA4D}"/>
    <cellStyle name="Comma 5 2 2 5 2" xfId="47061" xr:uid="{2F7402DB-608E-4E80-B314-9658FDDE033A}"/>
    <cellStyle name="Comma 5 2 2 5 3" xfId="51292" xr:uid="{D23B53A5-DCF8-494B-97B2-78A5B6D80C6D}"/>
    <cellStyle name="Comma 5 2 2 5 4" xfId="15321" xr:uid="{1DCDCCB5-DF5C-45CD-AD11-FC961A962F7D}"/>
    <cellStyle name="Comma 5 2 2 6" xfId="1668" xr:uid="{C941BE9B-9773-404E-B777-531019546DAF}"/>
    <cellStyle name="Comma 5 2 2 6 2" xfId="47367" xr:uid="{48B9FC29-1DDD-4375-BFFA-10A0D5EEA71D}"/>
    <cellStyle name="Comma 5 2 2 6 3" xfId="51615" xr:uid="{EF340837-E12A-47D3-9AF8-61455DC4E201}"/>
    <cellStyle name="Comma 5 2 2 6 4" xfId="15309" xr:uid="{E5A44CB9-15FB-42E1-AA6C-D07B392A23A7}"/>
    <cellStyle name="Comma 5 2 2 7" xfId="341" xr:uid="{6C706D79-B8D0-4B24-A978-16FDCE345806}"/>
    <cellStyle name="Comma 5 2 2 8" xfId="1920" xr:uid="{12B6D91A-4001-49AC-A236-42C7FC228E92}"/>
    <cellStyle name="Comma 5 2 2 8 2" xfId="2820" xr:uid="{B2CBEB2B-30F8-4C32-A469-6C3750EF36FF}"/>
    <cellStyle name="Comma 5 2 2 9" xfId="46098" xr:uid="{3E637F21-9EC3-48DC-BD8D-A6D82B0C7881}"/>
    <cellStyle name="Comma 5 2 20" xfId="2514" xr:uid="{E64ED920-61F4-434C-A8FC-4757EB35F578}"/>
    <cellStyle name="Comma 5 2 21" xfId="2476" xr:uid="{E72B2905-E5EA-4267-883A-91AA2EC450F8}"/>
    <cellStyle name="Comma 5 2 22" xfId="50251" xr:uid="{B2858A93-001C-47B7-AE25-205E69907C54}"/>
    <cellStyle name="Comma 5 2 3" xfId="440" xr:uid="{66FA843C-0DFA-4778-8BCF-E904F21BB406}"/>
    <cellStyle name="Comma 5 2 3 2" xfId="770" xr:uid="{B40FF7E8-452D-4258-9E67-B301151D1791}"/>
    <cellStyle name="Comma 5 2 3 2 2" xfId="15324" xr:uid="{79E09D25-0EED-4962-96AE-7DC97C30C102}"/>
    <cellStyle name="Comma 5 2 3 2 3" xfId="15325" xr:uid="{0CE1A0D2-700D-43FE-9CA1-990BFFCB034D}"/>
    <cellStyle name="Comma 5 2 3 2 4" xfId="46496" xr:uid="{D4C11334-217D-49AF-B4F9-5426B6DF41A4}"/>
    <cellStyle name="Comma 5 2 3 2 5" xfId="15323" xr:uid="{D9043A17-D010-434D-8801-A635A6E570E7}"/>
    <cellStyle name="Comma 5 2 3 2 6" xfId="50717" xr:uid="{A91FE7D2-1DDC-42CD-8B60-ACB5F39A8030}"/>
    <cellStyle name="Comma 5 2 3 3" xfId="1098" xr:uid="{248FE775-EACB-4487-9D44-174EC0FCCCAF}"/>
    <cellStyle name="Comma 5 2 3 3 2" xfId="15327" xr:uid="{740D5E25-F99B-4EE8-951F-DD6819947432}"/>
    <cellStyle name="Comma 5 2 3 3 3" xfId="46822" xr:uid="{67BA8535-2341-4201-AC04-6AA92F926E16}"/>
    <cellStyle name="Comma 5 2 3 3 4" xfId="51044" xr:uid="{F2E6747D-A6D2-43B1-B20D-DCF7C63A09B7}"/>
    <cellStyle name="Comma 5 2 3 3 5" xfId="15326" xr:uid="{A29524BF-57E4-4B4C-B4AB-40CA0C43BD01}"/>
    <cellStyle name="Comma 5 2 3 4" xfId="1420" xr:uid="{2C39AC70-1F78-4F99-9F76-2D1E4F2A5D32}"/>
    <cellStyle name="Comma 5 2 3 4 2" xfId="47130" xr:uid="{AC0B7AE2-EAB0-4A07-B00A-E46E134E8C6D}"/>
    <cellStyle name="Comma 5 2 3 4 3" xfId="51367" xr:uid="{5709CC72-08E4-4C84-AADA-C646581353EA}"/>
    <cellStyle name="Comma 5 2 3 5" xfId="1743" xr:uid="{D8202DC2-53C7-41BF-9E32-8A49248F7214}"/>
    <cellStyle name="Comma 5 2 3 5 2" xfId="47435" xr:uid="{5AEC5FFF-7189-4233-9387-C42DDB275234}"/>
    <cellStyle name="Comma 5 2 3 5 3" xfId="51690" xr:uid="{28CA1615-C61F-4614-AEC3-526C3EDB7706}"/>
    <cellStyle name="Comma 5 2 3 5 4" xfId="15322" xr:uid="{9D60EBDE-F18B-4AB5-A0D8-D90BFDD8FF9F}"/>
    <cellStyle name="Comma 5 2 3 6" xfId="46173" xr:uid="{05604E9F-1683-4A9A-B896-EA34596AECDE}"/>
    <cellStyle name="Comma 5 2 3 7" xfId="2657" xr:uid="{0E8D798C-C071-4B1F-ACAD-EFCCC188D524}"/>
    <cellStyle name="Comma 5 2 3 8" xfId="50394" xr:uid="{50DDCBCB-B1F9-424B-BA01-18DB372106CD}"/>
    <cellStyle name="Comma 5 2 4" xfId="627" xr:uid="{EE7BE913-AC75-4811-A7CB-7BC2DDF87C83}"/>
    <cellStyle name="Comma 5 2 4 2" xfId="15329" xr:uid="{BDCC14CA-6A16-4BA4-B329-80774D32DFF9}"/>
    <cellStyle name="Comma 5 2 4 2 2" xfId="15330" xr:uid="{0F3EDED5-6DDC-4953-B6C7-716AA161A4FB}"/>
    <cellStyle name="Comma 5 2 4 3" xfId="15331" xr:uid="{61E7A7CE-C04D-499D-804B-53AD0B558045}"/>
    <cellStyle name="Comma 5 2 4 4" xfId="46353" xr:uid="{3791CEF6-12E5-4CFE-A168-BEA743742E7B}"/>
    <cellStyle name="Comma 5 2 4 5" xfId="15328" xr:uid="{8DA10EBD-8160-4E76-AB91-7C390B7AACA4}"/>
    <cellStyle name="Comma 5 2 4 6" xfId="50574" xr:uid="{2EAE02CF-FDA3-43E3-8C04-06B047626E91}"/>
    <cellStyle name="Comma 5 2 5" xfId="955" xr:uid="{658E7868-A8F4-49EE-BEDE-5F4D7965F7B9}"/>
    <cellStyle name="Comma 5 2 5 2" xfId="15333" xr:uid="{5540EBB9-8DBE-40AC-8833-060C2B900228}"/>
    <cellStyle name="Comma 5 2 5 2 2" xfId="15334" xr:uid="{D7EBB5C7-804A-4890-9893-81B47355CD74}"/>
    <cellStyle name="Comma 5 2 5 3" xfId="15335" xr:uid="{2AD0B284-0CEB-4909-BCA5-EAE4CC4BF9AD}"/>
    <cellStyle name="Comma 5 2 5 4" xfId="46681" xr:uid="{8EF6B695-59A4-425F-AA3B-4AB20CA3CE04}"/>
    <cellStyle name="Comma 5 2 5 5" xfId="50901" xr:uid="{35834596-5604-4CEE-A3C7-411F9D24473B}"/>
    <cellStyle name="Comma 5 2 5 6" xfId="15332" xr:uid="{8A870F59-BEF8-45E9-BFD9-8831535E7BF1}"/>
    <cellStyle name="Comma 5 2 6" xfId="1277" xr:uid="{B2ED0A10-989E-41BB-A4F4-DAFAE8205977}"/>
    <cellStyle name="Comma 5 2 6 2" xfId="15337" xr:uid="{A6ABADC7-0BB9-4AB8-9D02-85D1FC22D7EF}"/>
    <cellStyle name="Comma 5 2 6 3" xfId="15338" xr:uid="{2A671ED4-BAE0-47F7-AE91-6F1A9EF4A4AF}"/>
    <cellStyle name="Comma 5 2 6 4" xfId="46995" xr:uid="{55CEBA7C-045B-4C7B-A7AA-DF116FD8B0F8}"/>
    <cellStyle name="Comma 5 2 6 5" xfId="51224" xr:uid="{CEBD8DEA-9D42-49A3-9EF4-50079CF660FF}"/>
    <cellStyle name="Comma 5 2 6 6" xfId="15336" xr:uid="{D08410B3-E8C9-4E21-8480-93054CF26B89}"/>
    <cellStyle name="Comma 5 2 7" xfId="1600" xr:uid="{53307DCF-F397-4E98-822C-88B08C6B99A0}"/>
    <cellStyle name="Comma 5 2 7 2" xfId="15340" xr:uid="{417A99F7-C922-4F6C-9D7B-358E42EEE11A}"/>
    <cellStyle name="Comma 5 2 7 3" xfId="47302" xr:uid="{08F6FA0E-9FA6-4203-983E-1A5A4F09DB11}"/>
    <cellStyle name="Comma 5 2 7 4" xfId="51547" xr:uid="{6E93583B-A106-4E6B-81DD-7B44E42D9063}"/>
    <cellStyle name="Comma 5 2 7 5" xfId="15339" xr:uid="{4654B213-1E23-4950-A4DD-9635874F7070}"/>
    <cellStyle name="Comma 5 2 8" xfId="260" xr:uid="{84FB530E-80D8-4C22-B641-7F6B26D5AC61}"/>
    <cellStyle name="Comma 5 2 8 2" xfId="15342" xr:uid="{C80FBAE8-C922-4BAF-B31B-FF2AF9324772}"/>
    <cellStyle name="Comma 5 2 8 3" xfId="15341" xr:uid="{87348E70-299A-4598-9AE1-D1F5606C3882}"/>
    <cellStyle name="Comma 5 2 9" xfId="15343" xr:uid="{C20550FA-BBAF-4BAF-B19E-8D59A11B6D7D}"/>
    <cellStyle name="Comma 5 20" xfId="45565" xr:uid="{9CE7A4F4-9703-41BD-91CA-24A42891A663}"/>
    <cellStyle name="Comma 5 21" xfId="45622" xr:uid="{B1D79F90-031B-4F01-9457-2C19BE205F8E}"/>
    <cellStyle name="Comma 5 22" xfId="45637" xr:uid="{C088A22C-F87E-4CF5-B665-C66A83A42FD6}"/>
    <cellStyle name="Comma 5 23" xfId="15287" xr:uid="{8A9DA514-719C-43D4-977B-260BC82A0446}"/>
    <cellStyle name="Comma 5 24" xfId="45685" xr:uid="{A2057270-57D9-45F1-8F93-F4815D701A8F}"/>
    <cellStyle name="Comma 5 25" xfId="2844" xr:uid="{1F024FBB-BBB6-4E70-BD5E-7577FB51A997}"/>
    <cellStyle name="Comma 5 26" xfId="45997" xr:uid="{8EABC08E-496D-457F-8CBF-C81F527F7C0A}"/>
    <cellStyle name="Comma 5 27" xfId="2482" xr:uid="{A596841D-225E-4616-894B-4EB03F22622A}"/>
    <cellStyle name="Comma 5 28" xfId="2475" xr:uid="{41A34419-FDFF-4018-9976-B4B5A8BF1942}"/>
    <cellStyle name="Comma 5 29" xfId="50220" xr:uid="{F074D71B-411A-420B-B277-CD53745A002F}"/>
    <cellStyle name="Comma 5 3" xfId="264" xr:uid="{D5E24C46-D580-40B9-A7EB-9D58099FEF22}"/>
    <cellStyle name="Comma 5 3 10" xfId="47626" xr:uid="{0ADE0003-7724-47A1-B829-05C6E91D3050}"/>
    <cellStyle name="Comma 5 3 11" xfId="2517" xr:uid="{92A22D0A-4AF8-4716-A713-C5E897E40F00}"/>
    <cellStyle name="Comma 5 3 12" xfId="48971" xr:uid="{2791E455-5FC7-4E26-B80A-BA34AF1BDB7F}"/>
    <cellStyle name="Comma 5 3 13" xfId="50254" xr:uid="{63145EEE-121E-4E6F-BB2D-55DB8CAD4AC3}"/>
    <cellStyle name="Comma 5 3 14" xfId="1985" xr:uid="{52E8B8C9-8431-44F5-A805-A737E3FBF993}"/>
    <cellStyle name="Comma 5 3 2" xfId="345" xr:uid="{5AAE924F-F0E6-4C2D-ADFF-90415581FFF4}"/>
    <cellStyle name="Comma 5 3 2 10" xfId="49030" xr:uid="{C0BED1BE-D664-4344-B95E-B0EF86096A17}"/>
    <cellStyle name="Comma 5 3 2 11" xfId="50323" xr:uid="{627352C3-F7C6-458B-A73A-B3B1324A75C4}"/>
    <cellStyle name="Comma 5 3 2 12" xfId="2041" xr:uid="{AA3E522D-6AA9-40C5-8DE2-E1BA4563B3C4}"/>
    <cellStyle name="Comma 5 3 2 2" xfId="513" xr:uid="{9D349EC5-2EFE-4FAB-8E68-2B272FE7A53F}"/>
    <cellStyle name="Comma 5 3 2 2 10" xfId="50467" xr:uid="{9011524C-C82B-4294-BB83-1321DF84BA85}"/>
    <cellStyle name="Comma 5 3 2 2 11" xfId="2152" xr:uid="{65C79781-E8AB-4A71-B1EB-18144390CC14}"/>
    <cellStyle name="Comma 5 3 2 2 2" xfId="843" xr:uid="{142A0161-A18B-42F3-89DD-4B402C5BF66C}"/>
    <cellStyle name="Comma 5 3 2 2 2 2" xfId="46569" xr:uid="{B70DC678-060F-468A-BBF2-F39D35D6F4C0}"/>
    <cellStyle name="Comma 5 3 2 2 2 3" xfId="48043" xr:uid="{117A9A8E-2412-4193-806B-BA171BF60F6B}"/>
    <cellStyle name="Comma 5 3 2 2 2 4" xfId="45918" xr:uid="{5E6C0400-0A8C-4400-94B8-C7BDC99671B8}"/>
    <cellStyle name="Comma 5 3 2 2 2 5" xfId="49391" xr:uid="{5DA930BC-6262-4178-92AC-AABFD57D16F5}"/>
    <cellStyle name="Comma 5 3 2 2 2 6" xfId="50790" xr:uid="{8DFA371E-4EA2-45C8-82E2-0BFF98809E76}"/>
    <cellStyle name="Comma 5 3 2 2 2 7" xfId="2400" xr:uid="{ABE048BB-5F56-482F-A68B-58A83FF52B92}"/>
    <cellStyle name="Comma 5 3 2 2 3" xfId="1170" xr:uid="{7B3D95DE-2CB2-4F4D-98E1-A8ABF9751EC8}"/>
    <cellStyle name="Comma 5 3 2 2 3 2" xfId="46892" xr:uid="{C7381849-4E8D-4807-8E29-B107BF1E3410}"/>
    <cellStyle name="Comma 5 3 2 2 3 3" xfId="48292" xr:uid="{9D04B6E0-E321-4743-BF9B-B716B9159798}"/>
    <cellStyle name="Comma 5 3 2 2 3 4" xfId="49640" xr:uid="{0B403E48-D693-4150-8C7A-43C164D20957}"/>
    <cellStyle name="Comma 5 3 2 2 3 5" xfId="51117" xr:uid="{C0E7AE65-D653-4E4A-A431-40D28199BC4B}"/>
    <cellStyle name="Comma 5 3 2 2 3 6" xfId="15346" xr:uid="{99A475A3-1061-4FE9-80E3-1A444396A24B}"/>
    <cellStyle name="Comma 5 3 2 2 4" xfId="1493" xr:uid="{27CDD539-D775-4434-B480-28DF2479FA09}"/>
    <cellStyle name="Comma 5 3 2 2 4 2" xfId="48539" xr:uid="{A101BB1C-6276-464B-8E26-BC02C3AC6CEB}"/>
    <cellStyle name="Comma 5 3 2 2 4 3" xfId="49888" xr:uid="{D13259C3-8A5F-4C81-B680-1E3CD7CBEEBB}"/>
    <cellStyle name="Comma 5 3 2 2 4 4" xfId="51440" xr:uid="{AE22AC6A-F39D-4D5C-A770-B99A9AA0D931}"/>
    <cellStyle name="Comma 5 3 2 2 4 5" xfId="47200" xr:uid="{282A5A9C-AF01-43CA-A86C-530E6CF7D59B}"/>
    <cellStyle name="Comma 5 3 2 2 5" xfId="1816" xr:uid="{1C75B35C-06EF-48F6-9F59-35552BE76EC7}"/>
    <cellStyle name="Comma 5 3 2 2 5 2" xfId="48786" xr:uid="{56A731FB-C2CA-457E-8271-68B63AA62264}"/>
    <cellStyle name="Comma 5 3 2 2 5 3" xfId="50135" xr:uid="{0D98E2DB-F552-4774-AA8D-9B72B529274C}"/>
    <cellStyle name="Comma 5 3 2 2 5 4" xfId="51763" xr:uid="{32F9A0A9-A5E2-456B-91E0-36A835E5CCB2}"/>
    <cellStyle name="Comma 5 3 2 2 5 5" xfId="47503" xr:uid="{7E70073C-8F92-4D42-8393-DDAB8777AA8F}"/>
    <cellStyle name="Comma 5 3 2 2 6" xfId="46246" xr:uid="{E6F00E90-2A0C-41CA-A012-F4A861BCBF38}"/>
    <cellStyle name="Comma 5 3 2 2 7" xfId="47795" xr:uid="{810D02AE-6FD1-4DC2-A73C-C57FFCFCF249}"/>
    <cellStyle name="Comma 5 3 2 2 8" xfId="2730" xr:uid="{9630E054-75C6-4FE2-8F5E-E93382E7CFDC}"/>
    <cellStyle name="Comma 5 3 2 2 9" xfId="49142" xr:uid="{0F216041-409F-48B0-9C33-DA60EBF5B381}"/>
    <cellStyle name="Comma 5 3 2 3" xfId="699" xr:uid="{7013A7D3-F38D-45F8-A979-31A270BFC056}"/>
    <cellStyle name="Comma 5 3 2 3 2" xfId="46425" xr:uid="{DB509F92-6692-4CEB-A73B-3617839CF97A}"/>
    <cellStyle name="Comma 5 3 2 3 3" xfId="47932" xr:uid="{8ED80EC3-DEF7-4FDF-B609-349726E566D8}"/>
    <cellStyle name="Comma 5 3 2 3 4" xfId="45788" xr:uid="{E1C8B535-AEC1-4930-A492-4FEB5858C090}"/>
    <cellStyle name="Comma 5 3 2 3 5" xfId="49280" xr:uid="{5CD73335-A086-4463-AFD0-58B1C0AC20CC}"/>
    <cellStyle name="Comma 5 3 2 3 6" xfId="50646" xr:uid="{AE13CA2E-7CAA-421D-B051-045A772DB3BC}"/>
    <cellStyle name="Comma 5 3 2 3 7" xfId="2289" xr:uid="{8B630D5B-8CE0-4166-8A42-C8877A93B5DB}"/>
    <cellStyle name="Comma 5 3 2 4" xfId="1027" xr:uid="{6C04CE14-3D06-4362-8893-2FDED78EC706}"/>
    <cellStyle name="Comma 5 3 2 4 2" xfId="46752" xr:uid="{737B9227-128C-4904-89C6-213DE2955F89}"/>
    <cellStyle name="Comma 5 3 2 4 3" xfId="48181" xr:uid="{1A39610C-B132-41AD-882F-ED9DA3F8F686}"/>
    <cellStyle name="Comma 5 3 2 4 4" xfId="49529" xr:uid="{A893D4F4-4EAE-4EBE-B79B-D68C5D48D59E}"/>
    <cellStyle name="Comma 5 3 2 4 5" xfId="50973" xr:uid="{B2E7806B-61A6-4D14-ACFC-4B2324A84A64}"/>
    <cellStyle name="Comma 5 3 2 4 6" xfId="15345" xr:uid="{32E67146-B5BB-4467-A2E7-FACA7E48EC3A}"/>
    <cellStyle name="Comma 5 3 2 5" xfId="1349" xr:uid="{336D46B9-A2C5-46E9-8B63-7523FF4B30EA}"/>
    <cellStyle name="Comma 5 3 2 5 2" xfId="48428" xr:uid="{E9FFF775-8C9F-4B84-BB83-A04A61920EF7}"/>
    <cellStyle name="Comma 5 3 2 5 3" xfId="49776" xr:uid="{BD00D516-B938-423F-B280-22B0F6824466}"/>
    <cellStyle name="Comma 5 3 2 5 4" xfId="51296" xr:uid="{41E5CBE2-D5E4-4A51-B5DB-A256E3DD764B}"/>
    <cellStyle name="Comma 5 3 2 5 5" xfId="47064" xr:uid="{A5B3D756-2502-4B5C-A022-B82D8D63BE0F}"/>
    <cellStyle name="Comma 5 3 2 6" xfId="1672" xr:uid="{51EDA8AC-9FBF-450D-B2F2-D64A24EE1164}"/>
    <cellStyle name="Comma 5 3 2 6 2" xfId="48675" xr:uid="{E1EE1878-2439-4DEE-8A11-4F3B521956E4}"/>
    <cellStyle name="Comma 5 3 2 6 3" xfId="50024" xr:uid="{EA2CE265-C69C-440E-9B8D-16D63C3FDE5B}"/>
    <cellStyle name="Comma 5 3 2 6 4" xfId="51619" xr:uid="{1BE9D76E-4077-4326-B5D0-C8005189555C}"/>
    <cellStyle name="Comma 5 3 2 6 5" xfId="47370" xr:uid="{CBD7D4FC-D1E2-44A6-9CDD-B20E1EE0AD77}"/>
    <cellStyle name="Comma 5 3 2 7" xfId="46102" xr:uid="{9EF12816-891F-4C6C-8EDA-536962BC077D}"/>
    <cellStyle name="Comma 5 3 2 8" xfId="47683" xr:uid="{09873914-8A9D-4796-AB64-0416A3C53D49}"/>
    <cellStyle name="Comma 5 3 2 9" xfId="2585" xr:uid="{36E0EB3A-0275-4927-BA15-DE2B11159AFD}"/>
    <cellStyle name="Comma 5 3 3" xfId="443" xr:uid="{FFEDEFB0-A749-4B57-8EB2-B0ACB525933B}"/>
    <cellStyle name="Comma 5 3 3 10" xfId="50397" xr:uid="{AFCAC4D4-4E2F-47EE-8388-194C69C2FF98}"/>
    <cellStyle name="Comma 5 3 3 11" xfId="2096" xr:uid="{914C1245-2745-43DF-A2A2-378206BAFF99}"/>
    <cellStyle name="Comma 5 3 3 2" xfId="773" xr:uid="{42C0AFD6-9783-4D1F-B8A8-6C315551E2D7}"/>
    <cellStyle name="Comma 5 3 3 2 2" xfId="46499" xr:uid="{F08E7F4A-4699-4BA6-88DF-1ADF2E4602F5}"/>
    <cellStyle name="Comma 5 3 3 2 3" xfId="47987" xr:uid="{DFA5AF46-E1DE-4C25-973C-8B17F958588A}"/>
    <cellStyle name="Comma 5 3 3 2 4" xfId="15348" xr:uid="{9CB84201-6C13-40BA-B7FB-E641E819BDD3}"/>
    <cellStyle name="Comma 5 3 3 2 5" xfId="49335" xr:uid="{F148DE2E-2CA3-4976-9BEE-59B876FBEFB0}"/>
    <cellStyle name="Comma 5 3 3 2 6" xfId="50720" xr:uid="{FBFF6124-AD46-4EF4-98FD-4F1589071AD7}"/>
    <cellStyle name="Comma 5 3 3 2 7" xfId="2344" xr:uid="{752F7A98-9EA6-46AA-9A4B-0F648628A35B}"/>
    <cellStyle name="Comma 5 3 3 3" xfId="1101" xr:uid="{E1B421E7-14ED-446E-8524-3C59F5D96B0D}"/>
    <cellStyle name="Comma 5 3 3 3 2" xfId="46825" xr:uid="{90D3953E-72A1-4D8C-A23D-D63764862C74}"/>
    <cellStyle name="Comma 5 3 3 3 3" xfId="48236" xr:uid="{57BA29D7-DE0D-404F-A8AB-BA709EA667AD}"/>
    <cellStyle name="Comma 5 3 3 3 4" xfId="49584" xr:uid="{D21C05D3-95F5-4519-9072-23FC5BBDE8C4}"/>
    <cellStyle name="Comma 5 3 3 3 5" xfId="51047" xr:uid="{5AA9FCC7-801D-406F-B043-E2768C739F97}"/>
    <cellStyle name="Comma 5 3 3 3 6" xfId="45859" xr:uid="{6915E92C-3F13-4066-A589-635C7D9DB3EF}"/>
    <cellStyle name="Comma 5 3 3 4" xfId="1423" xr:uid="{52B7DE4D-8795-454E-AD28-A431ACFA78DA}"/>
    <cellStyle name="Comma 5 3 3 4 2" xfId="47133" xr:uid="{D8854201-1D0E-47BB-BD89-4F86B4B3E207}"/>
    <cellStyle name="Comma 5 3 3 4 3" xfId="48483" xr:uid="{917D4007-1AFA-4202-BDFB-6917EE9287AC}"/>
    <cellStyle name="Comma 5 3 3 4 4" xfId="49832" xr:uid="{17C3308C-8972-4D13-8FE5-D57227D824D1}"/>
    <cellStyle name="Comma 5 3 3 4 5" xfId="51370" xr:uid="{DE87E771-43EA-4C87-B8D0-281DF7B5823A}"/>
    <cellStyle name="Comma 5 3 3 4 6" xfId="15347" xr:uid="{26227677-ADA2-47E2-803A-B2AB0A722FAB}"/>
    <cellStyle name="Comma 5 3 3 5" xfId="1746" xr:uid="{804BD201-1BE8-41E5-8855-2E70BB40B8CC}"/>
    <cellStyle name="Comma 5 3 3 5 2" xfId="48730" xr:uid="{E2789F4F-3E4F-42EA-A1E6-27EF426E13CC}"/>
    <cellStyle name="Comma 5 3 3 5 3" xfId="50079" xr:uid="{7C4C7642-37FD-4BC3-846C-55E90434C16B}"/>
    <cellStyle name="Comma 5 3 3 5 4" xfId="51693" xr:uid="{C919F13B-AEEB-4784-8601-13CA6DA7C963}"/>
    <cellStyle name="Comma 5 3 3 5 5" xfId="47438" xr:uid="{DB61202D-145A-4A7F-8371-B7A7260764B4}"/>
    <cellStyle name="Comma 5 3 3 6" xfId="46176" xr:uid="{29398E06-672C-4E12-9809-BBA3C5067AD7}"/>
    <cellStyle name="Comma 5 3 3 7" xfId="47739" xr:uid="{C1CCC620-9A00-4E07-9D0B-DE1AE13BE1D4}"/>
    <cellStyle name="Comma 5 3 3 8" xfId="2660" xr:uid="{CB010507-D691-47DE-A9E8-1C8574C28AF5}"/>
    <cellStyle name="Comma 5 3 3 9" xfId="49086" xr:uid="{E35A0D84-7323-4CE8-B83D-9C1163FAF474}"/>
    <cellStyle name="Comma 5 3 4" xfId="630" xr:uid="{C3D127AB-DDB6-43F1-BAB9-5270F1E0856E}"/>
    <cellStyle name="Comma 5 3 4 2" xfId="15350" xr:uid="{EFBEF563-CAAA-4333-8015-3C44DB8061AE}"/>
    <cellStyle name="Comma 5 3 4 3" xfId="15351" xr:uid="{D06934B2-73EB-40BB-BF40-D652DC6F4E41}"/>
    <cellStyle name="Comma 5 3 4 4" xfId="46356" xr:uid="{2FCA4D8F-508A-4C32-A9FB-74C49902E62A}"/>
    <cellStyle name="Comma 5 3 4 5" xfId="47876" xr:uid="{A2004778-5ED0-4557-B0B7-14CEC6158EF5}"/>
    <cellStyle name="Comma 5 3 4 6" xfId="15349" xr:uid="{162DEEE4-0C8C-4B69-92D0-A521F7B06EDA}"/>
    <cellStyle name="Comma 5 3 4 7" xfId="49224" xr:uid="{7F9A6714-245C-4962-9EC4-D86287CCE5C4}"/>
    <cellStyle name="Comma 5 3 4 8" xfId="50577" xr:uid="{B4F86DDF-C6A7-4006-911D-6B247A070AE3}"/>
    <cellStyle name="Comma 5 3 4 9" xfId="2233" xr:uid="{34DB4B6B-E777-4018-9F35-E80C0C772A7B}"/>
    <cellStyle name="Comma 5 3 5" xfId="958" xr:uid="{71D2CAEC-EA7B-440D-BDF8-F9747144D3FC}"/>
    <cellStyle name="Comma 5 3 5 2" xfId="46684" xr:uid="{5439E82D-FDDA-43ED-ADAA-70517F640F64}"/>
    <cellStyle name="Comma 5 3 5 3" xfId="48125" xr:uid="{28066AB9-8C33-4FC9-A071-DFBB78BD8A09}"/>
    <cellStyle name="Comma 5 3 5 4" xfId="49473" xr:uid="{2B23AFFE-4A2F-47D7-88EC-94F960F56034}"/>
    <cellStyle name="Comma 5 3 5 5" xfId="50904" xr:uid="{C9646C7B-4117-487B-93E0-1DF8EBBDFA97}"/>
    <cellStyle name="Comma 5 3 5 6" xfId="15352" xr:uid="{4DB14B90-1F18-492C-97CF-8BF8E7D90DA8}"/>
    <cellStyle name="Comma 5 3 6" xfId="1280" xr:uid="{48E8D054-2A5F-47E9-A9DF-C3B823A35F88}"/>
    <cellStyle name="Comma 5 3 6 2" xfId="46998" xr:uid="{2AE4F508-EC50-410A-B416-FEC399E2345B}"/>
    <cellStyle name="Comma 5 3 6 3" xfId="48372" xr:uid="{F57756B2-364B-47BB-9D98-BF23850B7B9E}"/>
    <cellStyle name="Comma 5 3 6 4" xfId="49720" xr:uid="{4A344CC1-9577-41BD-AC2E-8805BFAFF09C}"/>
    <cellStyle name="Comma 5 3 6 5" xfId="51227" xr:uid="{87616809-F0F3-432C-8A4B-6441FE76E9E3}"/>
    <cellStyle name="Comma 5 3 6 6" xfId="45661" xr:uid="{A6BAC022-A7B0-4CB2-82C9-72EF776EBBA2}"/>
    <cellStyle name="Comma 5 3 7" xfId="1603" xr:uid="{6F3BC73A-EE18-4D0A-BB19-6388B3D89DDC}"/>
    <cellStyle name="Comma 5 3 7 2" xfId="47305" xr:uid="{1352D45C-45CE-4BCC-8A8B-49B3D86C0808}"/>
    <cellStyle name="Comma 5 3 7 3" xfId="48619" xr:uid="{A237FB74-F797-4A17-8D68-AF2FC6CFF805}"/>
    <cellStyle name="Comma 5 3 7 4" xfId="49968" xr:uid="{4DF9074C-79FD-4A04-9860-13C42BF31E90}"/>
    <cellStyle name="Comma 5 3 7 5" xfId="51550" xr:uid="{7753973E-9FA6-4842-860D-51D06AE81736}"/>
    <cellStyle name="Comma 5 3 7 6" xfId="45727" xr:uid="{65158C06-D843-45BB-8C66-07D5E33DFE54}"/>
    <cellStyle name="Comma 5 3 8" xfId="15344" xr:uid="{83C7D2B1-5EB2-42A0-A9EF-EB44D00C1E7D}"/>
    <cellStyle name="Comma 5 3 9" xfId="46033" xr:uid="{33816797-42CE-4A87-A9B4-AD91CB2D24F5}"/>
    <cellStyle name="Comma 5 4" xfId="292" xr:uid="{A145C509-B6AC-4A23-A09B-2B8DBE758E1E}"/>
    <cellStyle name="Comma 5 4 10" xfId="46052" xr:uid="{99DF4750-AB2B-4156-A476-F9F2022731C8}"/>
    <cellStyle name="Comma 5 4 11" xfId="2536" xr:uid="{31177147-37AD-4644-B57C-0F496D1CC40A}"/>
    <cellStyle name="Comma 5 4 12" xfId="50273" xr:uid="{36AC002D-8008-4CEC-9E59-84995A28536A}"/>
    <cellStyle name="Comma 5 4 2" xfId="463" xr:uid="{BE4951D5-3CE5-43A1-BD0D-1F2C1F908CF8}"/>
    <cellStyle name="Comma 5 4 2 10" xfId="50417" xr:uid="{8286514E-0D50-474B-B309-102D5403E441}"/>
    <cellStyle name="Comma 5 4 2 2" xfId="793" xr:uid="{6BDCFDA6-DF19-44AF-82BF-F9394876AFF8}"/>
    <cellStyle name="Comma 5 4 2 2 2" xfId="15356" xr:uid="{94D1E7EA-FC99-4CC6-80D8-E897FB5D8011}"/>
    <cellStyle name="Comma 5 4 2 2 2 2" xfId="15357" xr:uid="{CE05FF58-7BC8-4D2A-AC7F-3159FDC4C7C0}"/>
    <cellStyle name="Comma 5 4 2 2 3" xfId="15358" xr:uid="{E896FD37-A548-49E9-A9BC-9D77EC9239B4}"/>
    <cellStyle name="Comma 5 4 2 2 4" xfId="46519" xr:uid="{67222A9E-FCDB-49AD-A2AD-E0C0AF894BC0}"/>
    <cellStyle name="Comma 5 4 2 2 5" xfId="15355" xr:uid="{5D86B9D3-2A9F-4741-B65A-E5E7C494639D}"/>
    <cellStyle name="Comma 5 4 2 2 6" xfId="50740" xr:uid="{6ABD257B-C8E0-4087-92F5-1A3B379D825E}"/>
    <cellStyle name="Comma 5 4 2 3" xfId="1121" xr:uid="{4D5FF805-8C9F-42B7-B70E-359F654E02EA}"/>
    <cellStyle name="Comma 5 4 2 3 2" xfId="15360" xr:uid="{DA6634B3-B2AB-4BC7-AEBA-994767463CB1}"/>
    <cellStyle name="Comma 5 4 2 3 3" xfId="46844" xr:uid="{2E442CEB-E0D0-4414-B95F-DD0E8FB7D610}"/>
    <cellStyle name="Comma 5 4 2 3 4" xfId="51067" xr:uid="{A7F1C77A-CAD3-424B-8F8A-B9F9AAA9F296}"/>
    <cellStyle name="Comma 5 4 2 3 5" xfId="15359" xr:uid="{E505D2B6-015A-4246-8424-ABB66E2655F4}"/>
    <cellStyle name="Comma 5 4 2 4" xfId="1443" xr:uid="{CA33FA10-89C7-4F62-989B-D1AA99F81AE9}"/>
    <cellStyle name="Comma 5 4 2 4 2" xfId="47152" xr:uid="{7499C2F6-FB70-46FF-862E-B0B9F91FF87A}"/>
    <cellStyle name="Comma 5 4 2 4 3" xfId="51390" xr:uid="{9CA56038-034D-429D-958F-1A75F712F254}"/>
    <cellStyle name="Comma 5 4 2 4 4" xfId="15361" xr:uid="{F2F633AA-7D2A-45FC-9763-25DFEDF56C30}"/>
    <cellStyle name="Comma 5 4 2 5" xfId="1766" xr:uid="{75F7A850-E8F6-40F5-BFF2-71DCEA169AC7}"/>
    <cellStyle name="Comma 5 4 2 5 2" xfId="47455" xr:uid="{F6A57441-C1EB-4175-9F1D-0BD97600702C}"/>
    <cellStyle name="Comma 5 4 2 5 3" xfId="51713" xr:uid="{6DE47C92-0074-4AA4-B021-7971699DC3C4}"/>
    <cellStyle name="Comma 5 4 2 5 4" xfId="15362" xr:uid="{CF733F27-BCDE-4515-A7A1-E21B3C644480}"/>
    <cellStyle name="Comma 5 4 2 6" xfId="45874" xr:uid="{A9C83A13-F737-4386-89E1-7B1C509A95AF}"/>
    <cellStyle name="Comma 5 4 2 7" xfId="15354" xr:uid="{55A28724-F09A-4E5C-AC3D-6734A1A680D6}"/>
    <cellStyle name="Comma 5 4 2 8" xfId="46196" xr:uid="{B0A365DE-A53D-4061-BC5C-CCC2D75BF4C2}"/>
    <cellStyle name="Comma 5 4 2 9" xfId="2680" xr:uid="{3AE914A6-7BBF-4952-94E1-21EDFC069776}"/>
    <cellStyle name="Comma 5 4 3" xfId="649" xr:uid="{F7D539AE-A9E0-4567-B819-7F29B29C4085}"/>
    <cellStyle name="Comma 5 4 3 2" xfId="15364" xr:uid="{D76D26FC-EE39-476B-8E31-2CBFF3DB1711}"/>
    <cellStyle name="Comma 5 4 3 2 2" xfId="15365" xr:uid="{B2843FEA-D0AE-4690-B212-05CD9832BEB5}"/>
    <cellStyle name="Comma 5 4 3 3" xfId="15366" xr:uid="{C62EA365-46D4-4BA5-A783-3B7525E1E82C}"/>
    <cellStyle name="Comma 5 4 3 4" xfId="46375" xr:uid="{527C7641-B24F-42B6-AA84-6BEE864D55FE}"/>
    <cellStyle name="Comma 5 4 3 5" xfId="15363" xr:uid="{61F743EA-387B-44E3-AD22-A8DFD974C39C}"/>
    <cellStyle name="Comma 5 4 3 6" xfId="50596" xr:uid="{F4826C96-F09A-4FC9-8252-438D6434CFA0}"/>
    <cellStyle name="Comma 5 4 4" xfId="977" xr:uid="{DF765CAF-2954-4EE8-AA52-F0FA4E1029A2}"/>
    <cellStyle name="Comma 5 4 4 2" xfId="15368" xr:uid="{A2B675D6-2824-459F-A455-F35119E64FC7}"/>
    <cellStyle name="Comma 5 4 4 3" xfId="15369" xr:uid="{F1194711-B72F-40F2-BD64-DE2BDC546285}"/>
    <cellStyle name="Comma 5 4 4 4" xfId="46702" xr:uid="{37FE352E-52D3-4244-B542-12017F6E52FA}"/>
    <cellStyle name="Comma 5 4 4 5" xfId="50923" xr:uid="{AD98D808-CAFA-4B4A-BDE8-9C0802FB17C4}"/>
    <cellStyle name="Comma 5 4 4 6" xfId="15367" xr:uid="{73CBCE7C-D49D-4628-974C-F55EDC75F61E}"/>
    <cellStyle name="Comma 5 4 5" xfId="1299" xr:uid="{FE0C152D-7C16-480D-880D-75FDB1D08BD1}"/>
    <cellStyle name="Comma 5 4 5 2" xfId="15371" xr:uid="{EF12CCAF-38D7-4F7F-8BB5-84FB062B4788}"/>
    <cellStyle name="Comma 5 4 5 3" xfId="47016" xr:uid="{77907CED-29A6-4A4B-BC9B-C2C0F1EBC353}"/>
    <cellStyle name="Comma 5 4 5 4" xfId="51246" xr:uid="{811C8EFC-C387-4245-A268-D1DAA0AAB409}"/>
    <cellStyle name="Comma 5 4 5 5" xfId="15370" xr:uid="{7906B7AB-FD05-4A9D-AA1C-C6123E1F0039}"/>
    <cellStyle name="Comma 5 4 6" xfId="1622" xr:uid="{A3AC9E82-3198-4E91-863C-50DE712AE598}"/>
    <cellStyle name="Comma 5 4 6 2" xfId="47323" xr:uid="{E74237FE-D901-46C1-98AF-95D6C455ED80}"/>
    <cellStyle name="Comma 5 4 6 3" xfId="51569" xr:uid="{5951E769-0D66-4292-99C4-FCABC616F11D}"/>
    <cellStyle name="Comma 5 4 6 4" xfId="15372" xr:uid="{5A68E720-7D0D-41BC-8BE9-F0E01BEA9AEC}"/>
    <cellStyle name="Comma 5 4 7" xfId="15373" xr:uid="{A9F6C9C1-D0EF-4962-A769-A2FC184779F0}"/>
    <cellStyle name="Comma 5 4 8" xfId="45749" xr:uid="{50C0FEBB-12FE-40E8-9CA5-10AF633C7BEF}"/>
    <cellStyle name="Comma 5 4 9" xfId="15353" xr:uid="{23DD6095-FCBC-4902-AA83-D738666C8B3B}"/>
    <cellStyle name="Comma 5 5" xfId="334" xr:uid="{259D1137-21EC-4FCD-9AB5-6C84E5C730EC}"/>
    <cellStyle name="Comma 5 5 10" xfId="46091" xr:uid="{05A8984B-A98C-43E4-A27A-E9F130F5DEA4}"/>
    <cellStyle name="Comma 5 5 11" xfId="2574" xr:uid="{49AD102C-EA02-4F30-9B33-CF03AF3669D6}"/>
    <cellStyle name="Comma 5 5 12" xfId="50312" xr:uid="{336C825E-4416-4240-91AE-77383CD423FC}"/>
    <cellStyle name="Comma 5 5 2" xfId="502" xr:uid="{5210AABF-A5F3-4441-AC7F-12B357F70393}"/>
    <cellStyle name="Comma 5 5 2 10" xfId="50456" xr:uid="{57A0792D-026E-47C5-9ACF-E060C48F9E20}"/>
    <cellStyle name="Comma 5 5 2 2" xfId="832" xr:uid="{680FC6BF-98E1-47D5-BA85-416EE8D554EC}"/>
    <cellStyle name="Comma 5 5 2 2 2" xfId="15377" xr:uid="{AA5EB3A9-8054-48A0-9902-815E39305BE5}"/>
    <cellStyle name="Comma 5 5 2 2 2 2" xfId="15378" xr:uid="{ADD69E0C-F73D-4766-AFC5-4794EBA5836A}"/>
    <cellStyle name="Comma 5 5 2 2 3" xfId="15379" xr:uid="{77AFC4A4-AA5B-4CF6-AA2A-FC932EAA4622}"/>
    <cellStyle name="Comma 5 5 2 2 4" xfId="46558" xr:uid="{77FE8A20-B1EA-41BA-9881-C3C37932D1D7}"/>
    <cellStyle name="Comma 5 5 2 2 5" xfId="15376" xr:uid="{BC78853C-255C-46CB-83F7-808C35355F16}"/>
    <cellStyle name="Comma 5 5 2 2 6" xfId="50779" xr:uid="{09508650-C8DF-450F-9E6F-EBD0BC012021}"/>
    <cellStyle name="Comma 5 5 2 3" xfId="1159" xr:uid="{37D0D422-9FE0-47D0-BCDF-7E41A7DCA66B}"/>
    <cellStyle name="Comma 5 5 2 3 2" xfId="15381" xr:uid="{F4AB0DBF-A4DF-45C7-AFD9-6B03EAA52038}"/>
    <cellStyle name="Comma 5 5 2 3 3" xfId="46882" xr:uid="{E576487E-3F46-4018-957A-50AB47B78E89}"/>
    <cellStyle name="Comma 5 5 2 3 4" xfId="51106" xr:uid="{EA84EBAD-8781-4A20-9E69-0908075D0822}"/>
    <cellStyle name="Comma 5 5 2 3 5" xfId="15380" xr:uid="{2DAF44FD-0B17-49A6-86AC-63104A4B6040}"/>
    <cellStyle name="Comma 5 5 2 4" xfId="1482" xr:uid="{CC581875-375D-4143-8637-B80EA246EDCE}"/>
    <cellStyle name="Comma 5 5 2 4 2" xfId="47190" xr:uid="{5DBEF751-7D7B-4A6A-8F2A-58490A632BFC}"/>
    <cellStyle name="Comma 5 5 2 4 3" xfId="51429" xr:uid="{5E2AEE30-BF00-4192-BFBE-8B62F621A549}"/>
    <cellStyle name="Comma 5 5 2 4 4" xfId="15382" xr:uid="{05DCF24E-C265-4928-982D-CAAB50FDB7DA}"/>
    <cellStyle name="Comma 5 5 2 5" xfId="1805" xr:uid="{41A9FAFF-A92B-4EAE-AC7B-1CA7631F7353}"/>
    <cellStyle name="Comma 5 5 2 5 2" xfId="47493" xr:uid="{E927ADDB-6AA3-408A-906C-A091D80A19F5}"/>
    <cellStyle name="Comma 5 5 2 5 3" xfId="51752" xr:uid="{CD9CE7A0-147A-4486-BFDF-648218C72A1E}"/>
    <cellStyle name="Comma 5 5 2 5 4" xfId="15383" xr:uid="{46D6123D-0BEC-4403-86DC-6A508B110987}"/>
    <cellStyle name="Comma 5 5 2 6" xfId="45910" xr:uid="{A0FD22EF-60EB-4FC4-9E8D-DEC6CE9108F0}"/>
    <cellStyle name="Comma 5 5 2 7" xfId="15375" xr:uid="{E51AF430-9BDC-490C-9FE8-FF85F6A757C9}"/>
    <cellStyle name="Comma 5 5 2 8" xfId="46235" xr:uid="{3564BB56-8EFF-41B1-9310-EC8BE31E5BD3}"/>
    <cellStyle name="Comma 5 5 2 9" xfId="2719" xr:uid="{020AC5E3-B2D5-4D7A-A343-FAF726A187B7}"/>
    <cellStyle name="Comma 5 5 3" xfId="688" xr:uid="{F36FE1A3-7217-4117-AAB0-A22D7EF67D8C}"/>
    <cellStyle name="Comma 5 5 3 2" xfId="15385" xr:uid="{7BC23B66-BC78-43D4-A36C-2A1C007A0F38}"/>
    <cellStyle name="Comma 5 5 3 2 2" xfId="15386" xr:uid="{01745B84-676A-4330-967B-2F3736BF58AC}"/>
    <cellStyle name="Comma 5 5 3 3" xfId="15387" xr:uid="{5EA64F81-BDF0-42B9-9C82-84E8FDDCDF77}"/>
    <cellStyle name="Comma 5 5 3 4" xfId="46414" xr:uid="{05EAC726-D5D1-4559-A83C-45C465BDC4E2}"/>
    <cellStyle name="Comma 5 5 3 5" xfId="15384" xr:uid="{5D35DDED-E123-4236-B0C7-EA9928F88BF2}"/>
    <cellStyle name="Comma 5 5 3 6" xfId="50635" xr:uid="{94805487-E4AF-4245-BA5D-BB37080C2434}"/>
    <cellStyle name="Comma 5 5 4" xfId="1016" xr:uid="{FE69A3B1-D409-4466-AAA6-17063A336485}"/>
    <cellStyle name="Comma 5 5 4 2" xfId="15389" xr:uid="{80667143-91E2-43E9-814E-C84A20A3A9A4}"/>
    <cellStyle name="Comma 5 5 4 3" xfId="15390" xr:uid="{47BF0B3D-B16F-4A2F-B2EE-0BC386B1C095}"/>
    <cellStyle name="Comma 5 5 4 4" xfId="46741" xr:uid="{7E457BA5-3990-4F0E-8F3B-CEA7DDAA9DF3}"/>
    <cellStyle name="Comma 5 5 4 5" xfId="50962" xr:uid="{75E82F92-CC9B-4AE0-A8A3-37CB9FA085CB}"/>
    <cellStyle name="Comma 5 5 4 6" xfId="15388" xr:uid="{C2ED3DD6-F25B-4D17-93AD-805ECD2ABE38}"/>
    <cellStyle name="Comma 5 5 5" xfId="1338" xr:uid="{F9712BEE-6830-4F93-8AAF-C0F55734953C}"/>
    <cellStyle name="Comma 5 5 5 2" xfId="15392" xr:uid="{7EFCE2E0-D8FE-4C49-9EDB-54E8FF878690}"/>
    <cellStyle name="Comma 5 5 5 3" xfId="47054" xr:uid="{D46C29FA-C15E-4843-B411-49FA1254F44B}"/>
    <cellStyle name="Comma 5 5 5 4" xfId="51285" xr:uid="{4BCE3D66-26E2-4617-A4C8-E9FBB3DF3778}"/>
    <cellStyle name="Comma 5 5 5 5" xfId="15391" xr:uid="{42294205-4B98-4977-831D-EDE239305EBB}"/>
    <cellStyle name="Comma 5 5 6" xfId="1661" xr:uid="{91C9755F-B6FD-4158-B09F-AAB6EFD62A1B}"/>
    <cellStyle name="Comma 5 5 6 2" xfId="47360" xr:uid="{3EF575B1-3FB1-4259-B347-E859F2B5AE45}"/>
    <cellStyle name="Comma 5 5 6 3" xfId="51608" xr:uid="{A0EED172-4D8D-4D9C-BCA0-B6012DC7B33F}"/>
    <cellStyle name="Comma 5 5 6 4" xfId="15393" xr:uid="{FA31A782-90AF-4239-AD6E-BA5B2915C302}"/>
    <cellStyle name="Comma 5 5 7" xfId="15394" xr:uid="{83DBCE1D-C0C3-472B-AF78-65B4485FDC24}"/>
    <cellStyle name="Comma 5 5 8" xfId="45780" xr:uid="{F28D5934-E68F-46A8-8A8D-9D6E31C5EBF3}"/>
    <cellStyle name="Comma 5 5 9" xfId="15374" xr:uid="{B8ED5301-D24C-48A9-8239-6F205B9CB358}"/>
    <cellStyle name="Comma 5 6" xfId="384" xr:uid="{960116A9-679F-4B48-9D56-A0641BCDFAF9}"/>
    <cellStyle name="Comma 5 6 10" xfId="50354" xr:uid="{FA484B44-0DB2-47C1-9357-A1C5C420EA08}"/>
    <cellStyle name="Comma 5 6 2" xfId="544" xr:uid="{03BD4298-EB62-44A8-8ADD-5E3C73EB0014}"/>
    <cellStyle name="Comma 5 6 2 2" xfId="874" xr:uid="{76919EAC-BDB9-4E35-86AC-A46873F02E2B}"/>
    <cellStyle name="Comma 5 6 2 2 2" xfId="15398" xr:uid="{C5F2014D-BBC4-4F89-B89D-E90759AD751B}"/>
    <cellStyle name="Comma 5 6 2 2 3" xfId="46600" xr:uid="{EACAA6EB-4A2E-4B09-952E-019440517CA6}"/>
    <cellStyle name="Comma 5 6 2 2 4" xfId="15397" xr:uid="{2A54A7AB-8E62-4EA3-B863-FA065DFEC323}"/>
    <cellStyle name="Comma 5 6 2 2 5" xfId="50821" xr:uid="{A2157B30-1EBC-4B07-A409-FED22D4B779E}"/>
    <cellStyle name="Comma 5 6 2 3" xfId="1201" xr:uid="{05361F69-FDCD-4A75-B185-14ABF774BB3F}"/>
    <cellStyle name="Comma 5 6 2 3 2" xfId="46921" xr:uid="{C19095EF-FAD8-4360-813F-5FE2D251F2AF}"/>
    <cellStyle name="Comma 5 6 2 3 3" xfId="51148" xr:uid="{5970B724-C5A4-4CDA-A540-06E6A367C710}"/>
    <cellStyle name="Comma 5 6 2 3 4" xfId="15399" xr:uid="{9F69E7AA-B4C9-4530-90D1-219F72A20D3F}"/>
    <cellStyle name="Comma 5 6 2 4" xfId="1524" xr:uid="{0F64D309-C853-45F6-9CB5-E8425EFAB853}"/>
    <cellStyle name="Comma 5 6 2 4 2" xfId="47228" xr:uid="{3B433EB6-2E78-40CF-ADEC-22E67D7F9FFE}"/>
    <cellStyle name="Comma 5 6 2 4 3" xfId="51471" xr:uid="{F74210D4-4EC6-4CF9-8325-79547F49234A}"/>
    <cellStyle name="Comma 5 6 2 5" xfId="1847" xr:uid="{068B4922-9D29-41B3-9D5B-67A240CD3EF3}"/>
    <cellStyle name="Comma 5 6 2 5 2" xfId="47531" xr:uid="{9178E3AB-EA77-43DC-932C-DB93098988BE}"/>
    <cellStyle name="Comma 5 6 2 5 3" xfId="51794" xr:uid="{226E611C-81F6-4D2B-9A4C-C7DBEC597914}"/>
    <cellStyle name="Comma 5 6 2 5 4" xfId="15396" xr:uid="{C82B172F-A7ED-4103-BFA6-C3EC3C3BEE1F}"/>
    <cellStyle name="Comma 5 6 2 6" xfId="46277" xr:uid="{19D3AF63-A1D4-487B-9E6C-C6F0C99F79DE}"/>
    <cellStyle name="Comma 5 6 2 7" xfId="2761" xr:uid="{9A24A054-0FB8-414E-81A2-AB019A892256}"/>
    <cellStyle name="Comma 5 6 2 8" xfId="50498" xr:uid="{EB01978E-93D4-472C-A2D1-7B196DA050FC}"/>
    <cellStyle name="Comma 5 6 3" xfId="730" xr:uid="{B655EFE5-1D77-4138-A7A6-4A92C303A120}"/>
    <cellStyle name="Comma 5 6 3 2" xfId="15401" xr:uid="{2AD4B8EC-E01B-4495-95C5-D27FBBECACAB}"/>
    <cellStyle name="Comma 5 6 3 3" xfId="15402" xr:uid="{8888C08B-2BA6-4BE2-9575-4EFC5BBAFC29}"/>
    <cellStyle name="Comma 5 6 3 4" xfId="46456" xr:uid="{9341F1EA-F7D5-4682-A6AB-8688DE32C8E7}"/>
    <cellStyle name="Comma 5 6 3 5" xfId="15400" xr:uid="{7DA35C6C-C861-493E-B3E0-A7917F58B317}"/>
    <cellStyle name="Comma 5 6 3 6" xfId="50677" xr:uid="{19A0F301-A826-4A82-9D60-3EBE103C8042}"/>
    <cellStyle name="Comma 5 6 4" xfId="1058" xr:uid="{61E7A1FB-2DD8-46DC-9CCA-F14EA4DB9FEC}"/>
    <cellStyle name="Comma 5 6 4 2" xfId="15404" xr:uid="{824AB852-8E89-4710-AE7A-AB0A1FA3DFBD}"/>
    <cellStyle name="Comma 5 6 4 3" xfId="46782" xr:uid="{DC584C1D-FE86-41A9-9524-96FA6263F89D}"/>
    <cellStyle name="Comma 5 6 4 4" xfId="51004" xr:uid="{AE564289-5FB4-4F96-ABF6-8A21053593EF}"/>
    <cellStyle name="Comma 5 6 4 5" xfId="15403" xr:uid="{A18BF87F-A473-4750-A54B-62DE363955EC}"/>
    <cellStyle name="Comma 5 6 5" xfId="1380" xr:uid="{0262D413-E2BD-4B85-A988-0685B62789B4}"/>
    <cellStyle name="Comma 5 6 5 2" xfId="47091" xr:uid="{4D8235D1-26AE-4DC8-9438-7FA8E1505E36}"/>
    <cellStyle name="Comma 5 6 5 3" xfId="51327" xr:uid="{3B457461-0E03-4949-9639-56A45CC44EC2}"/>
    <cellStyle name="Comma 5 6 5 4" xfId="15405" xr:uid="{31999310-9E95-4193-A69A-59C7F2B0AEC2}"/>
    <cellStyle name="Comma 5 6 6" xfId="1703" xr:uid="{1214B318-2816-40F0-A33C-AD06CF6EAFDB}"/>
    <cellStyle name="Comma 5 6 6 2" xfId="47396" xr:uid="{FD01FDBD-0544-4B57-B452-432457BAE787}"/>
    <cellStyle name="Comma 5 6 6 3" xfId="51650" xr:uid="{3ACF5A34-A9AD-4F6B-8878-1E3D0EEA6753}"/>
    <cellStyle name="Comma 5 6 7" xfId="15395" xr:uid="{BD7B5F3C-E39F-45D1-B940-1B29DDBE6526}"/>
    <cellStyle name="Comma 5 6 8" xfId="46133" xr:uid="{C5FA8CF7-4109-4AD2-9836-DB47F15A4096}"/>
    <cellStyle name="Comma 5 6 9" xfId="2616" xr:uid="{D4AB6FA8-0E7C-4997-9FC2-8A38A99AA64C}"/>
    <cellStyle name="Comma 5 7" xfId="392" xr:uid="{191B1A8A-9546-4FFF-852F-C0FD3D65F401}"/>
    <cellStyle name="Comma 5 7 2" xfId="732" xr:uid="{06DD6441-4FC2-4773-B27B-31FD6B6B0A62}"/>
    <cellStyle name="Comma 5 7 2 2" xfId="15407" xr:uid="{B6A5F76A-9414-41B6-8372-95D4B8B2325F}"/>
    <cellStyle name="Comma 5 7 2 2 2" xfId="15408" xr:uid="{C8051F1C-2505-4397-B9A6-221E7597C747}"/>
    <cellStyle name="Comma 5 7 2 3" xfId="15409" xr:uid="{989E4B65-C944-4405-9C2D-5A23A7D7BA41}"/>
    <cellStyle name="Comma 5 7 2 4" xfId="15406" xr:uid="{16FACEC2-AF08-4933-BA43-B1BA6C13723C}"/>
    <cellStyle name="Comma 5 7 2 5" xfId="46458" xr:uid="{3EAF690D-2030-4FB9-922B-2E6787B1A80A}"/>
    <cellStyle name="Comma 5 7 2 6" xfId="2802" xr:uid="{2B30BE42-E825-4F4E-B2FA-5108976B32E2}"/>
    <cellStyle name="Comma 5 7 2 7" xfId="50679" xr:uid="{5B6D2317-4AE4-4ACB-880A-292A07ACE1CE}"/>
    <cellStyle name="Comma 5 7 3" xfId="1060" xr:uid="{0DDA0753-1F53-4D4F-A069-96C82103E423}"/>
    <cellStyle name="Comma 5 7 3 2" xfId="15410" xr:uid="{B2F5C492-B221-4C51-8B24-82A85F0EA1BA}"/>
    <cellStyle name="Comma 5 7 3 3" xfId="46784" xr:uid="{B6906D81-993D-4B6F-91E3-35314AA9883C}"/>
    <cellStyle name="Comma 5 7 3 4" xfId="51006" xr:uid="{9A7B19CF-71BC-42C6-98B9-B1183045BA41}"/>
    <cellStyle name="Comma 5 7 4" xfId="1382" xr:uid="{D90CCB0D-5DFA-482D-8426-82C22CA731FF}"/>
    <cellStyle name="Comma 5 7 4 2" xfId="47093" xr:uid="{D146E09E-56C5-4FBD-81B4-88E7FD5FC5FB}"/>
    <cellStyle name="Comma 5 7 4 3" xfId="51329" xr:uid="{45AFD71A-52C7-4238-9BF4-D20B48429677}"/>
    <cellStyle name="Comma 5 7 5" xfId="1705" xr:uid="{E15C2807-F4A0-42F3-9041-1A7A075B6E9A}"/>
    <cellStyle name="Comma 5 7 5 2" xfId="47398" xr:uid="{CCAB2C03-3F90-4D37-896C-3CF98AA7748D}"/>
    <cellStyle name="Comma 5 7 5 3" xfId="51652" xr:uid="{B574FBE2-947A-4CD0-82C8-5EEF8EFB8C3D}"/>
    <cellStyle name="Comma 5 7 5 4" xfId="15411" xr:uid="{8D028C22-EFFA-4DE2-B127-46A04E92381A}"/>
    <cellStyle name="Comma 5 7 6" xfId="45824" xr:uid="{30FBEA82-7A46-4975-8165-C9F9C1D211D3}"/>
    <cellStyle name="Comma 5 7 7" xfId="46135" xr:uid="{572ECC6A-80F3-4AA7-AEE4-26E72AF06152}"/>
    <cellStyle name="Comma 5 7 8" xfId="2619" xr:uid="{29767AA2-B4A3-4D3C-B6AB-F3C95F54416F}"/>
    <cellStyle name="Comma 5 7 9" xfId="50356" xr:uid="{B5E0C7C8-B9C7-4CDA-8D22-9D83772F2161}"/>
    <cellStyle name="Comma 5 8" xfId="433" xr:uid="{595C7A36-FDEA-4AB6-A67C-249FD86CEF1D}"/>
    <cellStyle name="Comma 5 8 2" xfId="763" xr:uid="{DBF60B6D-5249-4023-8535-93D889670CEA}"/>
    <cellStyle name="Comma 5 8 2 2" xfId="15414" xr:uid="{489F81C4-8BD3-4EB7-B740-5736D425702D}"/>
    <cellStyle name="Comma 5 8 2 3" xfId="46489" xr:uid="{596EE426-9F70-4F2E-96FC-C2C06F684099}"/>
    <cellStyle name="Comma 5 8 2 4" xfId="15413" xr:uid="{3141976A-4390-474D-B3A1-EC58BAB217AD}"/>
    <cellStyle name="Comma 5 8 2 5" xfId="50710" xr:uid="{4CC4BD58-04BA-4391-BE80-44EAFB26AE59}"/>
    <cellStyle name="Comma 5 8 3" xfId="1091" xr:uid="{28DA5144-0DD4-4657-8797-A0431413CD6B}"/>
    <cellStyle name="Comma 5 8 3 2" xfId="46815" xr:uid="{19B77B87-1FA1-4D28-993B-4C9589EDA9CE}"/>
    <cellStyle name="Comma 5 8 3 3" xfId="51037" xr:uid="{32802D54-F22C-4912-94C7-D8BF19FC80D2}"/>
    <cellStyle name="Comma 5 8 3 4" xfId="15415" xr:uid="{1FE221CC-0A68-45BD-A7B4-FACE2FF20D02}"/>
    <cellStyle name="Comma 5 8 4" xfId="1413" xr:uid="{F6781FF4-3E26-49C3-945E-4D81FEFD39F1}"/>
    <cellStyle name="Comma 5 8 4 2" xfId="47123" xr:uid="{4B4F0E79-ACAB-418C-8EC2-EE1DFBCEE915}"/>
    <cellStyle name="Comma 5 8 4 3" xfId="51360" xr:uid="{07F27692-2BA2-454B-BE0C-E10D486686EF}"/>
    <cellStyle name="Comma 5 8 5" xfId="1736" xr:uid="{33EC0A7B-CB27-46E4-A278-5802FF1253B6}"/>
    <cellStyle name="Comma 5 8 5 2" xfId="47428" xr:uid="{399AB6F2-5FFA-4550-BEEB-08A104539C1D}"/>
    <cellStyle name="Comma 5 8 5 3" xfId="51683" xr:uid="{32EF7FF6-1D87-4F82-AF72-3F9A5005E609}"/>
    <cellStyle name="Comma 5 8 5 4" xfId="15412" xr:uid="{4693536A-3D49-4927-A388-18D46C668FF1}"/>
    <cellStyle name="Comma 5 8 6" xfId="46166" xr:uid="{A3527725-14A1-4326-B524-0087924855F2}"/>
    <cellStyle name="Comma 5 8 7" xfId="2650" xr:uid="{8584119A-271F-45E7-A74A-654C8277C907}"/>
    <cellStyle name="Comma 5 8 8" xfId="50387" xr:uid="{D5F4C76A-2FAF-4140-BF64-0BA7685BFD68}"/>
    <cellStyle name="Comma 5 9" xfId="547" xr:uid="{7B5EA92D-6685-4C62-9E25-FABD749ABAEF}"/>
    <cellStyle name="Comma 5 9 2" xfId="877" xr:uid="{787407FB-03C6-4D21-B905-B5E3C791AD96}"/>
    <cellStyle name="Comma 5 9 2 2" xfId="15418" xr:uid="{C8E558D0-E6C8-4CA9-8762-ECD690E2861A}"/>
    <cellStyle name="Comma 5 9 2 3" xfId="46603" xr:uid="{18407A23-2325-4CFA-9E19-41C655F784B3}"/>
    <cellStyle name="Comma 5 9 2 4" xfId="15417" xr:uid="{7F1C7E3E-4F41-4735-BDF5-1A28F5C1C463}"/>
    <cellStyle name="Comma 5 9 2 5" xfId="50824" xr:uid="{70F36F4E-89D9-4309-84AB-4440283347C0}"/>
    <cellStyle name="Comma 5 9 3" xfId="1204" xr:uid="{A347AB22-2F69-40AE-9843-869B0A6C43F4}"/>
    <cellStyle name="Comma 5 9 3 2" xfId="46924" xr:uid="{06E0DD58-8BE0-48BC-BB23-7C1CFBFE9E94}"/>
    <cellStyle name="Comma 5 9 3 3" xfId="51151" xr:uid="{D6C5FD2A-FFEB-4E25-A9C4-887F2ED24F3B}"/>
    <cellStyle name="Comma 5 9 3 4" xfId="15419" xr:uid="{F232621F-3AEA-4033-A820-60BFB19B7D35}"/>
    <cellStyle name="Comma 5 9 4" xfId="1527" xr:uid="{91366959-19F7-404D-BEC9-F26F668733FB}"/>
    <cellStyle name="Comma 5 9 4 2" xfId="47231" xr:uid="{4372CD72-DEFF-4F7F-8068-8C458B2AC75B}"/>
    <cellStyle name="Comma 5 9 4 3" xfId="51474" xr:uid="{92896235-17DD-4F80-B96C-8B7FF9866C1A}"/>
    <cellStyle name="Comma 5 9 5" xfId="1850" xr:uid="{C4BFC7E0-6826-4731-B19E-41B703D9AEE2}"/>
    <cellStyle name="Comma 5 9 5 2" xfId="47534" xr:uid="{464F2D10-999E-48DF-B75B-38D58852529A}"/>
    <cellStyle name="Comma 5 9 5 3" xfId="51797" xr:uid="{7FC798BD-1237-4488-8526-BC037A4D8283}"/>
    <cellStyle name="Comma 5 9 5 4" xfId="15416" xr:uid="{67813D31-C54C-494E-AA73-E872B05AEB92}"/>
    <cellStyle name="Comma 5 9 6" xfId="46280" xr:uid="{63D8396E-9D71-483D-BB56-0FF97E11A9CB}"/>
    <cellStyle name="Comma 5 9 7" xfId="2764" xr:uid="{2F8BD6AB-D198-4768-B270-26C53D93DFAC}"/>
    <cellStyle name="Comma 5 9 8" xfId="50501" xr:uid="{658C1EBF-52CA-45F5-8BEF-7AAAF140B02F}"/>
    <cellStyle name="Comma 50" xfId="15420" xr:uid="{CECB3200-DB5D-40D0-B039-3054126E6761}"/>
    <cellStyle name="Comma 50 2" xfId="15421" xr:uid="{1D6D599E-BB00-4F81-968F-F114E2E7A30A}"/>
    <cellStyle name="Comma 50 2 2" xfId="15422" xr:uid="{95BF0938-52ED-4F1F-8CD2-CC9D37D1B45A}"/>
    <cellStyle name="Comma 50 2 2 2" xfId="15423" xr:uid="{09C5611E-630A-4999-BA89-C2E13910552E}"/>
    <cellStyle name="Comma 50 2 3" xfId="15424" xr:uid="{BF42C7F4-E3A2-489E-B37D-5F9AF7EED642}"/>
    <cellStyle name="Comma 50 2 3 2" xfId="15425" xr:uid="{7029EFBD-86F1-44DE-9DF7-52B7976620C5}"/>
    <cellStyle name="Comma 50 2 4" xfId="15426" xr:uid="{652B4152-4D86-4DFB-B5DE-122D1FC58E5C}"/>
    <cellStyle name="Comma 50 3" xfId="15427" xr:uid="{1CC3229B-62D4-4DB9-8183-216C90A4532F}"/>
    <cellStyle name="Comma 50 3 2" xfId="15428" xr:uid="{FC674613-74D7-4C17-9C5C-5B3909D4B494}"/>
    <cellStyle name="Comma 50 4" xfId="15429" xr:uid="{01B4D5F3-393B-4BB8-8061-C055FC11AE02}"/>
    <cellStyle name="Comma 50 4 2" xfId="15430" xr:uid="{DC6C8BC2-8780-4EF5-99C6-447FF26434D1}"/>
    <cellStyle name="Comma 50 5" xfId="15431" xr:uid="{A7FB7EEB-CB0E-42DF-83A5-C3403D2931E7}"/>
    <cellStyle name="Comma 51" xfId="15432" xr:uid="{652674A6-EF54-4554-95EF-158B6E1793F6}"/>
    <cellStyle name="Comma 51 2" xfId="15433" xr:uid="{38AC864B-3D67-4A33-9B42-28A96C011303}"/>
    <cellStyle name="Comma 51 2 2" xfId="15434" xr:uid="{1C8FB176-94F3-4E1D-B1B8-30384BD6C057}"/>
    <cellStyle name="Comma 51 2 2 2" xfId="15435" xr:uid="{35A7E839-2E16-4372-8A43-6D45FDA8E8FD}"/>
    <cellStyle name="Comma 51 2 3" xfId="15436" xr:uid="{1ADF0BFF-81D1-4600-B22E-514445C74585}"/>
    <cellStyle name="Comma 51 2 3 2" xfId="15437" xr:uid="{9E7A992B-B604-4BEE-83DD-CF2ED252AB26}"/>
    <cellStyle name="Comma 51 2 4" xfId="15438" xr:uid="{B572A936-E5FA-4BB8-BFE6-43E89CD39236}"/>
    <cellStyle name="Comma 51 3" xfId="15439" xr:uid="{1AE58F66-9A5D-4974-9C7A-D224B5B4905C}"/>
    <cellStyle name="Comma 51 3 2" xfId="15440" xr:uid="{C89B02E9-974D-4585-A482-EE923BCD054F}"/>
    <cellStyle name="Comma 51 4" xfId="15441" xr:uid="{1F1EF4DA-B2DB-469F-B07B-2F6E563FD930}"/>
    <cellStyle name="Comma 51 4 2" xfId="15442" xr:uid="{8165B866-BDBE-4A1C-B2CA-C2E4929238A2}"/>
    <cellStyle name="Comma 51 5" xfId="15443" xr:uid="{EDC3392F-EE09-4330-8E4D-BB13C25482E6}"/>
    <cellStyle name="Comma 52" xfId="15444" xr:uid="{9A702B58-86AF-4682-91BF-A249E2C24B7C}"/>
    <cellStyle name="Comma 52 2" xfId="15445" xr:uid="{90B2D4E9-C74C-4219-B5AC-0D65C6D1A486}"/>
    <cellStyle name="Comma 52 2 2" xfId="15446" xr:uid="{C913D170-C164-4703-AFA0-01D938F4183D}"/>
    <cellStyle name="Comma 52 2 2 2" xfId="15447" xr:uid="{53F92E45-C8B3-4F6A-ACC5-0B001493441D}"/>
    <cellStyle name="Comma 52 2 3" xfId="15448" xr:uid="{79A08952-D3D4-4F6F-8251-BE42650EBB8E}"/>
    <cellStyle name="Comma 52 2 3 2" xfId="15449" xr:uid="{D8F6BA46-4EC7-4D44-A8ED-EF9DF87D7C04}"/>
    <cellStyle name="Comma 52 2 4" xfId="15450" xr:uid="{0DFED789-8FC6-42FE-A6AD-EFE26BFCCD93}"/>
    <cellStyle name="Comma 52 3" xfId="15451" xr:uid="{DF7C89E5-EFCE-4047-BF91-18E6F4F6C336}"/>
    <cellStyle name="Comma 52 3 2" xfId="15452" xr:uid="{D061932E-538F-408D-9701-E3545D42B5FF}"/>
    <cellStyle name="Comma 52 3 3" xfId="15453" xr:uid="{EB90FBA5-DD88-45A1-AAF4-0624D81C8B70}"/>
    <cellStyle name="Comma 52 4" xfId="15454" xr:uid="{FFA641F4-6241-4F6B-8A0E-9961528E8745}"/>
    <cellStyle name="Comma 52 4 2" xfId="15455" xr:uid="{5F0F96D0-92B2-42D7-8C11-87B40B01F318}"/>
    <cellStyle name="Comma 52 5" xfId="15456" xr:uid="{C90799EC-C8E4-41A7-8517-2B4E5C386195}"/>
    <cellStyle name="Comma 53" xfId="15457" xr:uid="{9ECB62E8-2E72-4766-B9CE-F55DC0EB598F}"/>
    <cellStyle name="Comma 53 2" xfId="15458" xr:uid="{C287CDE3-17BA-49CA-869C-4B60A3C3DEB4}"/>
    <cellStyle name="Comma 53 2 2" xfId="15459" xr:uid="{4FD64E02-2CB0-4F93-954B-3DEDAA137919}"/>
    <cellStyle name="Comma 53 2 2 2" xfId="15460" xr:uid="{CFD1BFEA-D2CA-42BA-B548-5B6388D32F1A}"/>
    <cellStyle name="Comma 53 2 3" xfId="15461" xr:uid="{05D02914-9CE7-4030-8EE3-2C65393DD7C5}"/>
    <cellStyle name="Comma 53 2 3 2" xfId="15462" xr:uid="{9CE213CD-36CB-4A6B-A6B4-E79D506553C7}"/>
    <cellStyle name="Comma 53 2 4" xfId="15463" xr:uid="{5ECBA49A-27A4-45C3-9535-53EEEEE831B5}"/>
    <cellStyle name="Comma 53 3" xfId="15464" xr:uid="{40CA4A0E-16E9-4533-8F14-C2525A794E69}"/>
    <cellStyle name="Comma 53 3 2" xfId="15465" xr:uid="{BACF2627-E245-4C60-95C3-EE3692E2AF03}"/>
    <cellStyle name="Comma 53 4" xfId="15466" xr:uid="{F4D5C6E2-B320-4C00-BC45-8B5CDFCF77A4}"/>
    <cellStyle name="Comma 53 4 2" xfId="15467" xr:uid="{01288472-7F0E-4650-B1E6-F9E14B508F30}"/>
    <cellStyle name="Comma 53 5" xfId="15468" xr:uid="{9F3F4FF9-D96D-47E5-9FED-3CAEB13C9932}"/>
    <cellStyle name="Comma 54" xfId="15469" xr:uid="{DD4D5CB4-4740-4001-9714-61AA048AE02C}"/>
    <cellStyle name="Comma 54 2" xfId="15470" xr:uid="{F6310EAF-7244-44A6-8BB0-AF28362A2077}"/>
    <cellStyle name="Comma 54 2 2" xfId="15471" xr:uid="{6F477FBF-E440-4C52-B656-DFCC4F323E5F}"/>
    <cellStyle name="Comma 54 2 2 2" xfId="15472" xr:uid="{D0DD2FDA-27C9-4A0A-9BCD-E0F4A7B7B569}"/>
    <cellStyle name="Comma 54 2 3" xfId="15473" xr:uid="{C052C6F7-D0ED-4696-8343-99E3C1CBBE4B}"/>
    <cellStyle name="Comma 54 2 3 2" xfId="15474" xr:uid="{B1F255C8-BD88-4BE3-9EF1-649A9F6FFC05}"/>
    <cellStyle name="Comma 54 2 4" xfId="15475" xr:uid="{B6B7ADA7-D6C3-470F-83A3-7883ED7FAB25}"/>
    <cellStyle name="Comma 54 3" xfId="15476" xr:uid="{2C900F61-2924-4387-823D-622AFFAB48C0}"/>
    <cellStyle name="Comma 54 3 2" xfId="15477" xr:uid="{E178B23B-12EE-4A7D-A23B-A8C5DEAEDED8}"/>
    <cellStyle name="Comma 54 4" xfId="15478" xr:uid="{0DE79419-9BC4-4D6A-A9C8-6B7E72EC8938}"/>
    <cellStyle name="Comma 54 4 2" xfId="15479" xr:uid="{4973C85C-A047-47D8-93A0-90E7F91BE4A0}"/>
    <cellStyle name="Comma 54 5" xfId="15480" xr:uid="{13358FA5-AA2A-49C2-A9F4-DC454D9F5356}"/>
    <cellStyle name="Comma 55" xfId="15481" xr:uid="{86032644-FDED-47CD-87A8-0F39003AEA67}"/>
    <cellStyle name="Comma 55 2" xfId="15482" xr:uid="{773C3C26-77AB-4CE4-AFF3-66333D57F6BD}"/>
    <cellStyle name="Comma 55 2 2" xfId="15483" xr:uid="{FB5CD554-2007-47A3-95FA-2FCC3071C8E2}"/>
    <cellStyle name="Comma 55 2 2 2" xfId="15484" xr:uid="{25501194-9B7A-44F4-962B-E9834604EE51}"/>
    <cellStyle name="Comma 55 2 3" xfId="15485" xr:uid="{C20F418A-B65A-4765-9353-B89818660686}"/>
    <cellStyle name="Comma 55 2 3 2" xfId="15486" xr:uid="{4AA3CBC5-844A-4FD1-BFDE-F7AA3B845CE9}"/>
    <cellStyle name="Comma 55 2 4" xfId="15487" xr:uid="{3A97D409-53C3-4EB0-BF26-A1486B94F109}"/>
    <cellStyle name="Comma 55 3" xfId="15488" xr:uid="{F7479747-60E9-48C0-8193-FA33A1528A78}"/>
    <cellStyle name="Comma 55 3 2" xfId="15489" xr:uid="{943FEF56-A9C9-437D-8BD3-7E75DF761613}"/>
    <cellStyle name="Comma 55 4" xfId="15490" xr:uid="{E6C6FBA6-E6B5-44E6-870B-A67DAF124797}"/>
    <cellStyle name="Comma 55 4 2" xfId="15491" xr:uid="{CCEC46F4-B414-4641-BB91-98A0675EB4C0}"/>
    <cellStyle name="Comma 55 5" xfId="15492" xr:uid="{EA90B735-F47B-4E4C-A651-54EAD9F6DD90}"/>
    <cellStyle name="Comma 56" xfId="15493" xr:uid="{9E38485D-DA4F-427E-ACF4-C060520B8093}"/>
    <cellStyle name="Comma 56 2" xfId="15494" xr:uid="{AB435F19-5063-4903-884B-04F28115165B}"/>
    <cellStyle name="Comma 56 2 2" xfId="15495" xr:uid="{DA5F02CF-53DC-421A-9489-C2F702F16028}"/>
    <cellStyle name="Comma 56 2 2 2" xfId="15496" xr:uid="{85175373-19F4-4FFD-8100-549568D4D250}"/>
    <cellStyle name="Comma 56 2 3" xfId="15497" xr:uid="{B3F69ADF-2CDA-4F9B-B97D-0FB8F84E68DA}"/>
    <cellStyle name="Comma 56 2 3 2" xfId="15498" xr:uid="{A6BFC5B8-DE20-421D-9155-8F2E21326011}"/>
    <cellStyle name="Comma 56 2 4" xfId="15499" xr:uid="{4EA105C5-3781-47D2-AFF7-730F272D04FE}"/>
    <cellStyle name="Comma 56 3" xfId="15500" xr:uid="{037214A8-49BB-4331-A213-C0752D9B0D3A}"/>
    <cellStyle name="Comma 56 3 2" xfId="15501" xr:uid="{FCF6E886-2F09-4093-AE01-610585CF0BE7}"/>
    <cellStyle name="Comma 56 4" xfId="15502" xr:uid="{6D08F60B-94D5-41BD-8E36-F177D603BEEC}"/>
    <cellStyle name="Comma 56 4 2" xfId="15503" xr:uid="{AB3F2891-DCC4-4464-B74B-61980A49E96B}"/>
    <cellStyle name="Comma 56 5" xfId="15504" xr:uid="{3F7E4727-69A8-4F2C-8C51-B5104F1766B4}"/>
    <cellStyle name="Comma 57" xfId="15505" xr:uid="{661CC419-D3F3-4014-9B86-9B0DAD5BFF66}"/>
    <cellStyle name="Comma 57 2" xfId="15506" xr:uid="{48FAC4CE-4A28-451E-8D44-6471F3613D62}"/>
    <cellStyle name="Comma 57 2 2" xfId="15507" xr:uid="{F55EF269-E50D-4AD9-B89D-955AA8929842}"/>
    <cellStyle name="Comma 57 2 3" xfId="15508" xr:uid="{298AF725-B3BB-41B7-8F4A-35C16196A00C}"/>
    <cellStyle name="Comma 57 2 4" xfId="15509" xr:uid="{CAD84B8C-FD8A-4610-A81F-085D351F01F2}"/>
    <cellStyle name="Comma 57 3" xfId="15510" xr:uid="{E11FB632-7BC2-4BFF-91A5-F72B07F16C29}"/>
    <cellStyle name="Comma 57 3 2" xfId="15511" xr:uid="{5ABFE2A7-B845-4D6B-9566-1461BE99F14C}"/>
    <cellStyle name="Comma 57 4" xfId="15512" xr:uid="{34656C30-5A01-4D56-B00B-8D7FF593B135}"/>
    <cellStyle name="Comma 58" xfId="15513" xr:uid="{DACF93C2-3B55-4293-8860-48574D6321BD}"/>
    <cellStyle name="Comma 58 2" xfId="15514" xr:uid="{26FEE53F-C6E7-414D-8C9A-F0932DBF2FE8}"/>
    <cellStyle name="Comma 58 2 2" xfId="15515" xr:uid="{50E36DF1-43EC-4794-989C-0CF280D9515E}"/>
    <cellStyle name="Comma 58 2 3" xfId="15516" xr:uid="{C813DCF3-43FC-4211-BB91-BED4E633749B}"/>
    <cellStyle name="Comma 58 3" xfId="15517" xr:uid="{E94555F3-8866-42F3-B72B-631B379EB749}"/>
    <cellStyle name="Comma 58 3 2" xfId="15518" xr:uid="{DA2782E9-C4F1-470C-8B28-8EB7F4F50315}"/>
    <cellStyle name="Comma 58 4" xfId="15519" xr:uid="{5F3D038B-F3FA-4AA6-9038-769EB67169B1}"/>
    <cellStyle name="Comma 59" xfId="15520" xr:uid="{452A336F-8A7D-4DF1-8BA2-EA21F8226821}"/>
    <cellStyle name="Comma 59 2" xfId="15521" xr:uid="{0A3C221A-6D56-442F-BBB7-936C4C2CAE6F}"/>
    <cellStyle name="Comma 59 2 2" xfId="15522" xr:uid="{358D46A2-21A7-4951-84FC-4FB84E13714C}"/>
    <cellStyle name="Comma 59 2 3" xfId="15523" xr:uid="{487C81E9-C38E-4553-A752-686D4D54A1B1}"/>
    <cellStyle name="Comma 59 2 4" xfId="15524" xr:uid="{8FDDC451-337E-4EC3-8E8B-DE0519AC2758}"/>
    <cellStyle name="Comma 59 3" xfId="15525" xr:uid="{0B273ADC-4BBA-448E-B976-FEF3EA1F061D}"/>
    <cellStyle name="Comma 59 3 2" xfId="15526" xr:uid="{5E88F6E1-9579-4154-B36F-F9B010155952}"/>
    <cellStyle name="Comma 59 4" xfId="15527" xr:uid="{35A05F57-8DCA-4DA1-AF03-F347B0FF5D66}"/>
    <cellStyle name="Comma 6" xfId="105" xr:uid="{25B85904-1B03-4101-8E4C-5FD58D1E84E3}"/>
    <cellStyle name="Comma 6 10" xfId="1564" xr:uid="{86DF5E90-6853-4465-B91B-9C2910084B99}"/>
    <cellStyle name="Comma 6 10 2" xfId="47266" xr:uid="{CA63A81B-7524-49B7-87A9-6D4DCAAC6FAB}"/>
    <cellStyle name="Comma 6 10 3" xfId="48587" xr:uid="{6F13F98B-2F89-4A92-AE79-3F558A3720EF}"/>
    <cellStyle name="Comma 6 10 4" xfId="49936" xr:uid="{3C46325A-1C98-4CBA-A5BB-BAE633BCBA4D}"/>
    <cellStyle name="Comma 6 10 5" xfId="51511" xr:uid="{6E1DFF9C-BE79-4B82-970D-63A849532996}"/>
    <cellStyle name="Comma 6 10 6" xfId="15529" xr:uid="{7FE4D4F2-CA11-4FDF-A9A5-DB16415315A7}"/>
    <cellStyle name="Comma 6 11" xfId="15530" xr:uid="{BBC4492B-A262-4BB2-8DA5-5EED0E6DD2A3}"/>
    <cellStyle name="Comma 6 11 2" xfId="47610" xr:uid="{95358470-A96A-47DF-A86B-DCB49835D61A}"/>
    <cellStyle name="Comma 6 11 3" xfId="48955" xr:uid="{FFD8C310-854F-4F0E-BA5D-42B93AE2225B}"/>
    <cellStyle name="Comma 6 12" xfId="45643" xr:uid="{71019109-9391-4D29-A9C5-6A2307FBE43D}"/>
    <cellStyle name="Comma 6 13" xfId="15528" xr:uid="{7988B63D-96E4-4411-88DF-FF77792AD651}"/>
    <cellStyle name="Comma 6 14" xfId="45700" xr:uid="{F5511095-8859-4177-A69C-82DC0226E7CD}"/>
    <cellStyle name="Comma 6 15" xfId="2846" xr:uid="{A7BC5AE8-9470-4521-88FF-D383D86E4C67}"/>
    <cellStyle name="Comma 6 16" xfId="46012" xr:uid="{8882CEE2-911A-45DF-9949-F539E6811333}"/>
    <cellStyle name="Comma 6 17" xfId="47567" xr:uid="{4DD4D062-2C99-464E-A0F1-96118C913936}"/>
    <cellStyle name="Comma 6 18" xfId="2494" xr:uid="{A7A5176E-2B2C-477E-916E-2FFDAA37311C}"/>
    <cellStyle name="Comma 6 19" xfId="48890" xr:uid="{771FF2A8-E522-4672-A4B3-0308E1AD2578}"/>
    <cellStyle name="Comma 6 2" xfId="307" xr:uid="{A923DC89-5F07-4456-B9E5-E7D06D0D1EA7}"/>
    <cellStyle name="Comma 6 2 10" xfId="15532" xr:uid="{F6C5E89C-8DF8-4C5F-819E-3B0BF81E7B86}"/>
    <cellStyle name="Comma 6 2 11" xfId="45764" xr:uid="{04D8649F-4323-4EA9-9D3D-EAFCBE1F42B5}"/>
    <cellStyle name="Comma 6 2 12" xfId="15531" xr:uid="{5CD1C19C-8B65-4343-B758-61885F4EECB9}"/>
    <cellStyle name="Comma 6 2 13" xfId="46069" xr:uid="{25A9FD3E-E97E-4144-9C8C-4E189C8A0AFD}"/>
    <cellStyle name="Comma 6 2 14" xfId="47655" xr:uid="{2BC1BAB7-D8D2-44E9-9872-A5930DD9D3EA}"/>
    <cellStyle name="Comma 6 2 15" xfId="2552" xr:uid="{FA5D3CAB-A954-4FE8-95B1-68DDBA372CDB}"/>
    <cellStyle name="Comma 6 2 16" xfId="48917" xr:uid="{94ADDDF2-D734-4842-92F9-E0A39DA00BCB}"/>
    <cellStyle name="Comma 6 2 17" xfId="50290" xr:uid="{6C730CA3-02BE-4BCE-BD44-C3570DBD7987}"/>
    <cellStyle name="Comma 6 2 18" xfId="2013" xr:uid="{AC2A0CFB-41A4-43B6-BDEF-2B8163944248}"/>
    <cellStyle name="Comma 6 2 2" xfId="480" xr:uid="{B6EC6C46-6F7F-47F8-B06A-BA0CCEF952F9}"/>
    <cellStyle name="Comma 6 2 2 10" xfId="2697" xr:uid="{5C251F7B-DD3A-4CB0-A575-91AD7FDCFA9D}"/>
    <cellStyle name="Comma 6 2 2 11" xfId="49114" xr:uid="{A6AC0C2F-B67C-41AF-9890-D1478E60636C}"/>
    <cellStyle name="Comma 6 2 2 12" xfId="50434" xr:uid="{5F20B97A-2851-4A5F-A91A-5C903992A971}"/>
    <cellStyle name="Comma 6 2 2 13" xfId="2124" xr:uid="{8AC6B2EC-BD17-41EC-BDB4-B1E25BC1AA38}"/>
    <cellStyle name="Comma 6 2 2 2" xfId="810" xr:uid="{507DA033-3BD8-49B9-A6D6-7DE2F87BD121}"/>
    <cellStyle name="Comma 6 2 2 2 2" xfId="15535" xr:uid="{227C8DBB-F196-4608-AEF2-D707FB5F5BCC}"/>
    <cellStyle name="Comma 6 2 2 2 2 2" xfId="15536" xr:uid="{6E43CCFF-AB63-49A9-A34E-F2A589815716}"/>
    <cellStyle name="Comma 6 2 2 2 3" xfId="15537" xr:uid="{39D9AED7-AA83-4F9E-8506-7E9C73FA1978}"/>
    <cellStyle name="Comma 6 2 2 2 4" xfId="46536" xr:uid="{DF9BBC62-41E9-4284-84B0-994064EB9762}"/>
    <cellStyle name="Comma 6 2 2 2 5" xfId="48015" xr:uid="{59396BF6-8EA6-4D52-85F6-F8527F52529F}"/>
    <cellStyle name="Comma 6 2 2 2 6" xfId="15534" xr:uid="{3D19CBCC-DF54-46BE-9F12-C8ED2FD3D6B3}"/>
    <cellStyle name="Comma 6 2 2 2 7" xfId="49363" xr:uid="{EB47C8AB-5715-4C40-B505-D89C1CEF110C}"/>
    <cellStyle name="Comma 6 2 2 2 8" xfId="50757" xr:uid="{757AB297-0A78-4EB5-9E9C-E6B54EB40B9C}"/>
    <cellStyle name="Comma 6 2 2 2 9" xfId="2372" xr:uid="{F6D67472-78C4-45C4-A926-2667091F4DF8}"/>
    <cellStyle name="Comma 6 2 2 3" xfId="1137" xr:uid="{5BDCABF1-7C82-4FE0-957C-32669A2569EF}"/>
    <cellStyle name="Comma 6 2 2 3 2" xfId="15539" xr:uid="{7876224A-481F-4098-9C9E-4BB0FFFDA435}"/>
    <cellStyle name="Comma 6 2 2 3 3" xfId="46860" xr:uid="{53FF6EEB-CD5C-469F-9A93-987424149B6C}"/>
    <cellStyle name="Comma 6 2 2 3 4" xfId="48264" xr:uid="{A0E67C56-FF75-438E-A04B-658B0B15761F}"/>
    <cellStyle name="Comma 6 2 2 3 5" xfId="49612" xr:uid="{6F8049A5-A019-4A51-92C9-48AE84109475}"/>
    <cellStyle name="Comma 6 2 2 3 6" xfId="51084" xr:uid="{AC9AE9A6-E4FA-468F-8510-C90C2449BF42}"/>
    <cellStyle name="Comma 6 2 2 3 7" xfId="15538" xr:uid="{823D9995-4D4B-47EA-A03A-E8163CC70F69}"/>
    <cellStyle name="Comma 6 2 2 4" xfId="1460" xr:uid="{CD60BE69-6DFD-4DF7-B3DA-2A022F3CB198}"/>
    <cellStyle name="Comma 6 2 2 4 2" xfId="47168" xr:uid="{EB254D23-A037-42ED-91BB-05D4B0FD6EF9}"/>
    <cellStyle name="Comma 6 2 2 4 3" xfId="48511" xr:uid="{05D5ECB6-8526-4A93-98A3-2103B6C38623}"/>
    <cellStyle name="Comma 6 2 2 4 4" xfId="49860" xr:uid="{153DD99F-2524-4F70-BC3C-E1B67A01487C}"/>
    <cellStyle name="Comma 6 2 2 4 5" xfId="51407" xr:uid="{752C6F07-A83E-4F42-894C-44884C9E7680}"/>
    <cellStyle name="Comma 6 2 2 4 6" xfId="15540" xr:uid="{BCBDDD30-EDEF-4206-A5E6-E618C91AC03F}"/>
    <cellStyle name="Comma 6 2 2 5" xfId="1783" xr:uid="{A532DA19-8F34-4E2D-823D-5693C46A552B}"/>
    <cellStyle name="Comma 6 2 2 5 2" xfId="47471" xr:uid="{9683EEF4-87F9-40BE-BBBF-AA2991022F05}"/>
    <cellStyle name="Comma 6 2 2 5 3" xfId="48758" xr:uid="{55F56835-DAE6-4B1C-A8B4-7312D73591AF}"/>
    <cellStyle name="Comma 6 2 2 5 4" xfId="50107" xr:uid="{D67C15EC-C405-4CD5-B8C9-ACA4558040E8}"/>
    <cellStyle name="Comma 6 2 2 5 5" xfId="51730" xr:uid="{81087842-261A-4E96-8954-0F9A9EF578A6}"/>
    <cellStyle name="Comma 6 2 2 5 6" xfId="15541" xr:uid="{3642BDA7-B1E3-4B70-B80A-718984E746D4}"/>
    <cellStyle name="Comma 6 2 2 6" xfId="45889" xr:uid="{04248C7B-EECD-4F31-842D-86CBB66081A6}"/>
    <cellStyle name="Comma 6 2 2 7" xfId="15533" xr:uid="{513B93D3-964B-4BEE-AE82-6247178A3B5D}"/>
    <cellStyle name="Comma 6 2 2 8" xfId="46213" xr:uid="{C43B2360-56B7-4FA2-AF72-6D4EA05D07F2}"/>
    <cellStyle name="Comma 6 2 2 9" xfId="47767" xr:uid="{44E779A4-54A8-41C0-89A5-08ADEEE5E4C3}"/>
    <cellStyle name="Comma 6 2 3" xfId="666" xr:uid="{2917BE2C-F88F-42A5-9CC8-7E4915C40B60}"/>
    <cellStyle name="Comma 6 2 3 2" xfId="15543" xr:uid="{77B5D38C-2F99-4AEB-BDFF-1C95D4AE9BDA}"/>
    <cellStyle name="Comma 6 2 3 2 2" xfId="15544" xr:uid="{57B527AC-1E16-4107-AE98-96611677829C}"/>
    <cellStyle name="Comma 6 2 3 3" xfId="15545" xr:uid="{C7D391E3-39D5-4193-A53B-5A1F820F1953}"/>
    <cellStyle name="Comma 6 2 3 4" xfId="46392" xr:uid="{FA9D4F02-9A0E-4542-9C13-7CC7F8EF9E90}"/>
    <cellStyle name="Comma 6 2 3 5" xfId="47904" xr:uid="{20776909-9E5E-4E3D-97C7-D1F038FF56E7}"/>
    <cellStyle name="Comma 6 2 3 6" xfId="15542" xr:uid="{F713D0EE-030D-4B77-AA42-9C8DBC1883AA}"/>
    <cellStyle name="Comma 6 2 3 7" xfId="49252" xr:uid="{94074319-C36C-4DC9-AB8A-085341332D37}"/>
    <cellStyle name="Comma 6 2 3 8" xfId="50613" xr:uid="{413BFF38-4044-4531-84B1-BA4595AA45E4}"/>
    <cellStyle name="Comma 6 2 3 9" xfId="2261" xr:uid="{337405DD-E1ED-4574-B7E3-B529791372D8}"/>
    <cellStyle name="Comma 6 2 4" xfId="994" xr:uid="{5ED7A54C-AD0F-49F6-A7C2-75895E2F37B5}"/>
    <cellStyle name="Comma 6 2 4 2" xfId="15547" xr:uid="{FFAD25AF-155A-4EFA-954E-ABD1E0CDDC2E}"/>
    <cellStyle name="Comma 6 2 4 2 2" xfId="15548" xr:uid="{25BAC032-505D-4CCE-867B-49FBDA4FC9E4}"/>
    <cellStyle name="Comma 6 2 4 3" xfId="15549" xr:uid="{781ED15E-A65E-406F-A967-AD5C34A1705E}"/>
    <cellStyle name="Comma 6 2 4 4" xfId="15550" xr:uid="{276D132B-F7EE-44AF-8CB7-86B81FF983F4}"/>
    <cellStyle name="Comma 6 2 4 5" xfId="46719" xr:uid="{C896653F-3C7B-41A0-A80B-42DFEB19DA1B}"/>
    <cellStyle name="Comma 6 2 4 6" xfId="48153" xr:uid="{0FFF80BA-67B9-4D36-8941-780248543FDF}"/>
    <cellStyle name="Comma 6 2 4 7" xfId="49501" xr:uid="{FF0A1667-F8D6-4C22-A8EB-F24868B781BF}"/>
    <cellStyle name="Comma 6 2 4 8" xfId="50940" xr:uid="{1B872FF7-D045-4876-9013-44385F540D1D}"/>
    <cellStyle name="Comma 6 2 4 9" xfId="15546" xr:uid="{F617EF5D-CBD6-4EE8-B65F-4A6EEBFC00C4}"/>
    <cellStyle name="Comma 6 2 5" xfId="1316" xr:uid="{0F388E2A-4A9C-443B-85BA-C2D7BC9AC814}"/>
    <cellStyle name="Comma 6 2 5 2" xfId="15552" xr:uid="{599C3711-E37F-4A78-8C21-6CDD57AEE0D4}"/>
    <cellStyle name="Comma 6 2 5 3" xfId="47032" xr:uid="{FDC6BD31-5046-4932-A0F2-E7F56D8B9EEF}"/>
    <cellStyle name="Comma 6 2 5 4" xfId="48400" xr:uid="{D1CD0567-C921-49AA-B51E-B2DC57954502}"/>
    <cellStyle name="Comma 6 2 5 5" xfId="49748" xr:uid="{82301722-AB74-4183-8887-304315BF7418}"/>
    <cellStyle name="Comma 6 2 5 6" xfId="51263" xr:uid="{72342D37-46D3-4870-B0BB-636C1E145C75}"/>
    <cellStyle name="Comma 6 2 5 7" xfId="15551" xr:uid="{273E038B-3BF7-444F-8513-FC8F4E1DA404}"/>
    <cellStyle name="Comma 6 2 6" xfId="1639" xr:uid="{A44B9ED5-B9DB-447E-A165-BED8BBA1675A}"/>
    <cellStyle name="Comma 6 2 6 2" xfId="15554" xr:uid="{C0D32E1B-48D4-4637-B44F-7CC6DBBDF39F}"/>
    <cellStyle name="Comma 6 2 6 3" xfId="47338" xr:uid="{BAEFC4D9-67D8-4DEE-BA76-B36FBF4CCBE3}"/>
    <cellStyle name="Comma 6 2 6 4" xfId="48647" xr:uid="{54493BA7-2C5B-48BC-8FE0-E3C0F8E28657}"/>
    <cellStyle name="Comma 6 2 6 5" xfId="49996" xr:uid="{D825B2BE-4DFD-435C-9C4A-EC995B77AA8F}"/>
    <cellStyle name="Comma 6 2 6 6" xfId="51586" xr:uid="{E62240B4-E8D2-416E-BDAC-CFBD798E9B20}"/>
    <cellStyle name="Comma 6 2 6 7" xfId="15553" xr:uid="{3D836B83-5FD1-436E-B74A-F8D56C3DB7AC}"/>
    <cellStyle name="Comma 6 2 7" xfId="15555" xr:uid="{694F613A-CA91-477A-A0A9-FD39087FE7CF}"/>
    <cellStyle name="Comma 6 2 7 2" xfId="49002" xr:uid="{62FA8879-5227-42DE-B472-D2A5674762AA}"/>
    <cellStyle name="Comma 6 2 8" xfId="15556" xr:uid="{F4B90D6B-6200-4BD9-BBD4-3DB210084AE8}"/>
    <cellStyle name="Comma 6 2 9" xfId="15557" xr:uid="{FE4ACFA2-1336-4543-BF95-062713359A7A}"/>
    <cellStyle name="Comma 6 20" xfId="50232" xr:uid="{3301B47D-53F1-4BFA-9E01-E71585290743}"/>
    <cellStyle name="Comma 6 21" xfId="1953" xr:uid="{54635E87-49B6-49D8-BB81-6AAEC81F4EA9}"/>
    <cellStyle name="Comma 6 3" xfId="355" xr:uid="{3ADC9374-AA00-43DB-986E-57DDB7F8B797}"/>
    <cellStyle name="Comma 6 3 10" xfId="2595" xr:uid="{A7CC93E9-CFD4-4050-8B7F-FF79B9B85FDB}"/>
    <cellStyle name="Comma 6 3 11" xfId="50333" xr:uid="{4A8BCEC2-DA89-4A92-8415-8E412C1DEF0B}"/>
    <cellStyle name="Comma 6 3 2" xfId="523" xr:uid="{D047C725-2173-4997-9B94-48BD9A403C8B}"/>
    <cellStyle name="Comma 6 3 2 10" xfId="50477" xr:uid="{4A02FFA5-ACF6-4556-B911-8C78784C9C9A}"/>
    <cellStyle name="Comma 6 3 2 2" xfId="853" xr:uid="{2746B6F8-51C0-4AD5-8D4F-58EAA4E62449}"/>
    <cellStyle name="Comma 6 3 2 2 2" xfId="15561" xr:uid="{64A78CD5-045F-4347-87E1-D1FA1507A044}"/>
    <cellStyle name="Comma 6 3 2 2 2 2" xfId="15562" xr:uid="{3CFC621D-2725-4A75-97C3-9B6147B775B2}"/>
    <cellStyle name="Comma 6 3 2 2 3" xfId="15563" xr:uid="{966ADBA5-7F6F-4C26-B24B-C12B09CBF053}"/>
    <cellStyle name="Comma 6 3 2 2 4" xfId="46579" xr:uid="{283D8C62-C072-4E73-86DC-B548A90B733D}"/>
    <cellStyle name="Comma 6 3 2 2 5" xfId="15560" xr:uid="{7578D103-38E4-4A12-B957-8806E48A916E}"/>
    <cellStyle name="Comma 6 3 2 2 6" xfId="50800" xr:uid="{A33A070B-810C-44D7-AD66-3AC840B6BE95}"/>
    <cellStyle name="Comma 6 3 2 3" xfId="1180" xr:uid="{70A44AF5-F61E-485A-B958-9318BED767B6}"/>
    <cellStyle name="Comma 6 3 2 3 2" xfId="15565" xr:uid="{19FB124E-3989-40EA-8EC4-EDBDA095D424}"/>
    <cellStyle name="Comma 6 3 2 3 3" xfId="46902" xr:uid="{7CCD9755-5C35-40A9-A644-4FBAAA75777F}"/>
    <cellStyle name="Comma 6 3 2 3 4" xfId="51127" xr:uid="{3AB0E660-6473-49F5-A0A8-9F8D24F63FC7}"/>
    <cellStyle name="Comma 6 3 2 3 5" xfId="15564" xr:uid="{54718E9E-DA1D-456E-81C2-1512481224A4}"/>
    <cellStyle name="Comma 6 3 2 4" xfId="1503" xr:uid="{C233B948-21B1-43DD-BF27-CB6D7D6EC5D2}"/>
    <cellStyle name="Comma 6 3 2 4 2" xfId="47210" xr:uid="{318A41ED-EAD4-4272-AFE6-371A348CFD54}"/>
    <cellStyle name="Comma 6 3 2 4 3" xfId="51450" xr:uid="{24A0051C-12AE-4704-9FDC-B8ABEFFC247D}"/>
    <cellStyle name="Comma 6 3 2 4 4" xfId="15566" xr:uid="{74C37614-F2B0-414A-842D-3AB73591873F}"/>
    <cellStyle name="Comma 6 3 2 5" xfId="1826" xr:uid="{C98F7E40-A797-47F0-AE5B-8FCFDC344F25}"/>
    <cellStyle name="Comma 6 3 2 5 2" xfId="47513" xr:uid="{198E3D47-AC6C-4AD8-BDC2-3647A233FD04}"/>
    <cellStyle name="Comma 6 3 2 5 3" xfId="51773" xr:uid="{10F33576-3D09-4DD8-97AF-8493E92DB3F3}"/>
    <cellStyle name="Comma 6 3 2 5 4" xfId="15567" xr:uid="{34A658B3-F808-49C1-8B1D-0169332ADAB8}"/>
    <cellStyle name="Comma 6 3 2 6" xfId="45927" xr:uid="{7660C5F1-FAD7-4457-9FC0-EE52B366C6DC}"/>
    <cellStyle name="Comma 6 3 2 7" xfId="15559" xr:uid="{25AC22D5-DF43-4160-AFEC-9CEBBE05688E}"/>
    <cellStyle name="Comma 6 3 2 8" xfId="46256" xr:uid="{2F8DF6EF-C8E8-4F2C-9492-9F798B52E7FC}"/>
    <cellStyle name="Comma 6 3 2 9" xfId="2740" xr:uid="{26F41C37-8D7A-4091-B075-7B8DCAE2B19B}"/>
    <cellStyle name="Comma 6 3 3" xfId="709" xr:uid="{8540D846-CA18-42E1-BF03-DC5BA5266CE4}"/>
    <cellStyle name="Comma 6 3 3 2" xfId="15569" xr:uid="{E05DE847-78FB-427F-B7B8-C4FB22CD7E21}"/>
    <cellStyle name="Comma 6 3 3 2 2" xfId="15570" xr:uid="{4453C60B-7402-4EC7-A26A-7144D12E196F}"/>
    <cellStyle name="Comma 6 3 3 3" xfId="15571" xr:uid="{F3BD6A7F-5E4F-4957-8AD7-2BA881FB9093}"/>
    <cellStyle name="Comma 6 3 3 4" xfId="46435" xr:uid="{201ACD11-3F09-4BAD-8E29-793ADE0F0C11}"/>
    <cellStyle name="Comma 6 3 3 5" xfId="15568" xr:uid="{FC0F8610-EE52-455F-9EF0-EE322A090580}"/>
    <cellStyle name="Comma 6 3 3 6" xfId="50656" xr:uid="{70622FDB-4140-44F8-9329-A281F9B6D47A}"/>
    <cellStyle name="Comma 6 3 4" xfId="1037" xr:uid="{01106DE8-443E-4C31-86D5-F002D317E436}"/>
    <cellStyle name="Comma 6 3 4 2" xfId="15573" xr:uid="{BDBE3F3C-5CA6-4DF1-9051-2A09BD64DE3E}"/>
    <cellStyle name="Comma 6 3 4 3" xfId="15574" xr:uid="{022A9A8B-AFC8-420B-8898-37B4D034C107}"/>
    <cellStyle name="Comma 6 3 4 4" xfId="46762" xr:uid="{8DDCBE03-9D0F-4EE3-89D8-1ABC03B34A08}"/>
    <cellStyle name="Comma 6 3 4 5" xfId="50983" xr:uid="{87E771ED-72E7-4B0F-8EBC-57B7B4C0A1C8}"/>
    <cellStyle name="Comma 6 3 4 6" xfId="15572" xr:uid="{93D9C15B-1F4F-4EE8-B970-A053D5514CBA}"/>
    <cellStyle name="Comma 6 3 5" xfId="1359" xr:uid="{42B6807D-185A-451A-B752-C353FB6CFC3C}"/>
    <cellStyle name="Comma 6 3 5 2" xfId="15576" xr:uid="{2F738EB9-9386-43AC-80E6-36D1280F317E}"/>
    <cellStyle name="Comma 6 3 5 3" xfId="47074" xr:uid="{6976CECE-0329-47EE-BD6F-1123D3FB5D34}"/>
    <cellStyle name="Comma 6 3 5 4" xfId="51306" xr:uid="{86C10179-6FCF-460F-BE5C-870D209907A4}"/>
    <cellStyle name="Comma 6 3 5 5" xfId="15575" xr:uid="{18E33972-CCF1-4947-916E-822A844E07E0}"/>
    <cellStyle name="Comma 6 3 6" xfId="1682" xr:uid="{97525DC2-DC8F-495D-A647-81AB00B51FCF}"/>
    <cellStyle name="Comma 6 3 6 2" xfId="47380" xr:uid="{01805645-92A9-4303-9A96-A5ADC482AE02}"/>
    <cellStyle name="Comma 6 3 6 3" xfId="51629" xr:uid="{3CC4D99C-5BD7-4351-9C97-8C4419DFDA9B}"/>
    <cellStyle name="Comma 6 3 6 4" xfId="15577" xr:uid="{6FD32F19-89EF-4D11-824B-8E60841053FB}"/>
    <cellStyle name="Comma 6 3 7" xfId="45797" xr:uid="{F933AB3A-5F26-461B-A7DB-9E471606B6A3}"/>
    <cellStyle name="Comma 6 3 8" xfId="15558" xr:uid="{FDC86092-B504-432C-83E4-BB31CA0B2FFF}"/>
    <cellStyle name="Comma 6 3 9" xfId="46112" xr:uid="{A8EAFC8F-AA7F-4D8C-8202-7049C07C634F}"/>
    <cellStyle name="Comma 6 4" xfId="453" xr:uid="{E28143B9-694A-4C93-9EA2-5FED10FCA7F3}"/>
    <cellStyle name="Comma 6 4 10" xfId="46186" xr:uid="{88571A12-8013-427A-BFBB-6B79D6CE0E10}"/>
    <cellStyle name="Comma 6 4 11" xfId="2670" xr:uid="{47E7273C-B780-441D-B7E9-21F98CBAB8C2}"/>
    <cellStyle name="Comma 6 4 12" xfId="50407" xr:uid="{15C6F86E-80CA-418B-81D2-6FD2EF7E958B}"/>
    <cellStyle name="Comma 6 4 2" xfId="783" xr:uid="{880A34C7-E8D2-4C2A-950A-A4EA335CF16D}"/>
    <cellStyle name="Comma 6 4 2 2" xfId="15580" xr:uid="{CBE0C774-CE4A-4936-867E-EA3C03B0194C}"/>
    <cellStyle name="Comma 6 4 2 2 2" xfId="15581" xr:uid="{ED464CC4-760E-428E-BD50-992ACE0A3764}"/>
    <cellStyle name="Comma 6 4 2 2 2 2" xfId="15582" xr:uid="{AFFDA7F5-56C4-4820-9952-CD313C7950CC}"/>
    <cellStyle name="Comma 6 4 2 2 3" xfId="15583" xr:uid="{73FE8FFA-1ADF-4C67-92E6-CB1DC2C7CEA2}"/>
    <cellStyle name="Comma 6 4 2 3" xfId="15584" xr:uid="{A6E1D8B3-6581-447C-B91D-2B4279ED4118}"/>
    <cellStyle name="Comma 6 4 2 3 2" xfId="15585" xr:uid="{64F6B13F-A958-465C-A3A1-731B4E3E0F2B}"/>
    <cellStyle name="Comma 6 4 2 4" xfId="15586" xr:uid="{2369EA39-C7E9-4EB5-BA0B-CD74AD2235E0}"/>
    <cellStyle name="Comma 6 4 2 5" xfId="15587" xr:uid="{C07B270E-8576-48BD-8892-293CB9159C56}"/>
    <cellStyle name="Comma 6 4 2 6" xfId="46509" xr:uid="{AF8F217F-F572-4025-8995-E1F85B45AF76}"/>
    <cellStyle name="Comma 6 4 2 7" xfId="15579" xr:uid="{6896AD5B-9869-4067-A8D1-D78105B42C26}"/>
    <cellStyle name="Comma 6 4 2 8" xfId="50730" xr:uid="{1C0137DB-D8A1-40A1-939C-41212C85A03C}"/>
    <cellStyle name="Comma 6 4 3" xfId="1111" xr:uid="{D8F8B78F-494A-42A9-9C68-265B06810CD1}"/>
    <cellStyle name="Comma 6 4 3 2" xfId="15589" xr:uid="{7420B0C7-6070-4546-848F-9B8986FFFDC2}"/>
    <cellStyle name="Comma 6 4 3 2 2" xfId="15590" xr:uid="{557D7921-2761-447F-94BC-732EB815F217}"/>
    <cellStyle name="Comma 6 4 3 2 3" xfId="15591" xr:uid="{7C36EAB1-38AA-42AB-B9E7-E2846FAF1F7B}"/>
    <cellStyle name="Comma 6 4 3 3" xfId="15592" xr:uid="{FCC5A059-39F6-4B92-9BCB-F2BD8E1EBAB1}"/>
    <cellStyle name="Comma 6 4 3 4" xfId="15593" xr:uid="{437B9FD5-1FA7-4872-B606-11E9A4BCE105}"/>
    <cellStyle name="Comma 6 4 3 5" xfId="46835" xr:uid="{3B8F16B4-B74E-41D7-A91F-2BE0C1EC8C1E}"/>
    <cellStyle name="Comma 6 4 3 6" xfId="51057" xr:uid="{9E560A26-029D-43E9-8F87-617F2BB7CDAB}"/>
    <cellStyle name="Comma 6 4 3 7" xfId="15588" xr:uid="{02C1AA25-6D9F-4E06-B461-41632ED05138}"/>
    <cellStyle name="Comma 6 4 4" xfId="1433" xr:uid="{2957938C-37E3-4462-B59E-10BB44592C8C}"/>
    <cellStyle name="Comma 6 4 4 2" xfId="15595" xr:uid="{3FF5D5A0-39CD-4D04-A28C-FC75CA572894}"/>
    <cellStyle name="Comma 6 4 4 3" xfId="47143" xr:uid="{30EAF6AD-1CE1-42EC-B580-DF467E4A1F0D}"/>
    <cellStyle name="Comma 6 4 4 4" xfId="51380" xr:uid="{8058C087-A2D0-4643-8C1B-C791AE4AB2AB}"/>
    <cellStyle name="Comma 6 4 4 5" xfId="15594" xr:uid="{4AA795AA-172D-485B-A9F6-8A9970E30706}"/>
    <cellStyle name="Comma 6 4 5" xfId="1756" xr:uid="{41150090-B7BA-4B2F-811C-242694F45991}"/>
    <cellStyle name="Comma 6 4 5 2" xfId="47448" xr:uid="{541A63FF-32A9-42E3-82AF-55F16B9A4CF1}"/>
    <cellStyle name="Comma 6 4 5 3" xfId="51703" xr:uid="{6C98E6C9-BD7D-4E6C-8EDD-2BC56FD19943}"/>
    <cellStyle name="Comma 6 4 5 4" xfId="15596" xr:uid="{7C7B0867-7852-4B50-838E-C44F2F925A82}"/>
    <cellStyle name="Comma 6 4 6" xfId="15597" xr:uid="{DE75E332-E0BA-434C-96E2-7FD97A19794D}"/>
    <cellStyle name="Comma 6 4 7" xfId="15598" xr:uid="{B4A78142-8102-42E8-92E0-35944A110F64}"/>
    <cellStyle name="Comma 6 4 8" xfId="45867" xr:uid="{5B409DE2-21F6-4229-81E6-0B01D5230BA8}"/>
    <cellStyle name="Comma 6 4 9" xfId="15578" xr:uid="{5887EC64-4E62-4BA7-88A4-B62F14D0481D}"/>
    <cellStyle name="Comma 6 5" xfId="559" xr:uid="{F429B3FD-7C59-4744-8DE8-DFBE07435AD6}"/>
    <cellStyle name="Comma 6 5 10" xfId="2776" xr:uid="{230C74EF-880C-4846-B633-D9425CD1FE17}"/>
    <cellStyle name="Comma 6 5 11" xfId="49173" xr:uid="{66B778C2-E601-4612-87D5-78FCC4E6E719}"/>
    <cellStyle name="Comma 6 5 12" xfId="50513" xr:uid="{93A42618-43D8-4036-944B-778E0B1F9322}"/>
    <cellStyle name="Comma 6 5 13" xfId="2182" xr:uid="{019CEA37-CBEA-41C9-98C6-F710D3AE61DB}"/>
    <cellStyle name="Comma 6 5 2" xfId="889" xr:uid="{D9CEFFB6-FA75-4BF6-B340-A40ABCCBDCC1}"/>
    <cellStyle name="Comma 6 5 2 2" xfId="15601" xr:uid="{9E589F9A-3E3D-4AB6-8FB8-18FE7229309A}"/>
    <cellStyle name="Comma 6 5 2 2 2" xfId="15602" xr:uid="{EC0FAABC-CB15-46E7-B4BF-11ACD0735DBB}"/>
    <cellStyle name="Comma 6 5 2 3" xfId="15603" xr:uid="{FEEB3543-4463-4CEE-967D-CA35374577C5}"/>
    <cellStyle name="Comma 6 5 2 4" xfId="46615" xr:uid="{62EE3BEA-ED8E-42E7-B873-0E0634635528}"/>
    <cellStyle name="Comma 6 5 2 5" xfId="48073" xr:uid="{00B1C4D9-6F8E-432F-AB83-C750B9CF4EC8}"/>
    <cellStyle name="Comma 6 5 2 6" xfId="15600" xr:uid="{E70C0384-6359-429D-AA5B-B1B275AFE7C8}"/>
    <cellStyle name="Comma 6 5 2 7" xfId="49421" xr:uid="{9170CD4F-5B32-402C-BD31-E2D4324A8E39}"/>
    <cellStyle name="Comma 6 5 2 8" xfId="50836" xr:uid="{F145F420-31AD-43E3-996B-4046F870D9B5}"/>
    <cellStyle name="Comma 6 5 2 9" xfId="2430" xr:uid="{7324EFF3-6243-4797-A55E-45309F75C7E0}"/>
    <cellStyle name="Comma 6 5 3" xfId="1216" xr:uid="{77B9F45F-2BED-4077-BC3F-1CF998386E38}"/>
    <cellStyle name="Comma 6 5 3 2" xfId="15605" xr:uid="{60956923-4FE7-452C-AAD3-F81325503BE2}"/>
    <cellStyle name="Comma 6 5 3 3" xfId="46935" xr:uid="{A952003A-48F2-4315-894A-407D7B09BE22}"/>
    <cellStyle name="Comma 6 5 3 4" xfId="48322" xr:uid="{274AA2F1-3D7B-4ABA-BC82-ACDB671B3BEB}"/>
    <cellStyle name="Comma 6 5 3 5" xfId="49670" xr:uid="{1765C21E-E156-4608-957A-52BB264137F3}"/>
    <cellStyle name="Comma 6 5 3 6" xfId="51163" xr:uid="{BCA8D52A-5F41-4281-9229-6CBCE431ECBE}"/>
    <cellStyle name="Comma 6 5 3 7" xfId="15604" xr:uid="{B724FB70-E39C-4CAA-9B0C-C8D13BDEB695}"/>
    <cellStyle name="Comma 6 5 4" xfId="1539" xr:uid="{12854D27-06C2-49E4-B872-24B09933C0DE}"/>
    <cellStyle name="Comma 6 5 4 2" xfId="47242" xr:uid="{35912AF6-7706-4C1D-A1D5-1C3582DF191C}"/>
    <cellStyle name="Comma 6 5 4 3" xfId="48569" xr:uid="{F6700A72-4CE4-4593-9618-285D099D5EE1}"/>
    <cellStyle name="Comma 6 5 4 4" xfId="49918" xr:uid="{307B75DB-A886-44D7-BDB1-3179CCBF382E}"/>
    <cellStyle name="Comma 6 5 4 5" xfId="51486" xr:uid="{24137BAC-4406-4FB6-BE22-B3A88D5EDEB2}"/>
    <cellStyle name="Comma 6 5 4 6" xfId="15606" xr:uid="{797369CB-889D-4075-9CA7-612D5CDE431D}"/>
    <cellStyle name="Comma 6 5 5" xfId="1862" xr:uid="{D5386D18-ECC5-4D92-B666-8BC68118DD6C}"/>
    <cellStyle name="Comma 6 5 5 2" xfId="47544" xr:uid="{91E8E424-7E7A-4E5F-A6C5-912259D468D2}"/>
    <cellStyle name="Comma 6 5 5 3" xfId="48816" xr:uid="{7581FF47-3462-4BB5-8682-70FD0D0A7B2B}"/>
    <cellStyle name="Comma 6 5 5 4" xfId="50165" xr:uid="{4D73DD1A-7DF8-4BEF-9BB3-B1FD34384F3F}"/>
    <cellStyle name="Comma 6 5 5 5" xfId="51809" xr:uid="{48BEEDBC-D275-40D0-A3F0-958DA24236BA}"/>
    <cellStyle name="Comma 6 5 5 6" xfId="15607" xr:uid="{557D0E13-9E10-4447-B430-E7B2BB412AAA}"/>
    <cellStyle name="Comma 6 5 6" xfId="45953" xr:uid="{6ABBC1EC-25AF-4ACD-B5F2-C92B91270CBE}"/>
    <cellStyle name="Comma 6 5 7" xfId="15599" xr:uid="{0C52923D-FE6E-41E1-A654-51A900EFB673}"/>
    <cellStyle name="Comma 6 5 8" xfId="46292" xr:uid="{0A9D54C9-FBA8-43FF-973C-28F0F928977A}"/>
    <cellStyle name="Comma 6 5 9" xfId="47826" xr:uid="{6EFD9C08-2E93-45B7-AB2F-01D356175DB1}"/>
    <cellStyle name="Comma 6 6" xfId="275" xr:uid="{DF16C8D6-F6A6-40F7-8810-C28B96441A14}"/>
    <cellStyle name="Comma 6 6 2" xfId="639" xr:uid="{C2E202BB-D3B0-4407-A296-32742EA9F656}"/>
    <cellStyle name="Comma 6 6 2 2" xfId="15610" xr:uid="{4A79ECE0-FD78-41D6-89B6-D635AB342D9C}"/>
    <cellStyle name="Comma 6 6 2 3" xfId="46365" xr:uid="{C1F1261E-2022-47E7-A639-21F6E65FA5E4}"/>
    <cellStyle name="Comma 6 6 2 4" xfId="15609" xr:uid="{A92C89A1-F70B-4AD2-938D-0A205941B7E5}"/>
    <cellStyle name="Comma 6 6 2 5" xfId="50586" xr:uid="{5DC75A60-5E2B-4BF7-8886-E7284CB88022}"/>
    <cellStyle name="Comma 6 6 3" xfId="967" xr:uid="{613ABFCC-B745-40B7-9184-C656170D8861}"/>
    <cellStyle name="Comma 6 6 3 2" xfId="46693" xr:uid="{56BAFE4C-834D-4439-9DF7-FE0883F0CA22}"/>
    <cellStyle name="Comma 6 6 3 3" xfId="50913" xr:uid="{9C190D5F-0B74-43AF-9A30-AA1C923F5594}"/>
    <cellStyle name="Comma 6 6 3 4" xfId="15611" xr:uid="{218989B7-1CA0-4641-A3BD-DFD3996FA2C5}"/>
    <cellStyle name="Comma 6 6 4" xfId="1289" xr:uid="{A521A81F-5909-4088-8EDB-6E9A57028551}"/>
    <cellStyle name="Comma 6 6 4 2" xfId="47007" xr:uid="{EEBDB66C-5722-4199-9AA8-56F717A0E51B}"/>
    <cellStyle name="Comma 6 6 4 3" xfId="51236" xr:uid="{5B258312-4060-47B1-8922-6484D90ABDD6}"/>
    <cellStyle name="Comma 6 6 5" xfId="1612" xr:uid="{ADEDE1DD-C2B0-4FFF-AD58-186E94B8B32A}"/>
    <cellStyle name="Comma 6 6 5 2" xfId="47314" xr:uid="{7FF4AFCC-EB01-437D-AF46-0F2D1B992AB2}"/>
    <cellStyle name="Comma 6 6 5 3" xfId="51559" xr:uid="{87B9DF91-344B-4FB6-8B48-E70ACEF1D64B}"/>
    <cellStyle name="Comma 6 6 5 4" xfId="15608" xr:uid="{7813C114-F168-4091-BBD5-0D04F11261A9}"/>
    <cellStyle name="Comma 6 6 6" xfId="46042" xr:uid="{ED88E28C-4A04-4CFC-A57F-D8FF687A997A}"/>
    <cellStyle name="Comma 6 6 7" xfId="2526" xr:uid="{B3F84D52-0666-4439-ADD0-533AF70EB7EC}"/>
    <cellStyle name="Comma 6 6 8" xfId="50263" xr:uid="{221C7985-E788-4E70-BDD3-D8E6E0CAE08B}"/>
    <cellStyle name="Comma 6 7" xfId="591" xr:uid="{AB75E1F3-5D99-4B28-AD2A-F1DD9781E7B4}"/>
    <cellStyle name="Comma 6 7 10" xfId="1969" xr:uid="{9814761E-1628-48F6-AA46-64602CF16580}"/>
    <cellStyle name="Comma 6 7 2" xfId="15613" xr:uid="{A450AB60-9944-4C12-9888-537384B20295}"/>
    <cellStyle name="Comma 6 7 2 2" xfId="15614" xr:uid="{7EEF15E8-668F-48CE-9BB1-30687E54ADF3}"/>
    <cellStyle name="Comma 6 7 3" xfId="15615" xr:uid="{D82C3831-BD10-4CCD-AD39-84E2BAE62BCB}"/>
    <cellStyle name="Comma 6 7 4" xfId="15616" xr:uid="{B06BB6F4-985A-4FF6-AE07-824EB46044F6}"/>
    <cellStyle name="Comma 6 7 5" xfId="46317" xr:uid="{9EAF925E-E5BD-4E2E-B3A0-9CFE0E80E99B}"/>
    <cellStyle name="Comma 6 7 6" xfId="47844" xr:uid="{6C5443BC-48BF-4404-89D6-955A85F4E172}"/>
    <cellStyle name="Comma 6 7 7" xfId="15612" xr:uid="{7406EA34-1866-44ED-A22B-698EE0B3EE8E}"/>
    <cellStyle name="Comma 6 7 8" xfId="49191" xr:uid="{685F5EF8-B751-4EE0-AA52-8FA7F1119862}"/>
    <cellStyle name="Comma 6 7 9" xfId="50538" xr:uid="{9FA1E4A7-8607-44DC-8813-A1762A55660F}"/>
    <cellStyle name="Comma 6 8" xfId="919" xr:uid="{BC017066-060E-4109-AD67-C545EC127F4F}"/>
    <cellStyle name="Comma 6 8 2" xfId="15618" xr:uid="{EE8F383F-83FC-4B6B-B4A6-B15817CAC50E}"/>
    <cellStyle name="Comma 6 8 3" xfId="46645" xr:uid="{EFC9E345-6513-482D-8CF6-A9C4E120D373}"/>
    <cellStyle name="Comma 6 8 4" xfId="48093" xr:uid="{D3409E8B-BC30-4760-8E69-DB2C7D195D6A}"/>
    <cellStyle name="Comma 6 8 5" xfId="15617" xr:uid="{87BC1C21-1864-49C1-A01B-70BD78CE0D3E}"/>
    <cellStyle name="Comma 6 8 6" xfId="49441" xr:uid="{705ED735-904B-434E-A84A-7C850E8783C5}"/>
    <cellStyle name="Comma 6 8 7" xfId="50865" xr:uid="{39E84788-B8CC-41B4-B8FB-48B180BFA3C5}"/>
    <cellStyle name="Comma 6 8 8" xfId="2201" xr:uid="{6E42E172-E7CC-42A3-ACA4-524F7E08B251}"/>
    <cellStyle name="Comma 6 9" xfId="1241" xr:uid="{8E2E4E3E-F6B5-4390-B10F-453209242884}"/>
    <cellStyle name="Comma 6 9 2" xfId="46959" xr:uid="{DC9F6301-D028-4B4E-982B-9A27297245F9}"/>
    <cellStyle name="Comma 6 9 3" xfId="48340" xr:uid="{1376A29B-D2A7-4731-9347-BF78111EECA0}"/>
    <cellStyle name="Comma 6 9 4" xfId="49688" xr:uid="{15075DA3-F1A6-463A-BB53-41AADDCB288A}"/>
    <cellStyle name="Comma 6 9 5" xfId="51188" xr:uid="{801B1DBE-05B8-40AD-9D60-E97557F66C66}"/>
    <cellStyle name="Comma 6 9 6" xfId="15619" xr:uid="{5F3175B5-90C7-48CF-98D5-09B6E725D5FE}"/>
    <cellStyle name="Comma 60" xfId="15620" xr:uid="{1AE91997-7226-43B2-BBBD-1F3522FD29EF}"/>
    <cellStyle name="Comma 60 2" xfId="15621" xr:uid="{AD0CD207-5A7D-487E-92ED-A6CED3F936EC}"/>
    <cellStyle name="Comma 60 2 2" xfId="15622" xr:uid="{16D68245-F428-420B-8DB5-7BD47E41985F}"/>
    <cellStyle name="Comma 60 2 3" xfId="15623" xr:uid="{86015BDE-14A7-42EE-A0C3-A1C62785ADF1}"/>
    <cellStyle name="Comma 60 3" xfId="15624" xr:uid="{1D94A011-5049-47BD-A6A9-3EBEBBF22323}"/>
    <cellStyle name="Comma 60 3 2" xfId="15625" xr:uid="{B0A26471-485F-413D-8367-905002E8C599}"/>
    <cellStyle name="Comma 60 4" xfId="15626" xr:uid="{6DFADD15-8BA3-48EC-9B72-8935F8017C8E}"/>
    <cellStyle name="Comma 61" xfId="15627" xr:uid="{96487FC2-2C5F-4B33-8ED7-0C950E86D903}"/>
    <cellStyle name="Comma 61 2" xfId="15628" xr:uid="{B45FC646-6FF6-4E0B-BA57-443886355D3F}"/>
    <cellStyle name="Comma 61 2 2" xfId="15629" xr:uid="{46867F7E-49FA-46C1-9638-0625E8043F9C}"/>
    <cellStyle name="Comma 61 3" xfId="15630" xr:uid="{77435487-89A3-48BC-9036-AFEC01A04DBB}"/>
    <cellStyle name="Comma 61 3 2" xfId="15631" xr:uid="{AEC1BA24-8DE0-47DB-9337-9BA8CFCAB789}"/>
    <cellStyle name="Comma 61 4" xfId="15632" xr:uid="{78A70933-9182-401F-99A4-5B628350F421}"/>
    <cellStyle name="Comma 62" xfId="15633" xr:uid="{DC12BFBE-FE1A-45FC-A0B1-EDB1AB635F8D}"/>
    <cellStyle name="Comma 62 2" xfId="15634" xr:uid="{BE1E1EA0-CFBF-4742-8AAE-E1890AD9709B}"/>
    <cellStyle name="Comma 63" xfId="15635" xr:uid="{9F26AF74-A192-49B6-B872-72F0D699E072}"/>
    <cellStyle name="Comma 63 2" xfId="15636" xr:uid="{862EFCD9-1032-4C9E-9BC5-9B94E6917DE3}"/>
    <cellStyle name="Comma 64" xfId="15637" xr:uid="{6A4FD7C9-4EFA-49C3-BABC-640BC70E46F2}"/>
    <cellStyle name="Comma 64 2" xfId="15638" xr:uid="{D6FA1DC8-2747-4CFB-81D9-F88DF3798269}"/>
    <cellStyle name="Comma 65" xfId="15639" xr:uid="{4DB3CEF5-65B9-4AC6-9788-36E6141681DA}"/>
    <cellStyle name="Comma 65 2" xfId="15640" xr:uid="{8721AB91-F001-4BCF-9172-97F98CF505C6}"/>
    <cellStyle name="Comma 65 3" xfId="45655" xr:uid="{36984FD1-A755-43FA-9C99-262778466FE7}"/>
    <cellStyle name="Comma 65 3 2" xfId="2809" xr:uid="{19579618-A4FA-40EE-AEF4-E39AE6E83E8E}"/>
    <cellStyle name="Comma 66" xfId="15641" xr:uid="{41983F9B-B8EF-4418-A0AB-216820773150}"/>
    <cellStyle name="Comma 66 2" xfId="15642" xr:uid="{4CCE64C5-827F-4B28-BC05-2FDAA2DAD315}"/>
    <cellStyle name="Comma 67" xfId="15643" xr:uid="{1D875F5E-8737-476D-89FD-3A17C09EC62C}"/>
    <cellStyle name="Comma 67 2" xfId="15644" xr:uid="{F1FD63F9-3CF0-4CE3-AD26-65367D2E22D8}"/>
    <cellStyle name="Comma 68" xfId="15645" xr:uid="{A275F3B2-8CB9-4986-9231-58E591A1BB7E}"/>
    <cellStyle name="Comma 68 2" xfId="15646" xr:uid="{2C81C752-BBEE-4EFA-A9FF-F3DCAF5A71FC}"/>
    <cellStyle name="Comma 69" xfId="15647" xr:uid="{D556BB63-4B0F-4B2F-856E-31EEBB5162C2}"/>
    <cellStyle name="Comma 69 2" xfId="15648" xr:uid="{0A653C46-AE9C-4C08-BCB5-CAD509FD192B}"/>
    <cellStyle name="Comma 7" xfId="96" xr:uid="{CB952044-2910-4149-ACF1-61DE6BB6C5D9}"/>
    <cellStyle name="Comma 7 10" xfId="173" xr:uid="{B4E7F09B-FAF2-47F5-B0C7-E4A21D652419}"/>
    <cellStyle name="Comma 7 10 2" xfId="190" xr:uid="{F26E353E-C2AC-4E70-B03F-67FA57C88900}"/>
    <cellStyle name="Comma 7 10 2 2" xfId="45624" xr:uid="{3D2A7540-00B5-4D4E-93F6-CC5D1BE74F16}"/>
    <cellStyle name="Comma 7 10 3" xfId="205" xr:uid="{92650637-565C-469E-9EA0-BB8DA5A7F8C8}"/>
    <cellStyle name="Comma 7 10 3 2" xfId="48962" xr:uid="{0BA7AA2A-C33D-48B6-971F-9DA6BAB95ED3}"/>
    <cellStyle name="Comma 7 10 4" xfId="1898" xr:uid="{74EE0978-F410-4879-927B-403C0552ED6D}"/>
    <cellStyle name="Comma 7 11" xfId="243" xr:uid="{AE58F0BF-AF71-4714-B612-A512901DFEA7}"/>
    <cellStyle name="Comma 7 11 2" xfId="45589" xr:uid="{A866CF88-9A07-4916-B93C-E1FD7BBB00FE}"/>
    <cellStyle name="Comma 7 12" xfId="45708" xr:uid="{9011F058-94DC-48CE-8E2F-D2A38AFD7096}"/>
    <cellStyle name="Comma 7 13" xfId="15649" xr:uid="{31B3B99D-F5D8-4D0F-8C04-85F921BF7DF3}"/>
    <cellStyle name="Comma 7 14" xfId="46021" xr:uid="{2BE1E16F-58F5-48F9-9D0A-9A58E9555DF3}"/>
    <cellStyle name="Comma 7 15" xfId="2505" xr:uid="{F71F9E29-FDAA-4DA4-8A6B-253BDC17AECA}"/>
    <cellStyle name="Comma 7 16" xfId="48891" xr:uid="{2A19709F-96ED-4764-8348-6A8CE9CE045E}"/>
    <cellStyle name="Comma 7 17" xfId="50242" xr:uid="{E4C7D5ED-6B9D-44C4-8FAA-8B1B86167F31}"/>
    <cellStyle name="Comma 7 18" xfId="1975" xr:uid="{B3CE96FA-403F-4260-BBF9-ADD549B05C29}"/>
    <cellStyle name="Comma 7 2" xfId="144" xr:uid="{65D66FC3-F420-4ECE-AC5C-E733E5AC9F75}"/>
    <cellStyle name="Comma 7 2 10" xfId="15651" xr:uid="{9F66EA74-AFB7-4D3B-B0F1-7C2E3575B12B}"/>
    <cellStyle name="Comma 7 2 11" xfId="45787" xr:uid="{9957A032-3CDD-442D-AD3A-2E379E141EC9}"/>
    <cellStyle name="Comma 7 2 12" xfId="15650" xr:uid="{5E7572CE-5FF0-42A8-A860-AB26C3F35767}"/>
    <cellStyle name="Comma 7 2 13" xfId="46101" xr:uid="{DA443D3D-9297-4B01-9E56-D5219618B38F}"/>
    <cellStyle name="Comma 7 2 14" xfId="47682" xr:uid="{6698A050-95E0-4A07-A385-BAC773DE015E}"/>
    <cellStyle name="Comma 7 2 15" xfId="2584" xr:uid="{9FA81FA6-3915-40C6-8DB7-CA7060BCAE54}"/>
    <cellStyle name="Comma 7 2 16" xfId="48918" xr:uid="{E89AA81A-FE52-4B09-A3E9-DFCC89802DDC}"/>
    <cellStyle name="Comma 7 2 17" xfId="50322" xr:uid="{AA36C757-7463-44D4-8B2E-B4CC7E014E98}"/>
    <cellStyle name="Comma 7 2 18" xfId="2040" xr:uid="{F5F182A7-346B-4471-93BF-B0DF580CC646}"/>
    <cellStyle name="Comma 7 2 2" xfId="512" xr:uid="{D8EF3DAF-8B2F-4927-A64B-4F96E1F66FF2}"/>
    <cellStyle name="Comma 7 2 2 10" xfId="2729" xr:uid="{E3CD7D75-37B3-42CB-ADB8-239E6D425201}"/>
    <cellStyle name="Comma 7 2 2 11" xfId="49141" xr:uid="{C71FDA96-C098-4945-8E8E-DF7F40691694}"/>
    <cellStyle name="Comma 7 2 2 12" xfId="50466" xr:uid="{6E04E0D2-D5E1-4C63-8011-A75043BF8D6D}"/>
    <cellStyle name="Comma 7 2 2 13" xfId="2151" xr:uid="{A87460A2-593E-41F7-8AC3-D177E7A7F30A}"/>
    <cellStyle name="Comma 7 2 2 2" xfId="842" xr:uid="{2D9D441E-C309-4E32-9B75-F6DDD9F8FB94}"/>
    <cellStyle name="Comma 7 2 2 2 2" xfId="15654" xr:uid="{1D034675-7A2D-471B-93AC-BF7F26A47CC5}"/>
    <cellStyle name="Comma 7 2 2 2 2 2" xfId="15655" xr:uid="{47474202-AABC-4415-ACFA-576076FDD230}"/>
    <cellStyle name="Comma 7 2 2 2 3" xfId="15656" xr:uid="{1E62E10F-9B71-4F65-931C-F8B8381ED69F}"/>
    <cellStyle name="Comma 7 2 2 2 4" xfId="46568" xr:uid="{90EF09D1-E220-43AE-8C0F-B222CCF29CA9}"/>
    <cellStyle name="Comma 7 2 2 2 5" xfId="48042" xr:uid="{9238140D-C353-4B3E-B896-B3126F85EB29}"/>
    <cellStyle name="Comma 7 2 2 2 6" xfId="15653" xr:uid="{33DDDAD8-E50D-441A-A442-96C1583431A8}"/>
    <cellStyle name="Comma 7 2 2 2 7" xfId="49390" xr:uid="{63DB6CF6-01B7-4F34-84E8-576CEE780A7E}"/>
    <cellStyle name="Comma 7 2 2 2 8" xfId="50789" xr:uid="{B210EBB4-9063-46AC-8A90-1051501E9A51}"/>
    <cellStyle name="Comma 7 2 2 2 9" xfId="2399" xr:uid="{45D0C19A-0933-4A7A-A51B-70D4480CD546}"/>
    <cellStyle name="Comma 7 2 2 3" xfId="1169" xr:uid="{500597BD-EC66-437F-A0B7-FDB76EF8C928}"/>
    <cellStyle name="Comma 7 2 2 3 2" xfId="15658" xr:uid="{FC44ACEB-315B-444C-9C4D-9669108D3711}"/>
    <cellStyle name="Comma 7 2 2 3 3" xfId="46891" xr:uid="{D1F3C892-5F24-452B-A7F3-B7617D8DAE22}"/>
    <cellStyle name="Comma 7 2 2 3 4" xfId="48291" xr:uid="{ABC20A66-F87E-44AB-920C-EC68528D75E6}"/>
    <cellStyle name="Comma 7 2 2 3 5" xfId="49639" xr:uid="{3E5EA628-49BE-494E-B2FB-E60753CB7A36}"/>
    <cellStyle name="Comma 7 2 2 3 6" xfId="51116" xr:uid="{4C48C1EF-5D3F-425A-817F-8C3880C8AC37}"/>
    <cellStyle name="Comma 7 2 2 3 7" xfId="15657" xr:uid="{F37EB8FE-8A75-456E-A922-CD91EDAD3C05}"/>
    <cellStyle name="Comma 7 2 2 4" xfId="1492" xr:uid="{C0C40313-EEFB-43AD-A29A-782C132C9B17}"/>
    <cellStyle name="Comma 7 2 2 4 2" xfId="47199" xr:uid="{172219B7-D8C1-47C1-A506-7BEA83E1D717}"/>
    <cellStyle name="Comma 7 2 2 4 3" xfId="48538" xr:uid="{1546D83D-1D97-4922-B282-6C36053AD696}"/>
    <cellStyle name="Comma 7 2 2 4 4" xfId="49887" xr:uid="{EE81FD74-0D6D-4303-95EF-D60E7D85B19A}"/>
    <cellStyle name="Comma 7 2 2 4 5" xfId="51439" xr:uid="{6D36E229-6A04-4A57-A5C3-EFAD3A9F2BAC}"/>
    <cellStyle name="Comma 7 2 2 4 6" xfId="15659" xr:uid="{3D46F883-2563-4BC2-8E15-6DE8CC0330C8}"/>
    <cellStyle name="Comma 7 2 2 5" xfId="1815" xr:uid="{C51D552A-9518-4A5E-A168-75F3037A0005}"/>
    <cellStyle name="Comma 7 2 2 5 2" xfId="47502" xr:uid="{1571D428-4B0E-4F14-B1E0-0FC3D123B0E5}"/>
    <cellStyle name="Comma 7 2 2 5 3" xfId="48785" xr:uid="{5024D65E-7CD4-4A55-8238-16F978125766}"/>
    <cellStyle name="Comma 7 2 2 5 4" xfId="50134" xr:uid="{B5651372-6439-4DF6-A620-69AD53EFA69A}"/>
    <cellStyle name="Comma 7 2 2 5 5" xfId="51762" xr:uid="{35599980-1A22-42AB-8E8A-EDC70548484C}"/>
    <cellStyle name="Comma 7 2 2 5 6" xfId="15660" xr:uid="{497EFAB4-72C3-465D-B022-248894E70EC6}"/>
    <cellStyle name="Comma 7 2 2 6" xfId="45917" xr:uid="{DD333BC9-475D-4715-8CC6-5A5AD077D721}"/>
    <cellStyle name="Comma 7 2 2 7" xfId="15652" xr:uid="{83DE46D5-056F-4553-A99E-D503ED748F42}"/>
    <cellStyle name="Comma 7 2 2 8" xfId="46245" xr:uid="{39172C45-8BC8-4995-ADAF-D2AA70A410E5}"/>
    <cellStyle name="Comma 7 2 2 9" xfId="47794" xr:uid="{F96AEC49-3831-48C7-8950-44C57EC87377}"/>
    <cellStyle name="Comma 7 2 3" xfId="698" xr:uid="{C2C7E743-6A0B-43F2-B356-E06C7EDB1D72}"/>
    <cellStyle name="Comma 7 2 3 2" xfId="15662" xr:uid="{F646D7C3-2E91-4276-8818-A9DA5FE333DD}"/>
    <cellStyle name="Comma 7 2 3 2 2" xfId="15663" xr:uid="{F4D6D0D2-1700-4E00-AD7B-ACEB71D138C8}"/>
    <cellStyle name="Comma 7 2 3 3" xfId="15664" xr:uid="{6E9D5FA3-AC2B-4F9E-89D7-86CE025B7043}"/>
    <cellStyle name="Comma 7 2 3 4" xfId="46424" xr:uid="{8F4872DE-12B1-4515-827C-B14F3711E1A1}"/>
    <cellStyle name="Comma 7 2 3 5" xfId="47931" xr:uid="{EB0C129A-7361-4734-8135-B9F285B25B1E}"/>
    <cellStyle name="Comma 7 2 3 6" xfId="15661" xr:uid="{87AF49F2-F9A3-4106-9D45-60D2EC213388}"/>
    <cellStyle name="Comma 7 2 3 7" xfId="49279" xr:uid="{02D4D99F-48FA-4F28-996F-1AA2B52F974D}"/>
    <cellStyle name="Comma 7 2 3 8" xfId="50645" xr:uid="{5CCBDD56-4D34-4360-9AD4-33338E467B87}"/>
    <cellStyle name="Comma 7 2 3 9" xfId="2288" xr:uid="{79E3A82F-FF8C-46DF-B8B0-5DD47064FC9C}"/>
    <cellStyle name="Comma 7 2 4" xfId="1026" xr:uid="{F40561E7-6BE9-466B-B837-F5376B8C321B}"/>
    <cellStyle name="Comma 7 2 4 2" xfId="15666" xr:uid="{036CFC11-EAC5-49D2-A916-C40429DB2156}"/>
    <cellStyle name="Comma 7 2 4 2 2" xfId="15667" xr:uid="{A6EEEEB7-D00C-4902-9ED9-159124169D5F}"/>
    <cellStyle name="Comma 7 2 4 3" xfId="15668" xr:uid="{83BD8C41-B841-46A0-8773-D8910A5F2F6B}"/>
    <cellStyle name="Comma 7 2 4 4" xfId="46751" xr:uid="{F91EED50-5C43-4292-8743-20696AB1F8AE}"/>
    <cellStyle name="Comma 7 2 4 5" xfId="48180" xr:uid="{5B9B46C5-5969-4EAA-B605-C2CC3BED2915}"/>
    <cellStyle name="Comma 7 2 4 6" xfId="49528" xr:uid="{1DF71904-4792-4CA7-B872-61E72EAADC91}"/>
    <cellStyle name="Comma 7 2 4 7" xfId="50972" xr:uid="{E472672A-0C55-47DE-AEF7-37635D8ED141}"/>
    <cellStyle name="Comma 7 2 4 8" xfId="15665" xr:uid="{45A17A26-17EC-49BC-8688-2D16A7C84E12}"/>
    <cellStyle name="Comma 7 2 5" xfId="1348" xr:uid="{09DF742D-B5CC-427E-A779-0E9F49D06271}"/>
    <cellStyle name="Comma 7 2 5 2" xfId="15670" xr:uid="{CB0373DC-5446-44F7-BED6-4007CB63243C}"/>
    <cellStyle name="Comma 7 2 5 3" xfId="47063" xr:uid="{13CADD69-A847-42DA-A1ED-06D93A0B2B35}"/>
    <cellStyle name="Comma 7 2 5 4" xfId="48427" xr:uid="{11D05E96-2232-43F5-9046-48541B39F666}"/>
    <cellStyle name="Comma 7 2 5 5" xfId="49775" xr:uid="{E5D74D53-4F61-45D3-992F-4D09FE46C389}"/>
    <cellStyle name="Comma 7 2 5 6" xfId="51295" xr:uid="{210E7125-A356-402C-A903-276422FF0797}"/>
    <cellStyle name="Comma 7 2 5 7" xfId="15669" xr:uid="{318F4E5F-126E-4548-A220-4805D820A49D}"/>
    <cellStyle name="Comma 7 2 6" xfId="1671" xr:uid="{251E2854-80D2-4ABE-9165-CD2F85435599}"/>
    <cellStyle name="Comma 7 2 6 2" xfId="47369" xr:uid="{EBBFDB94-CF42-4524-9FBB-262C5A4C86CC}"/>
    <cellStyle name="Comma 7 2 6 3" xfId="48674" xr:uid="{1AAF71D8-3B4C-4CD3-8C88-947642C291A6}"/>
    <cellStyle name="Comma 7 2 6 4" xfId="50023" xr:uid="{F93FC381-5DAC-432E-8594-20E86CDB57FF}"/>
    <cellStyle name="Comma 7 2 6 5" xfId="51618" xr:uid="{CCDE7153-825E-4399-A56C-3C5ABC667384}"/>
    <cellStyle name="Comma 7 2 6 6" xfId="15671" xr:uid="{3462E0B1-D44E-4043-A6E4-436C159D608E}"/>
    <cellStyle name="Comma 7 2 7" xfId="344" xr:uid="{EA8956F2-D1B3-44D3-B572-E2D71A0BC756}"/>
    <cellStyle name="Comma 7 2 7 2" xfId="49029" xr:uid="{A1999BFB-8C37-4450-926F-4EA94ACABFDA}"/>
    <cellStyle name="Comma 7 2 7 3" xfId="15672" xr:uid="{A7075024-CBDC-4DCC-940B-3DB3D00C2516}"/>
    <cellStyle name="Comma 7 2 8" xfId="1922" xr:uid="{89506BBB-BB2E-46FB-8DF5-55EF1C2DDB90}"/>
    <cellStyle name="Comma 7 2 8 2" xfId="15673" xr:uid="{3DCF9C13-4D1F-4049-8BE2-8CE66648830E}"/>
    <cellStyle name="Comma 7 2 9" xfId="15674" xr:uid="{530290B5-80FB-4D74-8968-8AE347416253}"/>
    <cellStyle name="Comma 7 3" xfId="442" xr:uid="{5183D2E0-07EA-4CB9-8CFC-8B723A4D568D}"/>
    <cellStyle name="Comma 7 3 10" xfId="15675" xr:uid="{ED88F6F9-9AED-4960-BAA5-8EEF194247FB}"/>
    <cellStyle name="Comma 7 3 11" xfId="46175" xr:uid="{EC65EF79-135A-469C-A85F-B9542A9FBEAF}"/>
    <cellStyle name="Comma 7 3 12" xfId="47738" xr:uid="{5B0404BE-D24C-432D-889C-577E836E85F5}"/>
    <cellStyle name="Comma 7 3 13" xfId="2659" xr:uid="{DC253A39-2DF1-4EF5-872C-34805987FFD9}"/>
    <cellStyle name="Comma 7 3 14" xfId="49085" xr:uid="{51484F2B-2173-465A-83B2-851585D09222}"/>
    <cellStyle name="Comma 7 3 15" xfId="50396" xr:uid="{D785B866-5A47-4DFA-8180-CA5532AE37DD}"/>
    <cellStyle name="Comma 7 3 16" xfId="2095" xr:uid="{14006741-158A-4C95-B741-CA79D226FBEE}"/>
    <cellStyle name="Comma 7 3 2" xfId="772" xr:uid="{04E7CD59-859A-4B8E-8F96-EA7FB8CC8FB9}"/>
    <cellStyle name="Comma 7 3 2 10" xfId="50719" xr:uid="{E79587E4-DF9B-4B8E-B451-DB39B4DD6BEC}"/>
    <cellStyle name="Comma 7 3 2 11" xfId="2343" xr:uid="{100ADCFA-6D9B-4A80-9A27-A6DCDBEF31C4}"/>
    <cellStyle name="Comma 7 3 2 2" xfId="15677" xr:uid="{D407AFAC-62FB-4EFD-9D0E-30FBC995DF56}"/>
    <cellStyle name="Comma 7 3 2 2 2" xfId="15678" xr:uid="{3DFAD482-63D2-4CBF-84BD-D40ED8CF1F66}"/>
    <cellStyle name="Comma 7 3 2 2 2 2" xfId="15679" xr:uid="{9E030010-247D-4BC5-BE8A-AF5651DB86AD}"/>
    <cellStyle name="Comma 7 3 2 2 3" xfId="15680" xr:uid="{38A73AE5-302D-4995-9E4D-88D874BAD415}"/>
    <cellStyle name="Comma 7 3 2 3" xfId="15681" xr:uid="{825CCF5F-1A8F-4418-81E2-F8F1E3CE0053}"/>
    <cellStyle name="Comma 7 3 2 3 2" xfId="15682" xr:uid="{F2EE1CA8-D376-4845-B12D-28395A252EE6}"/>
    <cellStyle name="Comma 7 3 2 4" xfId="15683" xr:uid="{391C578F-7BE8-41CD-9410-6464A794BD59}"/>
    <cellStyle name="Comma 7 3 2 5" xfId="15684" xr:uid="{CCA9D443-71EB-4546-8093-5892413FDE9F}"/>
    <cellStyle name="Comma 7 3 2 6" xfId="46498" xr:uid="{713B11EA-5934-4620-95CD-A1F43581DFAF}"/>
    <cellStyle name="Comma 7 3 2 7" xfId="47986" xr:uid="{2EC09004-AD19-41C3-A55F-42D55330BE60}"/>
    <cellStyle name="Comma 7 3 2 8" xfId="15676" xr:uid="{84E84974-1977-4232-AD48-C496CC9A04B5}"/>
    <cellStyle name="Comma 7 3 2 9" xfId="49334" xr:uid="{EE7C1FB2-5645-4A22-BE8A-2DE152639255}"/>
    <cellStyle name="Comma 7 3 3" xfId="1100" xr:uid="{0586BBA9-E074-49A3-9111-E64737583638}"/>
    <cellStyle name="Comma 7 3 3 2" xfId="15686" xr:uid="{66BDB901-15FF-4580-B309-B445977A8B77}"/>
    <cellStyle name="Comma 7 3 3 2 2" xfId="15687" xr:uid="{B2A3E55E-0C9F-444E-B895-373C3FED7193}"/>
    <cellStyle name="Comma 7 3 3 3" xfId="15688" xr:uid="{4A823055-ACB1-4EF2-AC3F-09264EE19601}"/>
    <cellStyle name="Comma 7 3 3 4" xfId="15689" xr:uid="{9A0AC9FD-122E-4F5E-8FD5-BD5A539910C6}"/>
    <cellStyle name="Comma 7 3 3 5" xfId="46824" xr:uid="{6A66F2F3-9A20-44F8-9B83-35EEA70B8CC4}"/>
    <cellStyle name="Comma 7 3 3 6" xfId="48235" xr:uid="{AA8CD095-647F-45BA-BA2A-72462FF521B5}"/>
    <cellStyle name="Comma 7 3 3 7" xfId="49583" xr:uid="{B1A78CC9-C61E-421E-B4D3-B60CCF3FDA85}"/>
    <cellStyle name="Comma 7 3 3 8" xfId="51046" xr:uid="{336CD71B-579B-48A4-8D57-60EFFD43220E}"/>
    <cellStyle name="Comma 7 3 3 9" xfId="15685" xr:uid="{606CC4B3-210C-45D2-9AD5-64AE1F379B47}"/>
    <cellStyle name="Comma 7 3 4" xfId="1422" xr:uid="{CB75BE0A-F651-4BE0-8D0B-1C9A179907D2}"/>
    <cellStyle name="Comma 7 3 4 2" xfId="15691" xr:uid="{712C283F-C773-4389-9BF0-DDBD97A7BE98}"/>
    <cellStyle name="Comma 7 3 4 2 2" xfId="15692" xr:uid="{36D05F48-249E-43D3-9BEE-5E315F65459F}"/>
    <cellStyle name="Comma 7 3 4 3" xfId="15693" xr:uid="{F2AC48DD-77EA-4839-9CC0-8B60C7B448D8}"/>
    <cellStyle name="Comma 7 3 4 4" xfId="47132" xr:uid="{8CC55974-C981-4C3F-90EF-BB622CFC8FAB}"/>
    <cellStyle name="Comma 7 3 4 5" xfId="48482" xr:uid="{2028AC01-51F5-45C9-823E-2B2458CF6218}"/>
    <cellStyle name="Comma 7 3 4 6" xfId="49831" xr:uid="{37024D74-EB49-4EEE-991C-FBAB6AF87781}"/>
    <cellStyle name="Comma 7 3 4 7" xfId="51369" xr:uid="{23650F2D-DC63-43D8-8049-BE83FBE5DE99}"/>
    <cellStyle name="Comma 7 3 4 8" xfId="15690" xr:uid="{06965D31-64EE-4065-A568-E6881F86854D}"/>
    <cellStyle name="Comma 7 3 5" xfId="1745" xr:uid="{F41ACCBA-13B2-4321-A3CF-167442DAB789}"/>
    <cellStyle name="Comma 7 3 5 2" xfId="15695" xr:uid="{883DE46A-47DD-4D94-BA53-F59AAFC0B1DF}"/>
    <cellStyle name="Comma 7 3 5 3" xfId="47437" xr:uid="{CB222572-4D7D-435E-8B5B-EC900DE350DA}"/>
    <cellStyle name="Comma 7 3 5 4" xfId="48729" xr:uid="{CEF08015-4A70-4B9C-BEF1-78C0AA9FACF0}"/>
    <cellStyle name="Comma 7 3 5 5" xfId="50078" xr:uid="{65E493F0-5161-40CF-A6FC-6EC62CAB864D}"/>
    <cellStyle name="Comma 7 3 5 6" xfId="51692" xr:uid="{34A5946D-F9E7-4709-823B-074A92E0CA6E}"/>
    <cellStyle name="Comma 7 3 5 7" xfId="15694" xr:uid="{A372B5FD-6A86-4431-9FDA-4C6A0A36F29E}"/>
    <cellStyle name="Comma 7 3 6" xfId="15696" xr:uid="{02FCCFC0-80AF-4CB9-95DE-8891FBCBCEA8}"/>
    <cellStyle name="Comma 7 3 7" xfId="15697" xr:uid="{2E99E000-3958-4BB6-9DD9-256C8C2053F9}"/>
    <cellStyle name="Comma 7 3 8" xfId="15698" xr:uid="{2A6E5806-799E-4D65-80EC-F5D709056FE8}"/>
    <cellStyle name="Comma 7 3 9" xfId="45858" xr:uid="{2C98FC0B-DBB9-4FDE-8044-75F61516A018}"/>
    <cellStyle name="Comma 7 4" xfId="574" xr:uid="{B37698C1-DF0A-4F9A-8A15-0198E216FE49}"/>
    <cellStyle name="Comma 7 4 10" xfId="2785" xr:uid="{6A23C77A-6202-46D8-B3E1-51145E2E09B7}"/>
    <cellStyle name="Comma 7 4 11" xfId="50522" xr:uid="{BFB3565A-9E5D-4AD2-B117-D7C5D7058AFC}"/>
    <cellStyle name="Comma 7 4 2" xfId="898" xr:uid="{E073A538-E277-4089-B913-980BD962CD8C}"/>
    <cellStyle name="Comma 7 4 2 2" xfId="15701" xr:uid="{B5A6925C-1AAA-4C73-9053-0D9301E64189}"/>
    <cellStyle name="Comma 7 4 2 2 2" xfId="15702" xr:uid="{9D9CC951-4643-4A02-A9FC-DD2F301ED20F}"/>
    <cellStyle name="Comma 7 4 2 2 2 2" xfId="15703" xr:uid="{D305DF2D-F8E3-4128-966F-2AC628D92BDC}"/>
    <cellStyle name="Comma 7 4 2 2 3" xfId="15704" xr:uid="{EC9D16BC-E1B0-4F4D-919E-97EBD2F40EF1}"/>
    <cellStyle name="Comma 7 4 2 3" xfId="15705" xr:uid="{83A52E25-683D-4048-A400-14A6F55F658A}"/>
    <cellStyle name="Comma 7 4 2 3 2" xfId="15706" xr:uid="{6F8EBC3A-E83C-4AF2-81DF-AEB7CFE9AD8D}"/>
    <cellStyle name="Comma 7 4 2 4" xfId="15707" xr:uid="{DACD3931-FE19-491F-A6B4-3D8C3ECA0E06}"/>
    <cellStyle name="Comma 7 4 2 5" xfId="15708" xr:uid="{129E7FD6-5A30-40DF-B4F3-F3B7461CF70E}"/>
    <cellStyle name="Comma 7 4 2 6" xfId="46624" xr:uid="{55ACD8DA-D9CD-41AC-B61A-E75E247F2DCA}"/>
    <cellStyle name="Comma 7 4 2 7" xfId="15700" xr:uid="{3C162A99-B177-4C6F-B137-1D0676036487}"/>
    <cellStyle name="Comma 7 4 2 8" xfId="50845" xr:uid="{22668135-5386-49A6-BA7E-897CFDDFB2EC}"/>
    <cellStyle name="Comma 7 4 3" xfId="1225" xr:uid="{D324CF4C-0095-4BB5-B627-384BED3F117B}"/>
    <cellStyle name="Comma 7 4 3 2" xfId="15710" xr:uid="{3E625E6A-EF0F-475F-9FAD-0412649D6CB6}"/>
    <cellStyle name="Comma 7 4 3 2 2" xfId="15711" xr:uid="{2B1B30BD-1A0D-4269-9C59-6632D71283B8}"/>
    <cellStyle name="Comma 7 4 3 3" xfId="15712" xr:uid="{89F03CA4-6F27-4924-8204-6F3850F43E01}"/>
    <cellStyle name="Comma 7 4 3 4" xfId="46944" xr:uid="{7BF8A72C-CF54-4E3B-85EA-A5963D27F798}"/>
    <cellStyle name="Comma 7 4 3 5" xfId="51172" xr:uid="{0AD7269A-038C-492B-BD0E-C1C4910B1AE7}"/>
    <cellStyle name="Comma 7 4 3 6" xfId="15709" xr:uid="{73D24A06-B4A1-4B5A-8C66-F0F503E8E7A9}"/>
    <cellStyle name="Comma 7 4 4" xfId="1548" xr:uid="{3AF00898-A606-4133-AB0C-E5F06F5932E4}"/>
    <cellStyle name="Comma 7 4 4 2" xfId="15714" xr:uid="{26894241-5D3B-4B2C-A7C2-4561A5D72FAF}"/>
    <cellStyle name="Comma 7 4 4 3" xfId="47251" xr:uid="{3F731A03-6535-4675-B3E2-0AFE1324ECBA}"/>
    <cellStyle name="Comma 7 4 4 4" xfId="51495" xr:uid="{20582E3D-7323-4946-8FD6-244A1D2F7EEC}"/>
    <cellStyle name="Comma 7 4 4 5" xfId="15713" xr:uid="{AF882228-8409-4E55-A32A-840F3F14BDCE}"/>
    <cellStyle name="Comma 7 4 5" xfId="1871" xr:uid="{982A7805-3169-4A49-B5FF-336CA7F87CB5}"/>
    <cellStyle name="Comma 7 4 5 2" xfId="47553" xr:uid="{29A9833D-EF73-4EA3-B5CF-12CD41BCF894}"/>
    <cellStyle name="Comma 7 4 5 3" xfId="51818" xr:uid="{DE349B94-157B-4543-A85F-FEF02E04C58E}"/>
    <cellStyle name="Comma 7 4 5 4" xfId="15715" xr:uid="{81967FAF-4710-4609-AFC1-B7893D65EA34}"/>
    <cellStyle name="Comma 7 4 6" xfId="15716" xr:uid="{20C4CEE4-E7F5-4435-8D57-7BA22BA3F346}"/>
    <cellStyle name="Comma 7 4 7" xfId="45963" xr:uid="{EBB0CF0A-DD4F-48F6-8F76-2C34EF5AE095}"/>
    <cellStyle name="Comma 7 4 8" xfId="15699" xr:uid="{3DE26939-C8C3-4F6C-A747-7A2F61D68407}"/>
    <cellStyle name="Comma 7 4 9" xfId="46301" xr:uid="{42FF71B9-EFB4-4C3D-B4F2-F3FD48F40F17}"/>
    <cellStyle name="Comma 7 5" xfId="262" xr:uid="{5C9E1811-AADF-4DD6-AB64-24FE040CA79E}"/>
    <cellStyle name="Comma 7 5 10" xfId="2516" xr:uid="{64E49942-04EE-4A5C-9461-9883509CF9E6}"/>
    <cellStyle name="Comma 7 5 11" xfId="48970" xr:uid="{D86DF53C-B7E2-42F5-8622-1CC45190EAF4}"/>
    <cellStyle name="Comma 7 5 12" xfId="50253" xr:uid="{C2606AB6-BF88-45A4-963C-6CA7D5DCFDE5}"/>
    <cellStyle name="Comma 7 5 13" xfId="1984" xr:uid="{B5CFB82B-56E7-43D9-9ED2-B4C373006EE3}"/>
    <cellStyle name="Comma 7 5 2" xfId="629" xr:uid="{3306D61B-C1C0-4E59-812B-FAC935E49BF5}"/>
    <cellStyle name="Comma 7 5 2 2" xfId="15719" xr:uid="{2E8F1FDB-61AC-4E03-9A99-2F17A671EEFE}"/>
    <cellStyle name="Comma 7 5 2 2 2" xfId="15720" xr:uid="{E25C3B19-CEB4-4E56-8161-BFD8E2EDF04F}"/>
    <cellStyle name="Comma 7 5 2 3" xfId="15721" xr:uid="{B40573EE-0E3D-40DA-9ACB-2BF026D9F9D4}"/>
    <cellStyle name="Comma 7 5 2 4" xfId="46355" xr:uid="{1C161C11-BF13-4866-B6CF-B6EDC86443A6}"/>
    <cellStyle name="Comma 7 5 2 5" xfId="47875" xr:uid="{76C8463F-639D-4409-96D8-1F5C9DE30626}"/>
    <cellStyle name="Comma 7 5 2 6" xfId="15718" xr:uid="{175AB72D-1130-4F09-BFEF-F6B28639FD34}"/>
    <cellStyle name="Comma 7 5 2 7" xfId="49223" xr:uid="{F17C1833-6FB2-4F7E-B522-C22BF5D526DF}"/>
    <cellStyle name="Comma 7 5 2 8" xfId="50576" xr:uid="{6C335C92-1F75-463C-81D2-E7D8BBD27C73}"/>
    <cellStyle name="Comma 7 5 2 9" xfId="2232" xr:uid="{CBDA785F-C8EE-4B6B-B34E-EF0A5BA5E410}"/>
    <cellStyle name="Comma 7 5 3" xfId="957" xr:uid="{C6D4F5D0-D0D5-4AB9-ACE9-91862E4A620F}"/>
    <cellStyle name="Comma 7 5 3 2" xfId="15723" xr:uid="{6C5C6EFF-760C-4610-9C90-4FF1EF34EC2C}"/>
    <cellStyle name="Comma 7 5 3 3" xfId="46683" xr:uid="{69DF1271-FFAC-4CBB-944A-E4E9F3825428}"/>
    <cellStyle name="Comma 7 5 3 4" xfId="48124" xr:uid="{2B30A370-7D9F-4EE9-9744-F730C763DAFB}"/>
    <cellStyle name="Comma 7 5 3 5" xfId="49472" xr:uid="{7B76A947-0AF3-43D3-A4EB-903085F84210}"/>
    <cellStyle name="Comma 7 5 3 6" xfId="50903" xr:uid="{1D45CEB7-939F-4D9C-9915-1298D3BBC5D9}"/>
    <cellStyle name="Comma 7 5 3 7" xfId="15722" xr:uid="{6089F9AE-A389-45D0-8CD0-2967D4B2FD41}"/>
    <cellStyle name="Comma 7 5 4" xfId="1279" xr:uid="{DEDBB0A5-04B1-4699-AD64-79F5C27B86CF}"/>
    <cellStyle name="Comma 7 5 4 2" xfId="46997" xr:uid="{2E9E8AAC-934F-42AB-8563-0579A6DD3274}"/>
    <cellStyle name="Comma 7 5 4 3" xfId="48371" xr:uid="{2CA820F1-4AA0-4AE9-A11E-740FE19C3CD6}"/>
    <cellStyle name="Comma 7 5 4 4" xfId="49719" xr:uid="{49CCB7AF-A479-4E12-86FE-627646313CFB}"/>
    <cellStyle name="Comma 7 5 4 5" xfId="51226" xr:uid="{CAFEACC5-DADA-47BC-8768-1052BE84E4FA}"/>
    <cellStyle name="Comma 7 5 4 6" xfId="15724" xr:uid="{D4AE8449-A69C-411D-A940-D0846E23D59A}"/>
    <cellStyle name="Comma 7 5 5" xfId="1602" xr:uid="{A8C47330-D43E-4D5A-85E3-C1AA9D18C28E}"/>
    <cellStyle name="Comma 7 5 5 2" xfId="47304" xr:uid="{94F2EED2-A3C3-4162-92C0-41C016ADFE7C}"/>
    <cellStyle name="Comma 7 5 5 3" xfId="48618" xr:uid="{C2176C96-2098-4754-955E-AE3986C5764B}"/>
    <cellStyle name="Comma 7 5 5 4" xfId="49967" xr:uid="{D52269AB-BCDB-4D65-B8F3-D27B9E05070D}"/>
    <cellStyle name="Comma 7 5 5 5" xfId="51549" xr:uid="{B00F87EB-6E43-43C2-B97D-966C8C901C2A}"/>
    <cellStyle name="Comma 7 5 5 6" xfId="15725" xr:uid="{C8287ADC-16C4-4AC0-8B64-A10D3789DD5A}"/>
    <cellStyle name="Comma 7 5 6" xfId="45725" xr:uid="{FADE0FD8-BE4C-4824-B3B1-17D8CF7FBF1A}"/>
    <cellStyle name="Comma 7 5 7" xfId="15717" xr:uid="{8750B8FE-0A8A-4286-89E3-F836A0B7F6AA}"/>
    <cellStyle name="Comma 7 5 8" xfId="46032" xr:uid="{103AA9F4-DA2F-4740-8C10-78AA47C6DC2F}"/>
    <cellStyle name="Comma 7 5 9" xfId="47625" xr:uid="{900B15D7-AD7C-4E94-A035-44CEF1FBB135}"/>
    <cellStyle name="Comma 7 6" xfId="618" xr:uid="{1D1924E5-B479-45D6-84A9-3A1C524C7A75}"/>
    <cellStyle name="Comma 7 6 2" xfId="15727" xr:uid="{F9E0C20D-4768-4291-93A6-18F787EE9371}"/>
    <cellStyle name="Comma 7 6 2 2" xfId="15728" xr:uid="{95B61F91-9EA5-443A-A5BD-77A2DE1E8B80}"/>
    <cellStyle name="Comma 7 6 3" xfId="15729" xr:uid="{D287DB64-8BBD-4C92-9733-3797078542F6}"/>
    <cellStyle name="Comma 7 6 4" xfId="46344" xr:uid="{D1E7999D-DEC8-4874-BDB3-FA0014BAFEB5}"/>
    <cellStyle name="Comma 7 6 5" xfId="15726" xr:uid="{15FC74D5-3F42-4CAC-8AC3-BD7DBA1DDFCD}"/>
    <cellStyle name="Comma 7 6 6" xfId="50565" xr:uid="{DA31DE28-1FB1-4A4B-90EC-F578BB40A31B}"/>
    <cellStyle name="Comma 7 7" xfId="946" xr:uid="{9EC5343C-17F0-4337-9CE6-253144A54F2B}"/>
    <cellStyle name="Comma 7 7 2" xfId="15731" xr:uid="{73DAED84-21A5-4055-B3CC-0B2F52F66B71}"/>
    <cellStyle name="Comma 7 7 2 2" xfId="15732" xr:uid="{F95806AC-1D94-4EFA-AAC4-21EDCE964DF6}"/>
    <cellStyle name="Comma 7 7 3" xfId="15733" xr:uid="{DAACC43D-FD81-4C73-AEA7-2A3464E5D146}"/>
    <cellStyle name="Comma 7 7 4" xfId="46672" xr:uid="{A63909F8-06A6-4406-AE7A-D7BA0E3043A9}"/>
    <cellStyle name="Comma 7 7 5" xfId="50892" xr:uid="{514880B4-4C00-4987-A01A-C7A6C688DE93}"/>
    <cellStyle name="Comma 7 7 6" xfId="15730" xr:uid="{C974E12D-071B-49F6-9DF3-8976B0B587B4}"/>
    <cellStyle name="Comma 7 8" xfId="1268" xr:uid="{A8CEC2AB-7830-4B76-B12E-20C820B6FB8C}"/>
    <cellStyle name="Comma 7 8 2" xfId="15735" xr:uid="{AE317B75-270D-45C1-8105-D0C3524D76FA}"/>
    <cellStyle name="Comma 7 8 3" xfId="46986" xr:uid="{24DC8532-95A9-47A2-84C4-96EB452596E9}"/>
    <cellStyle name="Comma 7 8 4" xfId="51215" xr:uid="{75C88DBB-0D2A-4C57-93EB-3982C549EF33}"/>
    <cellStyle name="Comma 7 8 5" xfId="15734" xr:uid="{E8178858-52C3-4B58-8A19-468B6FD63D16}"/>
    <cellStyle name="Comma 7 9" xfId="1591" xr:uid="{7E6991BA-6E83-4D1E-8BF1-866BAA0E70BF}"/>
    <cellStyle name="Comma 7 9 2" xfId="47293" xr:uid="{AAB8598C-EE61-46AC-9026-64B3BDAB751F}"/>
    <cellStyle name="Comma 7 9 3" xfId="51538" xr:uid="{C882576D-4140-4264-9EC3-15185CD84461}"/>
    <cellStyle name="Comma 70" xfId="15736" xr:uid="{ABDEEA7C-3CAF-41A9-8B5D-61283EBC4B92}"/>
    <cellStyle name="Comma 70 2" xfId="15737" xr:uid="{94201F57-0E8A-47E8-AF83-FFC9722AACB0}"/>
    <cellStyle name="Comma 71" xfId="15738" xr:uid="{39E92658-A809-41C4-8F0F-8C99202DBA16}"/>
    <cellStyle name="Comma 71 2" xfId="15739" xr:uid="{FC2221B5-2FE6-4B39-B787-ADBD66BF8B77}"/>
    <cellStyle name="Comma 72" xfId="375" xr:uid="{866F7CD0-2191-42F6-B6C5-2530CF64EDED}"/>
    <cellStyle name="Comma 72 10" xfId="49049" xr:uid="{4E9E4C31-3B32-426A-91CC-4754F25599DA}"/>
    <cellStyle name="Comma 72 11" xfId="50350" xr:uid="{AE0F4B27-3645-4EB7-A18B-69CD47FF74E7}"/>
    <cellStyle name="Comma 72 12" xfId="2060" xr:uid="{5C0FA913-0FBF-4DE7-B4FA-7BD66DE4C37D}"/>
    <cellStyle name="Comma 72 2" xfId="540" xr:uid="{16C111DB-F577-43B5-97AE-FFD04B2A38A1}"/>
    <cellStyle name="Comma 72 2 10" xfId="50494" xr:uid="{7E2B7331-D95F-4A39-8C8A-B9310F7A980F}"/>
    <cellStyle name="Comma 72 2 11" xfId="2171" xr:uid="{57ED2E4D-DAC9-47F5-A712-E3BAA694580D}"/>
    <cellStyle name="Comma 72 2 2" xfId="870" xr:uid="{9DAE364E-9F63-4D11-89D5-D2AAB800680E}"/>
    <cellStyle name="Comma 72 2 2 2" xfId="46596" xr:uid="{781ACCC9-DBA6-4D63-85C2-9CE50474F17F}"/>
    <cellStyle name="Comma 72 2 2 3" xfId="48062" xr:uid="{1DF1A63B-BF43-44FF-9969-8EE91D95D55A}"/>
    <cellStyle name="Comma 72 2 2 4" xfId="45941" xr:uid="{23A8906A-31AB-4A18-B03D-CF2536F1992D}"/>
    <cellStyle name="Comma 72 2 2 5" xfId="49410" xr:uid="{737A7A6C-F698-4456-9976-8BC9C8832BE5}"/>
    <cellStyle name="Comma 72 2 2 6" xfId="50817" xr:uid="{62D1BFD5-BD46-4EFC-B2DB-4F89FF8CEF8D}"/>
    <cellStyle name="Comma 72 2 2 7" xfId="2419" xr:uid="{CDBF3E0A-C557-4FCD-B279-C27D8710776E}"/>
    <cellStyle name="Comma 72 2 3" xfId="1197" xr:uid="{5C932BFB-45E8-49C8-A981-CD44619C84E1}"/>
    <cellStyle name="Comma 72 2 3 2" xfId="46918" xr:uid="{4070EA5F-DDD6-48BD-A165-EC957FCBC9EB}"/>
    <cellStyle name="Comma 72 2 3 3" xfId="48311" xr:uid="{BE3351CD-1A33-4565-8041-CF952CA9F9FA}"/>
    <cellStyle name="Comma 72 2 3 4" xfId="49659" xr:uid="{81119800-55A5-4386-B391-7F9C5E44E621}"/>
    <cellStyle name="Comma 72 2 3 5" xfId="51144" xr:uid="{D3C12D7D-0325-45B0-A18F-26048CCD7E6C}"/>
    <cellStyle name="Comma 72 2 3 6" xfId="15741" xr:uid="{0143D7E4-68A6-4A69-925E-38C024E7DB77}"/>
    <cellStyle name="Comma 72 2 4" xfId="1520" xr:uid="{00744A57-910E-40F5-9EE9-A7CF64D724DF}"/>
    <cellStyle name="Comma 72 2 4 2" xfId="48558" xr:uid="{0B7548F4-DE09-4EE6-8CB9-051BA3092241}"/>
    <cellStyle name="Comma 72 2 4 3" xfId="49907" xr:uid="{EBACFB5B-2B50-429A-90ED-F8DEA919089B}"/>
    <cellStyle name="Comma 72 2 4 4" xfId="51467" xr:uid="{4AB38A70-9E7E-4965-855D-6611330917D2}"/>
    <cellStyle name="Comma 72 2 4 5" xfId="47225" xr:uid="{0808E809-2750-4040-B74A-0E78931AD02E}"/>
    <cellStyle name="Comma 72 2 5" xfId="1843" xr:uid="{D2B2C529-063B-4820-949A-809B70CBCC31}"/>
    <cellStyle name="Comma 72 2 5 2" xfId="48805" xr:uid="{877A1F99-2660-4EFC-8ED4-A0EA07C64C61}"/>
    <cellStyle name="Comma 72 2 5 3" xfId="50154" xr:uid="{6AB871E7-1401-4D19-AD5E-322B30D46F68}"/>
    <cellStyle name="Comma 72 2 5 4" xfId="51790" xr:uid="{8761847D-DD84-4DF4-A02A-A1AD43B34C88}"/>
    <cellStyle name="Comma 72 2 5 5" xfId="47528" xr:uid="{C558805A-A469-40A5-ABF1-E9D791058262}"/>
    <cellStyle name="Comma 72 2 6" xfId="46273" xr:uid="{A22E296F-A111-45D8-807E-733C935932BB}"/>
    <cellStyle name="Comma 72 2 7" xfId="47814" xr:uid="{B9EE92A3-0685-457A-9951-8A3FD5CE1E1E}"/>
    <cellStyle name="Comma 72 2 8" xfId="2757" xr:uid="{EBA7972F-D687-43F7-AE9C-CC2E2F8FD668}"/>
    <cellStyle name="Comma 72 2 9" xfId="49161" xr:uid="{F18B8755-1543-403F-B9B7-3F179AE623A1}"/>
    <cellStyle name="Comma 72 3" xfId="726" xr:uid="{6F0EA996-31ED-47C3-95CA-515525538153}"/>
    <cellStyle name="Comma 72 3 2" xfId="46452" xr:uid="{0212CE6E-4F64-49E1-8105-608C9714CDF5}"/>
    <cellStyle name="Comma 72 3 3" xfId="47951" xr:uid="{E803E12B-3A5F-493F-8530-63E5B727024A}"/>
    <cellStyle name="Comma 72 3 4" xfId="45811" xr:uid="{333E9870-73D4-497F-8B23-EDC26397D962}"/>
    <cellStyle name="Comma 72 3 5" xfId="49299" xr:uid="{83832783-8AED-4D8E-A3D3-1547FB769684}"/>
    <cellStyle name="Comma 72 3 6" xfId="50673" xr:uid="{67F60CD4-B016-42B7-82A2-CAB4E0F9ED2C}"/>
    <cellStyle name="Comma 72 3 7" xfId="2308" xr:uid="{B8CC26EE-198F-4E84-90F7-EB3D8295FA6C}"/>
    <cellStyle name="Comma 72 4" xfId="1054" xr:uid="{43DFB751-644B-44AF-B240-CC12E5ED6FAE}"/>
    <cellStyle name="Comma 72 4 2" xfId="46778" xr:uid="{104431AD-E12B-4992-A8C5-E2D7F39DADEE}"/>
    <cellStyle name="Comma 72 4 3" xfId="48200" xr:uid="{4D6B6909-6F5A-44C5-A4BB-358853A3CE8D}"/>
    <cellStyle name="Comma 72 4 4" xfId="49548" xr:uid="{781B4807-63C3-4A74-828D-9ADE410DB099}"/>
    <cellStyle name="Comma 72 4 5" xfId="51000" xr:uid="{6F19FA56-A9D0-40D6-86E7-12AE5ED5F365}"/>
    <cellStyle name="Comma 72 4 6" xfId="15740" xr:uid="{DD23C47D-D382-4EC6-970F-148967285A3B}"/>
    <cellStyle name="Comma 72 5" xfId="1376" xr:uid="{35A1CD29-1AC1-404E-8EB9-D98FFB8F02FF}"/>
    <cellStyle name="Comma 72 5 2" xfId="48447" xr:uid="{701E4D94-551D-4A62-B6FD-9E46849F23A2}"/>
    <cellStyle name="Comma 72 5 3" xfId="49796" xr:uid="{DF641C27-6B3B-4DAF-AE36-3F7B4B791D55}"/>
    <cellStyle name="Comma 72 5 4" xfId="51323" xr:uid="{FD2DC143-4A8C-40BE-B426-76821B1C0A2D}"/>
    <cellStyle name="Comma 72 5 5" xfId="47088" xr:uid="{A4216BB7-5F8F-458A-84A0-E56CE5069E32}"/>
    <cellStyle name="Comma 72 6" xfId="1699" xr:uid="{2A991B0C-DD4A-4D27-A26B-717821AD5925}"/>
    <cellStyle name="Comma 72 6 2" xfId="48694" xr:uid="{D9505364-EF96-4776-B6EF-6D845006DCBA}"/>
    <cellStyle name="Comma 72 6 3" xfId="50043" xr:uid="{40621A12-1D5F-4324-9BAF-2BBABC1AD43B}"/>
    <cellStyle name="Comma 72 6 4" xfId="51646" xr:uid="{89351E65-AB56-4366-8A31-2AB0E602604E}"/>
    <cellStyle name="Comma 72 6 5" xfId="47394" xr:uid="{294F2B59-B150-41DE-A2BC-C740C7E53014}"/>
    <cellStyle name="Comma 72 7" xfId="46129" xr:uid="{0B74D62E-B601-48EE-B61C-7788153807DD}"/>
    <cellStyle name="Comma 72 8" xfId="47703" xr:uid="{744BB832-99F0-4633-9A90-FC92528E0357}"/>
    <cellStyle name="Comma 72 9" xfId="2612" xr:uid="{ED0DCCB4-59CF-49A8-8DD0-8A6174B537EE}"/>
    <cellStyle name="Comma 73" xfId="15742" xr:uid="{6E093E2C-6BD7-4C02-A1EB-41A2C0BCD3A1}"/>
    <cellStyle name="Comma 73 2" xfId="15743" xr:uid="{495A0110-660F-4246-95BC-8D1D6396C138}"/>
    <cellStyle name="Comma 74" xfId="15744" xr:uid="{21B3CBD8-4B58-479C-848D-1F30AD8E36BF}"/>
    <cellStyle name="Comma 74 2" xfId="15745" xr:uid="{FFA693E4-0693-4E7D-AE3E-4ACAD68BC176}"/>
    <cellStyle name="Comma 75" xfId="15746" xr:uid="{8AEE04BC-2CE4-4AF5-9F9A-6582A41765A1}"/>
    <cellStyle name="Comma 75 2" xfId="15747" xr:uid="{5206D4AB-DC26-40BC-89AA-7FD825AD6DA4}"/>
    <cellStyle name="Comma 75 3" xfId="15748" xr:uid="{221AA59A-8E81-4AA7-91E8-CA48F4E7D0B4}"/>
    <cellStyle name="Comma 76" xfId="15749" xr:uid="{0581A648-5CE3-45ED-BAEA-0C470899D7E7}"/>
    <cellStyle name="Comma 76 2" xfId="15750" xr:uid="{95542118-FFE6-4010-ACE1-5811C07E5265}"/>
    <cellStyle name="Comma 77" xfId="15751" xr:uid="{15F6A6D6-8543-43BD-AD2C-0D1CCDE0C3A3}"/>
    <cellStyle name="Comma 77 2" xfId="15752" xr:uid="{9C1E7747-DEC1-4C3D-AFD4-2EF4A47C448A}"/>
    <cellStyle name="Comma 78" xfId="15753" xr:uid="{E6C29E4A-28BC-4D3E-8F23-B2DE3F0611A5}"/>
    <cellStyle name="Comma 78 2" xfId="15754" xr:uid="{CA7E37CB-CC50-432C-92AD-E9925E02FFEB}"/>
    <cellStyle name="Comma 78 3" xfId="15755" xr:uid="{050D8DFC-CB33-4AEE-B4A4-DC5A779C6C6E}"/>
    <cellStyle name="Comma 79" xfId="15756" xr:uid="{94840EC7-D7BC-4B98-9278-B135F4BB759B}"/>
    <cellStyle name="Comma 79 2" xfId="15757" xr:uid="{22B81B8E-DF6B-4477-8F7A-B3C9EB8785E7}"/>
    <cellStyle name="Comma 79 2 2" xfId="15758" xr:uid="{7A11F5B1-871A-40CE-876D-C096DFF2140F}"/>
    <cellStyle name="Comma 79 3" xfId="15759" xr:uid="{67E60B52-1E55-40C2-BEB5-4130B5C2C6C5}"/>
    <cellStyle name="Comma 8" xfId="120" xr:uid="{82465FD1-1543-4B8A-B7E4-55C7327F2999}"/>
    <cellStyle name="Comma 8 10" xfId="15761" xr:uid="{B31E7999-CBC0-4099-8249-414944DC1A98}"/>
    <cellStyle name="Comma 8 10 2" xfId="15762" xr:uid="{30686154-98C1-4054-B439-27EE4A947479}"/>
    <cellStyle name="Comma 8 11" xfId="15763" xr:uid="{D3AF41B8-EFFE-4C78-A969-9D239B36F1D3}"/>
    <cellStyle name="Comma 8 11 2" xfId="15764" xr:uid="{27724340-763F-47DE-B693-7B3CE0AFCBB1}"/>
    <cellStyle name="Comma 8 12" xfId="15765" xr:uid="{2B990392-CD42-4B70-9100-2485D4FFF887}"/>
    <cellStyle name="Comma 8 12 2" xfId="15766" xr:uid="{ED18FEB6-F9F9-49D3-810D-C9B95E45A6A5}"/>
    <cellStyle name="Comma 8 13" xfId="15767" xr:uid="{8A22E449-E5DD-4768-B598-74D80FB2B835}"/>
    <cellStyle name="Comma 8 14" xfId="45738" xr:uid="{F2C2930D-EF83-4EF2-A61D-2E9026C5BC1D}"/>
    <cellStyle name="Comma 8 15" xfId="15760" xr:uid="{8FDD50C7-021B-41B6-8EF6-1F80AB9B1A0F}"/>
    <cellStyle name="Comma 8 16" xfId="46043" xr:uid="{50105484-7388-43A0-BAE3-D8E998A37029}"/>
    <cellStyle name="Comma 8 17" xfId="47635" xr:uid="{A888EE85-E721-4457-82E0-552C8E457DEB}"/>
    <cellStyle name="Comma 8 18" xfId="2527" xr:uid="{BCA05D7B-F8B1-48D9-BAD6-2969B035D844}"/>
    <cellStyle name="Comma 8 19" xfId="48894" xr:uid="{BDC11087-0C44-4AB4-9D1F-6F8244ACF96B}"/>
    <cellStyle name="Comma 8 2" xfId="356" xr:uid="{24AA428D-E312-45FB-878E-7B947FD9B00F}"/>
    <cellStyle name="Comma 8 2 10" xfId="15769" xr:uid="{5E3004F0-15FF-4EF5-8E31-D5F22FF2E3D3}"/>
    <cellStyle name="Comma 8 2 11" xfId="15770" xr:uid="{EAC1F9C8-C799-49F4-AC9D-9B1383ADF3C4}"/>
    <cellStyle name="Comma 8 2 12" xfId="45798" xr:uid="{3E0B591C-F1E5-4970-B9AA-6378750BD1D7}"/>
    <cellStyle name="Comma 8 2 13" xfId="15768" xr:uid="{A39BBD2C-B9DA-49E9-A099-F8AE73060FCE}"/>
    <cellStyle name="Comma 8 2 14" xfId="46113" xr:uid="{3A2379AE-9BB4-422C-8C9A-8CC3FC1F26D2}"/>
    <cellStyle name="Comma 8 2 15" xfId="47692" xr:uid="{A93F72AB-833E-4D94-91F2-3A5BBEE4ACB4}"/>
    <cellStyle name="Comma 8 2 16" xfId="2596" xr:uid="{17827E62-81E4-4246-B27E-7767C5195E88}"/>
    <cellStyle name="Comma 8 2 17" xfId="48914" xr:uid="{4D92399A-F289-4E83-9E36-C9E03B503D9F}"/>
    <cellStyle name="Comma 8 2 18" xfId="50334" xr:uid="{F3463308-F82A-4A8B-8E29-EB4A624BEB48}"/>
    <cellStyle name="Comma 8 2 19" xfId="2049" xr:uid="{E5283F12-7DA2-4936-9AAD-CEC8E0EB9470}"/>
    <cellStyle name="Comma 8 2 2" xfId="524" xr:uid="{5C10EBA7-C689-4EFD-AB71-47CC01D2C2FC}"/>
    <cellStyle name="Comma 8 2 2 10" xfId="46257" xr:uid="{B01D3D5E-685B-4BEB-906A-F95FFB92D601}"/>
    <cellStyle name="Comma 8 2 2 11" xfId="47803" xr:uid="{561C0567-DA8D-4692-BD82-A22F5760163F}"/>
    <cellStyle name="Comma 8 2 2 12" xfId="2741" xr:uid="{0BF95738-3515-40B1-96F9-496D7434FD9E}"/>
    <cellStyle name="Comma 8 2 2 13" xfId="49150" xr:uid="{9BD9561A-8C94-4C5B-AF02-31EE7E844678}"/>
    <cellStyle name="Comma 8 2 2 14" xfId="50478" xr:uid="{76D6F8EC-BB98-45CD-94D2-C8E732C151C5}"/>
    <cellStyle name="Comma 8 2 2 15" xfId="2160" xr:uid="{F1C83147-CBE0-4A2C-8050-5DCE774F4A76}"/>
    <cellStyle name="Comma 8 2 2 2" xfId="854" xr:uid="{14AD7F6E-FABD-42D0-8CD7-8FE6F4F353F6}"/>
    <cellStyle name="Comma 8 2 2 2 10" xfId="2408" xr:uid="{C6D76503-F0AF-417C-8250-ADAA8C5B22A4}"/>
    <cellStyle name="Comma 8 2 2 2 2" xfId="15773" xr:uid="{E170F6FC-0EEF-4743-8F2C-C69C65A5C57E}"/>
    <cellStyle name="Comma 8 2 2 2 2 2" xfId="15774" xr:uid="{B9AB9869-9B77-46F6-BD7C-4AF0369B802A}"/>
    <cellStyle name="Comma 8 2 2 2 3" xfId="15775" xr:uid="{48795909-836C-40B0-9AE1-53CAFCE1BEF2}"/>
    <cellStyle name="Comma 8 2 2 2 4" xfId="15776" xr:uid="{D25DE907-C642-465C-A512-2AE24A825709}"/>
    <cellStyle name="Comma 8 2 2 2 5" xfId="46580" xr:uid="{B147FC55-E878-42AF-8231-E38633EB955A}"/>
    <cellStyle name="Comma 8 2 2 2 6" xfId="48051" xr:uid="{5832C53F-FF29-4FFD-AC1A-E2A2EE27C9C2}"/>
    <cellStyle name="Comma 8 2 2 2 7" xfId="15772" xr:uid="{2EC3C49B-0620-4210-9ED4-680385A6E369}"/>
    <cellStyle name="Comma 8 2 2 2 8" xfId="49399" xr:uid="{DA5EDBF7-155B-49F9-BEB8-6094CAD74D12}"/>
    <cellStyle name="Comma 8 2 2 2 9" xfId="50801" xr:uid="{1F52B2C0-9D6A-48B3-A88F-33D9E26CFE04}"/>
    <cellStyle name="Comma 8 2 2 3" xfId="1181" xr:uid="{45527327-A838-4A18-A112-F67C6D129150}"/>
    <cellStyle name="Comma 8 2 2 3 2" xfId="15778" xr:uid="{74F3C4BB-1A37-456E-B7C0-267F361CF5A9}"/>
    <cellStyle name="Comma 8 2 2 3 3" xfId="46903" xr:uid="{1FEAD574-419A-4AB6-BC11-A7988BC2BB42}"/>
    <cellStyle name="Comma 8 2 2 3 4" xfId="48300" xr:uid="{212EE9B4-25FE-46FD-A951-32799644A326}"/>
    <cellStyle name="Comma 8 2 2 3 5" xfId="49648" xr:uid="{683747FE-AE17-4FAE-A9EF-8CC77089CB19}"/>
    <cellStyle name="Comma 8 2 2 3 6" xfId="51128" xr:uid="{74ACE130-8AAA-495E-A710-BD6A3903C5F5}"/>
    <cellStyle name="Comma 8 2 2 3 7" xfId="15777" xr:uid="{9C5C4C5F-89AC-4C92-8753-046C2A58D643}"/>
    <cellStyle name="Comma 8 2 2 4" xfId="1504" xr:uid="{C6355DAF-FCB3-4510-82A7-0DF4F2F5BBA8}"/>
    <cellStyle name="Comma 8 2 2 4 2" xfId="47211" xr:uid="{80B0EAE1-FDF9-4E52-96B6-4D22D730C439}"/>
    <cellStyle name="Comma 8 2 2 4 3" xfId="48547" xr:uid="{A2261B32-0708-4D11-B874-89C501CD9B68}"/>
    <cellStyle name="Comma 8 2 2 4 4" xfId="49896" xr:uid="{490206E7-B677-4E59-B910-9C0E4AEE312E}"/>
    <cellStyle name="Comma 8 2 2 4 5" xfId="51451" xr:uid="{6FC27E11-CE92-436D-B664-573ED1C25BFB}"/>
    <cellStyle name="Comma 8 2 2 4 6" xfId="15779" xr:uid="{CBD056C8-0B0F-46AB-BB84-64657A297552}"/>
    <cellStyle name="Comma 8 2 2 5" xfId="1827" xr:uid="{59EF2760-9467-4F7D-936D-B05C9B34418F}"/>
    <cellStyle name="Comma 8 2 2 5 2" xfId="47514" xr:uid="{C35F2BD5-6871-475E-9294-8753F83CDA12}"/>
    <cellStyle name="Comma 8 2 2 5 3" xfId="48794" xr:uid="{C7823E9A-86DF-4DB1-AEC7-95B9E9B60508}"/>
    <cellStyle name="Comma 8 2 2 5 4" xfId="50143" xr:uid="{F324104C-A007-453A-B303-3C288704FF35}"/>
    <cellStyle name="Comma 8 2 2 5 5" xfId="51774" xr:uid="{8B95FE8B-B5F4-456C-899C-7E5F91D96C22}"/>
    <cellStyle name="Comma 8 2 2 5 6" xfId="15780" xr:uid="{5BBE14C0-42A7-4E46-BD02-686E651B81CD}"/>
    <cellStyle name="Comma 8 2 2 6" xfId="15781" xr:uid="{C898BF73-BF4F-4166-AAEB-90E4F88C17EE}"/>
    <cellStyle name="Comma 8 2 2 7" xfId="15782" xr:uid="{3B86207C-C2D8-4B08-95F9-969406C1C855}"/>
    <cellStyle name="Comma 8 2 2 8" xfId="45928" xr:uid="{DA5BB7CA-4F0A-4C29-9CAD-EE0CBF062B6D}"/>
    <cellStyle name="Comma 8 2 2 9" xfId="15771" xr:uid="{0ED2939B-BA4C-4879-B5BB-E76F521CFB12}"/>
    <cellStyle name="Comma 8 2 3" xfId="710" xr:uid="{AE1C22BF-203C-48C4-916D-6F59FFF70EFB}"/>
    <cellStyle name="Comma 8 2 3 10" xfId="50657" xr:uid="{6E06E4BE-A5DC-4B71-B308-D7725C242B56}"/>
    <cellStyle name="Comma 8 2 3 11" xfId="2297" xr:uid="{334B3776-80AC-4075-AA45-4A87F50D5107}"/>
    <cellStyle name="Comma 8 2 3 2" xfId="15784" xr:uid="{0E6B3D3D-2C13-4200-A67F-5D43BD33B8CF}"/>
    <cellStyle name="Comma 8 2 3 2 2" xfId="15785" xr:uid="{C6BB1AE8-4663-491F-BD86-C4F55F1B0A01}"/>
    <cellStyle name="Comma 8 2 3 3" xfId="15786" xr:uid="{B5E54CD4-E4B2-40AE-911B-768F9EB99ECC}"/>
    <cellStyle name="Comma 8 2 3 3 2" xfId="15787" xr:uid="{3B015078-06B0-4322-82CE-86395C5E5471}"/>
    <cellStyle name="Comma 8 2 3 4" xfId="15788" xr:uid="{3D14D98C-A56D-4C9D-A917-140C3ACDEE4D}"/>
    <cellStyle name="Comma 8 2 3 5" xfId="15789" xr:uid="{7FDA762D-2373-47BB-BCF3-F909C3A12917}"/>
    <cellStyle name="Comma 8 2 3 6" xfId="46436" xr:uid="{A1383F41-7C84-4F73-A178-ADA9138A13B1}"/>
    <cellStyle name="Comma 8 2 3 7" xfId="47940" xr:uid="{0A4D4CD6-B9DD-4E34-B1DD-20766092FEEF}"/>
    <cellStyle name="Comma 8 2 3 8" xfId="15783" xr:uid="{49F2C01E-83B2-442C-AB48-DB6B62725237}"/>
    <cellStyle name="Comma 8 2 3 9" xfId="49288" xr:uid="{C7DA8E0D-1761-4FF3-B0B7-5FF235564867}"/>
    <cellStyle name="Comma 8 2 4" xfId="1038" xr:uid="{A9FA6B25-EE67-414C-9BDC-D2545E097314}"/>
    <cellStyle name="Comma 8 2 4 2" xfId="15791" xr:uid="{23033384-5040-425E-978D-BD651D75761F}"/>
    <cellStyle name="Comma 8 2 4 2 2" xfId="15792" xr:uid="{A5902CFC-BE32-4C54-9FD2-9309E2461072}"/>
    <cellStyle name="Comma 8 2 4 3" xfId="15793" xr:uid="{EFFD6D9A-E961-47E2-848F-55AD651A2C7C}"/>
    <cellStyle name="Comma 8 2 4 4" xfId="46763" xr:uid="{3E50487D-E85E-41B0-B342-568467ADC358}"/>
    <cellStyle name="Comma 8 2 4 5" xfId="48189" xr:uid="{DD72381D-048B-4779-8F4F-2483C33BDEE4}"/>
    <cellStyle name="Comma 8 2 4 6" xfId="49537" xr:uid="{AB0FD51A-EC1A-4262-A9F2-09D4A55BA2C3}"/>
    <cellStyle name="Comma 8 2 4 7" xfId="50984" xr:uid="{C79C358C-4804-44D8-953C-0BBEE79795AB}"/>
    <cellStyle name="Comma 8 2 4 8" xfId="15790" xr:uid="{2B6FF593-D189-42F0-B8F2-D55E8AB3CE32}"/>
    <cellStyle name="Comma 8 2 5" xfId="1360" xr:uid="{67231481-997E-4D58-9863-C85355D5125D}"/>
    <cellStyle name="Comma 8 2 5 2" xfId="15795" xr:uid="{4368F3C8-0A86-4500-ACB6-170A9EAA1FF7}"/>
    <cellStyle name="Comma 8 2 5 3" xfId="47075" xr:uid="{318E3F62-2B29-4488-9014-AE9E82299794}"/>
    <cellStyle name="Comma 8 2 5 4" xfId="48436" xr:uid="{2F4C5211-5F7C-4D19-A7A6-4DE122EDE295}"/>
    <cellStyle name="Comma 8 2 5 5" xfId="49784" xr:uid="{7EFEA31B-1137-42D1-B860-254E8D814278}"/>
    <cellStyle name="Comma 8 2 5 6" xfId="51307" xr:uid="{4E529E31-2D2E-44CA-AF21-897A6B9F77AD}"/>
    <cellStyle name="Comma 8 2 5 7" xfId="15794" xr:uid="{928AC54F-0D9A-4661-89BC-0114A88CACF3}"/>
    <cellStyle name="Comma 8 2 6" xfId="1683" xr:uid="{A75EC8FF-077D-4BA5-8F82-5537FCF3188E}"/>
    <cellStyle name="Comma 8 2 6 2" xfId="15797" xr:uid="{8C657C08-631F-4D6F-874B-649CCF007D86}"/>
    <cellStyle name="Comma 8 2 6 3" xfId="47381" xr:uid="{BC3D5B6F-5C18-4AEF-BC75-44915ADCD0D9}"/>
    <cellStyle name="Comma 8 2 6 4" xfId="48683" xr:uid="{8F8054C9-DED1-4F80-BDD0-E4BC16888C6D}"/>
    <cellStyle name="Comma 8 2 6 5" xfId="50032" xr:uid="{762BB192-AA81-466D-96FB-558E5FFCBB0F}"/>
    <cellStyle name="Comma 8 2 6 6" xfId="51630" xr:uid="{C43E341A-55A3-4876-8D23-208CF063BBB7}"/>
    <cellStyle name="Comma 8 2 6 7" xfId="15796" xr:uid="{327C3F12-CF15-4100-BFEE-A3013B2D88A7}"/>
    <cellStyle name="Comma 8 2 7" xfId="15798" xr:uid="{20FBC5CC-58EB-40BA-B9BD-3AFC7661381C}"/>
    <cellStyle name="Comma 8 2 7 2" xfId="15799" xr:uid="{9953A2D4-253D-4DFD-AA11-A17CA903BE14}"/>
    <cellStyle name="Comma 8 2 7 3" xfId="49038" xr:uid="{D42F8241-8E28-4C6D-B27B-B32138271F01}"/>
    <cellStyle name="Comma 8 2 8" xfId="15800" xr:uid="{7FFC21B1-4E58-4EB0-8552-94C2BC1F2834}"/>
    <cellStyle name="Comma 8 2 8 2" xfId="15801" xr:uid="{9F5D46A7-6AD6-439C-8707-72A50AB5D278}"/>
    <cellStyle name="Comma 8 2 9" xfId="15802" xr:uid="{DF1C5C48-BC2E-402C-A300-21024F6EF363}"/>
    <cellStyle name="Comma 8 20" xfId="50264" xr:uid="{B88B57C8-BA67-4E84-9438-6A87FC48F172}"/>
    <cellStyle name="Comma 8 21" xfId="1993" xr:uid="{4D3AA464-A808-4970-B847-F2943F589C6D}"/>
    <cellStyle name="Comma 8 3" xfId="454" xr:uid="{6699E156-CC83-4F8B-AB74-C1F1524BF82A}"/>
    <cellStyle name="Comma 8 3 10" xfId="15804" xr:uid="{2A867B6A-A7BE-4CB6-A480-DFAF4118ED7E}"/>
    <cellStyle name="Comma 8 3 11" xfId="45868" xr:uid="{3F02081A-D9E9-4B9A-9D79-0BAF05716B90}"/>
    <cellStyle name="Comma 8 3 12" xfId="15803" xr:uid="{ACCF47E1-9729-4C02-B8E5-5EB42187CF99}"/>
    <cellStyle name="Comma 8 3 13" xfId="46187" xr:uid="{5EAA6FD1-7F5D-43C0-B595-C67C89B04D41}"/>
    <cellStyle name="Comma 8 3 14" xfId="47747" xr:uid="{9D31C6F2-C770-4830-9D21-BE4CCE958200}"/>
    <cellStyle name="Comma 8 3 15" xfId="2671" xr:uid="{2C68E2AC-4114-49AC-AABD-32648A5E28A0}"/>
    <cellStyle name="Comma 8 3 16" xfId="49094" xr:uid="{6BBBC863-2D1D-420E-A688-9C3EE0AE6CFC}"/>
    <cellStyle name="Comma 8 3 17" xfId="50408" xr:uid="{6BF0CFAF-DDF2-48DC-BF44-F798B9FA6AB8}"/>
    <cellStyle name="Comma 8 3 18" xfId="2104" xr:uid="{9D619D9E-6F4A-4426-800F-18B540978095}"/>
    <cellStyle name="Comma 8 3 2" xfId="784" xr:uid="{0B5D52FB-BBF4-451C-8C72-9CCB78BE9850}"/>
    <cellStyle name="Comma 8 3 2 10" xfId="15805" xr:uid="{60D83BB0-EDA0-450E-A1D6-040A12AB6378}"/>
    <cellStyle name="Comma 8 3 2 11" xfId="49343" xr:uid="{803AADF6-3512-466E-9186-E4FA107267A1}"/>
    <cellStyle name="Comma 8 3 2 12" xfId="50731" xr:uid="{60AFFFAE-24FE-4F90-9F62-C10A12814D4B}"/>
    <cellStyle name="Comma 8 3 2 13" xfId="2352" xr:uid="{C76C4A0A-6360-4120-ACEA-193532BD4C3B}"/>
    <cellStyle name="Comma 8 3 2 2" xfId="15806" xr:uid="{8DCAD82D-8564-4925-A8B9-13DA7A07B384}"/>
    <cellStyle name="Comma 8 3 2 2 2" xfId="15807" xr:uid="{33001C7F-7916-4776-AC35-38608D667E2A}"/>
    <cellStyle name="Comma 8 3 2 2 2 2" xfId="15808" xr:uid="{9EC12384-8D93-4415-BDF5-DBE3C1022A7D}"/>
    <cellStyle name="Comma 8 3 2 2 3" xfId="15809" xr:uid="{0FFE9D5E-D079-46A8-BF48-6D25FD68AF6C}"/>
    <cellStyle name="Comma 8 3 2 3" xfId="15810" xr:uid="{AE02C667-0AA1-4264-8D2C-4EE2E5764571}"/>
    <cellStyle name="Comma 8 3 2 3 2" xfId="15811" xr:uid="{D042FC55-29F2-4D51-93B9-C1DC040A6C07}"/>
    <cellStyle name="Comma 8 3 2 4" xfId="15812" xr:uid="{D599A459-47A5-49CD-9093-CA97B1D46F74}"/>
    <cellStyle name="Comma 8 3 2 5" xfId="15813" xr:uid="{09853161-A63C-4C17-9D7E-F7F88E0D5E50}"/>
    <cellStyle name="Comma 8 3 2 6" xfId="15814" xr:uid="{C51EFF16-25AF-4E75-9E8E-48D4E40A69FF}"/>
    <cellStyle name="Comma 8 3 2 7" xfId="15815" xr:uid="{EC14F9C5-E560-4502-A6A8-BC7326E6FEE7}"/>
    <cellStyle name="Comma 8 3 2 8" xfId="46510" xr:uid="{5F422117-B70C-488C-8935-6196DE955DD5}"/>
    <cellStyle name="Comma 8 3 2 9" xfId="47995" xr:uid="{AE3B5806-B75D-4794-8133-7604F55763F1}"/>
    <cellStyle name="Comma 8 3 3" xfId="1112" xr:uid="{D29CB9A4-62EE-42CD-ADB9-C0E6DE3C67F3}"/>
    <cellStyle name="Comma 8 3 3 2" xfId="15817" xr:uid="{03A51F81-2333-4CC6-957D-6ADD94FA0908}"/>
    <cellStyle name="Comma 8 3 3 2 2" xfId="15818" xr:uid="{09FE7B64-DADA-4DD4-82EF-F77A6491D748}"/>
    <cellStyle name="Comma 8 3 3 3" xfId="15819" xr:uid="{6DCEB060-B800-46DF-961C-B9CB2E98978B}"/>
    <cellStyle name="Comma 8 3 3 4" xfId="15820" xr:uid="{D36F7F1D-778C-4D51-9C72-4032F10D5951}"/>
    <cellStyle name="Comma 8 3 3 5" xfId="46836" xr:uid="{A8AD158D-7CBA-4E06-83D3-532C36C5D660}"/>
    <cellStyle name="Comma 8 3 3 6" xfId="48244" xr:uid="{B9A52577-50B2-4765-BC97-77475C8D5F04}"/>
    <cellStyle name="Comma 8 3 3 7" xfId="49592" xr:uid="{E861D2B5-518F-455E-A6E0-3B0936AB30C3}"/>
    <cellStyle name="Comma 8 3 3 8" xfId="51058" xr:uid="{26D9F423-1E05-4B9C-AF58-E3731608B857}"/>
    <cellStyle name="Comma 8 3 3 9" xfId="15816" xr:uid="{4F6B1021-92FA-415A-8712-2411E397D07F}"/>
    <cellStyle name="Comma 8 3 4" xfId="1434" xr:uid="{E494AB6E-3291-43B3-83C2-75375413CF85}"/>
    <cellStyle name="Comma 8 3 4 2" xfId="15822" xr:uid="{F0AB9E87-72E9-45EE-9804-A40E4B1D6934}"/>
    <cellStyle name="Comma 8 3 4 2 2" xfId="15823" xr:uid="{F697DF15-2BDD-4AB1-8F6E-AA4AA61D9583}"/>
    <cellStyle name="Comma 8 3 4 3" xfId="15824" xr:uid="{1CF60E06-7208-4520-8F70-CAC909BA85A4}"/>
    <cellStyle name="Comma 8 3 4 4" xfId="47144" xr:uid="{18AC55A3-7795-45B4-86B7-D9C02E4A6113}"/>
    <cellStyle name="Comma 8 3 4 5" xfId="48491" xr:uid="{13187F52-9EE9-40F9-8D2C-934178EC2CED}"/>
    <cellStyle name="Comma 8 3 4 6" xfId="49840" xr:uid="{9A090E02-DD0A-4120-A707-DF27977DC5FF}"/>
    <cellStyle name="Comma 8 3 4 7" xfId="51381" xr:uid="{36F69E90-48CD-49CA-8833-4D86E29A6C3E}"/>
    <cellStyle name="Comma 8 3 4 8" xfId="15821" xr:uid="{161FED72-3079-4628-9A25-F046EE8261B1}"/>
    <cellStyle name="Comma 8 3 5" xfId="1757" xr:uid="{25CA6037-FDCB-4301-BA4F-0D0D382057F9}"/>
    <cellStyle name="Comma 8 3 5 2" xfId="15826" xr:uid="{0D4C8F8B-FB14-4EC2-A0CA-461681AE204A}"/>
    <cellStyle name="Comma 8 3 5 3" xfId="47449" xr:uid="{92511D01-44E3-4FE0-94F2-DCFF8B437E9C}"/>
    <cellStyle name="Comma 8 3 5 4" xfId="48738" xr:uid="{59E01A05-F5FB-4C7A-9FD6-6CADD96CDA1A}"/>
    <cellStyle name="Comma 8 3 5 5" xfId="50087" xr:uid="{14BB7484-44AA-4AAA-A6C4-7CBEAFDEF5C6}"/>
    <cellStyle name="Comma 8 3 5 6" xfId="51704" xr:uid="{F285C625-290D-441E-8029-CB013595477A}"/>
    <cellStyle name="Comma 8 3 5 7" xfId="15825" xr:uid="{BE6B5720-ACBE-414A-9DDB-BD6597676240}"/>
    <cellStyle name="Comma 8 3 6" xfId="15827" xr:uid="{F05E79F9-D152-41C0-BCFE-3176AAB9A3B6}"/>
    <cellStyle name="Comma 8 3 7" xfId="15828" xr:uid="{737EE05A-3B83-4B42-86B1-A9DCB860820D}"/>
    <cellStyle name="Comma 8 3 8" xfId="15829" xr:uid="{30238BAB-2100-4EA1-97BD-4E7F33CC4505}"/>
    <cellStyle name="Comma 8 3 9" xfId="15830" xr:uid="{C7722C17-CF2B-471C-A1FA-C65807D74630}"/>
    <cellStyle name="Comma 8 4" xfId="640" xr:uid="{8138674F-4450-4395-B7D8-E513B780E0B2}"/>
    <cellStyle name="Comma 8 4 10" xfId="47884" xr:uid="{D97D0630-88B9-4248-A7C0-80470B5AC4C7}"/>
    <cellStyle name="Comma 8 4 11" xfId="15831" xr:uid="{5990E1DA-31CF-4ECC-8A8D-E0D6451AE6FA}"/>
    <cellStyle name="Comma 8 4 12" xfId="49232" xr:uid="{059F4E5D-9EE6-4FFF-AB53-795F26F9B571}"/>
    <cellStyle name="Comma 8 4 13" xfId="50587" xr:uid="{BF8B1CCD-284C-4DE8-B9BC-55145BAD107E}"/>
    <cellStyle name="Comma 8 4 14" xfId="2241" xr:uid="{42AF6595-0A49-475B-A5B5-28380B73670B}"/>
    <cellStyle name="Comma 8 4 2" xfId="15832" xr:uid="{488A7144-D30B-4D06-B928-439C56DF37EA}"/>
    <cellStyle name="Comma 8 4 2 2" xfId="15833" xr:uid="{67837A7E-10FD-47F6-B249-0B51AA369930}"/>
    <cellStyle name="Comma 8 4 2 2 2" xfId="15834" xr:uid="{28F9D0CA-E45F-43A3-924E-92171F39C2E7}"/>
    <cellStyle name="Comma 8 4 2 2 2 2" xfId="15835" xr:uid="{81A7AACB-2B1C-427F-8F5C-B381A84FBA0F}"/>
    <cellStyle name="Comma 8 4 2 2 3" xfId="15836" xr:uid="{680E0827-C1BE-4652-8E10-6C1EAAB2B238}"/>
    <cellStyle name="Comma 8 4 2 3" xfId="15837" xr:uid="{08144A9F-D131-4040-84F0-67E744C11B77}"/>
    <cellStyle name="Comma 8 4 2 3 2" xfId="15838" xr:uid="{FBA1DD30-A951-4DE1-929C-6539942E9631}"/>
    <cellStyle name="Comma 8 4 2 4" xfId="15839" xr:uid="{85CB4023-8B52-4C5F-A69F-81F6B73EAC7C}"/>
    <cellStyle name="Comma 8 4 2 5" xfId="15840" xr:uid="{A2CE98FA-2D2E-415C-BFDF-40B74AB7CA2F}"/>
    <cellStyle name="Comma 8 4 3" xfId="15841" xr:uid="{67ED5844-77CF-4886-A73A-BE1DC91C214B}"/>
    <cellStyle name="Comma 8 4 3 2" xfId="15842" xr:uid="{D2A6F59E-3FD1-4A3C-AC81-5DBC426715B5}"/>
    <cellStyle name="Comma 8 4 3 2 2" xfId="15843" xr:uid="{C9995B1E-F839-4544-9BBC-AD18C8DFB393}"/>
    <cellStyle name="Comma 8 4 3 3" xfId="15844" xr:uid="{C20A2BE9-1649-4E1D-8526-FAF5ABF23EF0}"/>
    <cellStyle name="Comma 8 4 4" xfId="15845" xr:uid="{126548AD-6A14-44D5-B7AE-7FDBB277B87E}"/>
    <cellStyle name="Comma 8 4 4 2" xfId="15846" xr:uid="{29985A68-DA35-4F77-867E-89A9B2303C58}"/>
    <cellStyle name="Comma 8 4 5" xfId="15847" xr:uid="{9622CDA9-C5EF-4D6C-887F-406F0492555D}"/>
    <cellStyle name="Comma 8 4 6" xfId="15848" xr:uid="{5AA6830A-CDB7-4BD0-BE63-DE31F6163C83}"/>
    <cellStyle name="Comma 8 4 7" xfId="15849" xr:uid="{1D9CA54B-0E75-4B98-9828-5D827D75279C}"/>
    <cellStyle name="Comma 8 4 8" xfId="15850" xr:uid="{526DC428-BC7F-46A9-A10D-4FD8BC23152B}"/>
    <cellStyle name="Comma 8 4 9" xfId="46366" xr:uid="{0BE15881-9C96-4217-90E9-D2646F63FC93}"/>
    <cellStyle name="Comma 8 5" xfId="968" xr:uid="{834BACCC-7C8C-4A19-8A54-6859EDBE2F07}"/>
    <cellStyle name="Comma 8 5 10" xfId="46694" xr:uid="{410E7117-5F07-481B-B62C-9D1AD43ED938}"/>
    <cellStyle name="Comma 8 5 11" xfId="48133" xr:uid="{CA1B5D6A-5BED-45D2-B46F-FC12AA912EEC}"/>
    <cellStyle name="Comma 8 5 12" xfId="49481" xr:uid="{FB9B2DC5-0EFB-4DF3-A344-7D083DB03500}"/>
    <cellStyle name="Comma 8 5 13" xfId="50914" xr:uid="{AE59FE9D-E74F-492A-9EB8-6F708983F206}"/>
    <cellStyle name="Comma 8 5 14" xfId="15851" xr:uid="{CB910845-25D5-4681-8F07-549A98597085}"/>
    <cellStyle name="Comma 8 5 2" xfId="15852" xr:uid="{E96DC0BF-C1A7-4EFD-9E96-7AE1E27FA3A5}"/>
    <cellStyle name="Comma 8 5 2 2" xfId="15853" xr:uid="{30DEE5EE-F6DA-4D7F-9A3E-7515059DAECD}"/>
    <cellStyle name="Comma 8 5 2 2 2" xfId="15854" xr:uid="{B43E771B-03BB-4051-A0DA-9FBAE1EBB196}"/>
    <cellStyle name="Comma 8 5 2 2 2 2" xfId="15855" xr:uid="{35409820-C69F-45C1-A61E-F589839655CC}"/>
    <cellStyle name="Comma 8 5 2 2 2 3" xfId="15856" xr:uid="{AC3CBB7F-F7FD-4609-BA83-30FF1F7B93BA}"/>
    <cellStyle name="Comma 8 5 2 2 3" xfId="15857" xr:uid="{B3A3654E-41E0-483C-B190-F4BB9D62CCE1}"/>
    <cellStyle name="Comma 8 5 2 2 4" xfId="15858" xr:uid="{8A66BDA7-B9A6-4AB8-8903-0DF5768630AB}"/>
    <cellStyle name="Comma 8 5 2 3" xfId="15859" xr:uid="{3A616C41-8B24-416F-8DDF-C9D72A27E85D}"/>
    <cellStyle name="Comma 8 5 2 3 2" xfId="15860" xr:uid="{F4B8CE43-1D19-43F8-8A26-7BB298E60D15}"/>
    <cellStyle name="Comma 8 5 2 3 3" xfId="15861" xr:uid="{623EF6FC-52C2-4BE1-90C4-00A37291458D}"/>
    <cellStyle name="Comma 8 5 2 4" xfId="15862" xr:uid="{EF9022AA-DBE1-4875-A3BD-289C3B0EC7D8}"/>
    <cellStyle name="Comma 8 5 2 4 2" xfId="15863" xr:uid="{642DB862-0A4A-4D67-A321-74762113B925}"/>
    <cellStyle name="Comma 8 5 2 5" xfId="15864" xr:uid="{7FFD2E84-8205-4B84-9583-4E92387D72A0}"/>
    <cellStyle name="Comma 8 5 2 6" xfId="15865" xr:uid="{C387A6FE-F944-4045-A0C2-FB2F1ED7F199}"/>
    <cellStyle name="Comma 8 5 3" xfId="15866" xr:uid="{0B5DF122-31FC-4B10-81FF-750ADA466CCF}"/>
    <cellStyle name="Comma 8 5 3 2" xfId="15867" xr:uid="{0140E574-61C3-4BC9-AB2D-40569E1A1016}"/>
    <cellStyle name="Comma 8 5 3 2 2" xfId="15868" xr:uid="{41C623CF-7D88-411D-B0F1-DF411D940D96}"/>
    <cellStyle name="Comma 8 5 3 2 3" xfId="15869" xr:uid="{2CFA3924-8FC6-401E-9942-EFDE87B2B715}"/>
    <cellStyle name="Comma 8 5 3 3" xfId="15870" xr:uid="{C3B37297-13D2-4B72-B5FC-B60515D17791}"/>
    <cellStyle name="Comma 8 5 3 4" xfId="15871" xr:uid="{B09F701A-6783-4B8F-A80A-BFC5B0E9B2FB}"/>
    <cellStyle name="Comma 8 5 4" xfId="15872" xr:uid="{36FD2544-48F7-4406-ADDF-FF98084E1A84}"/>
    <cellStyle name="Comma 8 5 4 2" xfId="15873" xr:uid="{25F6D0AD-E93F-4F2C-81CB-59F8BC00E310}"/>
    <cellStyle name="Comma 8 5 4 3" xfId="15874" xr:uid="{3E1E2759-CDE9-48BA-9AF5-6ABA0FE05291}"/>
    <cellStyle name="Comma 8 5 5" xfId="15875" xr:uid="{2295D531-9BBC-49F1-97E6-D51A578391CD}"/>
    <cellStyle name="Comma 8 5 5 2" xfId="15876" xr:uid="{F89C92C7-FDA3-4977-A64D-79B543338C1D}"/>
    <cellStyle name="Comma 8 5 6" xfId="15877" xr:uid="{235BC747-8701-4F9A-ABB5-D1FE3AB70114}"/>
    <cellStyle name="Comma 8 5 6 2" xfId="15878" xr:uid="{31F5BBC9-3252-4D3B-B4D6-67558C24AC3B}"/>
    <cellStyle name="Comma 8 5 7" xfId="15879" xr:uid="{4CAC7AEF-E1F6-4CA0-A332-563C374D5E19}"/>
    <cellStyle name="Comma 8 5 8" xfId="15880" xr:uid="{2E20C1DE-57A0-4EB7-889E-52F73C23DB15}"/>
    <cellStyle name="Comma 8 5 9" xfId="15881" xr:uid="{2801F4CF-5B49-443E-860D-83F929822E66}"/>
    <cellStyle name="Comma 8 6" xfId="1290" xr:uid="{607F2D36-2B1F-4B56-9328-F8C906BEFDD2}"/>
    <cellStyle name="Comma 8 6 10" xfId="49728" xr:uid="{B3BA3EDC-D0A2-4B46-B286-C624B61EFD53}"/>
    <cellStyle name="Comma 8 6 11" xfId="51237" xr:uid="{27AEDBE3-9967-4792-A5F2-931BA981B6B9}"/>
    <cellStyle name="Comma 8 6 12" xfId="15882" xr:uid="{F24E3737-EE5F-49F4-A569-67D9A004A2AB}"/>
    <cellStyle name="Comma 8 6 2" xfId="15883" xr:uid="{5689216A-FF12-4DD9-BD39-E129AF7505E5}"/>
    <cellStyle name="Comma 8 6 2 2" xfId="15884" xr:uid="{E0181366-E296-4AC6-9CC4-8F89036CABFE}"/>
    <cellStyle name="Comma 8 6 2 2 2" xfId="15885" xr:uid="{4CBFEBD3-F23B-47D7-AC57-2DC6CBC111FA}"/>
    <cellStyle name="Comma 8 6 2 3" xfId="15886" xr:uid="{39ACDEE7-97EE-4F94-83D0-56E6DAB3C1F8}"/>
    <cellStyle name="Comma 8 6 2 4" xfId="15887" xr:uid="{66C16410-6C6B-4674-A06B-171DB9D45CBF}"/>
    <cellStyle name="Comma 8 6 3" xfId="15888" xr:uid="{79EBF0A1-5839-4606-982E-83836B1D3B58}"/>
    <cellStyle name="Comma 8 6 3 2" xfId="15889" xr:uid="{F9DE2307-5003-4ECC-BD71-55347923BF8B}"/>
    <cellStyle name="Comma 8 6 4" xfId="15890" xr:uid="{FCDD1F7D-E14D-4CB2-AD12-846C2697F7C1}"/>
    <cellStyle name="Comma 8 6 5" xfId="15891" xr:uid="{1CA4F3DE-A544-4C4A-85C3-475127141EFD}"/>
    <cellStyle name="Comma 8 6 6" xfId="15892" xr:uid="{F9D4F681-F2F0-41FE-A22B-4A472F911C74}"/>
    <cellStyle name="Comma 8 6 7" xfId="15893" xr:uid="{FA5A4524-81C9-46BE-95C0-8329206C95BD}"/>
    <cellStyle name="Comma 8 6 8" xfId="47008" xr:uid="{A2C0EEBD-C4EE-4769-B26F-08F5C1D06F09}"/>
    <cellStyle name="Comma 8 6 9" xfId="48380" xr:uid="{E6913573-0916-4A0E-B94A-4F52DEC82BF7}"/>
    <cellStyle name="Comma 8 7" xfId="1613" xr:uid="{B417AC17-E0A6-4971-9A86-2401F4531D2E}"/>
    <cellStyle name="Comma 8 7 10" xfId="49976" xr:uid="{DB70087A-E57D-49DF-99A9-75D79CF40C8D}"/>
    <cellStyle name="Comma 8 7 11" xfId="51560" xr:uid="{95FDBEFD-EAF1-4D35-BC39-62487167B898}"/>
    <cellStyle name="Comma 8 7 12" xfId="15894" xr:uid="{4A485276-9120-4574-80F8-EBD5C1B62F0C}"/>
    <cellStyle name="Comma 8 7 2" xfId="15895" xr:uid="{0C63BF77-8362-43DB-917C-8058613863F6}"/>
    <cellStyle name="Comma 8 7 2 2" xfId="15896" xr:uid="{B3738794-CCF1-45CC-89A0-0E02F0B86CC7}"/>
    <cellStyle name="Comma 8 7 3" xfId="15897" xr:uid="{DB58A7A7-971F-48D0-81E2-AF831CAA0281}"/>
    <cellStyle name="Comma 8 7 3 2" xfId="15898" xr:uid="{3B1C0773-5864-4626-BABC-0EF23D865E2F}"/>
    <cellStyle name="Comma 8 7 4" xfId="15899" xr:uid="{497427BC-728E-449F-AC0B-84A0CD221C35}"/>
    <cellStyle name="Comma 8 7 5" xfId="15900" xr:uid="{A0AC4713-9B72-484B-9FE0-017D01DB3447}"/>
    <cellStyle name="Comma 8 7 6" xfId="15901" xr:uid="{4E5FDDAF-97F2-4274-B02C-C8186298A011}"/>
    <cellStyle name="Comma 8 7 7" xfId="15902" xr:uid="{0469399E-D1FE-4945-A380-EF0EBE23DCA8}"/>
    <cellStyle name="Comma 8 7 8" xfId="47315" xr:uid="{531C69F9-66D0-4F6B-A625-CCB08EB2B2AE}"/>
    <cellStyle name="Comma 8 7 9" xfId="48627" xr:uid="{A3288A84-60D8-4DD0-80BD-BEDADDDD73A8}"/>
    <cellStyle name="Comma 8 8" xfId="15903" xr:uid="{A3C06833-8CBD-4E2F-995A-8EF14C3499EE}"/>
    <cellStyle name="Comma 8 8 2" xfId="15904" xr:uid="{4F050FDB-92D1-4B83-8ED1-0DEB14C97AD4}"/>
    <cellStyle name="Comma 8 8 2 2" xfId="15905" xr:uid="{FBF097BC-504F-48F6-9FE9-36F18A3816ED}"/>
    <cellStyle name="Comma 8 8 3" xfId="15906" xr:uid="{88CAFC20-7361-4493-A8C3-D2250890C75E}"/>
    <cellStyle name="Comma 8 8 4" xfId="48980" xr:uid="{2DF02925-1C19-4914-A5D1-F4959A998715}"/>
    <cellStyle name="Comma 8 9" xfId="15907" xr:uid="{18861A1A-89EC-4DBA-852C-98966282801F}"/>
    <cellStyle name="Comma 8 9 2" xfId="15908" xr:uid="{29BD664F-97DD-4B2F-8C4F-A4FE0D686A24}"/>
    <cellStyle name="Comma 80" xfId="15909" xr:uid="{3AB036D4-300C-4AD0-B771-ACFD21FDD0AE}"/>
    <cellStyle name="Comma 80 2" xfId="15910" xr:uid="{F5E392EE-F4B6-4729-A980-BDE1145A2BA1}"/>
    <cellStyle name="Comma 81" xfId="15911" xr:uid="{52A4F5CA-A15C-47C6-800B-097C3E5E9118}"/>
    <cellStyle name="Comma 81 2" xfId="15912" xr:uid="{FFBCA78D-6EFC-4B78-9AE2-AE9CEAB156CC}"/>
    <cellStyle name="Comma 82" xfId="15913" xr:uid="{189BCC72-AF41-4C91-8385-F5448C32B697}"/>
    <cellStyle name="Comma 82 2" xfId="15914" xr:uid="{61554719-B4AE-4D0B-A444-A8115F4D1B4A}"/>
    <cellStyle name="Comma 83" xfId="15915" xr:uid="{316219E9-84B0-4552-9E2D-9F06F28D0209}"/>
    <cellStyle name="Comma 83 2" xfId="15916" xr:uid="{8348F377-62E9-435B-AAD8-BE9161D5779E}"/>
    <cellStyle name="Comma 84" xfId="15917" xr:uid="{626FB10F-E320-48E1-ACE2-D00DD3B24CDC}"/>
    <cellStyle name="Comma 84 2" xfId="15918" xr:uid="{6E4E10C8-94AF-494D-B8CC-5E52C2562ABF}"/>
    <cellStyle name="Comma 85" xfId="15919" xr:uid="{84EC0576-94ED-4F16-8FE3-0B3C423EA095}"/>
    <cellStyle name="Comma 85 2" xfId="15920" xr:uid="{CEA7EC7C-DB67-46C5-B119-E6CE084BDEDE}"/>
    <cellStyle name="Comma 86" xfId="15921" xr:uid="{D8A9811F-34EC-41F0-A2EC-A147E9981EBD}"/>
    <cellStyle name="Comma 86 2" xfId="15922" xr:uid="{01B590FC-C3F1-4D65-9532-629CF20C37FC}"/>
    <cellStyle name="Comma 87" xfId="15923" xr:uid="{9B0C7879-6DDD-433C-9946-40804A2CB9B5}"/>
    <cellStyle name="Comma 87 2" xfId="15924" xr:uid="{384E9643-95FC-4FC1-AAD4-3F119A5BE38E}"/>
    <cellStyle name="Comma 87 3" xfId="15925" xr:uid="{EFFFC51B-4D70-432C-9180-0468CCA662F6}"/>
    <cellStyle name="Comma 87 4" xfId="15926" xr:uid="{BA8DD6B2-5069-4CA4-9384-F099EE1063AD}"/>
    <cellStyle name="Comma 88" xfId="15927" xr:uid="{3FB5E06F-584F-4297-90E0-FDAB7FAE5D7C}"/>
    <cellStyle name="Comma 88 2" xfId="15928" xr:uid="{D82071E2-D933-48EF-8AC3-86397A222109}"/>
    <cellStyle name="Comma 88 3" xfId="15929" xr:uid="{0FAC0047-0C22-4D20-9F3C-68B54F7DB199}"/>
    <cellStyle name="Comma 89" xfId="15930" xr:uid="{3BF7AD64-4185-434E-9825-1E31B8F580EF}"/>
    <cellStyle name="Comma 89 2" xfId="15931" xr:uid="{0313C2C3-7F2F-441C-8AC9-91D82795E6E6}"/>
    <cellStyle name="Comma 89 2 2" xfId="15932" xr:uid="{C09C605A-0B55-4631-91B5-11A0B9B78A86}"/>
    <cellStyle name="Comma 89 3" xfId="15933" xr:uid="{74E7FB6E-CC2E-4956-9682-F929048845D2}"/>
    <cellStyle name="Comma 9" xfId="113" xr:uid="{404B4C03-C268-4420-A3B5-78CC2224FA7E}"/>
    <cellStyle name="Comma 9 10" xfId="15935" xr:uid="{A32639DE-DAD1-43FA-AD89-F7099FF9B3D3}"/>
    <cellStyle name="Comma 9 11" xfId="45714" xr:uid="{84F6E050-18DC-4A52-9223-AD65E4DCFC47}"/>
    <cellStyle name="Comma 9 12" xfId="15934" xr:uid="{D61BAB9F-86E3-47A5-9A63-A40BAA852898}"/>
    <cellStyle name="Comma 9 13" xfId="46025" xr:uid="{6B0F6F42-1904-4AEB-9DCA-DC4F8787BE40}"/>
    <cellStyle name="Comma 9 14" xfId="47619" xr:uid="{022433E1-9409-4ECE-B779-4882F5498288}"/>
    <cellStyle name="Comma 9 15" xfId="2509" xr:uid="{72138449-6FBA-49BC-9045-F6CC89E7D573}"/>
    <cellStyle name="Comma 9 16" xfId="48895" xr:uid="{45CA8B99-58FB-4E56-AD35-57976CE645FD}"/>
    <cellStyle name="Comma 9 17" xfId="164" xr:uid="{3F85B7E1-FBB2-4BA1-BDBC-BE200084FE94}"/>
    <cellStyle name="Comma 9 17 2" xfId="184" xr:uid="{26249F5C-EB35-476E-B571-FE00E0CD776B}"/>
    <cellStyle name="Comma 9 17 3" xfId="198" xr:uid="{32B1ABB3-0680-4BB8-958A-9EA135559B1C}"/>
    <cellStyle name="Comma 9 17 4" xfId="50193" xr:uid="{B2BDEC50-4143-4ECD-88D9-5F4D8CCEABC4}"/>
    <cellStyle name="Comma 9 18" xfId="1978" xr:uid="{32040A90-1FA3-4FC7-99A3-21B8A20C601E}"/>
    <cellStyle name="Comma 9 2" xfId="303" xr:uid="{99FC6524-9A7D-42B7-9999-BBE14C8A8B7C}"/>
    <cellStyle name="Comma 9 2 10" xfId="45759" xr:uid="{9210315A-5EAB-4663-8D1B-AEA873A9222F}"/>
    <cellStyle name="Comma 9 2 11" xfId="15936" xr:uid="{E3BE7EFF-4F3D-4DB3-87AC-A02FB2DCE674}"/>
    <cellStyle name="Comma 9 2 12" xfId="46064" xr:uid="{66EA59BC-6454-492F-BFA3-A109FCC24EA7}"/>
    <cellStyle name="Comma 9 2 13" xfId="47650" xr:uid="{F2DA1814-920A-4612-A32B-8D8131A173FF}"/>
    <cellStyle name="Comma 9 2 14" xfId="2548" xr:uid="{2F8B218E-8FCE-43FD-9BC0-C95C47C9EC99}"/>
    <cellStyle name="Comma 9 2 15" xfId="48997" xr:uid="{7121DA31-B1B8-40E9-A4C1-688D17FF13F4}"/>
    <cellStyle name="Comma 9 2 16" xfId="50285" xr:uid="{1D5BD87E-6A28-4ED9-92C1-3DE5D9135B70}"/>
    <cellStyle name="Comma 9 2 17" xfId="2008" xr:uid="{2572BCFD-B2E0-49C9-B684-2CB080AAC73D}"/>
    <cellStyle name="Comma 9 2 2" xfId="365" xr:uid="{5D3AF25D-D9B1-45B6-A642-B2C8176A932A}"/>
    <cellStyle name="Comma 9 2 2 10" xfId="2605" xr:uid="{6AECE619-02B0-4CF3-A7B1-04D5C489897C}"/>
    <cellStyle name="Comma 9 2 2 11" xfId="49044" xr:uid="{C7D11665-947B-4096-9D30-E113F1CB188F}"/>
    <cellStyle name="Comma 9 2 2 12" xfId="50343" xr:uid="{99142920-7198-4D1D-9E66-5F40F763C24A}"/>
    <cellStyle name="Comma 9 2 2 13" xfId="2055" xr:uid="{0091D154-04A5-4D5D-9794-E4FBEBA54E75}"/>
    <cellStyle name="Comma 9 2 2 2" xfId="533" xr:uid="{FD3917B2-11BC-4D81-9210-CCAADDF76292}"/>
    <cellStyle name="Comma 9 2 2 2 10" xfId="50487" xr:uid="{50466987-B939-448F-8CE1-157338894615}"/>
    <cellStyle name="Comma 9 2 2 2 11" xfId="2166" xr:uid="{2FE087D2-1621-47B2-8C9B-3551610B9CA8}"/>
    <cellStyle name="Comma 9 2 2 2 2" xfId="863" xr:uid="{60D42FF8-C7CA-4C86-918A-9E60AF7992AD}"/>
    <cellStyle name="Comma 9 2 2 2 2 2" xfId="15940" xr:uid="{18C1D02E-E826-4BB4-BB38-923219BB3FA0}"/>
    <cellStyle name="Comma 9 2 2 2 2 3" xfId="46589" xr:uid="{F0A8F1AF-429F-41B8-A330-DDE66A3F8018}"/>
    <cellStyle name="Comma 9 2 2 2 2 4" xfId="48057" xr:uid="{70ED805E-6648-4EBD-B8FC-F5EA3E49A0E5}"/>
    <cellStyle name="Comma 9 2 2 2 2 5" xfId="15939" xr:uid="{19DDF30C-13AC-41D2-8811-C5636A4BAC57}"/>
    <cellStyle name="Comma 9 2 2 2 2 6" xfId="49405" xr:uid="{82F872FE-AED2-4AF3-94B4-466F1DBD8906}"/>
    <cellStyle name="Comma 9 2 2 2 2 7" xfId="50810" xr:uid="{11520378-9FA0-4829-AB62-3FB8258CD071}"/>
    <cellStyle name="Comma 9 2 2 2 2 8" xfId="2414" xr:uid="{CCB2477D-0210-491F-9E02-9095F6486D6D}"/>
    <cellStyle name="Comma 9 2 2 2 3" xfId="1190" xr:uid="{36219829-F96E-4A7F-9CB9-42DF3A4DBF34}"/>
    <cellStyle name="Comma 9 2 2 2 3 2" xfId="46911" xr:uid="{0B6B22FE-A427-41A3-A739-6A4B2D511876}"/>
    <cellStyle name="Comma 9 2 2 2 3 3" xfId="48306" xr:uid="{CEDD6F44-856A-4B29-BDC6-88C48E56692A}"/>
    <cellStyle name="Comma 9 2 2 2 3 4" xfId="49654" xr:uid="{B7644A7E-D2FB-4B01-888F-D4A45FC8CF29}"/>
    <cellStyle name="Comma 9 2 2 2 3 5" xfId="51137" xr:uid="{5A3CEB34-CBDB-4CFD-A879-C7A809CF20B7}"/>
    <cellStyle name="Comma 9 2 2 2 3 6" xfId="15941" xr:uid="{A175DE9A-2451-4785-AC7A-DF2EF18CDA1B}"/>
    <cellStyle name="Comma 9 2 2 2 4" xfId="1513" xr:uid="{4D6F0DDB-B3B1-4C18-A8AE-C873AD23FE52}"/>
    <cellStyle name="Comma 9 2 2 2 4 2" xfId="47218" xr:uid="{94C56C93-FA0C-4689-9DAF-46EA1A0ED604}"/>
    <cellStyle name="Comma 9 2 2 2 4 3" xfId="48553" xr:uid="{E338C4BF-B29E-4B45-B33A-B8232C0A2169}"/>
    <cellStyle name="Comma 9 2 2 2 4 4" xfId="49902" xr:uid="{7C59167F-40A9-4701-A62E-EB72199D71C9}"/>
    <cellStyle name="Comma 9 2 2 2 4 5" xfId="51460" xr:uid="{E40DA495-3D1D-401B-817D-A46FDC1A6732}"/>
    <cellStyle name="Comma 9 2 2 2 4 6" xfId="45936" xr:uid="{57FEF51D-94CA-4F3B-83F7-E754EBF6B011}"/>
    <cellStyle name="Comma 9 2 2 2 5" xfId="1836" xr:uid="{87B8EAAE-94A2-4474-9E3D-B1FEB87B715F}"/>
    <cellStyle name="Comma 9 2 2 2 5 2" xfId="47521" xr:uid="{0F6DF701-4FE2-436C-9825-AC07705B0000}"/>
    <cellStyle name="Comma 9 2 2 2 5 3" xfId="48800" xr:uid="{1F5B6FDB-0C80-497C-856D-E66DA31DA425}"/>
    <cellStyle name="Comma 9 2 2 2 5 4" xfId="50149" xr:uid="{06B973A1-BC7F-4335-84C7-3BF8DCE30FC1}"/>
    <cellStyle name="Comma 9 2 2 2 5 5" xfId="51783" xr:uid="{D9159915-FF7C-40FA-A5D6-66C5E3659C4C}"/>
    <cellStyle name="Comma 9 2 2 2 5 6" xfId="15938" xr:uid="{95290D05-88A2-4649-93F1-02BABDF77E64}"/>
    <cellStyle name="Comma 9 2 2 2 6" xfId="46266" xr:uid="{BD5D2803-382D-4B2F-95F4-A51BDE064FB9}"/>
    <cellStyle name="Comma 9 2 2 2 7" xfId="47809" xr:uid="{9D2C5854-49D3-4F80-B154-DCFE7F9C6DD6}"/>
    <cellStyle name="Comma 9 2 2 2 8" xfId="2750" xr:uid="{62A25DB1-A51E-4B12-A138-3FB70FC89F39}"/>
    <cellStyle name="Comma 9 2 2 2 9" xfId="49156" xr:uid="{F66B8775-8C58-4F22-BE78-1C8CE5FAD130}"/>
    <cellStyle name="Comma 9 2 2 3" xfId="719" xr:uid="{BFEF9C8E-6D05-4093-BA41-1D76C9E8977E}"/>
    <cellStyle name="Comma 9 2 2 3 2" xfId="15943" xr:uid="{032257CF-4E01-42A7-B136-A7D814F60764}"/>
    <cellStyle name="Comma 9 2 2 3 3" xfId="46445" xr:uid="{4B36AAB9-3C66-4197-8C32-C80694F2007A}"/>
    <cellStyle name="Comma 9 2 2 3 4" xfId="47946" xr:uid="{5B9A280F-D92B-4ED6-AD8E-35FD21B6455F}"/>
    <cellStyle name="Comma 9 2 2 3 5" xfId="15942" xr:uid="{40B09D0F-8CA9-4F52-9B86-F0DF75D549BC}"/>
    <cellStyle name="Comma 9 2 2 3 6" xfId="49294" xr:uid="{E2B6E1AC-D96B-4182-B1CF-DDE465223DD2}"/>
    <cellStyle name="Comma 9 2 2 3 7" xfId="50666" xr:uid="{7C996B57-5F58-49A4-952E-E6C1362AF698}"/>
    <cellStyle name="Comma 9 2 2 3 8" xfId="2303" xr:uid="{BCB4119A-491D-479C-AEF9-CE405A5B43A8}"/>
    <cellStyle name="Comma 9 2 2 4" xfId="1047" xr:uid="{31B46BEF-C01B-4D32-BEA7-5832DB8A0333}"/>
    <cellStyle name="Comma 9 2 2 4 2" xfId="46771" xr:uid="{DA403F51-4154-4731-8175-CE7BB754253D}"/>
    <cellStyle name="Comma 9 2 2 4 3" xfId="48195" xr:uid="{191A7B39-6AE6-4D25-B005-40972E03C8B1}"/>
    <cellStyle name="Comma 9 2 2 4 4" xfId="49543" xr:uid="{22617041-514A-4997-A831-8924CACC957A}"/>
    <cellStyle name="Comma 9 2 2 4 5" xfId="50993" xr:uid="{7954ABF7-6222-4F70-9081-1A49FDAB40B3}"/>
    <cellStyle name="Comma 9 2 2 4 6" xfId="15944" xr:uid="{029B340F-0F21-4F30-A77D-7422C3E099BB}"/>
    <cellStyle name="Comma 9 2 2 5" xfId="1369" xr:uid="{275F10B2-D07A-41C2-A206-735094937B39}"/>
    <cellStyle name="Comma 9 2 2 5 2" xfId="47082" xr:uid="{2DFC93EB-0919-458C-A326-5ED198511CF3}"/>
    <cellStyle name="Comma 9 2 2 5 3" xfId="48442" xr:uid="{3DAF2859-8A45-4DC7-A77E-4800E95A51CE}"/>
    <cellStyle name="Comma 9 2 2 5 4" xfId="49791" xr:uid="{130F0489-859A-4AAB-AEE1-3131908D28C8}"/>
    <cellStyle name="Comma 9 2 2 5 5" xfId="51316" xr:uid="{C60B109A-6FB0-4999-B3E9-549747013280}"/>
    <cellStyle name="Comma 9 2 2 5 6" xfId="15945" xr:uid="{6BED2736-83E2-4680-8E85-CCB6A33036FC}"/>
    <cellStyle name="Comma 9 2 2 6" xfId="1692" xr:uid="{4622D6DF-E138-42D5-8B5D-127E8AFEB226}"/>
    <cellStyle name="Comma 9 2 2 6 2" xfId="47388" xr:uid="{F0035D68-5E3C-4D55-B157-91077B9192DE}"/>
    <cellStyle name="Comma 9 2 2 6 3" xfId="48689" xr:uid="{F0FD16ED-40DB-4E43-A3A0-FE564F2C033F}"/>
    <cellStyle name="Comma 9 2 2 6 4" xfId="50038" xr:uid="{3E91F648-B5EE-45C1-AB02-FF3E2D3D4C8C}"/>
    <cellStyle name="Comma 9 2 2 6 5" xfId="51639" xr:uid="{42153DB1-6BEB-494A-8FF9-2B023E9D4951}"/>
    <cellStyle name="Comma 9 2 2 6 6" xfId="45805" xr:uid="{E4CFEA4A-745A-4832-ACF0-5144AD38AC9C}"/>
    <cellStyle name="Comma 9 2 2 7" xfId="15937" xr:uid="{62F2EA9D-5E7C-4719-85AF-9C6425EDD7FF}"/>
    <cellStyle name="Comma 9 2 2 8" xfId="46122" xr:uid="{11C489E2-3374-446E-A36F-E59DAE702770}"/>
    <cellStyle name="Comma 9 2 2 9" xfId="47698" xr:uid="{31DCD647-5C8E-4A6E-9DC4-32102664B51B}"/>
    <cellStyle name="Comma 9 2 3" xfId="475" xr:uid="{806F8CCF-3989-4994-9792-AF784A260451}"/>
    <cellStyle name="Comma 9 2 3 10" xfId="50429" xr:uid="{81678F2E-4C88-4FDC-A195-6C7FF457F256}"/>
    <cellStyle name="Comma 9 2 3 11" xfId="2119" xr:uid="{FF605E7C-35D9-426D-BDA6-29BD97D66F74}"/>
    <cellStyle name="Comma 9 2 3 2" xfId="805" xr:uid="{AEA13643-40BD-49FF-B5EB-F02F3E383C6D}"/>
    <cellStyle name="Comma 9 2 3 2 2" xfId="15948" xr:uid="{13829C36-3642-43BC-B1C9-A6351C175930}"/>
    <cellStyle name="Comma 9 2 3 2 3" xfId="46531" xr:uid="{21D942FB-1FC7-4544-BF89-3E86376904BE}"/>
    <cellStyle name="Comma 9 2 3 2 4" xfId="48010" xr:uid="{46E5BC33-ED71-4472-A8D5-AF3D53F0A621}"/>
    <cellStyle name="Comma 9 2 3 2 5" xfId="15947" xr:uid="{15320967-1D6B-4F5A-B3A8-117E9462AD74}"/>
    <cellStyle name="Comma 9 2 3 2 6" xfId="49358" xr:uid="{C4F56130-A90A-47F3-9FB0-4188AFF2C921}"/>
    <cellStyle name="Comma 9 2 3 2 7" xfId="50752" xr:uid="{DC7E1D44-34D2-4532-8741-BE62EFDF5430}"/>
    <cellStyle name="Comma 9 2 3 2 8" xfId="2367" xr:uid="{966B49DC-6DFB-421B-8E29-1779A01795AA}"/>
    <cellStyle name="Comma 9 2 3 3" xfId="1132" xr:uid="{52906DB8-D107-4808-BE22-445D7EE08A14}"/>
    <cellStyle name="Comma 9 2 3 3 2" xfId="46855" xr:uid="{D584589D-F248-499A-B45C-B5C9DC57243C}"/>
    <cellStyle name="Comma 9 2 3 3 3" xfId="48259" xr:uid="{5F800F70-17F0-4196-BE97-93914915DAC3}"/>
    <cellStyle name="Comma 9 2 3 3 4" xfId="49607" xr:uid="{3F0BDB05-2598-4D65-94C8-6067CF05FA40}"/>
    <cellStyle name="Comma 9 2 3 3 5" xfId="51079" xr:uid="{63504065-EDC0-4222-864F-84BFEBD0587D}"/>
    <cellStyle name="Comma 9 2 3 3 6" xfId="15949" xr:uid="{F18ECA04-FDB7-4CE0-A474-48DF9B8A2039}"/>
    <cellStyle name="Comma 9 2 3 4" xfId="1455" xr:uid="{E6CD74FF-9D50-4492-A754-B6D67DC9EF81}"/>
    <cellStyle name="Comma 9 2 3 4 2" xfId="47163" xr:uid="{CB8AA386-5EF1-4E26-9D04-66DA9FCA548F}"/>
    <cellStyle name="Comma 9 2 3 4 3" xfId="48506" xr:uid="{EE179DE3-5DD7-4E84-B9A5-06EA27417794}"/>
    <cellStyle name="Comma 9 2 3 4 4" xfId="49855" xr:uid="{0BE4F9B0-6C33-4AA7-990A-668F55E7DED7}"/>
    <cellStyle name="Comma 9 2 3 4 5" xfId="51402" xr:uid="{4A90B0B9-8C8E-4CD9-8868-552342AD1073}"/>
    <cellStyle name="Comma 9 2 3 4 6" xfId="45884" xr:uid="{9D7636B5-B488-4274-B251-FC5A0E02E408}"/>
    <cellStyle name="Comma 9 2 3 5" xfId="1778" xr:uid="{08ED965B-A632-4020-89C6-EC5C275BE714}"/>
    <cellStyle name="Comma 9 2 3 5 2" xfId="47466" xr:uid="{6218A1C4-2227-4242-AE4C-CD1B09477CA4}"/>
    <cellStyle name="Comma 9 2 3 5 3" xfId="48753" xr:uid="{89175B43-054E-4C6D-8C0F-AF3AB54BAFA8}"/>
    <cellStyle name="Comma 9 2 3 5 4" xfId="50102" xr:uid="{865DF6EA-A8EB-47C8-9770-EBB5AC9BB72C}"/>
    <cellStyle name="Comma 9 2 3 5 5" xfId="51725" xr:uid="{7871DD9B-B9FE-43BF-A9EF-D50CC89E12DA}"/>
    <cellStyle name="Comma 9 2 3 5 6" xfId="15946" xr:uid="{BAF4F9BF-C819-4026-94C7-67EBAFBA0BC3}"/>
    <cellStyle name="Comma 9 2 3 6" xfId="46208" xr:uid="{D8E5A421-A78F-4FC4-B8A0-767FCF028530}"/>
    <cellStyle name="Comma 9 2 3 7" xfId="47762" xr:uid="{569C6BD2-7BE4-4B5F-BA3B-C0FEC7C57969}"/>
    <cellStyle name="Comma 9 2 3 8" xfId="2692" xr:uid="{1A081F65-2D6C-4FBA-8FEF-1509704F6BB1}"/>
    <cellStyle name="Comma 9 2 3 9" xfId="49109" xr:uid="{C2F041A4-3A16-4FE8-B4E2-00CA2A1A9AD9}"/>
    <cellStyle name="Comma 9 2 4" xfId="661" xr:uid="{11514859-3A49-4CFC-B720-34C844C03220}"/>
    <cellStyle name="Comma 9 2 4 2" xfId="15951" xr:uid="{D9BC44F3-9A4D-469F-9DBA-A6ED5537A879}"/>
    <cellStyle name="Comma 9 2 4 2 2" xfId="15952" xr:uid="{B55F1F9D-9AC9-4A44-9B8A-08C609DC8F89}"/>
    <cellStyle name="Comma 9 2 4 3" xfId="15953" xr:uid="{E1CD1BC9-2A81-41B3-B4D6-CAAD0266F9C6}"/>
    <cellStyle name="Comma 9 2 4 4" xfId="46387" xr:uid="{0DB5F68C-A375-48C3-8436-55EE985928CC}"/>
    <cellStyle name="Comma 9 2 4 5" xfId="47899" xr:uid="{94334C01-3E2A-42B5-B85B-804879C823E8}"/>
    <cellStyle name="Comma 9 2 4 6" xfId="15950" xr:uid="{21A4B9C1-3026-4415-8B9D-4C73D8E43C7A}"/>
    <cellStyle name="Comma 9 2 4 7" xfId="49247" xr:uid="{A9CFF1E7-8777-4EC4-9F69-54DB5CD2AAAD}"/>
    <cellStyle name="Comma 9 2 4 8" xfId="50608" xr:uid="{A1DCCB58-C977-4C93-B786-7400AEDE6E7F}"/>
    <cellStyle name="Comma 9 2 4 9" xfId="2256" xr:uid="{500A4FD5-54A5-4D27-9A61-F6DA41FCD83B}"/>
    <cellStyle name="Comma 9 2 5" xfId="989" xr:uid="{0D32C716-BA62-4C04-A3EE-9C7EEF5B230A}"/>
    <cellStyle name="Comma 9 2 5 2" xfId="15955" xr:uid="{C66AAE30-9725-4AA0-AD47-907F2FEF3467}"/>
    <cellStyle name="Comma 9 2 5 3" xfId="46714" xr:uid="{8CA9369F-284E-41CD-8A2C-FBF489B83E83}"/>
    <cellStyle name="Comma 9 2 5 4" xfId="48148" xr:uid="{6F4FE231-1F0B-4441-A081-5038EBB12E1D}"/>
    <cellStyle name="Comma 9 2 5 5" xfId="49496" xr:uid="{357289BC-CB1E-4A1D-B34E-D37803635BDC}"/>
    <cellStyle name="Comma 9 2 5 6" xfId="50935" xr:uid="{147D9D25-5013-4A13-BFB4-3DC718A6326B}"/>
    <cellStyle name="Comma 9 2 5 7" xfId="15954" xr:uid="{80F878AE-E6A9-4EBA-8425-4E086E14AC0F}"/>
    <cellStyle name="Comma 9 2 6" xfId="1311" xr:uid="{96BB98E6-836B-4410-B552-74458063D2C0}"/>
    <cellStyle name="Comma 9 2 6 2" xfId="47027" xr:uid="{51ECADEC-498D-4513-919E-218784BC90D9}"/>
    <cellStyle name="Comma 9 2 6 3" xfId="48395" xr:uid="{566A59EB-5F04-4EBD-ABC7-2B6A96CBA317}"/>
    <cellStyle name="Comma 9 2 6 4" xfId="49743" xr:uid="{AB996025-7D91-4A61-AB34-3A0CD667BBC3}"/>
    <cellStyle name="Comma 9 2 6 5" xfId="51258" xr:uid="{A842E0AE-9D25-47E2-BECA-2B245F09628E}"/>
    <cellStyle name="Comma 9 2 6 6" xfId="15956" xr:uid="{AA12E720-22FD-4DAB-A342-0F50DAD28EBB}"/>
    <cellStyle name="Comma 9 2 7" xfId="1634" xr:uid="{3322234A-482C-4A7A-9575-15EFE7CAA92B}"/>
    <cellStyle name="Comma 9 2 7 2" xfId="47333" xr:uid="{B69199AC-DFD9-4066-9333-041CE5688065}"/>
    <cellStyle name="Comma 9 2 7 3" xfId="48642" xr:uid="{1DB61D7B-7864-47CF-8C4A-8D11CB10B0A4}"/>
    <cellStyle name="Comma 9 2 7 4" xfId="49991" xr:uid="{72181333-FACF-4B4A-8A13-623ECDD9D0C6}"/>
    <cellStyle name="Comma 9 2 7 5" xfId="51581" xr:uid="{BC3E8FC0-D42B-4233-B5C8-5845426902C1}"/>
    <cellStyle name="Comma 9 2 7 6" xfId="15957" xr:uid="{C658948F-85A2-4414-A819-410640B49401}"/>
    <cellStyle name="Comma 9 2 8" xfId="15958" xr:uid="{CA2733AF-B70C-4B86-917C-DE6DA9C9756A}"/>
    <cellStyle name="Comma 9 2 9" xfId="15959" xr:uid="{A62E448C-4121-4BB5-A96D-FB933C6F6B8F}"/>
    <cellStyle name="Comma 9 3" xfId="336" xr:uid="{F533560B-4ABF-4F14-A002-A29794FBDD99}"/>
    <cellStyle name="Comma 9 3 10" xfId="15961" xr:uid="{215DCD7E-2025-4B63-AE44-19AF52EAF2F3}"/>
    <cellStyle name="Comma 9 3 11" xfId="45781" xr:uid="{B431EA7E-F276-4999-AEDC-71919FD991EA}"/>
    <cellStyle name="Comma 9 3 12" xfId="15960" xr:uid="{EC1A6A2A-EC60-4852-9B4F-92B7274A69E8}"/>
    <cellStyle name="Comma 9 3 13" xfId="46093" xr:uid="{48F27C0D-E178-4241-B530-09AA3A79AA76}"/>
    <cellStyle name="Comma 9 3 14" xfId="47676" xr:uid="{93A3E6C7-F5FD-40C3-B065-65C4B4F374A6}"/>
    <cellStyle name="Comma 9 3 15" xfId="2576" xr:uid="{D14DBB35-4631-4807-973C-783C559E173B}"/>
    <cellStyle name="Comma 9 3 16" xfId="49023" xr:uid="{E8955671-965F-4346-91CA-C3DD87E45135}"/>
    <cellStyle name="Comma 9 3 17" xfId="50314" xr:uid="{4B00DD0A-3A30-415B-BF0E-F5474D9A99B7}"/>
    <cellStyle name="Comma 9 3 18" xfId="2034" xr:uid="{F993FE2F-2596-408A-9A64-9A32FC9BC8B8}"/>
    <cellStyle name="Comma 9 3 2" xfId="504" xr:uid="{93D4B64B-740B-4D9A-9D41-A0EAE6219AE4}"/>
    <cellStyle name="Comma 9 3 2 10" xfId="2721" xr:uid="{F4770473-EE25-4B5E-BC72-A5FABBC90323}"/>
    <cellStyle name="Comma 9 3 2 11" xfId="49135" xr:uid="{31FC52A2-9715-473C-A88F-461C3209561F}"/>
    <cellStyle name="Comma 9 3 2 12" xfId="50458" xr:uid="{1CAF8096-2FA7-4902-83EF-3838AC215B55}"/>
    <cellStyle name="Comma 9 3 2 13" xfId="2145" xr:uid="{A0CBAAB0-8C83-45DE-9B00-89FC3E9063F8}"/>
    <cellStyle name="Comma 9 3 2 2" xfId="834" xr:uid="{871746DC-6BD8-4B1D-82BC-378EED349025}"/>
    <cellStyle name="Comma 9 3 2 2 2" xfId="15964" xr:uid="{8F510312-4B7C-4E8F-81A9-2D70C853C7A5}"/>
    <cellStyle name="Comma 9 3 2 2 2 2" xfId="15965" xr:uid="{863C9B43-A88F-4CB0-AAFA-2F702DD5F4A4}"/>
    <cellStyle name="Comma 9 3 2 2 3" xfId="15966" xr:uid="{68105DF6-D2EF-41F7-A8CA-0C8CFF0A31B9}"/>
    <cellStyle name="Comma 9 3 2 2 4" xfId="46560" xr:uid="{E6349C2E-0306-4F78-B26E-4A139CA64804}"/>
    <cellStyle name="Comma 9 3 2 2 5" xfId="48036" xr:uid="{F64EEAC8-FB3E-465B-A610-2C091CB986BA}"/>
    <cellStyle name="Comma 9 3 2 2 6" xfId="15963" xr:uid="{BE653C03-09BA-4DB0-AC6B-4E2007AEFB17}"/>
    <cellStyle name="Comma 9 3 2 2 7" xfId="49384" xr:uid="{0DA873D8-9B9E-43D2-8DA8-B1277C82F89E}"/>
    <cellStyle name="Comma 9 3 2 2 8" xfId="50781" xr:uid="{11294BF6-0E88-4BEA-BD8F-B8D07D6A274A}"/>
    <cellStyle name="Comma 9 3 2 2 9" xfId="2393" xr:uid="{F0B47741-67D2-4D9A-A570-3065F7D6C99F}"/>
    <cellStyle name="Comma 9 3 2 3" xfId="1161" xr:uid="{A6276D0F-ECD4-4153-A2E4-D7E2D9285C28}"/>
    <cellStyle name="Comma 9 3 2 3 2" xfId="15968" xr:uid="{03076171-CAFC-4DBB-A76A-AD2004B453E4}"/>
    <cellStyle name="Comma 9 3 2 3 3" xfId="46884" xr:uid="{1C3B963F-3191-4FDD-BC6C-D0B705700F68}"/>
    <cellStyle name="Comma 9 3 2 3 4" xfId="48285" xr:uid="{4A1FAC0D-63DB-404B-A86A-7AA1502FB20C}"/>
    <cellStyle name="Comma 9 3 2 3 5" xfId="49633" xr:uid="{81E00BF7-AD26-4CFD-97B9-94D7B50BA9F8}"/>
    <cellStyle name="Comma 9 3 2 3 6" xfId="51108" xr:uid="{A46AD0A3-FB30-46DC-BF85-BF0674521D83}"/>
    <cellStyle name="Comma 9 3 2 3 7" xfId="15967" xr:uid="{D302550A-4D2A-41A8-B6C8-03A2B1E43638}"/>
    <cellStyle name="Comma 9 3 2 4" xfId="1484" xr:uid="{47419ED5-89A7-4505-803B-15826436405B}"/>
    <cellStyle name="Comma 9 3 2 4 2" xfId="47192" xr:uid="{21CF9885-0885-4F7D-930B-38ED07163995}"/>
    <cellStyle name="Comma 9 3 2 4 3" xfId="48532" xr:uid="{899477EE-FF62-49A4-9AEA-C9D1504DC7AB}"/>
    <cellStyle name="Comma 9 3 2 4 4" xfId="49881" xr:uid="{F21FD0DF-8DDD-436E-8CD8-D0B4F1C3D37A}"/>
    <cellStyle name="Comma 9 3 2 4 5" xfId="51431" xr:uid="{B2D417B6-30E4-4B63-85F0-0024C4D9A44B}"/>
    <cellStyle name="Comma 9 3 2 4 6" xfId="15969" xr:uid="{81BB0FD3-AA5A-4ED4-924F-BF93526A41DF}"/>
    <cellStyle name="Comma 9 3 2 5" xfId="1807" xr:uid="{E73A9A82-21B2-44D5-B2FD-ADB183DAA5E5}"/>
    <cellStyle name="Comma 9 3 2 5 2" xfId="47495" xr:uid="{F74DFF7C-6EA1-44C3-ABDF-BAB84F4BA145}"/>
    <cellStyle name="Comma 9 3 2 5 3" xfId="48779" xr:uid="{1F0827CF-F11D-4B84-B3A4-87BA29A452A7}"/>
    <cellStyle name="Comma 9 3 2 5 4" xfId="50128" xr:uid="{6E4C7614-1D3E-4980-B0B1-1F5D8B4C57CC}"/>
    <cellStyle name="Comma 9 3 2 5 5" xfId="51754" xr:uid="{CB7B2679-FFFA-439E-B8E7-1ADE351A3810}"/>
    <cellStyle name="Comma 9 3 2 5 6" xfId="15970" xr:uid="{BBD9F6B2-7BFD-4275-8951-2B81D4B4194C}"/>
    <cellStyle name="Comma 9 3 2 6" xfId="45911" xr:uid="{5D1379F3-E29C-49C4-A27F-39E8A8A2C1DF}"/>
    <cellStyle name="Comma 9 3 2 7" xfId="15962" xr:uid="{0781DDBB-7369-4BEB-AD48-7FA2B93248FF}"/>
    <cellStyle name="Comma 9 3 2 8" xfId="46237" xr:uid="{DCF9BA62-9F5E-4B12-A319-6AB10750BD4E}"/>
    <cellStyle name="Comma 9 3 2 9" xfId="47788" xr:uid="{95B99E27-5FC4-4502-B8CC-799274382833}"/>
    <cellStyle name="Comma 9 3 3" xfId="690" xr:uid="{647D70D4-C72B-4B55-A52F-63F744D1C683}"/>
    <cellStyle name="Comma 9 3 3 10" xfId="2282" xr:uid="{3420660F-6A1D-4D5C-BE7F-41C182A0FC4F}"/>
    <cellStyle name="Comma 9 3 3 2" xfId="15972" xr:uid="{603007F4-748E-4E63-8F24-0C7B9F51EBE7}"/>
    <cellStyle name="Comma 9 3 3 2 2" xfId="15973" xr:uid="{ADF8CFDE-90AB-4D91-99D6-B6AD7B82E6C2}"/>
    <cellStyle name="Comma 9 3 3 3" xfId="15974" xr:uid="{66739CB7-8372-4ECE-BF73-E98E3611394A}"/>
    <cellStyle name="Comma 9 3 3 4" xfId="15975" xr:uid="{023751E6-0811-46A8-84FA-9D2870B4EBC3}"/>
    <cellStyle name="Comma 9 3 3 5" xfId="46416" xr:uid="{C6573FDC-1C57-453F-99D1-15FB6112BCC2}"/>
    <cellStyle name="Comma 9 3 3 6" xfId="47925" xr:uid="{8A1C282F-C086-4631-8469-98D624AE17DC}"/>
    <cellStyle name="Comma 9 3 3 7" xfId="15971" xr:uid="{A9AF0DE4-2683-4E3D-9B49-FBB69CDA585A}"/>
    <cellStyle name="Comma 9 3 3 8" xfId="49273" xr:uid="{A3E0EBCB-9CA0-4D2A-BAF4-ADB918AFCAE5}"/>
    <cellStyle name="Comma 9 3 3 9" xfId="50637" xr:uid="{26779C15-A019-48BC-9ED9-A058703B5331}"/>
    <cellStyle name="Comma 9 3 4" xfId="1018" xr:uid="{5C92FF66-E6D7-4968-AD1D-FEA6E829BF5A}"/>
    <cellStyle name="Comma 9 3 4 2" xfId="15977" xr:uid="{43A51282-69AC-430D-A960-9DE73351CF86}"/>
    <cellStyle name="Comma 9 3 4 2 2" xfId="15978" xr:uid="{DF1EECF1-25A1-4159-9325-273AFC3CE232}"/>
    <cellStyle name="Comma 9 3 4 3" xfId="15979" xr:uid="{C4F2A0C3-E967-4C4D-AA6D-2FB168FBC3A5}"/>
    <cellStyle name="Comma 9 3 4 4" xfId="46743" xr:uid="{E8C74167-AA90-430F-90AD-518CF6400D02}"/>
    <cellStyle name="Comma 9 3 4 5" xfId="48174" xr:uid="{8E028BC9-8703-4DFC-AB41-D3D4C74A35D9}"/>
    <cellStyle name="Comma 9 3 4 6" xfId="49522" xr:uid="{D3CE136D-102B-48A9-936C-F2C72151E223}"/>
    <cellStyle name="Comma 9 3 4 7" xfId="50964" xr:uid="{E7D7A716-585E-41A1-B8E4-DEEBBBE95D1C}"/>
    <cellStyle name="Comma 9 3 4 8" xfId="15976" xr:uid="{B72901AE-D843-4955-8287-57BC2C2341F1}"/>
    <cellStyle name="Comma 9 3 5" xfId="1340" xr:uid="{4B8FFF4B-D459-410C-917D-4478CC814DEC}"/>
    <cellStyle name="Comma 9 3 5 2" xfId="15981" xr:uid="{18CFCA68-A336-4D8A-B041-76EF2DD33873}"/>
    <cellStyle name="Comma 9 3 5 3" xfId="47056" xr:uid="{EEB8EDB6-583E-4E18-B5B0-AA78838125B5}"/>
    <cellStyle name="Comma 9 3 5 4" xfId="48421" xr:uid="{6E098160-7778-4512-8EC2-91D69ADFC7CF}"/>
    <cellStyle name="Comma 9 3 5 5" xfId="49769" xr:uid="{BB6862D6-AAE9-4045-9F12-03C6FEAE4FD8}"/>
    <cellStyle name="Comma 9 3 5 6" xfId="51287" xr:uid="{9FA93D21-CADB-42B1-A4BB-3690308D0F88}"/>
    <cellStyle name="Comma 9 3 5 7" xfId="15980" xr:uid="{027F3301-A825-43CF-BB67-2BEBFEA12887}"/>
    <cellStyle name="Comma 9 3 6" xfId="1663" xr:uid="{CEEFC852-4D71-403A-8F8E-923E6EB5C802}"/>
    <cellStyle name="Comma 9 3 6 2" xfId="47362" xr:uid="{C0DF31BA-4E79-49D0-907E-11EBF62488BD}"/>
    <cellStyle name="Comma 9 3 6 3" xfId="48668" xr:uid="{75479159-6188-48CE-ABD9-D312D9B7D3EE}"/>
    <cellStyle name="Comma 9 3 6 4" xfId="50017" xr:uid="{73B27E9F-6D79-4E08-A451-37FD14F9C594}"/>
    <cellStyle name="Comma 9 3 6 5" xfId="51610" xr:uid="{A1E8A830-D798-454B-AC8E-6FEE067AF7C9}"/>
    <cellStyle name="Comma 9 3 6 6" xfId="15982" xr:uid="{343FCB7D-0E3F-4C41-B1FA-8A7C446AFA7F}"/>
    <cellStyle name="Comma 9 3 7" xfId="15983" xr:uid="{95D2B272-017C-4973-8EFD-929C3E02111A}"/>
    <cellStyle name="Comma 9 3 8" xfId="15984" xr:uid="{815B43AC-D9E4-4B32-9FF1-CA8C02C60680}"/>
    <cellStyle name="Comma 9 3 9" xfId="15985" xr:uid="{AF3965D8-86CF-4FA5-B502-B4A346D13C69}"/>
    <cellStyle name="Comma 9 4" xfId="435" xr:uid="{83496607-E317-4C52-9FE3-D107398EE69B}"/>
    <cellStyle name="Comma 9 4 10" xfId="47732" xr:uid="{202F6F2A-7C7A-41E4-9BD0-9329D1E2CE7A}"/>
    <cellStyle name="Comma 9 4 11" xfId="2652" xr:uid="{535D49CD-0EFC-4865-AD78-BDFDAE4AA3C6}"/>
    <cellStyle name="Comma 9 4 12" xfId="49079" xr:uid="{50700BA1-F365-4DCB-8E05-2841BBFF4790}"/>
    <cellStyle name="Comma 9 4 13" xfId="50389" xr:uid="{D9831D38-A8D7-4487-8C74-760F16E38AFA}"/>
    <cellStyle name="Comma 9 4 14" xfId="2089" xr:uid="{D0F6CAA1-D163-443A-BB70-4F795B03ACBE}"/>
    <cellStyle name="Comma 9 4 2" xfId="765" xr:uid="{DF32A7D0-B6AA-4AE8-9208-200451B3D402}"/>
    <cellStyle name="Comma 9 4 2 10" xfId="50712" xr:uid="{C3C4CDF5-28B6-4344-9B50-B7B66C5D124B}"/>
    <cellStyle name="Comma 9 4 2 11" xfId="2337" xr:uid="{AC47831D-E308-4343-9DD6-CD54C9BE6EB0}"/>
    <cellStyle name="Comma 9 4 2 2" xfId="15988" xr:uid="{1EEF9507-47B9-4BF9-9C0D-9F6C4839AC50}"/>
    <cellStyle name="Comma 9 4 2 2 2" xfId="15989" xr:uid="{895D81AB-A074-426E-9FE7-087C98A09C91}"/>
    <cellStyle name="Comma 9 4 2 2 2 2" xfId="15990" xr:uid="{B598126A-8335-43A2-8FE9-2F6252EBA261}"/>
    <cellStyle name="Comma 9 4 2 2 3" xfId="15991" xr:uid="{028422B3-E925-402A-9E66-6391EFA95A59}"/>
    <cellStyle name="Comma 9 4 2 3" xfId="15992" xr:uid="{15DD5F6C-9F6C-45DC-9C7D-1CD22638EAA4}"/>
    <cellStyle name="Comma 9 4 2 3 2" xfId="15993" xr:uid="{661E343B-3614-4B1F-9DB4-29BCB4F97DDF}"/>
    <cellStyle name="Comma 9 4 2 4" xfId="15994" xr:uid="{A60B1448-D249-49F8-A5F6-478240993757}"/>
    <cellStyle name="Comma 9 4 2 5" xfId="15995" xr:uid="{EF4FD60A-BD79-4AAD-9996-4258C6DE909C}"/>
    <cellStyle name="Comma 9 4 2 6" xfId="46491" xr:uid="{66EAA545-B809-414A-994F-C9C74F2F80F4}"/>
    <cellStyle name="Comma 9 4 2 7" xfId="47980" xr:uid="{4FDFC2C0-5C7D-4C01-B248-2FB393508132}"/>
    <cellStyle name="Comma 9 4 2 8" xfId="15987" xr:uid="{19D3C031-B522-4005-A8AF-C17CDC140C85}"/>
    <cellStyle name="Comma 9 4 2 9" xfId="49328" xr:uid="{4CFDF03A-45E5-4A0C-BD62-09F0A1302845}"/>
    <cellStyle name="Comma 9 4 3" xfId="1093" xr:uid="{5750F0E9-7DF7-4638-8448-2B261BDDB928}"/>
    <cellStyle name="Comma 9 4 3 2" xfId="15997" xr:uid="{9F45FEEB-145F-4417-BCC6-052921F56C5D}"/>
    <cellStyle name="Comma 9 4 3 2 2" xfId="15998" xr:uid="{3DD01408-16C4-4DA3-ACE3-4F428A827659}"/>
    <cellStyle name="Comma 9 4 3 3" xfId="15999" xr:uid="{656BF564-E676-40C1-A07C-23976C3F5380}"/>
    <cellStyle name="Comma 9 4 3 4" xfId="46817" xr:uid="{6C5462D0-A856-4B6F-BDA4-20BA88B079E1}"/>
    <cellStyle name="Comma 9 4 3 5" xfId="48229" xr:uid="{C09BEAA7-B282-4D22-BE7C-5F08CB5FF7E3}"/>
    <cellStyle name="Comma 9 4 3 6" xfId="49577" xr:uid="{9A616AFA-D18B-43C1-A65B-970BBB2088C2}"/>
    <cellStyle name="Comma 9 4 3 7" xfId="51039" xr:uid="{8DA0C891-142C-4F7B-93BB-08B03ECB9DF7}"/>
    <cellStyle name="Comma 9 4 3 8" xfId="15996" xr:uid="{1AC91F03-1466-4151-BCA0-EE933D87C77F}"/>
    <cellStyle name="Comma 9 4 4" xfId="1415" xr:uid="{5C3B8609-E666-40C5-B5CC-44C539D02D08}"/>
    <cellStyle name="Comma 9 4 4 2" xfId="16001" xr:uid="{90172ACF-97C7-47F5-8771-03962CB99012}"/>
    <cellStyle name="Comma 9 4 4 3" xfId="47125" xr:uid="{6FEC0FBE-9F4D-49DD-B076-17E518406BAC}"/>
    <cellStyle name="Comma 9 4 4 4" xfId="48476" xr:uid="{A82D7F79-D3BB-4CDC-A647-0836B59F4F1F}"/>
    <cellStyle name="Comma 9 4 4 5" xfId="49825" xr:uid="{58CB0D5C-35A0-4562-8345-DF19D4727136}"/>
    <cellStyle name="Comma 9 4 4 6" xfId="51362" xr:uid="{228DFF72-F00E-402F-9ADE-FB24B370795D}"/>
    <cellStyle name="Comma 9 4 4 7" xfId="16000" xr:uid="{60B8E273-7D4D-4060-9FE0-68F1D058A739}"/>
    <cellStyle name="Comma 9 4 5" xfId="1738" xr:uid="{178AE62A-F28B-4934-A71C-CC40E2718C58}"/>
    <cellStyle name="Comma 9 4 5 2" xfId="47430" xr:uid="{DA81F745-6203-49A5-B7AF-24C87FFE1CAE}"/>
    <cellStyle name="Comma 9 4 5 3" xfId="48723" xr:uid="{DF2886D7-E897-4F21-BCF8-8B104B7CBA2F}"/>
    <cellStyle name="Comma 9 4 5 4" xfId="50072" xr:uid="{190AAAD6-B5A8-405D-A21B-E7708B31BDEF}"/>
    <cellStyle name="Comma 9 4 5 5" xfId="51685" xr:uid="{728E8DB8-33B5-4147-BD7F-BD0CAF6469D9}"/>
    <cellStyle name="Comma 9 4 5 6" xfId="16002" xr:uid="{4E6ACFDC-AC7F-4DB0-B423-53C591F72913}"/>
    <cellStyle name="Comma 9 4 6" xfId="16003" xr:uid="{E7E7CE46-2266-4E85-8E59-94D60590A845}"/>
    <cellStyle name="Comma 9 4 7" xfId="45852" xr:uid="{76010760-6767-4ECE-A94C-05210201CCBB}"/>
    <cellStyle name="Comma 9 4 8" xfId="15986" xr:uid="{89E17D65-2F73-4C0C-AE81-DB4140A032CC}"/>
    <cellStyle name="Comma 9 4 9" xfId="46168" xr:uid="{3C474258-4ED6-487B-9B32-CBE039AD9715}"/>
    <cellStyle name="Comma 9 5" xfId="622" xr:uid="{69577EBF-6DD9-4581-B73F-5671478D583C}"/>
    <cellStyle name="Comma 9 5 10" xfId="50569" xr:uid="{61458817-2FCA-4E2C-B0CF-A1CA162F3EEE}"/>
    <cellStyle name="Comma 9 5 11" xfId="2226" xr:uid="{F4F58652-B800-4057-B25B-196D28E20AB4}"/>
    <cellStyle name="Comma 9 5 2" xfId="16005" xr:uid="{E09AF774-905E-498B-BDA4-844941234A94}"/>
    <cellStyle name="Comma 9 5 2 2" xfId="16006" xr:uid="{1CA0B8E6-8331-4A6F-B581-F857E8EFAD65}"/>
    <cellStyle name="Comma 9 5 2 2 2" xfId="16007" xr:uid="{74650390-4599-4C9E-AAE9-EDFB842A22F6}"/>
    <cellStyle name="Comma 9 5 2 3" xfId="16008" xr:uid="{4AE0EA53-26E0-436C-ABC2-2D6B6EAA3A4F}"/>
    <cellStyle name="Comma 9 5 3" xfId="16009" xr:uid="{2E260677-CE78-483B-8B0F-3589F499337B}"/>
    <cellStyle name="Comma 9 5 3 2" xfId="16010" xr:uid="{C2C9480A-C042-46A7-97CE-4A4D93EE8B38}"/>
    <cellStyle name="Comma 9 5 4" xfId="16011" xr:uid="{CB70C22B-DAE0-4BDC-8062-5F06942DF757}"/>
    <cellStyle name="Comma 9 5 5" xfId="16012" xr:uid="{C281F3B6-04C7-4235-B3FC-DD8477A12C54}"/>
    <cellStyle name="Comma 9 5 6" xfId="46348" xr:uid="{E0FF2EFA-0889-4E05-B056-B7E479308F2A}"/>
    <cellStyle name="Comma 9 5 7" xfId="47869" xr:uid="{C002C4FA-1675-4834-97D0-CA8770C521E8}"/>
    <cellStyle name="Comma 9 5 8" xfId="16004" xr:uid="{2B91BAF5-393C-4676-B4A1-B4869304BF07}"/>
    <cellStyle name="Comma 9 5 9" xfId="49217" xr:uid="{54A22116-9C52-4482-8016-EF7E268188AD}"/>
    <cellStyle name="Comma 9 6" xfId="950" xr:uid="{AEA3AF52-C9FA-45D8-830A-D59EFCB67D11}"/>
    <cellStyle name="Comma 9 6 2" xfId="16014" xr:uid="{14383640-9EFF-4E51-800D-31A755913807}"/>
    <cellStyle name="Comma 9 6 2 2" xfId="16015" xr:uid="{C196336C-78E1-459C-A299-456205E28E92}"/>
    <cellStyle name="Comma 9 6 3" xfId="16016" xr:uid="{DC633EE9-19AE-4DA4-889E-2E650FECD7C8}"/>
    <cellStyle name="Comma 9 6 4" xfId="46676" xr:uid="{6DA36CB0-9724-4526-80F7-2D8F4356A534}"/>
    <cellStyle name="Comma 9 6 5" xfId="48118" xr:uid="{FBD4D9A0-F074-4290-9C9D-6E4713951BC6}"/>
    <cellStyle name="Comma 9 6 6" xfId="49466" xr:uid="{CDC901AC-E1DE-44A2-814E-65A54AB84C1A}"/>
    <cellStyle name="Comma 9 6 7" xfId="50896" xr:uid="{691FF37F-6142-417D-9A5A-88BBA9BAB8C4}"/>
    <cellStyle name="Comma 9 6 8" xfId="16013" xr:uid="{4A91EE99-6AB7-420C-8BFD-C0AED9AF543D}"/>
    <cellStyle name="Comma 9 7" xfId="1272" xr:uid="{22D5D51B-2624-4E8E-9EDA-B0B8E718DBF5}"/>
    <cellStyle name="Comma 9 7 2" xfId="16018" xr:uid="{0068CC17-8BCC-4010-840A-595376A24AD1}"/>
    <cellStyle name="Comma 9 7 2 2" xfId="16019" xr:uid="{66971E86-1A1D-4506-97B9-82C24BB13BF5}"/>
    <cellStyle name="Comma 9 7 3" xfId="16020" xr:uid="{13359EA6-E66B-41FE-A0D9-615A302A5E08}"/>
    <cellStyle name="Comma 9 7 4" xfId="46990" xr:uid="{546DF140-7AFD-46BA-8746-2A40961376C9}"/>
    <cellStyle name="Comma 9 7 5" xfId="48365" xr:uid="{2F9F671B-B773-4C33-BCCA-0D47A5DB2DAF}"/>
    <cellStyle name="Comma 9 7 6" xfId="49713" xr:uid="{3F0F69AE-37E5-4041-96E3-67EDA9E27AD8}"/>
    <cellStyle name="Comma 9 7 7" xfId="51219" xr:uid="{12328E4C-A5F5-4006-91C5-12230340FB22}"/>
    <cellStyle name="Comma 9 7 8" xfId="16017" xr:uid="{4B3AD932-EE0B-48FC-96E0-BDEE0399BA11}"/>
    <cellStyle name="Comma 9 8" xfId="1595" xr:uid="{18B514F7-F713-4E98-BADF-8C722A5DB315}"/>
    <cellStyle name="Comma 9 8 2" xfId="16022" xr:uid="{20C955D2-9859-4D22-BD14-2696FF4BDB8E}"/>
    <cellStyle name="Comma 9 8 3" xfId="47297" xr:uid="{5DFE886B-D687-4759-8B22-F2E2F3123214}"/>
    <cellStyle name="Comma 9 8 4" xfId="48612" xr:uid="{DF1B410A-0655-4FC9-B4C1-EA1B7A369FCF}"/>
    <cellStyle name="Comma 9 8 5" xfId="49961" xr:uid="{4B2C1033-5401-4B50-8445-542F39F834DE}"/>
    <cellStyle name="Comma 9 8 6" xfId="51542" xr:uid="{4627719B-5484-4477-BBDD-C5DE7308BADA}"/>
    <cellStyle name="Comma 9 8 7" xfId="16021" xr:uid="{84D1B072-0E89-4E5D-BD6B-58BD1F849873}"/>
    <cellStyle name="Comma 9 9" xfId="16023" xr:uid="{6BABA4B3-0BAF-444C-96A2-CA300BF97987}"/>
    <cellStyle name="Comma 9 9 2" xfId="48964" xr:uid="{64B3503E-B45C-4D69-93A5-313239A9A311}"/>
    <cellStyle name="Comma 9 9 3" xfId="50246" xr:uid="{C50837B6-FD0A-4987-B63B-888C6494642A}"/>
    <cellStyle name="Comma 90" xfId="16024" xr:uid="{A19EFF1C-3EBB-4BEC-954C-301D2F7E8E17}"/>
    <cellStyle name="Comma 90 2" xfId="16025" xr:uid="{5841C3CF-0254-48AB-B7CB-3804C1807AF7}"/>
    <cellStyle name="Comma 91" xfId="16026" xr:uid="{03EDE1B9-29D4-4E52-9493-83F438783E58}"/>
    <cellStyle name="Comma 91 2" xfId="16027" xr:uid="{C0D05014-A4E3-4772-AE6B-416085FCD6EA}"/>
    <cellStyle name="Comma 92" xfId="16028" xr:uid="{FD0C35F6-FF04-4FDB-8185-1F514C4DF7D5}"/>
    <cellStyle name="Comma 92 2" xfId="16029" xr:uid="{31E43A6D-DA20-4910-94B7-0595DAF334E2}"/>
    <cellStyle name="Comma 93" xfId="16030" xr:uid="{95218536-3F3F-4109-8853-44C284F1EB9E}"/>
    <cellStyle name="Comma 94" xfId="16031" xr:uid="{175F8FBB-28B5-4A4A-B605-2B6DA58710A2}"/>
    <cellStyle name="Comma 94 2" xfId="16032" xr:uid="{F4F5D46C-E65F-4ACD-BB20-679B8FD3075D}"/>
    <cellStyle name="Comma 95" xfId="16033" xr:uid="{F1B54C2D-78BD-4113-BBB3-5B92E932318A}"/>
    <cellStyle name="Comma 95 2" xfId="16034" xr:uid="{DFEEE718-4C91-49B8-84D1-C1B1102132A2}"/>
    <cellStyle name="Comma 96" xfId="16035" xr:uid="{6AA89363-516D-43A5-8EBD-E8D5F42D34C9}"/>
    <cellStyle name="Comma 96 2" xfId="16036" xr:uid="{F8954955-D604-45C5-A8BD-B743BDEF3469}"/>
    <cellStyle name="Comma 97" xfId="16037" xr:uid="{D4D05672-B391-4A49-A0B4-96B122796B45}"/>
    <cellStyle name="Comma 97 2" xfId="16038" xr:uid="{E37B3F74-F5BD-470C-9448-FC2E50B1E46B}"/>
    <cellStyle name="Comma 97 3" xfId="16039" xr:uid="{BE1D9B7C-18AD-4CE7-90C8-4CDDBE8DD111}"/>
    <cellStyle name="Comma 98" xfId="16040" xr:uid="{4093C35E-7C39-46ED-82F0-DE0C69BCCF36}"/>
    <cellStyle name="Comma 98 2" xfId="16041" xr:uid="{39EE2DFF-9304-4F3C-8A8B-FF72896D9CAF}"/>
    <cellStyle name="Comma 98 3" xfId="16042" xr:uid="{BC1A3C73-9902-4ED6-A332-C8F2929C415A}"/>
    <cellStyle name="Comma 98 4" xfId="16043" xr:uid="{121C9B5D-5A77-47D0-A405-89D52936A9C2}"/>
    <cellStyle name="Comma 99" xfId="16044" xr:uid="{A01C06D0-3F26-4FE6-92FC-8C3A5FC899D8}"/>
    <cellStyle name="Comma 99 2" xfId="16045" xr:uid="{5084EFCB-114E-4387-948A-AD575F175130}"/>
    <cellStyle name="Comma 99 3" xfId="16046" xr:uid="{58CD7C7E-8C09-4429-9C88-5EB22216A407}"/>
    <cellStyle name="Comma 99 4" xfId="16047" xr:uid="{473B4E46-499E-473A-B2B0-8F4CD19186D3}"/>
    <cellStyle name="comma zerodec" xfId="16048" xr:uid="{2D3C2DA0-C390-47D8-AFAE-5560662673F8}"/>
    <cellStyle name="comma zerodec 2" xfId="16049" xr:uid="{2C762BC3-0319-4ACD-9CD4-EFBF2B7E0950}"/>
    <cellStyle name="comma zerodec 3" xfId="16050" xr:uid="{088B78CB-1824-48B5-B2FE-7C4AD5861378}"/>
    <cellStyle name="Comma_Major Q2'06" xfId="5" xr:uid="{AA70CF32-DC84-4487-81D3-840B7A0F7881}"/>
    <cellStyle name="Comma_RGR Q2'03 - Eng" xfId="11" xr:uid="{E02D8E61-58C4-485D-9EA0-E166F577DC00}"/>
    <cellStyle name="Comma0" xfId="16051" xr:uid="{EB081459-5D7D-4FFD-9333-48096E409B63}"/>
    <cellStyle name="Comma0 2" xfId="16052" xr:uid="{E7948A3F-AD6A-4CC7-9DDF-EF11F2EF2E27}"/>
    <cellStyle name="Comma0 3" xfId="16053" xr:uid="{C1D9A389-50F7-456D-B427-B4DBF2B0F8EA}"/>
    <cellStyle name="cong" xfId="16054" xr:uid="{2F24D99A-26F3-4459-8D8A-64B7AE3790F3}"/>
    <cellStyle name="Content" xfId="16055" xr:uid="{A56EC594-A0DB-4D09-83CF-A4F7896482C1}"/>
    <cellStyle name="Copied" xfId="16056" xr:uid="{44925D50-7895-4482-95CE-D4855D905ADC}"/>
    <cellStyle name="Copied 2" xfId="16057" xr:uid="{90C62B8E-80D1-4704-A539-E94ED09997A2}"/>
    <cellStyle name="COST1" xfId="16058" xr:uid="{E0764D4F-4E8F-426E-99C8-019F15B5355D}"/>
    <cellStyle name="Credit" xfId="16059" xr:uid="{4B6BC5B4-C052-462E-A85A-223B5552EE9B}"/>
    <cellStyle name="Credit subtotal" xfId="16060" xr:uid="{FCBD1E2E-6A15-4149-AAA9-2E94EBC609A0}"/>
    <cellStyle name="Credit subtotal 2" xfId="16061" xr:uid="{964B88DE-8147-4F25-B9E1-4FE4AFD4DA10}"/>
    <cellStyle name="Credit subtotal 2 2" xfId="45579" xr:uid="{B3338CD4-BE41-47ED-8741-3947B5931128}"/>
    <cellStyle name="Credit Total" xfId="16062" xr:uid="{7079A5C7-E671-427A-89C5-145D9161EEE3}"/>
    <cellStyle name="Credit Total 2" xfId="16063" xr:uid="{54E371AD-A20E-4316-965C-4684201BA25A}"/>
    <cellStyle name="CRMBoldStyle" xfId="16064" xr:uid="{3DB4D43D-E547-4236-A738-2084D24E6EBD}"/>
    <cellStyle name="CRMBoldStyle 2" xfId="16065" xr:uid="{996DE972-F599-4793-AADD-E4C0D83C0E10}"/>
    <cellStyle name="CRMBottomBorderStyle" xfId="16066" xr:uid="{5EEE36DC-7E19-4371-BD90-CFC980CED028}"/>
    <cellStyle name="CRMBottomBorderStyle 2" xfId="16067" xr:uid="{E960AD3F-02C6-4691-A307-6D14F2304877}"/>
    <cellStyle name="CRMTopBorderStyle" xfId="16068" xr:uid="{E8BB6FE7-41F4-43FC-A191-6EDE66E6BD03}"/>
    <cellStyle name="Currency (0.00)" xfId="16069" xr:uid="{BC857C9A-0533-4A76-A77C-1AF1D022FD41}"/>
    <cellStyle name="Currency [0] 2" xfId="16070" xr:uid="{83CCA7CF-2F12-4ECA-B9C7-B47B08D80EB6}"/>
    <cellStyle name="Currency [0] 2 2" xfId="16071" xr:uid="{279BA40E-006E-41E4-B4B7-DE935F18F07E}"/>
    <cellStyle name="Currency [0] 2 2 2" xfId="16072" xr:uid="{71001B7A-F8C9-494D-922E-FD61D705BE64}"/>
    <cellStyle name="Currency [0] 2 2 2 2" xfId="16073" xr:uid="{8958665C-679E-4787-AF68-8C5187549B10}"/>
    <cellStyle name="Currency [0] 2 2 3" xfId="16074" xr:uid="{7AEC62A4-BF62-4FF4-914E-10C2474B6E59}"/>
    <cellStyle name="Currency [0] 2 2 4" xfId="16075" xr:uid="{4A0449D9-993C-4ABE-ABEF-27AE589B136F}"/>
    <cellStyle name="Currency [0] 2 2 5" xfId="16076" xr:uid="{A411AB5D-9F4B-4233-9AAB-58596F110893}"/>
    <cellStyle name="Currency [0] 2 3" xfId="16077" xr:uid="{380E2E26-EA10-4578-A670-6108FBF0F00E}"/>
    <cellStyle name="Currency [0] 2 3 2" xfId="16078" xr:uid="{00BF25EF-9CA1-4C60-94B5-1D1BECE9054F}"/>
    <cellStyle name="Currency [0] 2 4" xfId="16079" xr:uid="{F225F72E-0A05-4E75-91D9-4DF3263F382C}"/>
    <cellStyle name="Currency [0] 2 5" xfId="16080" xr:uid="{2F7CE286-2FEB-426C-A099-F4B7327DD1AB}"/>
    <cellStyle name="Currency [0] 2 6" xfId="16081" xr:uid="{F1D1BF0D-6E8B-4D44-8C56-46AA18437AE1}"/>
    <cellStyle name="Currency [0] 3" xfId="16082" xr:uid="{8FBFBEF9-7B01-4559-B89C-CAB569E0EABA}"/>
    <cellStyle name="Currency [0] 4" xfId="16083" xr:uid="{E1C180EB-CC2D-4ADA-8D7B-6BF332712F80}"/>
    <cellStyle name="Currency [00]" xfId="16084" xr:uid="{9AEB880A-EC73-4834-B359-2DE8C92AF87C}"/>
    <cellStyle name="Currency [00] 2" xfId="16085" xr:uid="{2E892D60-9EAD-4DF9-8B29-DB2A6DF138BD}"/>
    <cellStyle name="Currency [00] 3" xfId="16086" xr:uid="{3AB5FDB5-246C-4968-8B0B-17461A75A9B1}"/>
    <cellStyle name="Currency 10" xfId="16087" xr:uid="{66D37607-59D2-4C91-90FC-5A0B02AA9F1E}"/>
    <cellStyle name="Currency 11" xfId="16088" xr:uid="{781A4751-7256-42D5-9AF1-80E998136480}"/>
    <cellStyle name="Currency 12" xfId="16089" xr:uid="{005793BD-BBF0-4871-A3AE-B891D68D7A32}"/>
    <cellStyle name="Currency 13" xfId="16090" xr:uid="{4708D7F7-E87A-4AB1-B012-8D8BC7D1DB53}"/>
    <cellStyle name="Currency 14" xfId="16091" xr:uid="{F3161275-A48E-4736-9977-59B40220A02E}"/>
    <cellStyle name="Currency 15" xfId="16092" xr:uid="{9B5173EC-CDFB-4782-93E3-7AE27CB39324}"/>
    <cellStyle name="Currency 16" xfId="16093" xr:uid="{CAE17026-DED2-41A1-AA7D-E29D0C626D66}"/>
    <cellStyle name="Currency 17" xfId="16094" xr:uid="{938EEFC9-FF3A-4646-A0A0-DF9FC3A32B10}"/>
    <cellStyle name="Currency 18" xfId="16095" xr:uid="{CBE302BF-0999-4BC8-A09A-22732A13B989}"/>
    <cellStyle name="Currency 19" xfId="16096" xr:uid="{CBD1CF61-BBD1-4178-B4E9-38CB860FBB0C}"/>
    <cellStyle name="Currency 2" xfId="78" xr:uid="{AC9DDFB5-F1AD-4C5C-AC7E-E9EF5AF9731C}"/>
    <cellStyle name="Currency 2 2" xfId="16098" xr:uid="{E2A21267-3F0E-49F4-9EFC-3252EED867B2}"/>
    <cellStyle name="Currency 2 2 2" xfId="16099" xr:uid="{F3811930-2020-4F94-BA84-67066F71BA43}"/>
    <cellStyle name="Currency 2 2 3" xfId="16100" xr:uid="{1F4D2F3B-D9F9-444A-9308-DB4A3C0B0247}"/>
    <cellStyle name="Currency 2 2 3 2" xfId="16101" xr:uid="{CBC18DA0-5349-42B2-950C-A23CD373FFE9}"/>
    <cellStyle name="Currency 2 2 3 3" xfId="16102" xr:uid="{B38B0212-A221-43E0-A8F2-E45700EC3C7F}"/>
    <cellStyle name="Currency 2 2 4" xfId="16103" xr:uid="{8BCB2358-ADF8-4D17-9F99-3457D001E32D}"/>
    <cellStyle name="Currency 2 2 4 2" xfId="16104" xr:uid="{3613048C-FF5C-4570-B141-A149185EAADB}"/>
    <cellStyle name="Currency 2 3" xfId="16105" xr:uid="{D81795C0-D332-4E0C-A2D1-D651623ECB80}"/>
    <cellStyle name="Currency 2 4" xfId="16106" xr:uid="{2209076D-DDB0-42A1-97E2-CEF4B417367F}"/>
    <cellStyle name="Currency 2 4 2" xfId="16107" xr:uid="{610532E5-6786-43E9-AA50-D94FC7E2348B}"/>
    <cellStyle name="Currency 2 4 3" xfId="16108" xr:uid="{076637BC-266F-4982-8F25-70A78A5E0611}"/>
    <cellStyle name="Currency 2 5" xfId="16109" xr:uid="{F1852F08-4D84-44C8-BCCB-223811E2BED7}"/>
    <cellStyle name="Currency 2 6" xfId="16110" xr:uid="{8BD99FB7-A2FB-4C82-9FA8-CB628547AE36}"/>
    <cellStyle name="Currency 2 7" xfId="16097" xr:uid="{1ADF805B-1006-48ED-A4C8-DAC9381F654E}"/>
    <cellStyle name="Currency 20" xfId="16111" xr:uid="{FC64A248-CFDB-41F3-B04D-428F01E92CD7}"/>
    <cellStyle name="Currency 21" xfId="16112" xr:uid="{17D7E35D-C424-45BE-8408-E7E9623CBD0F}"/>
    <cellStyle name="Currency 22" xfId="16113" xr:uid="{F3C41D29-4426-407B-84B1-1BAB4F210154}"/>
    <cellStyle name="Currency 23" xfId="16114" xr:uid="{6C36EE00-F2F1-4519-8FDB-C84404A6519F}"/>
    <cellStyle name="Currency 24" xfId="16115" xr:uid="{A3A29441-9033-4FDA-9FA2-F3F7E3840E6A}"/>
    <cellStyle name="Currency 25" xfId="16116" xr:uid="{81AF0454-CB37-4F91-82AE-53BFFDC862BE}"/>
    <cellStyle name="Currency 26" xfId="16117" xr:uid="{99EBCFAF-F242-41EC-B54E-3467F85F9655}"/>
    <cellStyle name="Currency 27" xfId="16118" xr:uid="{BAC315C6-05F9-4050-9E60-3A25CD0D1390}"/>
    <cellStyle name="Currency 28" xfId="16119" xr:uid="{B1C05ED4-6F4C-4C0A-8A8A-C94771BC74FD}"/>
    <cellStyle name="Currency 29" xfId="16120" xr:uid="{B751E996-7514-4AF9-A30C-9D0E0F840DB3}"/>
    <cellStyle name="Currency 3" xfId="16121" xr:uid="{9CBE1EFB-59BE-4DD8-ABE8-21988D232A8A}"/>
    <cellStyle name="Currency 3 2" xfId="16122" xr:uid="{DAC00840-8279-4DCE-ACE0-5E95F7E893ED}"/>
    <cellStyle name="Currency 3 3" xfId="48861" xr:uid="{0A56589F-A726-4EB7-B44F-4429B427947F}"/>
    <cellStyle name="Currency 30" xfId="16123" xr:uid="{DDC3AF62-C1C3-4E32-B839-5254943AFD6A}"/>
    <cellStyle name="Currency 31" xfId="16124" xr:uid="{59044059-7839-457B-AC0D-AE818F824C87}"/>
    <cellStyle name="Currency 32" xfId="16125" xr:uid="{DE6ABFD7-A3FB-46C8-8FBA-FCEF35759CE9}"/>
    <cellStyle name="Currency 33" xfId="16126" xr:uid="{DE4D378E-BD18-45E7-9B6B-35F552A8DBE8}"/>
    <cellStyle name="Currency 34" xfId="16127" xr:uid="{6F19791F-6285-4600-98CB-F23830F51BDB}"/>
    <cellStyle name="Currency 4" xfId="16128" xr:uid="{C5599CCD-A740-40D8-8182-D12DED943973}"/>
    <cellStyle name="Currency 4 2" xfId="16129" xr:uid="{945674B8-5D3E-4D38-A924-638AF3BA8088}"/>
    <cellStyle name="Currency 4 2 2" xfId="16130" xr:uid="{CC63DE0B-6B62-434E-9520-6620377F098E}"/>
    <cellStyle name="Currency 4 2 3" xfId="16131" xr:uid="{35551E10-98CA-4EDE-97C7-1A06D32760EA}"/>
    <cellStyle name="Currency 4 3" xfId="16132" xr:uid="{1134B141-269F-47EA-B0F4-B70267BA4294}"/>
    <cellStyle name="Currency 5" xfId="16133" xr:uid="{D8F2F539-9099-486B-BC90-DDB3F1CA4A5E}"/>
    <cellStyle name="Currency 5 2" xfId="16134" xr:uid="{F8B0D3C7-9200-4EC8-8245-A9D41BBECBE3}"/>
    <cellStyle name="Currency 5 2 2" xfId="16135" xr:uid="{D83C3A5A-8562-4247-93C9-E531DA5A7113}"/>
    <cellStyle name="Currency 5 2 3" xfId="16136" xr:uid="{F3E44B90-2898-4661-B680-B3760D6C59C2}"/>
    <cellStyle name="Currency 5 3" xfId="16137" xr:uid="{E7DB9337-F440-4449-AFF9-6366E0A7DD50}"/>
    <cellStyle name="Currency 6" xfId="16138" xr:uid="{02C63DB4-8ACA-4830-BD23-DEEC1B9F4469}"/>
    <cellStyle name="Currency 6 2" xfId="16139" xr:uid="{010B00B9-2294-4051-9413-10621AB81FBA}"/>
    <cellStyle name="Currency 6 2 2" xfId="16140" xr:uid="{1F01DC3B-C0B9-4B5D-B048-20F5AE6EFC9A}"/>
    <cellStyle name="Currency 6 2 2 2" xfId="16141" xr:uid="{227583B5-C29D-4BB5-8957-3D2D4450CAD3}"/>
    <cellStyle name="Currency 6 2 3" xfId="16142" xr:uid="{023863A5-347A-4774-A9A3-20751A24B158}"/>
    <cellStyle name="Currency 6 2 4" xfId="16143" xr:uid="{50DC850E-0C1F-4DC9-9B5B-AB54877F54C4}"/>
    <cellStyle name="Currency 6 2 5" xfId="16144" xr:uid="{8AF6AFDF-4439-488E-B7DB-970813A6F803}"/>
    <cellStyle name="Currency 6 3" xfId="16145" xr:uid="{005B1DE7-FD89-4D97-B5FE-89AADDF04ED8}"/>
    <cellStyle name="Currency 6 3 2" xfId="16146" xr:uid="{60D4615D-062B-4903-92CC-6D6D6AC6492B}"/>
    <cellStyle name="Currency 6 3 2 2" xfId="16147" xr:uid="{1135CD45-624B-4303-B1F1-0B3EE45F6049}"/>
    <cellStyle name="Currency 6 3 3" xfId="16148" xr:uid="{44E6E504-47A5-48EA-B0F2-F72DD1C497A4}"/>
    <cellStyle name="Currency 6 3 4" xfId="16149" xr:uid="{0D12323F-E67C-464C-9504-F32AF1DE25ED}"/>
    <cellStyle name="Currency 6 4" xfId="16150" xr:uid="{B9501599-8F1D-4190-A93F-8BDC9C1BF878}"/>
    <cellStyle name="Currency 6 5" xfId="16151" xr:uid="{8223E50C-49BE-4535-83BF-9CE00162383D}"/>
    <cellStyle name="Currency 6 6" xfId="16152" xr:uid="{728D487C-5B9A-4086-8F1D-1659B5BE8EC1}"/>
    <cellStyle name="Currency 7" xfId="16153" xr:uid="{8D9BD5B0-3CE7-41EF-86ED-45356ED04DD8}"/>
    <cellStyle name="Currency 8" xfId="16154" xr:uid="{38B4198B-938E-4028-A9E9-BDBC13DCA167}"/>
    <cellStyle name="Currency 9" xfId="16155" xr:uid="{FD7101B8-22A4-491C-9615-9907F8200070}"/>
    <cellStyle name="Currency0" xfId="16156" xr:uid="{4649550F-F835-4386-B2C3-FC7A90070B42}"/>
    <cellStyle name="Currency0 2" xfId="16157" xr:uid="{17197404-EF7A-4A8A-99FF-D72DA189C246}"/>
    <cellStyle name="Currency0 3" xfId="16158" xr:uid="{37EF601E-A51E-4E13-BD20-ACE5FD2F833C}"/>
    <cellStyle name="Currency1" xfId="16159" xr:uid="{BCBC1D46-3442-45D2-A63B-D84E0DA7CF77}"/>
    <cellStyle name="Currency1 2" xfId="16160" xr:uid="{8F67C0EA-9C9B-4CF6-805B-36D9DE1B3A0E}"/>
    <cellStyle name="Currency1 3" xfId="16161" xr:uid="{E58EB2EF-243A-468A-AC0B-56390249D9B9}"/>
    <cellStyle name="Custom - Style8" xfId="16162" xr:uid="{18A60542-095F-4366-8506-9676311D3AE6}"/>
    <cellStyle name="Dan" xfId="16163" xr:uid="{54DB445F-2DAD-4186-9FA0-AEA81EC8E708}"/>
    <cellStyle name="Data   - Style2" xfId="16164" xr:uid="{4FD6E4B3-BEAE-4309-A141-7199856DC88A}"/>
    <cellStyle name="DataEntryBorder" xfId="16165" xr:uid="{E37E1442-9101-498E-B6F6-B9852DF0522C}"/>
    <cellStyle name="DataEntryBorder 2" xfId="16166" xr:uid="{54D5EA2B-9DAA-4E9D-AC85-E59CBC62116F}"/>
    <cellStyle name="Datapullborder" xfId="16167" xr:uid="{91CEDB5A-F20D-4181-AF33-30D29A719546}"/>
    <cellStyle name="Datapullborder 2" xfId="16168" xr:uid="{48F96F63-E841-43F9-882E-F8F236F36A08}"/>
    <cellStyle name="DataText" xfId="16169" xr:uid="{F0C42361-EBE4-4EAC-9AF7-B1C0C274C1C7}"/>
    <cellStyle name="DataText 10" xfId="16170" xr:uid="{112F464B-DC6D-4BDA-88F2-D7E472F765D3}"/>
    <cellStyle name="DataText 11" xfId="16171" xr:uid="{15DF5ABB-B584-45F6-96B2-4EDD2DBC5DE9}"/>
    <cellStyle name="DataText 12" xfId="16172" xr:uid="{EABD7384-86F6-4328-A7A6-798C5A5F904B}"/>
    <cellStyle name="DataText 13" xfId="16173" xr:uid="{64C5970A-5E8A-4F32-8640-D8D466B4174D}"/>
    <cellStyle name="DataText 14" xfId="16174" xr:uid="{FA8E0D79-DD63-4F4C-8E2B-A4E2A1714DAF}"/>
    <cellStyle name="DataText 15" xfId="16175" xr:uid="{2128679A-756A-4D8E-8EA8-DE04598689F6}"/>
    <cellStyle name="DataText 2" xfId="16176" xr:uid="{BBE65047-76A3-49F2-9A36-F4BD6532F869}"/>
    <cellStyle name="DataText 2 10" xfId="16177" xr:uid="{DB117B56-08AE-49CB-9433-2880A5FAE9C8}"/>
    <cellStyle name="DataText 2 11" xfId="16178" xr:uid="{3C2F8084-70BC-453E-900F-62E4C1B78329}"/>
    <cellStyle name="DataText 2 12" xfId="16179" xr:uid="{B45523A7-7A54-461F-9CD4-FE219F543A5B}"/>
    <cellStyle name="DataText 2 2" xfId="16180" xr:uid="{F8A779A0-E3E1-4DD6-8107-CD7A55D9184E}"/>
    <cellStyle name="DataText 2 2 10" xfId="16181" xr:uid="{8FB6F8F0-4F01-4A67-B642-70D8669CBB07}"/>
    <cellStyle name="DataText 2 2 11" xfId="16182" xr:uid="{5F472EDA-954C-4327-AAA7-F3F51E26112B}"/>
    <cellStyle name="DataText 2 2 2" xfId="16183" xr:uid="{60B5F748-FCBE-4167-B5C4-13B79A2106D0}"/>
    <cellStyle name="DataText 2 2 2 2" xfId="16184" xr:uid="{BBC36D6B-0B72-417F-A754-6C82D601CF3E}"/>
    <cellStyle name="DataText 2 2 2 3" xfId="16185" xr:uid="{1782CE5F-BCB7-4321-9687-B093D40ED462}"/>
    <cellStyle name="DataText 2 2 2 4" xfId="16186" xr:uid="{EF749839-BA80-41FE-92C4-198CAF945AAE}"/>
    <cellStyle name="DataText 2 2 2 5" xfId="16187" xr:uid="{02399275-B85F-4FF2-8E70-C706CD4DBF90}"/>
    <cellStyle name="DataText 2 2 2 6" xfId="16188" xr:uid="{01E88ABE-D4B6-430B-803A-0B51A6441479}"/>
    <cellStyle name="DataText 2 2 2 7" xfId="16189" xr:uid="{F3A09C46-F1AA-4C9E-83C3-A3A38CA7A39E}"/>
    <cellStyle name="DataText 2 2 2 8" xfId="16190" xr:uid="{C72E42F2-FA01-4694-A09E-A9C07CF59B62}"/>
    <cellStyle name="DataText 2 2 2 9" xfId="16191" xr:uid="{488316EC-D389-42E8-99D7-49D3ACEE63CD}"/>
    <cellStyle name="DataText 2 2 3" xfId="16192" xr:uid="{D7C37DD8-B2DB-46A2-A3FA-784C26DD556D}"/>
    <cellStyle name="DataText 2 2 3 2" xfId="16193" xr:uid="{57AB98B4-8B4C-48BC-A3CE-F1CD8017E587}"/>
    <cellStyle name="DataText 2 2 3 3" xfId="16194" xr:uid="{7A738F6C-51A0-4335-920F-D93BF6F88AB2}"/>
    <cellStyle name="DataText 2 2 3 4" xfId="16195" xr:uid="{26AB7D57-F362-4522-8292-C4C445BCDA86}"/>
    <cellStyle name="DataText 2 2 3 5" xfId="16196" xr:uid="{38400EF8-DA95-48F9-8C7C-FC6A2BA5D39C}"/>
    <cellStyle name="DataText 2 2 3 6" xfId="16197" xr:uid="{0614F223-3018-4F86-82FA-2AF0999E756D}"/>
    <cellStyle name="DataText 2 2 3 7" xfId="16198" xr:uid="{39BD68F3-EC90-42EA-800A-72EFB10B2C15}"/>
    <cellStyle name="DataText 2 2 3 8" xfId="16199" xr:uid="{925DEB95-B960-4541-9A9F-58B1E1EF76E7}"/>
    <cellStyle name="DataText 2 2 3 9" xfId="16200" xr:uid="{38F4FA37-C6AD-4E5F-8145-5BC9E96B7D36}"/>
    <cellStyle name="DataText 2 2 4" xfId="16201" xr:uid="{28DBD500-3D37-4BC8-A183-A3F2CE974D19}"/>
    <cellStyle name="DataText 2 2 5" xfId="16202" xr:uid="{7D894852-9F55-45F5-9278-7998EAB2FFBF}"/>
    <cellStyle name="DataText 2 2 6" xfId="16203" xr:uid="{89A92009-563F-474D-8556-F301FFA786AA}"/>
    <cellStyle name="DataText 2 2 7" xfId="16204" xr:uid="{9FBCD455-CC56-4130-BD6A-610EC55DC351}"/>
    <cellStyle name="DataText 2 2 8" xfId="16205" xr:uid="{2BCEE883-6F37-4A71-B839-1F4F6ACC019E}"/>
    <cellStyle name="DataText 2 2 9" xfId="16206" xr:uid="{86CCE914-CA7B-42AC-9A8D-9800039BF415}"/>
    <cellStyle name="DataText 2 3" xfId="16207" xr:uid="{339E3E89-18FE-457C-8E85-A88A541B2BC2}"/>
    <cellStyle name="DataText 2 3 10" xfId="16208" xr:uid="{2EAD72E6-82FB-48AB-8994-DC76C4C5E6F7}"/>
    <cellStyle name="DataText 2 3 2" xfId="16209" xr:uid="{09F3846F-D008-406B-B4C1-23385DA4B23B}"/>
    <cellStyle name="DataText 2 3 2 2" xfId="16210" xr:uid="{2189C95E-800C-4A12-BF3A-2584DC30CE93}"/>
    <cellStyle name="DataText 2 3 2 3" xfId="16211" xr:uid="{BD8A7C76-7D4B-4C0D-949C-54816B694546}"/>
    <cellStyle name="DataText 2 3 2 4" xfId="16212" xr:uid="{143AC15A-A6DC-4485-8586-347808129DD1}"/>
    <cellStyle name="DataText 2 3 3" xfId="16213" xr:uid="{C53C1163-C2FE-4045-A97C-C645E16EDD82}"/>
    <cellStyle name="DataText 2 3 4" xfId="16214" xr:uid="{0B23BE8B-9740-41CC-8520-8E805B508231}"/>
    <cellStyle name="DataText 2 3 5" xfId="16215" xr:uid="{5F9E5572-9682-4C12-B160-3669B95ED029}"/>
    <cellStyle name="DataText 2 3 6" xfId="16216" xr:uid="{B9EFA256-154A-49A6-84EE-7D11F9988F63}"/>
    <cellStyle name="DataText 2 3 7" xfId="16217" xr:uid="{285FFDA2-8D27-493A-ABFF-EF6141AD38EA}"/>
    <cellStyle name="DataText 2 3 8" xfId="16218" xr:uid="{77DB2A7B-78EE-43E4-829C-37391EF6D526}"/>
    <cellStyle name="DataText 2 3 9" xfId="16219" xr:uid="{B5FB7067-B398-4041-8163-7560308C31DA}"/>
    <cellStyle name="DataText 2 4" xfId="16220" xr:uid="{73DDAB7F-0B33-449D-8F1D-BFD67E7CA1B2}"/>
    <cellStyle name="DataText 2 4 2" xfId="16221" xr:uid="{32B94B68-F8CB-4F07-A87A-D941DA25C2DF}"/>
    <cellStyle name="DataText 2 4 3" xfId="16222" xr:uid="{35C1F531-3B6D-4A44-A84D-0E7F2AEAE5AA}"/>
    <cellStyle name="DataText 2 4 4" xfId="16223" xr:uid="{181BE701-8E64-4E8B-944D-F34811D8E80B}"/>
    <cellStyle name="DataText 2 4 5" xfId="16224" xr:uid="{8FDB4C27-F60C-45F1-AC2B-4F459C000885}"/>
    <cellStyle name="DataText 2 4 6" xfId="16225" xr:uid="{05375B5F-E6AF-42CE-8245-01B181750BAD}"/>
    <cellStyle name="DataText 2 4 7" xfId="16226" xr:uid="{DFB739A6-233F-4C3B-AD84-26D5A27C524C}"/>
    <cellStyle name="DataText 2 4 8" xfId="16227" xr:uid="{FE5A2F46-3E43-481D-A678-AA89A95F77D6}"/>
    <cellStyle name="DataText 2 4 9" xfId="16228" xr:uid="{EDCBE8F0-35DB-447F-8EB7-22661F1314E7}"/>
    <cellStyle name="DataText 2 5" xfId="16229" xr:uid="{182E0BE0-3F05-4FC1-9D16-FFA60196338B}"/>
    <cellStyle name="DataText 2 6" xfId="16230" xr:uid="{5A610299-E700-4A27-8DC1-C64336D86157}"/>
    <cellStyle name="DataText 2 7" xfId="16231" xr:uid="{75DFE546-A0F9-4484-A6DE-D4B8388D51AC}"/>
    <cellStyle name="DataText 2 8" xfId="16232" xr:uid="{58194025-A23A-4B98-8FAB-D7D9ACB2CE1B}"/>
    <cellStyle name="DataText 2 9" xfId="16233" xr:uid="{6D6F0F54-FE8F-4F95-B3C4-F115E13605AC}"/>
    <cellStyle name="DataText 3" xfId="16234" xr:uid="{8CBF4D6B-9004-4AC8-9D42-381DE2026AF1}"/>
    <cellStyle name="DataText 3 10" xfId="16235" xr:uid="{6356C665-10AB-40D0-B559-24B4BCA22AB5}"/>
    <cellStyle name="DataText 3 11" xfId="16236" xr:uid="{3B08B211-31DD-4FAB-A361-AE8C80F5A227}"/>
    <cellStyle name="DataText 3 12" xfId="16237" xr:uid="{C245BED8-8858-4922-9240-705BD4F7DD25}"/>
    <cellStyle name="DataText 3 2" xfId="16238" xr:uid="{7DA14310-661E-4A9E-B08D-5BEF29A5B7E5}"/>
    <cellStyle name="DataText 3 2 10" xfId="16239" xr:uid="{2CFE5828-440B-4558-BA55-216C9F4298DA}"/>
    <cellStyle name="DataText 3 2 11" xfId="16240" xr:uid="{037FA7D7-665F-4420-8416-34CE53F5A2F2}"/>
    <cellStyle name="DataText 3 2 2" xfId="16241" xr:uid="{B7518A19-65AF-4D4C-8734-41DBEC158FC8}"/>
    <cellStyle name="DataText 3 2 2 2" xfId="16242" xr:uid="{152AFABC-C3BB-4CBD-9398-DC6202458F6A}"/>
    <cellStyle name="DataText 3 2 2 3" xfId="16243" xr:uid="{CECEBAC3-2F96-4984-946E-5ADF9F2FD38E}"/>
    <cellStyle name="DataText 3 2 2 4" xfId="16244" xr:uid="{D2BA563D-DF75-43FF-92AC-4BB7E4D74EAD}"/>
    <cellStyle name="DataText 3 2 2 5" xfId="16245" xr:uid="{C3D99376-C83A-4E06-8E3E-95BC136BF126}"/>
    <cellStyle name="DataText 3 2 2 6" xfId="16246" xr:uid="{A3679694-79D5-4448-8E96-13C044BEEDEC}"/>
    <cellStyle name="DataText 3 2 2 7" xfId="16247" xr:uid="{B0632132-4988-4465-BB49-A5BAB803BE96}"/>
    <cellStyle name="DataText 3 2 2 8" xfId="16248" xr:uid="{8B7BFC5E-1486-4BA8-8B85-A86F20592A59}"/>
    <cellStyle name="DataText 3 2 2 9" xfId="16249" xr:uid="{A07009F3-C608-4FCE-8E88-E3CD99071853}"/>
    <cellStyle name="DataText 3 2 3" xfId="16250" xr:uid="{FD6C2ADE-CCF0-45AC-AACA-D4B422ACAE76}"/>
    <cellStyle name="DataText 3 2 3 2" xfId="16251" xr:uid="{7F11BEBC-9B50-4CA6-B80C-87D6B21CCAD0}"/>
    <cellStyle name="DataText 3 2 3 3" xfId="16252" xr:uid="{EC4ECAEA-13C3-4C25-ADBE-E03B7F2168F9}"/>
    <cellStyle name="DataText 3 2 3 4" xfId="16253" xr:uid="{15F2776B-C565-4D3B-ADDB-F0E2968B49C5}"/>
    <cellStyle name="DataText 3 2 3 5" xfId="16254" xr:uid="{76D528A6-DDF6-456E-9991-E5729C4A330F}"/>
    <cellStyle name="DataText 3 2 3 6" xfId="16255" xr:uid="{D5EB3054-F542-4721-B1B2-0141A96A7428}"/>
    <cellStyle name="DataText 3 2 3 7" xfId="16256" xr:uid="{EDC85E4C-4492-49D7-AD1A-2D723849BCB2}"/>
    <cellStyle name="DataText 3 2 3 8" xfId="16257" xr:uid="{E4208830-8361-4727-976E-3494D131237D}"/>
    <cellStyle name="DataText 3 2 3 9" xfId="16258" xr:uid="{B3C9567B-FAC8-4515-BF5D-5E47555627CE}"/>
    <cellStyle name="DataText 3 2 4" xfId="16259" xr:uid="{A1D6F8B5-1CF6-46D0-B113-97A229926BBE}"/>
    <cellStyle name="DataText 3 2 5" xfId="16260" xr:uid="{658B4E0D-ED15-4D71-B6E1-3AC54556208B}"/>
    <cellStyle name="DataText 3 2 6" xfId="16261" xr:uid="{5912D9A4-6E8A-4E21-A280-68C187E0CD76}"/>
    <cellStyle name="DataText 3 2 7" xfId="16262" xr:uid="{0572DE2C-DD3B-4514-BB6D-73005AFED04D}"/>
    <cellStyle name="DataText 3 2 8" xfId="16263" xr:uid="{915CD5BF-747C-413A-867C-2FCA7CCD6D91}"/>
    <cellStyle name="DataText 3 2 9" xfId="16264" xr:uid="{142C4986-D171-4778-9B0D-57F555741B8D}"/>
    <cellStyle name="DataText 3 3" xfId="16265" xr:uid="{0D9DA353-C381-4920-8C67-2A0295E3AA93}"/>
    <cellStyle name="DataText 3 3 10" xfId="16266" xr:uid="{6E58C1D7-CE57-440C-B035-69259558E82C}"/>
    <cellStyle name="DataText 3 3 2" xfId="16267" xr:uid="{8CF0051E-CF5B-4EEB-BEFE-70CA42C8C79A}"/>
    <cellStyle name="DataText 3 3 2 2" xfId="16268" xr:uid="{9A0386BD-07BB-4E15-A0B5-08EC02AAEED3}"/>
    <cellStyle name="DataText 3 3 2 3" xfId="16269" xr:uid="{E3E1AE4E-FC5A-4F9F-BF84-A6929EE3F00D}"/>
    <cellStyle name="DataText 3 3 2 4" xfId="16270" xr:uid="{AE5F29A0-8AD3-4C60-B585-959A2F99AA45}"/>
    <cellStyle name="DataText 3 3 3" xfId="16271" xr:uid="{F995E6DF-A5B0-4615-8475-55C97835E128}"/>
    <cellStyle name="DataText 3 3 4" xfId="16272" xr:uid="{1F8F8CD8-F37A-48A3-9155-328C04AF1049}"/>
    <cellStyle name="DataText 3 3 5" xfId="16273" xr:uid="{6EADE120-2260-4ED1-9889-3BA269C3EF2E}"/>
    <cellStyle name="DataText 3 3 6" xfId="16274" xr:uid="{95F02122-DCA2-46C3-BDD0-E18B713705F1}"/>
    <cellStyle name="DataText 3 3 7" xfId="16275" xr:uid="{BDFBD5D9-2AEB-4F22-B2B5-6FC7D284708B}"/>
    <cellStyle name="DataText 3 3 8" xfId="16276" xr:uid="{95570AF4-3A44-4C2A-BDFC-10BF8A4C6D2D}"/>
    <cellStyle name="DataText 3 3 9" xfId="16277" xr:uid="{3A0FC1A3-4FE8-4C13-BB34-F131B16FAEF9}"/>
    <cellStyle name="DataText 3 4" xfId="16278" xr:uid="{4A6092F9-2437-4C13-87BC-C84668C5BDDC}"/>
    <cellStyle name="DataText 3 4 2" xfId="16279" xr:uid="{496FF1F3-86DD-4E04-9514-5062D8D2E8DF}"/>
    <cellStyle name="DataText 3 4 3" xfId="16280" xr:uid="{1A82A569-BB51-4AEF-A5BE-BEB93FAB447F}"/>
    <cellStyle name="DataText 3 4 4" xfId="16281" xr:uid="{F45EBDA6-A229-4446-96FD-6095E2D2B5AA}"/>
    <cellStyle name="DataText 3 4 5" xfId="16282" xr:uid="{6826AA14-87AD-4AAD-83AB-633E1C2B9090}"/>
    <cellStyle name="DataText 3 4 6" xfId="16283" xr:uid="{DC307C70-4E1E-4783-BC18-0B76B6F098CB}"/>
    <cellStyle name="DataText 3 4 7" xfId="16284" xr:uid="{3B2F9A28-0960-4EC5-9D4F-43559113304C}"/>
    <cellStyle name="DataText 3 4 8" xfId="16285" xr:uid="{5C6D5402-60CA-4A80-97BB-E9CA0BB47166}"/>
    <cellStyle name="DataText 3 4 9" xfId="16286" xr:uid="{CE86AA70-E35A-45A5-B1AF-250E1862999F}"/>
    <cellStyle name="DataText 3 5" xfId="16287" xr:uid="{A68B97DB-5B88-4A97-9A6E-15BE7E33AC13}"/>
    <cellStyle name="DataText 3 6" xfId="16288" xr:uid="{3D4AD39D-D60B-412A-B848-C8E7D95DF389}"/>
    <cellStyle name="DataText 3 7" xfId="16289" xr:uid="{DE4B6C13-8C73-4F59-A478-C39BD24FF8FB}"/>
    <cellStyle name="DataText 3 8" xfId="16290" xr:uid="{E7EE39D7-58B5-4EE2-B572-AD46040E05CA}"/>
    <cellStyle name="DataText 3 9" xfId="16291" xr:uid="{E0B18E5A-6F00-439F-BC71-51369C072CB8}"/>
    <cellStyle name="DataText 4" xfId="16292" xr:uid="{59DD87B3-2DF6-40E1-8B59-CA600CC5AD2B}"/>
    <cellStyle name="DataText 4 10" xfId="16293" xr:uid="{4C6B1C63-ABA5-4BB0-B14A-8BCF0DF65972}"/>
    <cellStyle name="DataText 4 11" xfId="16294" xr:uid="{2AC78F9F-6969-4206-8EF8-35EBF1C391B1}"/>
    <cellStyle name="DataText 4 2" xfId="16295" xr:uid="{A3233230-A9F1-445F-9FC3-BCB0819514E3}"/>
    <cellStyle name="DataText 4 2 2" xfId="16296" xr:uid="{31EFA769-D09D-4993-B012-C0F3B69AC46B}"/>
    <cellStyle name="DataText 4 2 3" xfId="16297" xr:uid="{BE17EAA3-F835-430B-A814-ED32ED4E7640}"/>
    <cellStyle name="DataText 4 2 4" xfId="16298" xr:uid="{677C9026-3D67-47F8-8929-BE6152534240}"/>
    <cellStyle name="DataText 4 2 5" xfId="16299" xr:uid="{6771ED24-8748-4199-BBAD-47E7A7092DC4}"/>
    <cellStyle name="DataText 4 2 6" xfId="16300" xr:uid="{B81F14C4-37B6-4D1F-BFB9-FAEB54643F71}"/>
    <cellStyle name="DataText 4 2 7" xfId="16301" xr:uid="{E8F2EC80-47D9-4FD7-96FB-33A1B255A1D5}"/>
    <cellStyle name="DataText 4 2 8" xfId="16302" xr:uid="{EF7AE7B5-6F19-4902-B8D8-F639AE32A659}"/>
    <cellStyle name="DataText 4 2 9" xfId="16303" xr:uid="{2886AFD0-993C-405E-A99F-312A2E1C49BF}"/>
    <cellStyle name="DataText 4 3" xfId="16304" xr:uid="{DB7748AE-675A-42FC-9466-EDC2B31DE376}"/>
    <cellStyle name="DataText 4 3 2" xfId="16305" xr:uid="{BC1861B5-5DE7-4C47-B170-F3A7606FD077}"/>
    <cellStyle name="DataText 4 3 3" xfId="16306" xr:uid="{4A1BF89A-FEC5-4706-BDD3-CB7D3706FA98}"/>
    <cellStyle name="DataText 4 3 4" xfId="16307" xr:uid="{D9A1140A-D2C7-4D12-8F72-00EE620B98A2}"/>
    <cellStyle name="DataText 4 3 5" xfId="16308" xr:uid="{AF6D9720-3BF3-442E-A8B8-EB1DC0B6B4F2}"/>
    <cellStyle name="DataText 4 3 6" xfId="16309" xr:uid="{5D5D835E-EF8C-4E79-AB5C-34551B724EE6}"/>
    <cellStyle name="DataText 4 3 7" xfId="16310" xr:uid="{6CCD2076-737B-4BEE-A4DC-88C91C208292}"/>
    <cellStyle name="DataText 4 3 8" xfId="16311" xr:uid="{AA9E822D-A339-4DFF-8D32-3B427B06CC03}"/>
    <cellStyle name="DataText 4 3 9" xfId="16312" xr:uid="{D14E1F5F-2FB4-4FD1-984A-532EEEFC1DD8}"/>
    <cellStyle name="DataText 4 4" xfId="16313" xr:uid="{FF1D4382-014B-4EB4-B5AF-634886C7AB62}"/>
    <cellStyle name="DataText 4 5" xfId="16314" xr:uid="{7A055435-BCDB-457A-ADB4-74302393DA00}"/>
    <cellStyle name="DataText 4 6" xfId="16315" xr:uid="{7E4D3BE2-7E31-4993-B140-2568FCE600A2}"/>
    <cellStyle name="DataText 4 7" xfId="16316" xr:uid="{9A865E29-DBFB-4EC4-852E-E3C652B511FD}"/>
    <cellStyle name="DataText 4 8" xfId="16317" xr:uid="{DEC7D204-4A6B-4CD0-B29F-46A6B37D9E57}"/>
    <cellStyle name="DataText 4 9" xfId="16318" xr:uid="{ECBEE317-6A35-4BB5-BE12-FD55D9EBA435}"/>
    <cellStyle name="DataText 5" xfId="16319" xr:uid="{B3272098-2D04-4CFA-989D-41F105913FDB}"/>
    <cellStyle name="DataText 5 10" xfId="16320" xr:uid="{8B51B66D-E23B-4EAD-A24B-3A175EA3A018}"/>
    <cellStyle name="DataText 5 2" xfId="16321" xr:uid="{ECBB725A-1499-4EC7-B4A8-2A2C2899582E}"/>
    <cellStyle name="DataText 5 2 2" xfId="16322" xr:uid="{A47F84F8-E0B6-4ED5-B2AB-031DE2B263EE}"/>
    <cellStyle name="DataText 5 2 3" xfId="16323" xr:uid="{54C14B90-4D24-45ED-B327-1063D234DC20}"/>
    <cellStyle name="DataText 5 2 4" xfId="16324" xr:uid="{473669D4-7C7A-4F9E-8B99-14E0B7206A14}"/>
    <cellStyle name="DataText 5 3" xfId="16325" xr:uid="{8BEE43DB-B9A8-4EE1-97B3-3DA27E81C97E}"/>
    <cellStyle name="DataText 5 4" xfId="16326" xr:uid="{6D6183BE-17AE-46C6-90E5-65D26170258D}"/>
    <cellStyle name="DataText 5 5" xfId="16327" xr:uid="{60613FF5-854D-4EBE-95B4-CCB244CD8FEA}"/>
    <cellStyle name="DataText 5 6" xfId="16328" xr:uid="{1F037CCE-C487-46F3-B579-C924571D6BA7}"/>
    <cellStyle name="DataText 5 7" xfId="16329" xr:uid="{62A980F9-36D4-4B96-8F52-8D225B0F8F89}"/>
    <cellStyle name="DataText 5 8" xfId="16330" xr:uid="{B3C44D7F-2FE2-4C94-B719-5B35F9D7C156}"/>
    <cellStyle name="DataText 5 9" xfId="16331" xr:uid="{F21A464A-C0C4-4EF7-B0A0-F8E00E51DE13}"/>
    <cellStyle name="DataText 6" xfId="16332" xr:uid="{9E47CBC6-862C-45A5-941E-D59D440F3F6C}"/>
    <cellStyle name="DataText 6 2" xfId="16333" xr:uid="{47B9E513-D355-4AB5-A337-6B438AF970D1}"/>
    <cellStyle name="DataText 6 3" xfId="16334" xr:uid="{B2C3A430-DCED-42B3-B1CC-8FCBF230EAC4}"/>
    <cellStyle name="DataText 6 4" xfId="16335" xr:uid="{91D89F8A-F6F8-46C8-A691-2084171EACD7}"/>
    <cellStyle name="DataText 6 5" xfId="16336" xr:uid="{2F45E2E6-3DA3-4993-9BCC-6D3F2B3CEEFD}"/>
    <cellStyle name="DataText 6 6" xfId="16337" xr:uid="{21ADB250-6540-4531-B035-FBB67BFA52A4}"/>
    <cellStyle name="DataText 6 7" xfId="16338" xr:uid="{46CA2E8E-3AE8-4E21-B131-41786C6E392D}"/>
    <cellStyle name="DataText 6 8" xfId="16339" xr:uid="{581CA12D-FC7B-4CF5-A2AC-EAF313D9B37D}"/>
    <cellStyle name="DataText 6 9" xfId="16340" xr:uid="{B2EB56CA-7428-44D5-9F28-E1E021CBB688}"/>
    <cellStyle name="DataText 7" xfId="16341" xr:uid="{17282509-FAEF-43BE-990B-3A3A9F3D6D8F}"/>
    <cellStyle name="DataText 7 2" xfId="16342" xr:uid="{AE44A19E-58B9-48EB-B5C1-CA61E0799737}"/>
    <cellStyle name="DataText 7 3" xfId="16343" xr:uid="{58BDFBAA-E61B-4255-998E-4198FCB72F6D}"/>
    <cellStyle name="DataText 7 4" xfId="16344" xr:uid="{14693864-83D7-49BB-BDF3-9DB7C8BE4106}"/>
    <cellStyle name="DataText 8" xfId="16345" xr:uid="{96F9BFE3-D04F-4FE3-9175-024CD9B1BC05}"/>
    <cellStyle name="DataText 9" xfId="16346" xr:uid="{524C3D09-46FC-408D-AD22-2D84903B305E}"/>
    <cellStyle name="Date" xfId="16347" xr:uid="{6B7378E5-56F4-4E5A-83FD-1BD5E263687A}"/>
    <cellStyle name="Date 2" xfId="16348" xr:uid="{4593A61A-5BB2-48FF-9234-7C64DC5549A7}"/>
    <cellStyle name="Date Short" xfId="16349" xr:uid="{C9516E12-0590-44CB-9EEC-89C5CBC07BDD}"/>
    <cellStyle name="Date Short 2" xfId="16350" xr:uid="{17D64FCC-FD2E-477B-B592-E94E58BE8267}"/>
    <cellStyle name="Date_CAR000104 - Taxes-W230505" xfId="16351" xr:uid="{F729477B-D888-45F0-AB5F-39AC1416BBE1}"/>
    <cellStyle name="Date1" xfId="16352" xr:uid="{67A73FDE-56B8-4836-ACD3-79397A25B8AA}"/>
    <cellStyle name="DAUDE" xfId="16353" xr:uid="{BFEED75D-25D6-4B1E-A638-008D555283CE}"/>
    <cellStyle name="Debit" xfId="16354" xr:uid="{6795EFEA-8C43-4161-97A3-244EC27C47C2}"/>
    <cellStyle name="Debit subtotal" xfId="16355" xr:uid="{6D4592C4-D1E9-49B7-B5AF-8F5293E99D76}"/>
    <cellStyle name="Debit Total" xfId="16356" xr:uid="{97008BF2-534B-46AE-A75A-4103510C4D75}"/>
    <cellStyle name="Debit Total 2" xfId="16357" xr:uid="{EF29B9E0-D861-4AC4-81F6-D0CC6BE356CC}"/>
    <cellStyle name="Dezimal [0]_35ERI8T2gbIEMixb4v26icuOo" xfId="16358" xr:uid="{FFBE2817-1F49-4D78-8FC2-F2B3043DCA85}"/>
    <cellStyle name="Dezimal_35ERI8T2gbIEMixb4v26icuOo" xfId="16359" xr:uid="{88AC0F93-00D4-4E76-A029-395B2DC3859F}"/>
    <cellStyle name="DFootBorders" xfId="16360" xr:uid="{F1390E25-E796-4147-885F-2AE549A24BC1}"/>
    <cellStyle name="DFootBorders 10" xfId="16361" xr:uid="{5BB4F709-9A81-443E-9308-D67C7AE7BB3B}"/>
    <cellStyle name="DFootBorders 11" xfId="16362" xr:uid="{8E5CEB9E-8DF6-4F60-AE5F-4D54687160D2}"/>
    <cellStyle name="DFootBorders 12" xfId="16363" xr:uid="{CDDD6E78-855B-4EBF-9A70-58D144A8B1A1}"/>
    <cellStyle name="DFootBorders 2" xfId="16364" xr:uid="{AECB3EB1-640D-4D60-9FF2-77408BA7423E}"/>
    <cellStyle name="DFootBorders 2 2" xfId="16365" xr:uid="{72BF136F-2BE3-435B-A795-0163EA5961A8}"/>
    <cellStyle name="DFootBorders 2 2 2" xfId="16366" xr:uid="{19F85C87-D49C-43D0-B271-97BE449FEFAC}"/>
    <cellStyle name="DFootBorders 2 2 2 2" xfId="16367" xr:uid="{92040D27-8022-48ED-AAFC-7B51F2E32A3D}"/>
    <cellStyle name="DFootBorders 2 2 2 2 2" xfId="16368" xr:uid="{33487E8F-DA5C-4F2D-BF0C-08F8446C2724}"/>
    <cellStyle name="DFootBorders 2 2 2 2 3" xfId="16369" xr:uid="{F55E376C-FD49-412B-9541-8B59397530F1}"/>
    <cellStyle name="DFootBorders 2 2 2 2 4" xfId="16370" xr:uid="{F1747BE4-B731-43F2-8782-AA53FE700238}"/>
    <cellStyle name="DFootBorders 2 2 2 3" xfId="16371" xr:uid="{EF5D1FE4-73B9-47D4-9F5F-09255E6039A2}"/>
    <cellStyle name="DFootBorders 2 2 3" xfId="16372" xr:uid="{909D62CA-A021-4B83-A7E5-EA5647765852}"/>
    <cellStyle name="DFootBorders 2 2 3 2" xfId="16373" xr:uid="{20C77952-FA93-4C60-A680-A9D9CE75C069}"/>
    <cellStyle name="DFootBorders 2 2 3 3" xfId="16374" xr:uid="{C82955A3-C99E-414D-89B8-4E7A41A38182}"/>
    <cellStyle name="DFootBorders 2 2 3 4" xfId="16375" xr:uid="{53FDDF1E-4AA0-45B7-9DF2-F1CEFAC540C2}"/>
    <cellStyle name="DFootBorders 2 2 4" xfId="16376" xr:uid="{EA71CB93-38FC-4368-B902-8A0212B7803E}"/>
    <cellStyle name="DFootBorders 2 2 5" xfId="16377" xr:uid="{16227124-BDE5-45DF-934D-F4FD062C4CB1}"/>
    <cellStyle name="DFootBorders 2 2 6" xfId="16378" xr:uid="{77E433E0-B693-4790-AF97-7551D27FE510}"/>
    <cellStyle name="DFootBorders 2 2 7" xfId="16379" xr:uid="{4033A57D-46CB-47BD-97DA-2D1553A92CDC}"/>
    <cellStyle name="DFootBorders 2 2 8" xfId="16380" xr:uid="{1E6E04AC-A673-48F5-B72E-E6EE1E343F70}"/>
    <cellStyle name="DFootBorders 2 3" xfId="16381" xr:uid="{01D36D8E-B168-4362-B930-F7BD03FD1EA2}"/>
    <cellStyle name="DFootBorders 2 3 2" xfId="16382" xr:uid="{995DB89D-8243-4270-B1A3-88E4F636AB86}"/>
    <cellStyle name="DFootBorders 2 3 2 2" xfId="16383" xr:uid="{141C06FE-9333-405B-8DE5-4DAD7F332D44}"/>
    <cellStyle name="DFootBorders 2 3 2 3" xfId="16384" xr:uid="{CD4C7AD8-2F64-4A37-89DC-D14EBBC15E86}"/>
    <cellStyle name="DFootBorders 2 3 2 4" xfId="16385" xr:uid="{A9CBAA2C-D092-498B-85D9-CDF67CDA9A35}"/>
    <cellStyle name="DFootBorders 2 3 3" xfId="16386" xr:uid="{CD4A05D0-056C-4AFE-89F8-27CF7228E0D0}"/>
    <cellStyle name="DFootBorders 2 4" xfId="16387" xr:uid="{927F0ABB-D3EF-4620-93F1-69FF25F24DFC}"/>
    <cellStyle name="DFootBorders 2 5" xfId="16388" xr:uid="{DFEFAD41-8BAD-44CC-85C8-88D6B13F960A}"/>
    <cellStyle name="DFootBorders 2 6" xfId="16389" xr:uid="{3B799DCE-F4EC-4DAA-8F43-3D570B623ACF}"/>
    <cellStyle name="DFootBorders 2 7" xfId="16390" xr:uid="{825D234A-B557-4B44-82AF-8D61B93AA6DB}"/>
    <cellStyle name="DFootBorders 2 8" xfId="16391" xr:uid="{B083DB91-33E3-4BCD-99B3-82475A84A333}"/>
    <cellStyle name="DFootBorders 3" xfId="16392" xr:uid="{48B14A11-2EE1-450D-A102-2F78F3D621EC}"/>
    <cellStyle name="DFootBorders 3 2" xfId="16393" xr:uid="{6041EA00-EFD0-4884-852D-351F34E319D4}"/>
    <cellStyle name="DFootBorders 3 2 2" xfId="16394" xr:uid="{B9CD59FC-03BD-4FB8-9BE0-EEAE73F2B49B}"/>
    <cellStyle name="DFootBorders 3 2 2 2" xfId="16395" xr:uid="{3CE3589D-0B6D-41D8-A6FE-B6949DB8CF47}"/>
    <cellStyle name="DFootBorders 3 2 2 3" xfId="16396" xr:uid="{99CFE16B-30F5-4C82-8F7E-2523D6B6AE7C}"/>
    <cellStyle name="DFootBorders 3 2 2 4" xfId="16397" xr:uid="{B65AF348-7596-4B79-923F-B863DE3F8D2F}"/>
    <cellStyle name="DFootBorders 3 2 3" xfId="16398" xr:uid="{0A8DEBBD-7CDC-4847-BC4D-3709FCF339A2}"/>
    <cellStyle name="DFootBorders 3 2 4" xfId="16399" xr:uid="{9C28017A-3DEB-4D35-AB9B-F9BC566FBD3D}"/>
    <cellStyle name="DFootBorders 3 2 5" xfId="16400" xr:uid="{F887CC43-0EE2-4A17-AFCC-40826C09F2A6}"/>
    <cellStyle name="DFootBorders 3 2 6" xfId="16401" xr:uid="{16642A7A-28A0-4079-962E-CD49CC5E9CF9}"/>
    <cellStyle name="DFootBorders 3 2 7" xfId="16402" xr:uid="{B38952DF-4691-4204-8A02-4713514DDE46}"/>
    <cellStyle name="DFootBorders 3 3" xfId="16403" xr:uid="{A5F8E7ED-CE07-489B-8210-3F4E2F8A916D}"/>
    <cellStyle name="DFootBorders 3 3 2" xfId="16404" xr:uid="{2EACB23D-DDC6-40F5-A1C8-7A1C0F56C9CA}"/>
    <cellStyle name="DFootBorders 3 3 2 2" xfId="16405" xr:uid="{1EB42F49-B65C-442D-A711-B2948F1EF790}"/>
    <cellStyle name="DFootBorders 3 3 2 3" xfId="16406" xr:uid="{47203C2C-6FCC-475D-8894-3599DF19BBFD}"/>
    <cellStyle name="DFootBorders 3 3 2 4" xfId="16407" xr:uid="{60F657CF-22B2-496B-9A7B-11B8401E3652}"/>
    <cellStyle name="DFootBorders 3 3 3" xfId="16408" xr:uid="{87B94335-326A-473D-9EB9-5AE796239C6E}"/>
    <cellStyle name="DFootBorders 3 4" xfId="16409" xr:uid="{8FA273F1-F2F5-4189-9C3E-EDA430C5BE8B}"/>
    <cellStyle name="DFootBorders 3 4 2" xfId="16410" xr:uid="{F4171D8D-91E9-44FD-88A1-5D922F375BAA}"/>
    <cellStyle name="DFootBorders 3 4 2 2" xfId="16411" xr:uid="{1F2D395D-AE95-4343-8034-558B6015A5CF}"/>
    <cellStyle name="DFootBorders 3 4 2 3" xfId="16412" xr:uid="{CE936ED2-56C7-4458-BFFE-E1BB828F1970}"/>
    <cellStyle name="DFootBorders 3 4 2 4" xfId="16413" xr:uid="{821E40FF-A0A3-4801-B688-D1ACA863E9D9}"/>
    <cellStyle name="DFootBorders 3 4 3" xfId="16414" xr:uid="{1615DB0B-911F-41C7-9B1F-D9D1B8229E64}"/>
    <cellStyle name="DFootBorders 3 5" xfId="16415" xr:uid="{9944FABB-D56F-4C7D-9969-3BBED72F0C7A}"/>
    <cellStyle name="DFootBorders 3 6" xfId="16416" xr:uid="{3A5DF62A-EB28-4BA6-8147-737893626478}"/>
    <cellStyle name="DFootBorders 3 7" xfId="16417" xr:uid="{421DE63D-6876-4666-8522-B7BE637EFF0A}"/>
    <cellStyle name="DFootBorders 3 8" xfId="16418" xr:uid="{66F015BC-4332-483D-9B63-35A72EB50289}"/>
    <cellStyle name="DFootBorders 3 9" xfId="16419" xr:uid="{E5224DF6-3E55-4E9F-B02D-3A45BD22CF5F}"/>
    <cellStyle name="DFootBorders 4" xfId="16420" xr:uid="{02206D36-39FA-415D-AD0E-F2EAA9AAD940}"/>
    <cellStyle name="DFootBorders 4 2" xfId="16421" xr:uid="{314B94B4-B853-4305-9F6F-E9C8FF328C9F}"/>
    <cellStyle name="DFootBorders 4 2 2" xfId="16422" xr:uid="{9BB7D82F-AD3C-4E5F-918D-29C9FC14E355}"/>
    <cellStyle name="DFootBorders 4 2 2 2" xfId="16423" xr:uid="{DA0BE629-5C43-4DCB-8DE5-B489A58E1CF3}"/>
    <cellStyle name="DFootBorders 4 2 2 3" xfId="16424" xr:uid="{22390A5A-06AE-4FCF-A5E0-B348597D7BC2}"/>
    <cellStyle name="DFootBorders 4 2 2 4" xfId="16425" xr:uid="{82A5068A-BA1F-4A97-AEA9-FDEB909C5600}"/>
    <cellStyle name="DFootBorders 4 2 3" xfId="16426" xr:uid="{85CE0DD3-1628-472C-8C1D-92BCDC1577F6}"/>
    <cellStyle name="DFootBorders 4 2 4" xfId="16427" xr:uid="{7AB9F725-C9A5-40D8-88FA-92846777FB6E}"/>
    <cellStyle name="DFootBorders 4 2 5" xfId="16428" xr:uid="{C386A318-2BDE-48A6-A88E-8A2C774AF608}"/>
    <cellStyle name="DFootBorders 4 2 6" xfId="16429" xr:uid="{E330B4FA-2392-4E8F-A5B9-11503B838E14}"/>
    <cellStyle name="DFootBorders 4 2 7" xfId="16430" xr:uid="{0138606F-5610-4E47-B364-A9EE1AF21A31}"/>
    <cellStyle name="DFootBorders 4 3" xfId="16431" xr:uid="{E5E3A871-8B86-42CD-B08F-1377888BBF11}"/>
    <cellStyle name="DFootBorders 4 3 2" xfId="16432" xr:uid="{11C56180-65A6-4B94-ACC0-05546A1DEF9A}"/>
    <cellStyle name="DFootBorders 4 3 2 2" xfId="16433" xr:uid="{49A44449-1BFB-4103-97AA-C6DD4C1D3D4C}"/>
    <cellStyle name="DFootBorders 4 3 2 3" xfId="16434" xr:uid="{63E30037-2ACD-491B-AEF5-A6E90892749A}"/>
    <cellStyle name="DFootBorders 4 3 2 4" xfId="16435" xr:uid="{BF4ACE9B-6B2E-4FA6-8DDE-2AA33B5EE23D}"/>
    <cellStyle name="DFootBorders 4 3 3" xfId="16436" xr:uid="{292F8FC9-55BA-4921-A9D0-5ED3CDE8D710}"/>
    <cellStyle name="DFootBorders 4 4" xfId="16437" xr:uid="{49A94C94-E003-4B33-9AED-14C832EC647C}"/>
    <cellStyle name="DFootBorders 4 4 2" xfId="16438" xr:uid="{066FCBE0-BDA6-41E2-9DC3-D6B00D0ABDE7}"/>
    <cellStyle name="DFootBorders 4 4 2 2" xfId="16439" xr:uid="{5F14C50F-4F2F-475F-B939-F790C98927D4}"/>
    <cellStyle name="DFootBorders 4 4 2 3" xfId="16440" xr:uid="{3104C6D3-6160-4271-B863-7DBC3E2DF6AF}"/>
    <cellStyle name="DFootBorders 4 4 2 4" xfId="16441" xr:uid="{3F6A90FA-6716-4FC8-9F15-DCA5CDAD5D4E}"/>
    <cellStyle name="DFootBorders 4 4 3" xfId="16442" xr:uid="{49240506-2322-4A2C-A900-D6467CE68AA2}"/>
    <cellStyle name="DFootBorders 4 5" xfId="16443" xr:uid="{0A323708-93C1-4906-B3F2-79DF3C825C09}"/>
    <cellStyle name="DFootBorders 4 6" xfId="16444" xr:uid="{C061EB09-7FFA-4AEC-BF63-E6C2F01EB7A7}"/>
    <cellStyle name="DFootBorders 4 7" xfId="16445" xr:uid="{186047EB-8929-4501-ACF1-37BD56EE252A}"/>
    <cellStyle name="DFootBorders 4 8" xfId="16446" xr:uid="{0187C1B5-9A4A-4DB7-A8B8-455C77A1FD25}"/>
    <cellStyle name="DFootBorders 4 9" xfId="16447" xr:uid="{BE63231F-02B7-48EB-8B39-25717F7456D8}"/>
    <cellStyle name="DFootBorders 5" xfId="16448" xr:uid="{B7E9998D-5647-4165-9B1C-F531AD5248D7}"/>
    <cellStyle name="DFootBorders 5 2" xfId="16449" xr:uid="{638B088E-411D-4936-8573-052B3AECD8B2}"/>
    <cellStyle name="DFootBorders 5 2 2" xfId="16450" xr:uid="{C6C2E189-F0CD-4469-AB65-FCB4A4CB1212}"/>
    <cellStyle name="DFootBorders 5 2 2 2" xfId="16451" xr:uid="{682D4816-48B6-4F12-B443-1DD5D32893D5}"/>
    <cellStyle name="DFootBorders 5 2 2 3" xfId="16452" xr:uid="{56D5F480-A03C-431D-A0B1-1027760C2CBE}"/>
    <cellStyle name="DFootBorders 5 2 2 4" xfId="16453" xr:uid="{CD0B69B4-D2C3-4E84-AAB5-F2C379B19296}"/>
    <cellStyle name="DFootBorders 5 2 3" xfId="16454" xr:uid="{269BA4ED-E40D-468E-B225-56FC6588FE09}"/>
    <cellStyle name="DFootBorders 5 2 4" xfId="16455" xr:uid="{D897677C-2761-4BE6-A21B-AE22D1C3616E}"/>
    <cellStyle name="DFootBorders 5 2 5" xfId="16456" xr:uid="{2C67B6B9-8ECB-47EF-93CA-4D6630A33050}"/>
    <cellStyle name="DFootBorders 5 2 6" xfId="16457" xr:uid="{A0AEB1B0-0524-4E0E-B9C4-A80551ED5514}"/>
    <cellStyle name="DFootBorders 5 2 7" xfId="16458" xr:uid="{DB283B60-B8C6-49A9-883A-7197C728DCE2}"/>
    <cellStyle name="DFootBorders 5 3" xfId="16459" xr:uid="{B8405EBF-09E2-495E-9DCD-4E2C81635A60}"/>
    <cellStyle name="DFootBorders 5 3 2" xfId="16460" xr:uid="{BAC5DC10-EEB8-4CEB-8710-73DCADDCCDF8}"/>
    <cellStyle name="DFootBorders 5 3 2 2" xfId="16461" xr:uid="{3FD80614-2AE8-4FC0-B28D-1DF6B8E9FA0E}"/>
    <cellStyle name="DFootBorders 5 3 2 3" xfId="16462" xr:uid="{8DE5DCF8-E868-4261-98D6-BC8E001DA503}"/>
    <cellStyle name="DFootBorders 5 3 2 4" xfId="16463" xr:uid="{B7BDFC52-0652-492D-B232-596C546DF081}"/>
    <cellStyle name="DFootBorders 5 3 3" xfId="16464" xr:uid="{B5D7765A-C5B6-43C1-80F2-66AE1C817D92}"/>
    <cellStyle name="DFootBorders 5 4" xfId="16465" xr:uid="{7DF5B173-82D1-4B4E-8E33-57E381E01F60}"/>
    <cellStyle name="DFootBorders 5 4 2" xfId="16466" xr:uid="{0C70878F-28D0-4EE5-8DE2-2743182E2E8F}"/>
    <cellStyle name="DFootBorders 5 4 2 2" xfId="16467" xr:uid="{CF45870E-3514-44C8-AE62-A267EC0BCCEC}"/>
    <cellStyle name="DFootBorders 5 4 2 3" xfId="16468" xr:uid="{AF14057D-EF87-4EE1-90FB-066C095F9B92}"/>
    <cellStyle name="DFootBorders 5 4 2 4" xfId="16469" xr:uid="{BCB96506-E27E-4E0F-955A-941BFB2A0E97}"/>
    <cellStyle name="DFootBorders 5 4 3" xfId="16470" xr:uid="{034C0798-11E5-4CC7-88B5-9ED7D01E5CC2}"/>
    <cellStyle name="DFootBorders 5 5" xfId="16471" xr:uid="{C853A359-3A37-4DE3-961F-A428A4D5EC7A}"/>
    <cellStyle name="DFootBorders 5 6" xfId="16472" xr:uid="{93F425D9-D1F0-4B2A-9073-FCED4BC0C073}"/>
    <cellStyle name="DFootBorders 5 7" xfId="16473" xr:uid="{9471913F-E947-4612-9B54-CE3700A09C47}"/>
    <cellStyle name="DFootBorders 5 8" xfId="16474" xr:uid="{68D2F8D9-499B-49B5-9402-3D35A29B7D19}"/>
    <cellStyle name="DFootBorders 5 9" xfId="16475" xr:uid="{109CEEA7-308F-4FD9-A0DB-111F49E47920}"/>
    <cellStyle name="DFootBorders 6" xfId="16476" xr:uid="{18392C9B-69E0-4EED-950E-88D442FF8ED0}"/>
    <cellStyle name="DFootBorders 6 2" xfId="16477" xr:uid="{07A371E4-AB60-42D2-97CF-A6855E549742}"/>
    <cellStyle name="DFootBorders 6 2 2" xfId="16478" xr:uid="{D4C6B8D5-A584-410C-987F-9F1FE3AEDB3B}"/>
    <cellStyle name="DFootBorders 6 2 3" xfId="16479" xr:uid="{941642E5-B19B-4970-81BC-E65D722D80AE}"/>
    <cellStyle name="DFootBorders 6 2 4" xfId="16480" xr:uid="{D4DE30B3-6BD5-44CB-A0FB-B311B50284E7}"/>
    <cellStyle name="DFootBorders 6 3" xfId="16481" xr:uid="{C438A5A6-9157-4FAE-A6EF-690FF2B790A3}"/>
    <cellStyle name="DFootBorders 6 4" xfId="16482" xr:uid="{7FB9B327-EF06-40D3-AF3C-3C49B9E7F1C9}"/>
    <cellStyle name="DFootBorders 6 5" xfId="16483" xr:uid="{3CF8C855-F355-44B9-8960-9A23D6E8CA6D}"/>
    <cellStyle name="DFootBorders 6 6" xfId="16484" xr:uid="{96E233D8-8E40-4F01-88AF-9B2F0C54248E}"/>
    <cellStyle name="DFootBorders 6 7" xfId="16485" xr:uid="{BCF442A8-0AF2-4DCA-90A7-2138E5593D78}"/>
    <cellStyle name="DFootBorders 7" xfId="16486" xr:uid="{A90211F9-48E4-4D65-9E50-F61EAB696593}"/>
    <cellStyle name="DFootBorders 7 2" xfId="16487" xr:uid="{69A09D78-61AC-4984-A6E6-0E4EF14A084F}"/>
    <cellStyle name="DFootBorders 7 2 2" xfId="16488" xr:uid="{BD92D034-B88A-403D-BE19-5BA0104DA6B3}"/>
    <cellStyle name="DFootBorders 7 2 3" xfId="16489" xr:uid="{BDC3DB4B-09D8-4904-AAA1-FB840F04EF94}"/>
    <cellStyle name="DFootBorders 7 2 4" xfId="16490" xr:uid="{E5944CBE-2785-4E56-A192-1E1117251A83}"/>
    <cellStyle name="DFootBorders 7 3" xfId="16491" xr:uid="{0ED7678F-C0A9-4BA6-AEE8-64FE17463C6A}"/>
    <cellStyle name="DFootBorders 8" xfId="16492" xr:uid="{63E39AE1-C888-450B-8B04-5265DAE751B1}"/>
    <cellStyle name="DFootBorders 9" xfId="16493" xr:uid="{0BD59C25-0606-4A12-BFC6-F48E82D49234}"/>
    <cellStyle name="Dollar (zero dec)" xfId="16494" xr:uid="{08BEB6B2-523C-4429-BC28-E99197DC41AD}"/>
    <cellStyle name="Dollar (zero dec) 2" xfId="16495" xr:uid="{711E9B9C-F40E-4913-8FF3-90A721BA680A}"/>
    <cellStyle name="Dollar (zero dec) 3" xfId="16496" xr:uid="{EAA267B3-A003-41D6-A95E-E8E258DFA305}"/>
    <cellStyle name="Dziesi?tny [0]_Invoices2001Slovakia" xfId="16497" xr:uid="{6A62E2B4-06D2-4FB7-BEBC-A1C0B10953F9}"/>
    <cellStyle name="Dziesi?tny_Invoices2001Slovakia" xfId="16498" xr:uid="{481E8B24-29EF-4BB9-A612-F22EF095518D}"/>
    <cellStyle name="Dziesiętny [0]_D" xfId="16499" xr:uid="{57FF6C66-3AD9-428F-ABA6-068CCFE2949C}"/>
    <cellStyle name="Dziesietny [0]_Invoices2001Slovakia" xfId="16500" xr:uid="{62D7658D-A44B-420F-ABE1-7BAED0CAC942}"/>
    <cellStyle name="Dziesiętny [0]_Invoices2001Slovakia" xfId="16501" xr:uid="{585BE093-8C17-4EC4-8682-E2C7098AC588}"/>
    <cellStyle name="Dziesietny [0]_Invoices2001Slovakia_01_Nha so 1_Dien" xfId="16502" xr:uid="{D412D4DF-E124-41F8-9C91-8B6C4C315715}"/>
    <cellStyle name="Dziesiętny [0]_Invoices2001Slovakia_01_Nha so 1_Dien" xfId="16503" xr:uid="{74B61F56-31EE-4381-AD28-D59B46866732}"/>
    <cellStyle name="Dziesietny [0]_Invoices2001Slovakia_10_Nha so 10_Dien1" xfId="16504" xr:uid="{6CF986BA-912F-4E1C-ADFF-A043B3361E83}"/>
    <cellStyle name="Dziesiętny [0]_Invoices2001Slovakia_10_Nha so 10_Dien1" xfId="16505" xr:uid="{A036BDFC-E946-47A4-B6E4-47988B3D7860}"/>
    <cellStyle name="Dziesietny [0]_Invoices2001Slovakia_Book1" xfId="16506" xr:uid="{C777D1FC-10ED-43C1-9E5C-B97D108DAFBE}"/>
    <cellStyle name="Dziesiętny [0]_Invoices2001Slovakia_Book1" xfId="16507" xr:uid="{5EAE11FE-CD0C-4DAF-A237-1CFA2D1D875D}"/>
    <cellStyle name="Dziesietny [0]_Invoices2001Slovakia_Book1_1" xfId="16508" xr:uid="{4E69DAB9-A5C6-4A6B-A210-5AF291BAAE2D}"/>
    <cellStyle name="Dziesiętny [0]_Invoices2001Slovakia_Book1_1" xfId="16509" xr:uid="{1ECFA274-0626-4424-9CE6-BAEBD3418197}"/>
    <cellStyle name="Dziesietny [0]_Invoices2001Slovakia_Book1_1_Book1" xfId="16510" xr:uid="{0C7D9D74-EBB7-467D-9676-32618B56C341}"/>
    <cellStyle name="Dziesiętny [0]_Invoices2001Slovakia_Book1_1_Book1" xfId="16511" xr:uid="{AAD4DA58-AE02-416A-B32E-21598035EAC0}"/>
    <cellStyle name="Dziesietny [0]_Invoices2001Slovakia_Book1_2" xfId="16512" xr:uid="{16828702-5FBA-4588-88B6-5E7CB4E7B78D}"/>
    <cellStyle name="Dziesiętny [0]_Invoices2001Slovakia_Book1_2" xfId="16513" xr:uid="{0D2EEF44-D3B9-4665-83F6-6313E0A2ABDC}"/>
    <cellStyle name="Dziesietny [0]_Invoices2001Slovakia_DT d-uong" xfId="16514" xr:uid="{6C0E220F-3130-47EC-8689-20CB5009E9F0}"/>
    <cellStyle name="Dziesiętny [0]_Invoices2001Slovakia_Nhµ ®Ó xe" xfId="16515" xr:uid="{9CD7A83C-11E9-41BC-B0D7-BF9A3783D86E}"/>
    <cellStyle name="Dziesietny [0]_Invoices2001Slovakia_Nha bao ve(28-7-05)" xfId="16516" xr:uid="{772AA66F-234F-4CD4-9047-C7E4FEA8CA33}"/>
    <cellStyle name="Dziesiętny [0]_Invoices2001Slovakia_Nha bao ve(28-7-05)" xfId="16517" xr:uid="{934D90FC-4307-4AB5-B9E7-8B675AA7BB9B}"/>
    <cellStyle name="Dziesietny [0]_Invoices2001Slovakia_NHA de xe nguyen du" xfId="16518" xr:uid="{8CE4C593-1726-4301-9078-293FA800A1C0}"/>
    <cellStyle name="Dziesiętny [0]_Invoices2001Slovakia_NHA de xe nguyen du" xfId="16519" xr:uid="{56741666-2570-47CE-A690-B1AEF27E7ADC}"/>
    <cellStyle name="Dziesietny [0]_Invoices2001Slovakia_Nhalamviec VTC(25-1-05)" xfId="16520" xr:uid="{55116A70-03FE-44B3-A74D-1B61D06C37FF}"/>
    <cellStyle name="Dziesiętny [0]_Invoices2001Slovakia_Nhalamviec VTC(25-1-05)" xfId="16521" xr:uid="{AC9228F2-00BA-447E-99F8-8680CDBDD044}"/>
    <cellStyle name="Dziesietny [0]_Invoices2001Slovakia_t.nuoc(12-10-06)" xfId="16522" xr:uid="{EAC63A0C-B9DF-4DDC-A54A-8B8FE2A47A4B}"/>
    <cellStyle name="Dziesiętny [0]_Invoices2001Slovakia_TDT KHANH HOA" xfId="16523" xr:uid="{84C6960A-CABC-4177-9F0A-34897577A8E6}"/>
    <cellStyle name="Dziesietny [0]_Invoices2001Slovakia_TDT quangngai" xfId="16524" xr:uid="{E94415F0-5F20-434A-A331-F8BE0DC93B7C}"/>
    <cellStyle name="Dziesiętny [0]_Invoices2001Slovakia_TDT quangngai" xfId="16525" xr:uid="{C127B286-B06D-4777-B688-4093EE0E9EBD}"/>
    <cellStyle name="Dziesietny [0]_Invoices2001Slovakia_TMDT(10-5-06)" xfId="16526" xr:uid="{FEED0E86-1F03-4085-9314-AE3B70FC92E5}"/>
    <cellStyle name="Dziesiętny [0]_Zeszyt1" xfId="16527" xr:uid="{C701C467-6329-403D-9E8C-E998A56C73E1}"/>
    <cellStyle name="Dziesietny [0]_Zeszyt1_Book2" xfId="16528" xr:uid="{6D5CD780-858C-4029-9ACF-EFA9186CD6F8}"/>
    <cellStyle name="Dziesiętny [0]_Zeszyt1_Book2" xfId="16529" xr:uid="{E96A95DA-20F3-4846-AABC-040C4006D491}"/>
    <cellStyle name="Dziesietny [0]_Zeszyt1_Book2_1" xfId="16530" xr:uid="{FBCCC9BA-DDF3-4CDB-8BD8-F70BA1304011}"/>
    <cellStyle name="Dziesiętny [0]_Zeszyt1_Book2_1" xfId="16531" xr:uid="{E4D5811E-AC48-4A57-A045-36ABD8BC0752}"/>
    <cellStyle name="Dziesietny [0]_Zeszyt1_Camb calc2002_4_Rev 1508" xfId="16532" xr:uid="{161BB900-E3A8-41F7-B8BE-FF4AB57FC8B7}"/>
    <cellStyle name="Dziesiętny [0]_Zeszyt1_Camb calc2002_4_Rev 1508" xfId="16533" xr:uid="{6FB61E02-144D-4EDA-9C87-366FB18B9DFE}"/>
    <cellStyle name="Dziesiętny_D" xfId="16534" xr:uid="{04E89942-A144-43FC-9874-7814780D8A69}"/>
    <cellStyle name="Dziesietny_Invoices2001Slovakia" xfId="16535" xr:uid="{3545E3DE-2FC8-4DD1-8FD3-8AA3B31C13A0}"/>
    <cellStyle name="Dziesiętny_Invoices2001Slovakia" xfId="16536" xr:uid="{D026D61D-487F-4B26-892B-E5939D1FF2A1}"/>
    <cellStyle name="Dziesietny_Invoices2001Slovakia_01_Nha so 1_Dien" xfId="16537" xr:uid="{50BB3FE9-B400-4924-9FC3-B7EE903221BB}"/>
    <cellStyle name="Dziesiętny_Invoices2001Slovakia_01_Nha so 1_Dien" xfId="16538" xr:uid="{EA507D8E-CDFA-4EC4-8139-687CD4F21D74}"/>
    <cellStyle name="Dziesietny_Invoices2001Slovakia_10_Nha so 10_Dien1" xfId="16539" xr:uid="{F09F7BA0-0322-42F9-9BD3-996A97CAF1A3}"/>
    <cellStyle name="Dziesiętny_Invoices2001Slovakia_10_Nha so 10_Dien1" xfId="16540" xr:uid="{B2545D8A-9CF0-452C-9596-8A5E78684D31}"/>
    <cellStyle name="Dziesietny_Invoices2001Slovakia_Book1" xfId="16541" xr:uid="{6C07B874-3653-4C69-B0FA-CF6F912C5531}"/>
    <cellStyle name="Dziesiętny_Invoices2001Slovakia_Book1" xfId="16542" xr:uid="{3ED8D1A8-0746-4DBC-98C3-FE7C2D181654}"/>
    <cellStyle name="Dziesietny_Invoices2001Slovakia_Book1_1" xfId="16543" xr:uid="{67002F66-770C-42AA-A85E-80208A5FDE95}"/>
    <cellStyle name="Dziesiętny_Invoices2001Slovakia_Book1_1" xfId="16544" xr:uid="{C1EE9AB7-F466-45B6-A4B3-423E4FEDE6D7}"/>
    <cellStyle name="Dziesietny_Invoices2001Slovakia_Book1_1_Book1" xfId="16545" xr:uid="{83D84CB2-961D-4B34-8B26-09D80FA215B2}"/>
    <cellStyle name="Dziesiętny_Invoices2001Slovakia_Book1_1_Book1" xfId="16546" xr:uid="{05AA63B3-40F2-478C-8FED-4FE073370035}"/>
    <cellStyle name="Dziesietny_Invoices2001Slovakia_Book1_2" xfId="16547" xr:uid="{2856D3CD-EB2E-4EA1-9EC8-BEC7F4593B1C}"/>
    <cellStyle name="Dziesiętny_Invoices2001Slovakia_Book1_2" xfId="16548" xr:uid="{8587DF8E-C811-43F1-B1EF-20AE19D9C278}"/>
    <cellStyle name="Dziesietny_Invoices2001Slovakia_DT d-uong" xfId="16549" xr:uid="{6EA54118-4063-48A1-9012-13864E0EA8D5}"/>
    <cellStyle name="Dziesiętny_Invoices2001Slovakia_Nhµ ®Ó xe" xfId="16550" xr:uid="{ED246542-5800-406B-B87F-DE8FCBB010C4}"/>
    <cellStyle name="Dziesietny_Invoices2001Slovakia_Nha bao ve(28-7-05)" xfId="16551" xr:uid="{15206C92-8331-47FB-B97E-4D1F8073C72B}"/>
    <cellStyle name="Dziesiętny_Invoices2001Slovakia_Nha bao ve(28-7-05)" xfId="16552" xr:uid="{EF2DDE8E-43AE-48B8-AB81-A40FC0BD20D1}"/>
    <cellStyle name="Dziesietny_Invoices2001Slovakia_NHA de xe nguyen du" xfId="16553" xr:uid="{CBB28FD9-B429-45E9-B31E-E78C0047B325}"/>
    <cellStyle name="Dziesiętny_Invoices2001Slovakia_NHA de xe nguyen du" xfId="16554" xr:uid="{2EB83AF3-F21F-48F7-9849-AA03C19D58F5}"/>
    <cellStyle name="Dziesietny_Invoices2001Slovakia_Nhalamviec VTC(25-1-05)" xfId="16555" xr:uid="{11AA984F-692F-45F2-83C1-94F539BA1F38}"/>
    <cellStyle name="Dziesiętny_Invoices2001Slovakia_Nhalamviec VTC(25-1-05)" xfId="16556" xr:uid="{31251AA7-6155-4B4B-9913-15F9EF453C7D}"/>
    <cellStyle name="Dziesietny_Invoices2001Slovakia_t.nuoc(12-10-06)" xfId="16557" xr:uid="{DC27B138-DDB9-464E-891B-5D4F2B14A6E7}"/>
    <cellStyle name="Dziesiętny_Invoices2001Slovakia_TDT KHANH HOA" xfId="16558" xr:uid="{A4518C95-2800-4766-9B83-3FBD0B3684BF}"/>
    <cellStyle name="Dziesietny_Invoices2001Slovakia_TDT quangngai" xfId="16559" xr:uid="{F058B317-6645-4AF7-AF91-605226426859}"/>
    <cellStyle name="Dziesiętny_Invoices2001Slovakia_TDT quangngai" xfId="16560" xr:uid="{0DC7D4F4-C0E7-4D42-BCC0-AC3A3C1D25FA}"/>
    <cellStyle name="Dziesietny_Invoices2001Slovakia_TMDT(10-5-06)" xfId="16561" xr:uid="{0033E3BE-6451-4EBC-9EF8-6129F5CDDAEA}"/>
    <cellStyle name="Dziesiętny_Zeszyt1" xfId="16562" xr:uid="{8C5E7B0B-B868-4D33-A910-9F53ADE6A4AA}"/>
    <cellStyle name="Dziesietny_Zeszyt1_Book2" xfId="16563" xr:uid="{9D4427CE-0D0C-4253-A194-C50BF70CED3F}"/>
    <cellStyle name="Dziesiętny_Zeszyt1_Book2" xfId="16564" xr:uid="{F3EAE2EB-97F1-4BD8-8E67-45151CC021DD}"/>
    <cellStyle name="Dziesietny_Zeszyt1_Book2_1" xfId="16565" xr:uid="{8133D31B-4256-4CEE-898A-5E3F064FA710}"/>
    <cellStyle name="Dziesiętny_Zeszyt1_Book2_1" xfId="16566" xr:uid="{EF2561D3-1027-4B3B-9893-9BCC1917E43E}"/>
    <cellStyle name="Dziesietny_Zeszyt1_Camb calc2002_4_Rev 1508" xfId="16567" xr:uid="{6618363E-B8DD-42F4-B503-44FEFCB3135B}"/>
    <cellStyle name="Dziesiętny_Zeszyt1_Camb calc2002_4_Rev 1508" xfId="16568" xr:uid="{AAB0BE73-DE84-4EAA-8C49-92D112904511}"/>
    <cellStyle name="E&amp;Y House_TPP LEAD Q3'2001" xfId="16569" xr:uid="{EEC4DA7B-F8D1-418E-B505-CB366158946A}"/>
    <cellStyle name="Emphasis 1" xfId="16570" xr:uid="{9FFD06C4-B0F3-4476-AFC9-4D12DE750CD3}"/>
    <cellStyle name="Emphasis 2" xfId="16571" xr:uid="{408F9963-A658-45A3-9C59-AC887566984F}"/>
    <cellStyle name="Emphasis 3" xfId="16572" xr:uid="{EF025012-8EF1-4D67-98E2-A031EC620B99}"/>
    <cellStyle name="Encabezado 2" xfId="16573" xr:uid="{1541C9F1-5F0A-4E5C-907B-21992EA5A3C5}"/>
    <cellStyle name="Enter Currency (0)" xfId="16574" xr:uid="{825FDEDC-485E-4FE2-8D28-F36E59CB38AE}"/>
    <cellStyle name="Enter Currency (0) 2" xfId="16575" xr:uid="{2866330D-C010-4E23-A66D-A429AB158AAF}"/>
    <cellStyle name="Enter Currency (0) 3" xfId="16576" xr:uid="{EFD83669-8EE2-41C9-8D14-43A62AD24428}"/>
    <cellStyle name="Enter Currency (0) 4" xfId="16577" xr:uid="{FF18F665-FF5E-4981-BE9C-57CFF74E1191}"/>
    <cellStyle name="Enter Currency (2)" xfId="16578" xr:uid="{1BF2D231-513F-42A2-954D-CF67AD2DF692}"/>
    <cellStyle name="Enter Currency (2) 2" xfId="16579" xr:uid="{A878BF52-FFA9-4BD7-9D58-E3F3BD546037}"/>
    <cellStyle name="Enter Currency (2) 3" xfId="16580" xr:uid="{0AD42FA0-6E4D-4A0B-A141-88EEEF0F50F3}"/>
    <cellStyle name="Enter Units (0)" xfId="16581" xr:uid="{4EEE8E37-0D68-4FD9-959C-F293A3C2BF56}"/>
    <cellStyle name="Enter Units (0) 2" xfId="16582" xr:uid="{428FD06E-239F-4119-AE35-9FB01AD0C98F}"/>
    <cellStyle name="Enter Units (0) 3" xfId="16583" xr:uid="{E86C5470-E598-4FD3-A636-9BE92580FAE6}"/>
    <cellStyle name="Enter Units (0) 4" xfId="16584" xr:uid="{435C0B17-228B-44EA-BE00-801E14157D4D}"/>
    <cellStyle name="Enter Units (1)" xfId="16585" xr:uid="{542A9B7A-29A7-49F2-8E77-B389D4A54245}"/>
    <cellStyle name="Enter Units (1) 2" xfId="16586" xr:uid="{1A7D4344-5D1F-40DD-B059-D0919B36E1E6}"/>
    <cellStyle name="Enter Units (1) 3" xfId="16587" xr:uid="{0E82A285-4A7C-428E-9CA0-2B21150FD382}"/>
    <cellStyle name="Enter Units (2)" xfId="16588" xr:uid="{2D72FB86-655C-4305-B348-0AD60F917E45}"/>
    <cellStyle name="Enter Units (2) 2" xfId="16589" xr:uid="{011D92D7-6E5A-43AD-9C22-E085D66C400B}"/>
    <cellStyle name="Enter Units (2) 3" xfId="16590" xr:uid="{DC75FD1B-F4D5-493C-985C-95C9FF1ED225}"/>
    <cellStyle name="Entered" xfId="16591" xr:uid="{8B63D3BD-C466-4E3E-A26B-59A3442E472F}"/>
    <cellStyle name="Entered 2" xfId="16592" xr:uid="{1C0FD6CD-DEF9-490A-8CC8-FC48EB34D26F}"/>
    <cellStyle name="Euro" xfId="16593" xr:uid="{9CDD8083-5725-41B3-A691-A1B7EF0E14A2}"/>
    <cellStyle name="Euro 2" xfId="16594" xr:uid="{2FD91041-A61B-433E-B0F7-44221C80922D}"/>
    <cellStyle name="Euro 3" xfId="16595" xr:uid="{9B874F9F-5704-4209-B99E-AB84FDDA115E}"/>
    <cellStyle name="Explanatory Text" xfId="35" builtinId="53" customBuiltin="1"/>
    <cellStyle name="Explanatory Text 10" xfId="16596" xr:uid="{50CA055D-93A6-475F-9884-275B291CEE68}"/>
    <cellStyle name="Explanatory Text 11" xfId="16597" xr:uid="{AE22F107-A9B4-4500-ACF2-B67B6EF7B091}"/>
    <cellStyle name="Explanatory Text 12" xfId="16598" xr:uid="{42E3271A-6A9A-4455-B5C9-F4C8BEEADE4B}"/>
    <cellStyle name="Explanatory Text 13" xfId="16599" xr:uid="{3C5A65D4-9CC1-4628-91E3-9C0749C355C2}"/>
    <cellStyle name="Explanatory Text 14" xfId="16600" xr:uid="{F0CD2BF7-0FF4-4ACF-82BB-37B670D20A29}"/>
    <cellStyle name="Explanatory Text 2" xfId="16601" xr:uid="{B65C9EDE-399A-4C0F-A4E4-B9700981F194}"/>
    <cellStyle name="Explanatory Text 2 2" xfId="16602" xr:uid="{73AE083D-0789-47D9-B0C9-20308B664D04}"/>
    <cellStyle name="Explanatory Text 2 2 2" xfId="16603" xr:uid="{3CC8FEAA-A584-47C6-A726-121058A80E8A}"/>
    <cellStyle name="Explanatory Text 2 2 2 2" xfId="16604" xr:uid="{0E278936-F9D7-4E94-868E-E7E821348F36}"/>
    <cellStyle name="Explanatory Text 2 2 2 3" xfId="16605" xr:uid="{05603463-4081-4B24-8082-0593598B2EC1}"/>
    <cellStyle name="Explanatory Text 2 2 3" xfId="16606" xr:uid="{C17BE4ED-1012-4A1E-82F6-1A9E9A12DB9D}"/>
    <cellStyle name="Explanatory Text 2 3" xfId="16607" xr:uid="{CC54470F-D586-4F33-8088-74D6461A6A58}"/>
    <cellStyle name="Explanatory Text 2 4" xfId="16608" xr:uid="{287AE594-9FD3-4D37-9DFA-64E66A826AAA}"/>
    <cellStyle name="Explanatory Text 2 5" xfId="16609" xr:uid="{9CC3DD29-0E99-4C17-9230-287E61CAC2B3}"/>
    <cellStyle name="Explanatory Text 2 5 2" xfId="16610" xr:uid="{704771AF-2D0E-477A-BAD7-F0FB71D4BEFA}"/>
    <cellStyle name="Explanatory Text 2 6" xfId="16611" xr:uid="{4B674253-8C3F-4459-8B0A-35A361E36A48}"/>
    <cellStyle name="Explanatory Text 3" xfId="16612" xr:uid="{17653B2F-9866-4B5A-8C38-69FD5F961B96}"/>
    <cellStyle name="Explanatory Text 3 2" xfId="16613" xr:uid="{F22C4522-D37A-4496-8AA4-54FAD377DDA7}"/>
    <cellStyle name="Explanatory Text 3 2 2" xfId="16614" xr:uid="{4560B883-F243-41DD-86FE-A9B8975EE7CB}"/>
    <cellStyle name="Explanatory Text 3 2 3" xfId="16615" xr:uid="{5C12F324-1117-48A6-8E0E-ADCA074A67DD}"/>
    <cellStyle name="Explanatory Text 3 3" xfId="16616" xr:uid="{3F3086B8-5BE7-4A0E-8B2F-D2E955A83C27}"/>
    <cellStyle name="Explanatory Text 3 4" xfId="16617" xr:uid="{EB31A88F-3DCF-4433-9032-D453604FBF67}"/>
    <cellStyle name="Explanatory Text 4" xfId="16618" xr:uid="{00DD999F-CDE8-4CB6-B56A-006B84F1B37B}"/>
    <cellStyle name="Explanatory Text 5" xfId="16619" xr:uid="{9BAA852D-1FA9-4D7C-8865-5A77F646B140}"/>
    <cellStyle name="Explanatory Text 6" xfId="16620" xr:uid="{17122D4B-4937-4266-A492-07B6D1A71FD0}"/>
    <cellStyle name="Explanatory Text 7" xfId="16621" xr:uid="{CDAE7267-B882-4C61-9ECD-3D03660C4884}"/>
    <cellStyle name="Explanatory Text 8" xfId="16622" xr:uid="{A310D001-C1B8-4796-A516-0F986ECD357D}"/>
    <cellStyle name="Explanatory Text 9" xfId="16623" xr:uid="{1C585C04-D89C-4F3D-8A5F-8A235D6F8ED3}"/>
    <cellStyle name="Ezres [0]_Ausdruck" xfId="16624" xr:uid="{A0F8C528-F1ED-458B-90EC-6AC7B6E57B30}"/>
    <cellStyle name="Ezres_Ausdruck" xfId="16625" xr:uid="{B38FA1BC-B8AA-4AAD-AC8C-DDB9DF4EFD38}"/>
    <cellStyle name="Fixed" xfId="16626" xr:uid="{77304E46-C2F3-4C46-8A55-AB8016127266}"/>
    <cellStyle name="Fixed 2" xfId="16627" xr:uid="{0447B632-DB85-421B-BF4F-B450C8DDCD38}"/>
    <cellStyle name="Followed Hyperlink" xfId="81" xr:uid="{0DEA4967-A36D-443E-B3BA-565F189DA5D7}"/>
    <cellStyle name="Followed Hyperlink 2" xfId="135" xr:uid="{F410EDD4-FAF7-4D52-AA32-FA7BCD341A97}"/>
    <cellStyle name="Followed Hyperlink 2 2" xfId="45703" xr:uid="{427E83C9-11A8-4E7C-8DD9-D8115BA0C271}"/>
    <cellStyle name="Followed Hyperlink 2 3" xfId="16628" xr:uid="{CD7B66F7-B55D-4D0B-AC90-8CD749BD12F7}"/>
    <cellStyle name="Followed Hyperlink 2 4" xfId="48856" xr:uid="{69064B2D-240C-4CF1-8164-142CE35BA6E1}"/>
    <cellStyle name="Followed Hyperlink 3" xfId="428" xr:uid="{46B462EC-F35A-4290-A514-ED6C0D5BC4FC}"/>
    <cellStyle name="Followed Hyperlink 4" xfId="1880" xr:uid="{474C893B-434A-4897-8705-649424757D05}"/>
    <cellStyle name="Followed Hyperlink 5" xfId="1894" xr:uid="{6215794A-B0C0-447E-93B8-87133B2071B0}"/>
    <cellStyle name="Followed Hyperlink 6" xfId="50216" xr:uid="{24BB8834-0991-41A4-9DFF-F2018A2D7BE4}"/>
    <cellStyle name="Followed Hyperlink 7" xfId="1948" xr:uid="{91A02A0A-F0C1-4847-9E03-B5007A1B89DD}"/>
    <cellStyle name="Format Number Column" xfId="16629" xr:uid="{A10AD44E-B8A1-48DD-9D9D-4B2174DFEBFF}"/>
    <cellStyle name="gia" xfId="16630" xr:uid="{939293BB-215D-47D5-84A7-FC2FADEC48C5}"/>
    <cellStyle name="Good" xfId="26" builtinId="26" customBuiltin="1"/>
    <cellStyle name="Good 10" xfId="16631" xr:uid="{F922B7BF-2034-4C62-8AAC-95FF45777A2F}"/>
    <cellStyle name="Good 11" xfId="16632" xr:uid="{F1035E20-DF05-4B03-9B1C-16F57E218A53}"/>
    <cellStyle name="Good 12" xfId="16633" xr:uid="{1FEF7200-42FD-4E0E-ADBF-1362AB773FDC}"/>
    <cellStyle name="Good 13" xfId="16634" xr:uid="{A29C2A65-D025-4F33-9ACB-447430B03F26}"/>
    <cellStyle name="Good 14" xfId="16635" xr:uid="{040DF55B-F60F-4C23-B3DB-903221618A6F}"/>
    <cellStyle name="Good 2" xfId="16636" xr:uid="{758A72F1-AE35-4A91-A621-900AD66468CC}"/>
    <cellStyle name="Good 2 2" xfId="16637" xr:uid="{3806D746-BF04-49E1-BF24-3A39CC595A7B}"/>
    <cellStyle name="Good 2 2 2" xfId="16638" xr:uid="{03F7A92F-B61B-495F-98D4-1BF6CD0AA884}"/>
    <cellStyle name="Good 2 2 2 2" xfId="16639" xr:uid="{C7DDACA9-2E73-4D35-919F-1F519871F3F8}"/>
    <cellStyle name="Good 2 2 2 3" xfId="16640" xr:uid="{51781718-9457-4132-8C36-7251012C6E03}"/>
    <cellStyle name="Good 2 2 3" xfId="16641" xr:uid="{788E2681-FEBB-4F12-A8F8-2AF3557453C3}"/>
    <cellStyle name="Good 2 3" xfId="16642" xr:uid="{5A6AD44D-2533-4C08-B964-57EA5173B75A}"/>
    <cellStyle name="Good 2 4" xfId="16643" xr:uid="{A8146A4D-C401-4943-ADE6-E77148753318}"/>
    <cellStyle name="Good 2 5" xfId="16644" xr:uid="{9A64D199-C6FC-4487-8DA1-53F01D429F9C}"/>
    <cellStyle name="Good 2 5 2" xfId="16645" xr:uid="{0F282736-6300-4B2C-8BF7-7D0282F7354F}"/>
    <cellStyle name="Good 2 6" xfId="16646" xr:uid="{72967FA2-4F77-4807-9D8A-9295CE36BC78}"/>
    <cellStyle name="Good 3" xfId="16647" xr:uid="{88E43D7A-06D9-4B48-AAAA-872DCAB16860}"/>
    <cellStyle name="Good 3 2" xfId="16648" xr:uid="{FCD12FB5-1F2F-4C52-85F3-3E3B6ABCDA65}"/>
    <cellStyle name="Good 3 2 2" xfId="16649" xr:uid="{2D5FE57E-7772-4AD2-8DFD-14BE71B41D66}"/>
    <cellStyle name="Good 3 2 3" xfId="16650" xr:uid="{5EBD97BD-47E1-43B1-97C1-ECE7EC324342}"/>
    <cellStyle name="Good 3 3" xfId="16651" xr:uid="{66ECCF5C-3B0E-46F2-9394-CE0698E50450}"/>
    <cellStyle name="Good 3 4" xfId="16652" xr:uid="{BE3EA0E7-29F1-4D23-811B-8434A5EA8CDA}"/>
    <cellStyle name="Good 4" xfId="16653" xr:uid="{57969C95-BC54-4D65-B5CB-6458DA2AEF1E}"/>
    <cellStyle name="Good 5" xfId="16654" xr:uid="{1643B703-97F0-4300-92CA-0D7F695853DF}"/>
    <cellStyle name="Good 6" xfId="16655" xr:uid="{918FAAC7-A8B6-4B28-9651-753D6CEB78D8}"/>
    <cellStyle name="Good 7" xfId="16656" xr:uid="{F6915693-0B10-41CA-A802-CF2E318A12CC}"/>
    <cellStyle name="Good 8" xfId="16657" xr:uid="{A9251B8F-CC7C-4B19-AF25-D5DEBDC4998A}"/>
    <cellStyle name="Good 9" xfId="16658" xr:uid="{24DE34B7-CB99-44BB-A85E-5A46B7E26252}"/>
    <cellStyle name="Green" xfId="16659" xr:uid="{AE838C23-8B99-43E7-99DC-1A62F801E6A6}"/>
    <cellStyle name="Grey" xfId="16660" xr:uid="{2C601ACB-AB18-4F14-9B57-15FD4CBEA571}"/>
    <cellStyle name="Grey 2" xfId="16661" xr:uid="{1237A21A-4E4F-4996-9DAE-7F6D84FEA54B}"/>
    <cellStyle name="Grey 3" xfId="16662" xr:uid="{E4E9632B-C655-43CA-AAA3-164CE1D6E3E2}"/>
    <cellStyle name="gs]_x000d__x000a_Window=23,56,584,348, , ,1_x000d__x000a_dir1=0,0,491,191,-1,-1,1,30,201,1905,245,H:\WINDOWS\*.*_x000d__x000a_dir10=44,44,544,323," xfId="16663" xr:uid="{C94F09FF-7EFB-4F6E-99F0-FA75E4DA270E}"/>
    <cellStyle name="ha" xfId="16664" xr:uid="{60D7130E-1DA4-43CF-A194-58563A992982}"/>
    <cellStyle name="Head" xfId="16665" xr:uid="{8DC18AD8-83B3-4D76-850D-F2345D8620D0}"/>
    <cellStyle name="HEADER" xfId="16666" xr:uid="{F78A402E-6134-41F5-AC90-6AF047C2D716}"/>
    <cellStyle name="Header1" xfId="16667" xr:uid="{F57617BD-B5F8-471F-9B87-B3824BBBD5F9}"/>
    <cellStyle name="Header1 2" xfId="16668" xr:uid="{EBF2E06E-09BC-429A-BF81-22C5A358C005}"/>
    <cellStyle name="Header1 2 2" xfId="16669" xr:uid="{07364ACD-664D-4453-A699-F23710C43A69}"/>
    <cellStyle name="Header1 2 2 2" xfId="16670" xr:uid="{FA51BB40-C145-4B44-8A2B-342A705FEAB7}"/>
    <cellStyle name="Header1 2 3" xfId="16671" xr:uid="{29783602-39BB-49A8-99EA-F47460C8477C}"/>
    <cellStyle name="Header1 2 3 2" xfId="16672" xr:uid="{1C10A3B5-7E08-4F99-A805-480F41A16A41}"/>
    <cellStyle name="Header1 2 4" xfId="16673" xr:uid="{8ED46492-3B06-4B02-B170-B55D721A0E90}"/>
    <cellStyle name="Header1 2 4 2" xfId="16674" xr:uid="{EE80E092-F8DB-4923-91C2-9B4C5E6647C8}"/>
    <cellStyle name="Header1 2 5" xfId="16675" xr:uid="{AFC30C36-A0DA-4DAC-921A-B5F99170BDD0}"/>
    <cellStyle name="Header1 2 6" xfId="16676" xr:uid="{40B0E1C8-DB57-42CB-80CF-222BC5191FF2}"/>
    <cellStyle name="Header1 2 7" xfId="16677" xr:uid="{5B260E39-D00F-4AC9-AD6C-7AD98A60547C}"/>
    <cellStyle name="Header1 2 8" xfId="16678" xr:uid="{9D8FC3FD-7282-4389-AB8F-C87331A9A9C4}"/>
    <cellStyle name="Header1 2 9" xfId="16679" xr:uid="{C105333A-4213-49F5-BEBA-9DAB5C0D7758}"/>
    <cellStyle name="Header1 3" xfId="16680" xr:uid="{C6AAA27D-9B3B-4167-BA12-BC0D67E43152}"/>
    <cellStyle name="Header1 3 2" xfId="16681" xr:uid="{85F2FC9D-7DD8-4310-8E7C-3C277420597C}"/>
    <cellStyle name="Header1 3 2 2" xfId="16682" xr:uid="{7C9AA333-9869-436F-8950-8935D7807990}"/>
    <cellStyle name="Header1 3 3" xfId="16683" xr:uid="{BB109B06-49FB-4248-B23D-1F6D076EB847}"/>
    <cellStyle name="Header1 3 3 2" xfId="16684" xr:uid="{C70A6B43-948E-4B4C-9620-F7578BBB7F1A}"/>
    <cellStyle name="Header1 3 4" xfId="16685" xr:uid="{D7F5FE34-DBA0-4C03-9EDE-C799D0D2361D}"/>
    <cellStyle name="Header1 3 4 2" xfId="16686" xr:uid="{EE96BBA5-BF87-4D4C-AB43-F4A0BD977790}"/>
    <cellStyle name="Header1 3 5" xfId="16687" xr:uid="{91564385-9F34-421D-985D-085A4147EFE6}"/>
    <cellStyle name="Header1 3 6" xfId="16688" xr:uid="{DAD27C0B-B9F6-4798-BF3D-5142E5560F26}"/>
    <cellStyle name="Header1 3 7" xfId="16689" xr:uid="{FFE531E5-738C-4F0A-9A47-49B18E2C2E72}"/>
    <cellStyle name="Header1 3 8" xfId="16690" xr:uid="{960E4EB1-AA34-4D66-A4C6-EF6F6344EC73}"/>
    <cellStyle name="Header1 3 9" xfId="16691" xr:uid="{60FC6967-1BFE-431D-9779-16922717CF68}"/>
    <cellStyle name="Header1 4" xfId="16692" xr:uid="{4FC28949-E4E0-49AB-988F-AE1150A1C44C}"/>
    <cellStyle name="Header1 4 2" xfId="16693" xr:uid="{EB0823FB-70D3-4670-86C2-590E213AEE0D}"/>
    <cellStyle name="Header1 4 2 2" xfId="16694" xr:uid="{BC0C4C70-9FCB-44C7-9C15-4459DB95791C}"/>
    <cellStyle name="Header1 4 3" xfId="16695" xr:uid="{5CEEEB1B-F5E8-400F-96E7-F58FDD07DC6C}"/>
    <cellStyle name="Header1 4 3 2" xfId="16696" xr:uid="{DE862E42-D340-4A84-84C7-F4723B9B9C28}"/>
    <cellStyle name="Header1 4 4" xfId="16697" xr:uid="{C33F3EBF-1A9D-4612-96AB-1EDF598B9E07}"/>
    <cellStyle name="Header1 4 5" xfId="16698" xr:uid="{3DED34E0-1ED9-4A12-A6FC-689AE4554A83}"/>
    <cellStyle name="Header1 4 6" xfId="16699" xr:uid="{11EE11E4-E6A6-4973-AE07-4F73A4EB63DC}"/>
    <cellStyle name="Header1 4 7" xfId="16700" xr:uid="{67058792-C830-41D8-BE0B-E78C9FE5C737}"/>
    <cellStyle name="Header1 4 8" xfId="16701" xr:uid="{327016F8-059F-403F-BFC8-838DD678AC23}"/>
    <cellStyle name="Header1 4 9" xfId="16702" xr:uid="{555D2C1F-576D-4D74-9833-FFB8DF0BDF38}"/>
    <cellStyle name="Header1 5" xfId="16703" xr:uid="{4C61274C-92E3-4CF4-8A5F-B38790FCD9C8}"/>
    <cellStyle name="Header1 5 2" xfId="16704" xr:uid="{C637DC7D-2FAE-4EF7-975E-F8AB81D3809C}"/>
    <cellStyle name="Header1 5 2 2" xfId="16705" xr:uid="{C53534FA-CA47-4D01-8388-67D3ACA01183}"/>
    <cellStyle name="Header1 5 3" xfId="16706" xr:uid="{C241D479-4376-4C17-8191-E60EC79A0EB5}"/>
    <cellStyle name="Header1 5 3 2" xfId="16707" xr:uid="{3CB13096-C998-426D-89CA-9ECA60E8DA4C}"/>
    <cellStyle name="Header1 5 4" xfId="16708" xr:uid="{8F11B07F-CF3E-409E-8C80-5778990C9C83}"/>
    <cellStyle name="Header1 6" xfId="16709" xr:uid="{445F5BFA-C751-48D4-B700-9C2B6C53C112}"/>
    <cellStyle name="Header1 6 2" xfId="16710" xr:uid="{FCE802EC-AB14-4C65-98FC-1652D45EA486}"/>
    <cellStyle name="Header1 7" xfId="16711" xr:uid="{0BC66267-FF97-494F-9100-C0694819FA4E}"/>
    <cellStyle name="Header1 7 2" xfId="16712" xr:uid="{1FB4501F-B272-4853-A5B8-162668A6D7DF}"/>
    <cellStyle name="Header1 8" xfId="16713" xr:uid="{45BADB8A-F6B5-42F3-8FCE-8FA6E3B3F54C}"/>
    <cellStyle name="Header2" xfId="16714" xr:uid="{ADCC3671-B4C8-4407-AF7B-CB58CE2DCC7B}"/>
    <cellStyle name="Header2 10" xfId="16715" xr:uid="{3CE6A6D3-9A0A-4F87-B877-4E155A29530D}"/>
    <cellStyle name="Header2 2" xfId="16716" xr:uid="{F1B99231-5D51-485C-BD8E-753D0F11AFE4}"/>
    <cellStyle name="Header2 2 2" xfId="16717" xr:uid="{A201271F-0C20-4F84-8B4E-50D653386B9E}"/>
    <cellStyle name="Header2 2 2 2" xfId="16718" xr:uid="{A00A8C07-B593-4E2F-89F5-206AAB9D8A21}"/>
    <cellStyle name="Header2 2 2 2 2" xfId="16719" xr:uid="{E2378C0D-67E4-4096-95C8-2D24EAFFE11D}"/>
    <cellStyle name="Header2 2 2 2 2 2" xfId="16720" xr:uid="{BED768E6-B8AE-4563-8961-C46F4A9E29B2}"/>
    <cellStyle name="Header2 2 2 2 2 2 2" xfId="16721" xr:uid="{C73444B0-E3E2-4B17-9F37-6DD320DD7B20}"/>
    <cellStyle name="Header2 2 2 2 2 2 3" xfId="16722" xr:uid="{38343B72-37A9-40E6-8991-9679DFF3F0F9}"/>
    <cellStyle name="Header2 2 2 2 2 2 4" xfId="16723" xr:uid="{1B819429-FC9F-4A09-B7C2-D78A33A1BF71}"/>
    <cellStyle name="Header2 2 2 2 2 3" xfId="16724" xr:uid="{E8E10239-ED6D-4F9E-A9BA-143735CDB58E}"/>
    <cellStyle name="Header2 2 2 2 2 4" xfId="16725" xr:uid="{0BDB2BD5-E718-49D0-9151-AD95D31516C7}"/>
    <cellStyle name="Header2 2 2 2 2 5" xfId="16726" xr:uid="{349FF7AA-A58A-44FB-91C8-C1C10A3A9871}"/>
    <cellStyle name="Header2 2 2 2 2 6" xfId="16727" xr:uid="{52CE7AA0-9474-4035-BFF6-1CD419CB4D64}"/>
    <cellStyle name="Header2 2 2 2 3" xfId="16728" xr:uid="{916F95E3-81FC-45B7-A651-8EE21E3A6FE6}"/>
    <cellStyle name="Header2 2 2 2 4" xfId="16729" xr:uid="{AB7DAF09-56B6-4C0B-A4ED-0F1EBB84516B}"/>
    <cellStyle name="Header2 2 2 2 5" xfId="16730" xr:uid="{72BFBCFA-A1EC-49D7-B557-85FE57E79CB8}"/>
    <cellStyle name="Header2 2 2 2 6" xfId="16731" xr:uid="{FB55DC36-16B4-4EA4-97AE-9462C6B3568B}"/>
    <cellStyle name="Header2 2 2 3" xfId="16732" xr:uid="{322BCBBB-0DB1-447A-BEF2-1CB9F01B5399}"/>
    <cellStyle name="Header2 2 2 3 2" xfId="16733" xr:uid="{4BB381FD-0D9C-416A-8215-D615087CE35F}"/>
    <cellStyle name="Header2 2 2 3 2 2" xfId="16734" xr:uid="{4EAC7AA7-65C1-4354-B4EB-BB83643DA920}"/>
    <cellStyle name="Header2 2 2 3 2 3" xfId="16735" xr:uid="{BD8174C4-D8F9-4D97-805A-F55271C43275}"/>
    <cellStyle name="Header2 2 2 3 2 4" xfId="16736" xr:uid="{349BCC1F-7A7C-4836-91FF-1EA47041CDDB}"/>
    <cellStyle name="Header2 2 2 3 3" xfId="16737" xr:uid="{70CE4A70-971A-4027-9216-F979E3BD3F1E}"/>
    <cellStyle name="Header2 2 2 3 4" xfId="16738" xr:uid="{24DB1F60-4C46-452C-89EF-112CEEF196B8}"/>
    <cellStyle name="Header2 2 2 3 5" xfId="16739" xr:uid="{5747CCAF-9214-4FEB-A26B-96E317929569}"/>
    <cellStyle name="Header2 2 2 3 6" xfId="16740" xr:uid="{D03E4BE7-BBE2-459B-8BA8-89F8F05D8DA0}"/>
    <cellStyle name="Header2 2 2 4" xfId="16741" xr:uid="{5389ADA3-D315-48C2-AC37-19E97E4ADBFF}"/>
    <cellStyle name="Header2 2 2 4 2" xfId="16742" xr:uid="{79AB02C5-6511-401E-BDB8-852DCFA6E496}"/>
    <cellStyle name="Header2 2 2 4 2 2" xfId="16743" xr:uid="{C4FD412B-62D3-42EC-AE4D-A2A565B833F5}"/>
    <cellStyle name="Header2 2 2 4 2 3" xfId="16744" xr:uid="{1EDE8D22-D090-4252-98E9-5919EA962E32}"/>
    <cellStyle name="Header2 2 2 4 2 4" xfId="16745" xr:uid="{B068788B-A9ED-4FB2-9BD0-2827E08EAB06}"/>
    <cellStyle name="Header2 2 2 4 3" xfId="16746" xr:uid="{9977CDC0-B57C-4935-98D5-DAE28F0CF69A}"/>
    <cellStyle name="Header2 2 2 4 4" xfId="16747" xr:uid="{510B4690-DC07-453D-80D3-9A2726543C27}"/>
    <cellStyle name="Header2 2 2 4 5" xfId="16748" xr:uid="{904919B1-2178-400F-A335-47B1059B27A8}"/>
    <cellStyle name="Header2 2 2 4 6" xfId="16749" xr:uid="{D54C38E3-DBBC-48BE-A38B-69A32B078111}"/>
    <cellStyle name="Header2 2 2 5" xfId="16750" xr:uid="{CE6EC503-D375-415A-86D7-2EDEBDF2CF32}"/>
    <cellStyle name="Header2 2 2 5 2" xfId="16751" xr:uid="{2AE16BF7-D53F-4D80-B4AF-9C59DE01A38A}"/>
    <cellStyle name="Header2 2 2 5 3" xfId="16752" xr:uid="{F0F07E36-0885-411C-AE4E-3314C7BA0E84}"/>
    <cellStyle name="Header2 2 2 5 4" xfId="16753" xr:uid="{B5EC7114-3600-423F-8D6D-7B48DF301F4F}"/>
    <cellStyle name="Header2 2 2 6" xfId="16754" xr:uid="{CC8E9ECA-52FF-4895-9EFD-B34C43BE562F}"/>
    <cellStyle name="Header2 2 2 7" xfId="16755" xr:uid="{19683F68-0D43-4A96-92B2-1224C85E6DDA}"/>
    <cellStyle name="Header2 2 2 8" xfId="16756" xr:uid="{5A66C94D-D5A9-4753-B53F-148DC133AD9C}"/>
    <cellStyle name="Header2 2 2 9" xfId="16757" xr:uid="{8CE64900-AEC5-4F8C-A769-AD65F34BC0D3}"/>
    <cellStyle name="Header2 2 3" xfId="16758" xr:uid="{8C9DEC50-1F74-46F7-9B33-AEFB12DD2379}"/>
    <cellStyle name="Header2 2 3 2" xfId="16759" xr:uid="{0C5C46E1-D1FD-401A-81E9-0226793F63AD}"/>
    <cellStyle name="Header2 2 3 2 2" xfId="16760" xr:uid="{68AC81AE-2349-43C8-A486-B862A1BF9441}"/>
    <cellStyle name="Header2 2 3 2 2 2" xfId="16761" xr:uid="{75576243-154E-47A8-BA2F-A94128D390F0}"/>
    <cellStyle name="Header2 2 3 2 2 2 2" xfId="16762" xr:uid="{9B0283C4-9D03-4737-B27E-94B5D04E36D8}"/>
    <cellStyle name="Header2 2 3 2 2 2 3" xfId="16763" xr:uid="{85D87CDB-884C-411C-BCE9-1103E4D28CFE}"/>
    <cellStyle name="Header2 2 3 2 2 2 4" xfId="16764" xr:uid="{AADBCDCE-CA92-42E5-9748-37AB168350A5}"/>
    <cellStyle name="Header2 2 3 2 2 3" xfId="16765" xr:uid="{F45F52B3-34E7-4CA0-9C3E-EBBDED178A45}"/>
    <cellStyle name="Header2 2 3 2 2 4" xfId="16766" xr:uid="{891C27CB-526F-41CD-BBE2-C2189B6509F3}"/>
    <cellStyle name="Header2 2 3 2 2 5" xfId="16767" xr:uid="{930AD073-155A-432B-A2D0-30F87371E6AF}"/>
    <cellStyle name="Header2 2 3 2 2 6" xfId="16768" xr:uid="{8C08DDB2-D975-4EF1-AB7B-DFD8A482BD7D}"/>
    <cellStyle name="Header2 2 3 2 3" xfId="16769" xr:uid="{446CEB69-1908-4F29-81B1-C3B52E16A897}"/>
    <cellStyle name="Header2 2 3 2 4" xfId="16770" xr:uid="{B6C16BAC-92AF-44AD-BDF3-CCC69FC01BB3}"/>
    <cellStyle name="Header2 2 3 2 5" xfId="16771" xr:uid="{87707E71-DE1F-4D76-BC20-869424FBEB95}"/>
    <cellStyle name="Header2 2 3 2 6" xfId="16772" xr:uid="{5E1499E4-D5FA-426F-B8B2-64697FEF941E}"/>
    <cellStyle name="Header2 2 3 3" xfId="16773" xr:uid="{FF492949-6DF4-408A-A634-508AE3172294}"/>
    <cellStyle name="Header2 2 3 3 2" xfId="16774" xr:uid="{8037EBFC-3C0C-4245-8540-7AA8F2249DA4}"/>
    <cellStyle name="Header2 2 3 3 2 2" xfId="16775" xr:uid="{A4238187-EB2E-483D-BE92-C2AB11A3B812}"/>
    <cellStyle name="Header2 2 3 3 2 3" xfId="16776" xr:uid="{E7B942F0-55BC-4000-B0BF-82A5D45D88C4}"/>
    <cellStyle name="Header2 2 3 3 2 4" xfId="16777" xr:uid="{54DEF9DD-A3AC-484F-8B53-B7FBB6B8AEE1}"/>
    <cellStyle name="Header2 2 3 3 3" xfId="16778" xr:uid="{213377A9-E4D7-4555-A61C-69F00348D7CC}"/>
    <cellStyle name="Header2 2 3 3 4" xfId="16779" xr:uid="{FEAFC2C4-9A3C-4A21-B7C1-52339BAE775C}"/>
    <cellStyle name="Header2 2 3 3 5" xfId="16780" xr:uid="{6FAA9F86-5204-4CC9-B100-CD17FBCA1EF5}"/>
    <cellStyle name="Header2 2 3 3 6" xfId="16781" xr:uid="{E160DA90-8706-4469-929E-6A8DA2DF3062}"/>
    <cellStyle name="Header2 2 3 4" xfId="16782" xr:uid="{177574AF-7A76-42A3-B4E9-E27E60D972E7}"/>
    <cellStyle name="Header2 2 3 4 2" xfId="16783" xr:uid="{33249E79-12EC-4F4E-81C2-41EE0FFB58E2}"/>
    <cellStyle name="Header2 2 3 4 2 2" xfId="16784" xr:uid="{4E7E2742-E3E4-4596-ADE3-9CE67DFC9E04}"/>
    <cellStyle name="Header2 2 3 4 2 3" xfId="16785" xr:uid="{F92EFECD-3D7D-421D-B826-DAFFB9F37154}"/>
    <cellStyle name="Header2 2 3 4 2 4" xfId="16786" xr:uid="{41D79E01-DBA8-4D45-84E8-8CC2D5353410}"/>
    <cellStyle name="Header2 2 3 4 3" xfId="16787" xr:uid="{093E433A-57FF-44E5-8BA9-0152D748D65D}"/>
    <cellStyle name="Header2 2 3 4 4" xfId="16788" xr:uid="{B9934F5B-1FDC-41C4-93F8-2151DF2A6D4D}"/>
    <cellStyle name="Header2 2 3 4 5" xfId="16789" xr:uid="{BE0D82D9-545C-44FA-ACA9-2572A56023F7}"/>
    <cellStyle name="Header2 2 3 4 6" xfId="16790" xr:uid="{FCF30DC6-B634-4D4C-B08F-3CE9DF6D3F5A}"/>
    <cellStyle name="Header2 2 3 5" xfId="16791" xr:uid="{54915A86-6E0D-4543-9977-B277D720DFB5}"/>
    <cellStyle name="Header2 2 3 5 2" xfId="16792" xr:uid="{7AB6887C-1204-4A93-A472-6D7BF68E19E4}"/>
    <cellStyle name="Header2 2 3 5 3" xfId="16793" xr:uid="{923D0111-FEA7-4142-B434-658949E7088C}"/>
    <cellStyle name="Header2 2 3 5 4" xfId="16794" xr:uid="{2639967A-A5E8-4E26-A7CE-8AF909E1771E}"/>
    <cellStyle name="Header2 2 3 6" xfId="16795" xr:uid="{76FFC42E-8AB6-4DD7-AB50-473FD1597D9E}"/>
    <cellStyle name="Header2 2 3 7" xfId="16796" xr:uid="{E19DB346-17D6-4921-ADA8-47CA6222AD62}"/>
    <cellStyle name="Header2 2 3 8" xfId="16797" xr:uid="{E4A0BEA1-229E-4247-B96C-58795A7D59DE}"/>
    <cellStyle name="Header2 2 3 9" xfId="16798" xr:uid="{E71DE0CF-DAC8-42AC-B9D4-F768B2DE5C4A}"/>
    <cellStyle name="Header2 2 4" xfId="16799" xr:uid="{EC5A663C-081B-4443-8F29-F5504CAFD26F}"/>
    <cellStyle name="Header2 2 4 2" xfId="16800" xr:uid="{37B47F12-9E08-4017-9BED-1A55D53808EC}"/>
    <cellStyle name="Header2 2 4 2 2" xfId="16801" xr:uid="{B47B18A9-B0DD-42C4-9045-6D5AE1F70A12}"/>
    <cellStyle name="Header2 2 4 2 2 2" xfId="16802" xr:uid="{59371FF4-3891-4B3C-8A9D-A5D670096735}"/>
    <cellStyle name="Header2 2 4 2 2 3" xfId="16803" xr:uid="{7B0B5335-245A-4EF8-90CD-BD1EEAAA4DF5}"/>
    <cellStyle name="Header2 2 4 2 2 4" xfId="16804" xr:uid="{345AB33E-0A58-45DF-BCE0-408BAB9E2E7F}"/>
    <cellStyle name="Header2 2 4 2 3" xfId="16805" xr:uid="{6685CF2C-CB37-4293-8048-51457F341358}"/>
    <cellStyle name="Header2 2 4 2 4" xfId="16806" xr:uid="{2B7EE302-FAA7-46CB-BA00-7690A6C1E6AA}"/>
    <cellStyle name="Header2 2 4 2 5" xfId="16807" xr:uid="{9D9D7733-4897-40FD-B440-5706B252FFA1}"/>
    <cellStyle name="Header2 2 4 2 6" xfId="16808" xr:uid="{993DC9DF-D3EC-4645-A1B2-21957FFEADB6}"/>
    <cellStyle name="Header2 2 4 3" xfId="16809" xr:uid="{23505B80-C2A7-4EA5-BCE1-20F622AC4475}"/>
    <cellStyle name="Header2 2 4 4" xfId="16810" xr:uid="{7BBB9A89-C469-4749-98B2-B46C749EAFEA}"/>
    <cellStyle name="Header2 2 4 5" xfId="16811" xr:uid="{E7D0F0C5-583A-49B4-B4F6-011C2BBF8F14}"/>
    <cellStyle name="Header2 2 4 6" xfId="16812" xr:uid="{70665EE8-3BAD-4827-91F7-C0020F6597D0}"/>
    <cellStyle name="Header2 2 5" xfId="16813" xr:uid="{8569EA8D-D2DB-4061-8EDF-4FCABFF64F61}"/>
    <cellStyle name="Header2 2 5 2" xfId="16814" xr:uid="{CEA88373-F83D-43C9-AFBD-AB0B3404CC85}"/>
    <cellStyle name="Header2 2 5 3" xfId="16815" xr:uid="{79E36A87-DB70-40F0-ADFF-9A89029AF707}"/>
    <cellStyle name="Header2 2 5 4" xfId="16816" xr:uid="{86DCBBC3-6E7D-4E98-BEAC-A517EE8FDCE9}"/>
    <cellStyle name="Header2 2 6" xfId="16817" xr:uid="{A1F599FD-858E-496F-A8DC-1759AEFD0A18}"/>
    <cellStyle name="Header2 2 7" xfId="16818" xr:uid="{438537FE-1B02-4431-B308-D61AEECFBA56}"/>
    <cellStyle name="Header2 2 8" xfId="16819" xr:uid="{6B40C152-0106-4238-A3C9-FFFEE2002D94}"/>
    <cellStyle name="Header2 2 9" xfId="16820" xr:uid="{A615EEB6-1688-47F5-909D-FA4F76262B55}"/>
    <cellStyle name="Header2 3" xfId="16821" xr:uid="{6389E0F6-1B58-4087-95C8-E18020ABEBB5}"/>
    <cellStyle name="Header2 3 2" xfId="16822" xr:uid="{C0C383DC-5A01-47FD-8CC2-9F4DDE133AF3}"/>
    <cellStyle name="Header2 3 2 2" xfId="16823" xr:uid="{33F5A5B1-1531-43FD-A695-84A0D80581A4}"/>
    <cellStyle name="Header2 3 2 2 2" xfId="16824" xr:uid="{2E602B77-193F-46D8-8D5C-97D2A4DE4C51}"/>
    <cellStyle name="Header2 3 2 2 2 2" xfId="16825" xr:uid="{A9460C79-F9E1-4EBA-B48B-7F6424F6F2F8}"/>
    <cellStyle name="Header2 3 2 2 2 2 2" xfId="16826" xr:uid="{B9D1CA2F-911F-4DE5-8F31-47A78A6EF070}"/>
    <cellStyle name="Header2 3 2 2 2 2 3" xfId="16827" xr:uid="{C622C921-85E3-488C-AF43-9ACCE4CEB2C5}"/>
    <cellStyle name="Header2 3 2 2 2 2 4" xfId="16828" xr:uid="{20B61C24-4508-466D-9DFF-D3DC9E498D32}"/>
    <cellStyle name="Header2 3 2 2 2 3" xfId="16829" xr:uid="{A5AAAD96-9956-42BB-BBB8-B82053300DDC}"/>
    <cellStyle name="Header2 3 2 2 2 4" xfId="16830" xr:uid="{70F51928-D8B5-4ACB-AA06-34EF4A700961}"/>
    <cellStyle name="Header2 3 2 2 2 5" xfId="16831" xr:uid="{ADD18E99-C2CA-413D-8F43-BF3786C479E6}"/>
    <cellStyle name="Header2 3 2 2 2 6" xfId="16832" xr:uid="{C691DFDA-6358-4833-9538-BFB8A4526376}"/>
    <cellStyle name="Header2 3 2 2 3" xfId="16833" xr:uid="{53D8F4FF-EDD5-4233-B20E-6DC3C38DDFBD}"/>
    <cellStyle name="Header2 3 2 2 4" xfId="16834" xr:uid="{60B49732-ED99-425B-BA7C-15BA535BFC60}"/>
    <cellStyle name="Header2 3 2 2 5" xfId="16835" xr:uid="{F00B7B7D-E38C-4118-822B-A2CB92A85415}"/>
    <cellStyle name="Header2 3 2 2 6" xfId="16836" xr:uid="{9EB00F41-D6FB-449D-9C13-4155B2EA1B24}"/>
    <cellStyle name="Header2 3 2 3" xfId="16837" xr:uid="{78117DE1-5376-49D1-9925-7F5875622AF3}"/>
    <cellStyle name="Header2 3 2 3 2" xfId="16838" xr:uid="{A07124D1-3C96-41AB-AF63-C821479A398E}"/>
    <cellStyle name="Header2 3 2 3 2 2" xfId="16839" xr:uid="{A43484CB-F354-43F8-8228-5C5AEFD094E9}"/>
    <cellStyle name="Header2 3 2 3 2 3" xfId="16840" xr:uid="{15761E80-816F-47FB-84DD-844BFF49DDC6}"/>
    <cellStyle name="Header2 3 2 3 2 4" xfId="16841" xr:uid="{C03982DE-7B06-4AA3-8285-6B2636DB4572}"/>
    <cellStyle name="Header2 3 2 3 3" xfId="16842" xr:uid="{8EC01488-178A-473D-A871-39F528EF696E}"/>
    <cellStyle name="Header2 3 2 3 4" xfId="16843" xr:uid="{7A8BE861-6F20-461B-8700-C52D6F420185}"/>
    <cellStyle name="Header2 3 2 3 5" xfId="16844" xr:uid="{11E63EE8-D943-4314-B1CC-F24FB8D28BF4}"/>
    <cellStyle name="Header2 3 2 3 6" xfId="16845" xr:uid="{71722ADC-014D-4971-A08E-A96D7D7B467F}"/>
    <cellStyle name="Header2 3 2 4" xfId="16846" xr:uid="{1D238FA4-8C30-43E9-8784-224B81CB1B2A}"/>
    <cellStyle name="Header2 3 2 4 2" xfId="16847" xr:uid="{97B03799-C9A6-4153-8EDE-7E3AA084C670}"/>
    <cellStyle name="Header2 3 2 4 2 2" xfId="16848" xr:uid="{B744CD3C-E99E-494F-83F9-E96B0F99D305}"/>
    <cellStyle name="Header2 3 2 4 2 3" xfId="16849" xr:uid="{B3C2519B-EDB2-4874-AB35-955587DE93C3}"/>
    <cellStyle name="Header2 3 2 4 2 4" xfId="16850" xr:uid="{AA9511E6-F96C-45BA-B51B-36EAA6D1ED1B}"/>
    <cellStyle name="Header2 3 2 4 3" xfId="16851" xr:uid="{A04D702B-D28C-45D8-A9FA-01205FF6B5B1}"/>
    <cellStyle name="Header2 3 2 4 4" xfId="16852" xr:uid="{EE6277FF-2A1C-420E-9D2E-EDD1AA3302C4}"/>
    <cellStyle name="Header2 3 2 4 5" xfId="16853" xr:uid="{7C50E68A-1B0F-4EAB-BEF9-97186ABFFDBB}"/>
    <cellStyle name="Header2 3 2 4 6" xfId="16854" xr:uid="{659A0EF8-1D51-4B15-B4BE-EA2DD654C541}"/>
    <cellStyle name="Header2 3 2 5" xfId="16855" xr:uid="{03E9C6D8-1AEB-4ADD-9C17-34BD9532CC13}"/>
    <cellStyle name="Header2 3 2 5 2" xfId="16856" xr:uid="{42E78C77-9B1C-4578-90AF-FDB26B50E2A9}"/>
    <cellStyle name="Header2 3 2 5 3" xfId="16857" xr:uid="{5A1B071E-2F75-4F72-B7A8-3F5504CB947B}"/>
    <cellStyle name="Header2 3 2 5 4" xfId="16858" xr:uid="{EB534B29-6360-4ABB-BFE2-047B03C05760}"/>
    <cellStyle name="Header2 3 2 6" xfId="16859" xr:uid="{5F3EB2A1-7065-4F17-A0FC-E6981D5373E7}"/>
    <cellStyle name="Header2 3 2 7" xfId="16860" xr:uid="{D35AFDB1-EEFE-430E-817A-0A95D4788034}"/>
    <cellStyle name="Header2 3 2 8" xfId="16861" xr:uid="{B4B162DD-4617-4159-BEC0-595CE3E81861}"/>
    <cellStyle name="Header2 3 2 9" xfId="16862" xr:uid="{F04A9BF0-95BF-47CC-8CE3-27183D12246F}"/>
    <cellStyle name="Header2 3 3" xfId="16863" xr:uid="{17001668-CEF4-4943-B6CD-1BC9FC0C6814}"/>
    <cellStyle name="Header2 3 3 2" xfId="16864" xr:uid="{645C4205-CBEC-4037-90E1-F56F2F5FD89F}"/>
    <cellStyle name="Header2 3 3 2 2" xfId="16865" xr:uid="{8C14B575-8BF9-4092-A57A-1B4F92E82F6A}"/>
    <cellStyle name="Header2 3 3 2 2 2" xfId="16866" xr:uid="{5994AC4F-C6F1-4F76-A79A-C32A0C398CCA}"/>
    <cellStyle name="Header2 3 3 2 2 2 2" xfId="16867" xr:uid="{9C5A4B0B-AC83-4CDF-8755-5CDBEF686D8A}"/>
    <cellStyle name="Header2 3 3 2 2 2 3" xfId="16868" xr:uid="{BA5FFF65-F91F-4845-98A1-98636F078C84}"/>
    <cellStyle name="Header2 3 3 2 2 2 4" xfId="16869" xr:uid="{0925A2FB-8A31-43D5-9FF0-EF0BA709B624}"/>
    <cellStyle name="Header2 3 3 2 2 3" xfId="16870" xr:uid="{82994503-6A77-4048-AB41-19F25CFD61A8}"/>
    <cellStyle name="Header2 3 3 2 2 4" xfId="16871" xr:uid="{90FF1EE9-D6FF-4BBE-85B0-8EE5484B9003}"/>
    <cellStyle name="Header2 3 3 2 2 5" xfId="16872" xr:uid="{3E324EDA-2F4F-4DED-89E0-4BE78CC2029E}"/>
    <cellStyle name="Header2 3 3 2 2 6" xfId="16873" xr:uid="{7E28B1E1-02B7-4C58-A0B7-009ACCE48CA1}"/>
    <cellStyle name="Header2 3 3 2 3" xfId="16874" xr:uid="{8232DCE2-957D-4F26-84D1-E7DED83DB983}"/>
    <cellStyle name="Header2 3 3 2 4" xfId="16875" xr:uid="{A7E93A7F-AC50-4072-9DED-6CC9B5ECF259}"/>
    <cellStyle name="Header2 3 3 2 5" xfId="16876" xr:uid="{D39D59C7-E227-42C6-8993-EFC64B627D0F}"/>
    <cellStyle name="Header2 3 3 2 6" xfId="16877" xr:uid="{E0E24F28-068B-40D4-A058-482191AFD08E}"/>
    <cellStyle name="Header2 3 3 3" xfId="16878" xr:uid="{7DD223E1-5762-47B1-9546-F0B27751EB8D}"/>
    <cellStyle name="Header2 3 3 3 2" xfId="16879" xr:uid="{DB02AF5E-43D1-4FEA-AEED-E2857A8D8A08}"/>
    <cellStyle name="Header2 3 3 3 2 2" xfId="16880" xr:uid="{8D291B31-29E0-4626-8FC0-9CC8E68CFF97}"/>
    <cellStyle name="Header2 3 3 3 2 3" xfId="16881" xr:uid="{8A7CC2F7-FFEA-4542-8FFA-E99F8EE97DE7}"/>
    <cellStyle name="Header2 3 3 3 2 4" xfId="16882" xr:uid="{643A3A74-F2A0-417B-9370-5B2363ACA49C}"/>
    <cellStyle name="Header2 3 3 3 3" xfId="16883" xr:uid="{496B8B20-D2CF-43BD-A0BA-241C4B3A5FC5}"/>
    <cellStyle name="Header2 3 3 3 4" xfId="16884" xr:uid="{D17858C8-5D03-4E0E-BB4F-65246ACE3EAB}"/>
    <cellStyle name="Header2 3 3 3 5" xfId="16885" xr:uid="{10195DEA-16CA-4DD5-89C3-751740F0E1A1}"/>
    <cellStyle name="Header2 3 3 3 6" xfId="16886" xr:uid="{92F6CF01-793E-4AB0-8E3F-D45B64EF8BF1}"/>
    <cellStyle name="Header2 3 3 4" xfId="16887" xr:uid="{4DBF88CE-22A7-47D5-BAE5-197CDAFB8C38}"/>
    <cellStyle name="Header2 3 3 4 2" xfId="16888" xr:uid="{ABF00ED4-BA74-4F74-A0F9-5D02B76F89B4}"/>
    <cellStyle name="Header2 3 3 4 2 2" xfId="16889" xr:uid="{DDD3FA92-0A71-472D-934E-C090584F72F9}"/>
    <cellStyle name="Header2 3 3 4 2 3" xfId="16890" xr:uid="{EEE7D0FB-42D7-4760-91AE-9F76B62E529E}"/>
    <cellStyle name="Header2 3 3 4 2 4" xfId="16891" xr:uid="{2C2E2E2F-C925-4371-99DB-D60D0FDBB70F}"/>
    <cellStyle name="Header2 3 3 4 3" xfId="16892" xr:uid="{2993C15E-C705-4F63-A159-9C8D566D144E}"/>
    <cellStyle name="Header2 3 3 4 4" xfId="16893" xr:uid="{E3669299-4E40-4B8C-9912-C0E5AE03BB17}"/>
    <cellStyle name="Header2 3 3 4 5" xfId="16894" xr:uid="{3D55CD7E-863C-4FD8-A0DA-234D00728DBB}"/>
    <cellStyle name="Header2 3 3 4 6" xfId="16895" xr:uid="{7E8851FC-9B63-4F89-9843-941BC6CB272E}"/>
    <cellStyle name="Header2 3 3 5" xfId="16896" xr:uid="{C97845AC-F07E-4ED9-85E1-1754FBA9F12B}"/>
    <cellStyle name="Header2 3 3 5 2" xfId="16897" xr:uid="{6557954F-44EF-4A46-B2D0-C8B11FC609A4}"/>
    <cellStyle name="Header2 3 3 5 3" xfId="16898" xr:uid="{62557531-783D-462F-A6CA-1194ED8CA70C}"/>
    <cellStyle name="Header2 3 3 5 4" xfId="16899" xr:uid="{8EF792BD-FA89-48AD-AFA1-4C8737877C31}"/>
    <cellStyle name="Header2 3 3 6" xfId="16900" xr:uid="{8C23A99F-6F3D-4814-A1A5-BDF0121BBAD3}"/>
    <cellStyle name="Header2 3 3 7" xfId="16901" xr:uid="{E02505DD-9288-401D-A498-DBEA2BD63A9F}"/>
    <cellStyle name="Header2 3 3 8" xfId="16902" xr:uid="{41E41093-D534-4F39-8614-1CD9E190CD61}"/>
    <cellStyle name="Header2 3 3 9" xfId="16903" xr:uid="{B4FA5E73-FB52-4234-B0BE-DE6B6A00A46E}"/>
    <cellStyle name="Header2 3 4" xfId="16904" xr:uid="{59E9162E-D233-4099-AEF3-665E6EB78EBF}"/>
    <cellStyle name="Header2 3 4 2" xfId="16905" xr:uid="{3C296103-12B1-4F11-A714-BE271BEBA6CF}"/>
    <cellStyle name="Header2 3 4 2 2" xfId="16906" xr:uid="{B3C22554-7A45-4D08-9A48-87454AC41FC1}"/>
    <cellStyle name="Header2 3 4 2 2 2" xfId="16907" xr:uid="{422727AC-DA1C-4067-BA20-6274C468D876}"/>
    <cellStyle name="Header2 3 4 2 2 3" xfId="16908" xr:uid="{D15E36F0-00B2-48B5-9874-7ED401D55B14}"/>
    <cellStyle name="Header2 3 4 2 2 4" xfId="16909" xr:uid="{6442E126-AA45-4D4E-935C-1E2116F2B84A}"/>
    <cellStyle name="Header2 3 4 2 3" xfId="16910" xr:uid="{97659C4E-A406-43AE-AA09-0CE6CF6D78A2}"/>
    <cellStyle name="Header2 3 4 2 4" xfId="16911" xr:uid="{B3F86877-EB4D-4ACD-BECB-7E72A111DAC4}"/>
    <cellStyle name="Header2 3 4 2 5" xfId="16912" xr:uid="{AF69B39A-46DE-48B8-8FA9-0D9B7678CF06}"/>
    <cellStyle name="Header2 3 4 2 6" xfId="16913" xr:uid="{0022C5AB-618B-4E47-9A61-B8ACE5D3BBCA}"/>
    <cellStyle name="Header2 3 4 3" xfId="16914" xr:uid="{ADA005A7-B222-4F5F-B444-B596857E8FC3}"/>
    <cellStyle name="Header2 3 4 4" xfId="16915" xr:uid="{EDAAFE56-4CE4-477F-AA33-50C0DAFEB737}"/>
    <cellStyle name="Header2 3 4 5" xfId="16916" xr:uid="{3155C278-F610-4AE4-969D-0AC5D2F018BE}"/>
    <cellStyle name="Header2 3 4 6" xfId="16917" xr:uid="{B5D2B5EF-A005-4E71-8A8D-398A3F3047A0}"/>
    <cellStyle name="Header2 3 5" xfId="16918" xr:uid="{F962D991-5637-4D1A-9B26-19742B30C8ED}"/>
    <cellStyle name="Header2 3 5 2" xfId="16919" xr:uid="{9356F82E-8BD6-4E82-8BEE-6A9F74D4AEA4}"/>
    <cellStyle name="Header2 3 5 3" xfId="16920" xr:uid="{831C86BF-B934-4E01-8CCF-60439BBB9117}"/>
    <cellStyle name="Header2 3 5 4" xfId="16921" xr:uid="{1B083997-CE38-4E7E-B103-A7E84344A4A2}"/>
    <cellStyle name="Header2 3 6" xfId="16922" xr:uid="{B5737BEA-65F5-4748-A0D4-9336D16BFA42}"/>
    <cellStyle name="Header2 3 7" xfId="16923" xr:uid="{3D57F6EA-B9F7-4B4F-9896-048A9F98D739}"/>
    <cellStyle name="Header2 3 8" xfId="16924" xr:uid="{7DD744A1-534E-4548-A40B-3BA6ED40DDD0}"/>
    <cellStyle name="Header2 3 9" xfId="16925" xr:uid="{D2F8FAC9-BEBE-4D1E-8A8E-493E6BD5C50B}"/>
    <cellStyle name="Header2 4" xfId="16926" xr:uid="{8CD2F907-BC21-411D-ABAF-D157E29A4ADB}"/>
    <cellStyle name="Header2 4 10" xfId="16927" xr:uid="{03231F47-AC9C-4824-ADD9-AC907641E584}"/>
    <cellStyle name="Header2 4 2" xfId="16928" xr:uid="{BC00DE86-75AF-4567-BF07-403A2092150A}"/>
    <cellStyle name="Header2 4 2 2" xfId="16929" xr:uid="{BE0ECF48-5017-4237-B05E-96269E359814}"/>
    <cellStyle name="Header2 4 2 2 2" xfId="16930" xr:uid="{7146D119-2E9E-42A2-8C49-FA2A8D85082A}"/>
    <cellStyle name="Header2 4 2 2 2 2" xfId="16931" xr:uid="{5B964EE4-2949-48B5-91C8-650F74368DB1}"/>
    <cellStyle name="Header2 4 2 2 2 3" xfId="16932" xr:uid="{14EF5665-26D1-47E9-BBA2-3C04ACF65C4F}"/>
    <cellStyle name="Header2 4 2 2 2 4" xfId="16933" xr:uid="{B7DA4A11-1639-4494-A89D-265EFB81BB2F}"/>
    <cellStyle name="Header2 4 2 2 3" xfId="16934" xr:uid="{B6C158A8-C77B-43F7-9DC9-CDC291A0B8B1}"/>
    <cellStyle name="Header2 4 2 2 4" xfId="16935" xr:uid="{5BD2C103-789D-40DB-A7FB-63B120EEC98D}"/>
    <cellStyle name="Header2 4 2 2 5" xfId="16936" xr:uid="{C0898FBD-4A15-45E8-94E6-2E0436789DF1}"/>
    <cellStyle name="Header2 4 2 2 6" xfId="16937" xr:uid="{35A70C58-B2E2-43F3-8FFC-FA6020375C84}"/>
    <cellStyle name="Header2 4 2 3" xfId="16938" xr:uid="{DBE3E0C7-E28E-44C4-87C7-EC68EF23A5E4}"/>
    <cellStyle name="Header2 4 2 4" xfId="16939" xr:uid="{AAAE6B91-6AD1-4B53-94BD-37E6620EE233}"/>
    <cellStyle name="Header2 4 2 5" xfId="16940" xr:uid="{E61F13AE-18B8-4172-8583-B204F0E37AFB}"/>
    <cellStyle name="Header2 4 2 6" xfId="16941" xr:uid="{DE27F1C5-173A-4D88-B91D-B74AF94F837C}"/>
    <cellStyle name="Header2 4 3" xfId="16942" xr:uid="{5B2CEF06-289B-4DB9-BA27-9FBE95B895C6}"/>
    <cellStyle name="Header2 4 3 2" xfId="16943" xr:uid="{E147799C-6148-4D17-BCF1-27279924ABB0}"/>
    <cellStyle name="Header2 4 3 2 2" xfId="16944" xr:uid="{4F90B42C-BC98-48D4-AC24-FC37CF686AD5}"/>
    <cellStyle name="Header2 4 3 2 2 2" xfId="16945" xr:uid="{C4DCF15E-9DC4-4EB2-8CF0-8A5B6ED2CE1E}"/>
    <cellStyle name="Header2 4 3 2 2 3" xfId="16946" xr:uid="{F7C5EFCD-1918-44CD-8400-9E68BF572B48}"/>
    <cellStyle name="Header2 4 3 2 2 4" xfId="16947" xr:uid="{8E195F53-7636-4365-9940-649C99031B62}"/>
    <cellStyle name="Header2 4 3 2 3" xfId="16948" xr:uid="{3F0D2768-7426-459C-9146-80A02B2F50FC}"/>
    <cellStyle name="Header2 4 3 2 4" xfId="16949" xr:uid="{D8B342EB-05A6-485D-AD86-F9443BF9E574}"/>
    <cellStyle name="Header2 4 3 2 5" xfId="16950" xr:uid="{BE7CF30E-03C7-48EA-9426-117E949C69CF}"/>
    <cellStyle name="Header2 4 3 2 6" xfId="16951" xr:uid="{DF5F46C4-4A56-46EA-8C43-B759BA818615}"/>
    <cellStyle name="Header2 4 3 3" xfId="16952" xr:uid="{0191C6C3-8932-4310-90D0-A9538CA16DD0}"/>
    <cellStyle name="Header2 4 3 4" xfId="16953" xr:uid="{31F2BAC9-7739-4FA0-BE8D-2AD229B8BB5B}"/>
    <cellStyle name="Header2 4 3 5" xfId="16954" xr:uid="{D52CA727-D1B7-474D-9C6D-21BBC2149A37}"/>
    <cellStyle name="Header2 4 3 6" xfId="16955" xr:uid="{95B3250A-2304-4631-AF14-911C17361FD2}"/>
    <cellStyle name="Header2 4 4" xfId="16956" xr:uid="{FB8FD877-F25C-4991-B824-6791748093A7}"/>
    <cellStyle name="Header2 4 4 2" xfId="16957" xr:uid="{325967EA-A24A-4D9A-8027-EC74CCDDF1E7}"/>
    <cellStyle name="Header2 4 4 2 2" xfId="16958" xr:uid="{2A715A5A-C4D2-4EF1-8030-318527D96D4D}"/>
    <cellStyle name="Header2 4 4 2 3" xfId="16959" xr:uid="{6667D5C0-CCA9-4016-B6C9-12C28BC80E33}"/>
    <cellStyle name="Header2 4 4 2 4" xfId="16960" xr:uid="{E74D849C-0E49-497F-9BD9-03934D026ECB}"/>
    <cellStyle name="Header2 4 4 3" xfId="16961" xr:uid="{F0EBB51A-14E3-4C08-AE73-6EF4FDF22227}"/>
    <cellStyle name="Header2 4 4 4" xfId="16962" xr:uid="{D76CD20A-5343-4452-8244-8C1E22D0FF89}"/>
    <cellStyle name="Header2 4 4 5" xfId="16963" xr:uid="{13A7B048-776B-4655-B498-0FF054EF2404}"/>
    <cellStyle name="Header2 4 4 6" xfId="16964" xr:uid="{A30B4C6B-E2BE-41D5-8455-3FE8F1CE66C6}"/>
    <cellStyle name="Header2 4 5" xfId="16965" xr:uid="{50681094-7141-4998-AC62-6C452D9F4C50}"/>
    <cellStyle name="Header2 4 5 2" xfId="16966" xr:uid="{0B82CB5E-D3B3-453E-B58D-2DF814A3ECA8}"/>
    <cellStyle name="Header2 4 5 2 2" xfId="16967" xr:uid="{D87893FE-FB44-4E7B-89C6-ABD39FD83683}"/>
    <cellStyle name="Header2 4 5 2 3" xfId="16968" xr:uid="{D99CA3C9-7AE3-4FF9-9326-00C97961A081}"/>
    <cellStyle name="Header2 4 5 2 4" xfId="16969" xr:uid="{4F5F9948-0101-49C5-80E7-2A1C67996653}"/>
    <cellStyle name="Header2 4 5 3" xfId="16970" xr:uid="{31D55B03-A885-43FC-89BD-A434BF1FB456}"/>
    <cellStyle name="Header2 4 5 4" xfId="16971" xr:uid="{876D7BBA-15AE-4194-85F5-B887B4B9E2B2}"/>
    <cellStyle name="Header2 4 5 5" xfId="16972" xr:uid="{233CE237-FFFB-46A7-BB82-F1D26CCC0DE3}"/>
    <cellStyle name="Header2 4 5 6" xfId="16973" xr:uid="{71C1BF4E-6155-4EF2-A1D4-67E7AF65CC5F}"/>
    <cellStyle name="Header2 4 6" xfId="16974" xr:uid="{BE09073C-FAE5-494D-9F3D-8B60A047DC6A}"/>
    <cellStyle name="Header2 4 6 2" xfId="16975" xr:uid="{C5E418DA-4E59-4E48-9AD7-F86872AF8F21}"/>
    <cellStyle name="Header2 4 6 3" xfId="16976" xr:uid="{F57E1AF4-2CFD-427E-A55F-F0E8C3A118FE}"/>
    <cellStyle name="Header2 4 6 4" xfId="16977" xr:uid="{767AE749-17B9-4907-A500-F2DDE32AB19F}"/>
    <cellStyle name="Header2 4 7" xfId="16978" xr:uid="{39D544CF-2CEB-4878-8829-DC435034F80E}"/>
    <cellStyle name="Header2 4 8" xfId="16979" xr:uid="{CE2ECC87-1D36-4B1B-B546-4A81FC6B8A07}"/>
    <cellStyle name="Header2 4 9" xfId="16980" xr:uid="{90A47335-ED4D-4947-9CD1-CA603CBB0555}"/>
    <cellStyle name="Header2 5" xfId="16981" xr:uid="{E2FC9CFC-DDC1-4166-AC51-859BD3D744CB}"/>
    <cellStyle name="Header2 5 2" xfId="16982" xr:uid="{DE3A9D3A-50DA-4221-9F5C-555E8E1DA19C}"/>
    <cellStyle name="Header2 5 2 2" xfId="16983" xr:uid="{C4FE8BDD-F3B4-4608-AB49-BEC4F88DBA67}"/>
    <cellStyle name="Header2 5 2 2 2" xfId="16984" xr:uid="{378BE4DE-F486-4E52-9574-B0220FDCD413}"/>
    <cellStyle name="Header2 5 2 2 3" xfId="16985" xr:uid="{BBF825D4-E0AA-487A-A8DF-C34D6533C7FD}"/>
    <cellStyle name="Header2 5 2 2 4" xfId="16986" xr:uid="{AD5DD316-1CA4-4CD9-BE7A-E6B4448CFDB3}"/>
    <cellStyle name="Header2 5 2 3" xfId="16987" xr:uid="{13404279-5034-4365-8A7F-7ECC90CE749D}"/>
    <cellStyle name="Header2 5 2 4" xfId="16988" xr:uid="{21F20088-CD43-4EEA-AE33-713C2CBD3F60}"/>
    <cellStyle name="Header2 5 2 5" xfId="16989" xr:uid="{C9EDE9C5-0491-4FAE-85C1-A826D0712E49}"/>
    <cellStyle name="Header2 5 2 6" xfId="16990" xr:uid="{A4D6F926-AF15-4C45-A3C7-6EAC9B197AEF}"/>
    <cellStyle name="Header2 5 3" xfId="16991" xr:uid="{5FE13E8D-B81B-461C-8ACE-851A30E538FA}"/>
    <cellStyle name="Header2 5 4" xfId="16992" xr:uid="{FE9653D7-65C5-4CAB-A347-8A98ADC76622}"/>
    <cellStyle name="Header2 5 5" xfId="16993" xr:uid="{90246DDA-5052-4A7A-A6F7-E9C5E388CEAD}"/>
    <cellStyle name="Header2 5 6" xfId="16994" xr:uid="{8D149ADA-4B94-4AED-AED5-65FC23079AFE}"/>
    <cellStyle name="Header2 6" xfId="16995" xr:uid="{9145AD21-253C-4D7D-B247-043B2B44BC55}"/>
    <cellStyle name="Header2 6 2" xfId="16996" xr:uid="{D9492F38-DC12-4E7C-B320-61CC75E3CFA0}"/>
    <cellStyle name="Header2 6 3" xfId="16997" xr:uid="{A3329D90-97C2-4260-9175-A2112DDBB7D3}"/>
    <cellStyle name="Header2 6 4" xfId="16998" xr:uid="{251ADC20-BD10-4CA4-BA74-3A767B309F91}"/>
    <cellStyle name="Header2 7" xfId="16999" xr:uid="{2E8EBCC4-8DE8-43C7-BF4E-14A0D530B63B}"/>
    <cellStyle name="Header2 8" xfId="17000" xr:uid="{B0676862-D98E-45D7-AE3D-E8A341A8BF91}"/>
    <cellStyle name="Header2 9" xfId="17001" xr:uid="{14CF716B-1619-4050-BC97-68D6EBF8D1CD}"/>
    <cellStyle name="Heading" xfId="17002" xr:uid="{2C393115-0361-4ACB-A248-D4BE17E4D4A0}"/>
    <cellStyle name="Heading 1" xfId="22" builtinId="16" customBuiltin="1"/>
    <cellStyle name="Heading 1 10" xfId="17003" xr:uid="{BC678C50-0502-4C11-91DF-A9B68D464262}"/>
    <cellStyle name="Heading 1 10 2" xfId="17004" xr:uid="{C6F64EF1-BC24-425F-86A0-2C3139E666E5}"/>
    <cellStyle name="Heading 1 10 2 2" xfId="17005" xr:uid="{AE693E74-56E1-4391-8155-28239940D42A}"/>
    <cellStyle name="Heading 1 10 3" xfId="17006" xr:uid="{194AB6E2-B971-4C77-BC86-D03EDA9C0901}"/>
    <cellStyle name="Heading 1 10 4" xfId="17007" xr:uid="{D695A842-3FA5-48F8-B18B-46F669C6CC0F}"/>
    <cellStyle name="Heading 1 10 5" xfId="17008" xr:uid="{0EA3FDF1-1EEE-469A-ADB1-EA82DF102BAD}"/>
    <cellStyle name="Heading 1 11" xfId="17009" xr:uid="{9343F59A-03FE-4D74-847F-5003DF72A822}"/>
    <cellStyle name="Heading 1 11 2" xfId="17010" xr:uid="{D258C798-E355-479F-9BBD-6E497A100F85}"/>
    <cellStyle name="Heading 1 11 2 2" xfId="17011" xr:uid="{42193545-E908-459C-AD47-9F19DC703515}"/>
    <cellStyle name="Heading 1 11 3" xfId="17012" xr:uid="{A0C3D7E7-9606-4311-A897-AD9E3B44596D}"/>
    <cellStyle name="Heading 1 11 4" xfId="17013" xr:uid="{586B6987-4F1D-4DFE-89C7-0E535CE32A97}"/>
    <cellStyle name="Heading 1 11 5" xfId="17014" xr:uid="{917F8301-77F8-496A-A368-6BD19FEABB0F}"/>
    <cellStyle name="Heading 1 12" xfId="17015" xr:uid="{644FE3F7-6201-465E-86E2-EDE8BDD44B6B}"/>
    <cellStyle name="Heading 1 12 2" xfId="17016" xr:uid="{311FB58F-611F-4BEE-A584-B9817833F628}"/>
    <cellStyle name="Heading 1 12 2 2" xfId="17017" xr:uid="{54DA3776-2D07-408E-BDBF-1A3E7739E833}"/>
    <cellStyle name="Heading 1 12 3" xfId="17018" xr:uid="{A9611F9A-8CC5-4D29-A554-64B22F2D5DAA}"/>
    <cellStyle name="Heading 1 12 4" xfId="17019" xr:uid="{4E0D4492-7744-40E0-96DA-5AD715584A9D}"/>
    <cellStyle name="Heading 1 12 5" xfId="17020" xr:uid="{72773229-6731-4DE2-9005-68A22D6015E3}"/>
    <cellStyle name="Heading 1 13" xfId="17021" xr:uid="{92CE2AC0-75EB-4D42-954C-2C517EF0EFC9}"/>
    <cellStyle name="Heading 1 13 2" xfId="17022" xr:uid="{090B0004-E5DB-48BC-A6B6-B29CBCFCF667}"/>
    <cellStyle name="Heading 1 13 2 2" xfId="17023" xr:uid="{3B1A5DCF-2B5A-46B6-A76A-17049EAF2F81}"/>
    <cellStyle name="Heading 1 13 3" xfId="17024" xr:uid="{E29FF88F-D3CA-4D2A-8744-797C1C8F2F42}"/>
    <cellStyle name="Heading 1 13 4" xfId="17025" xr:uid="{006A229C-82E5-488E-8676-E6098C8DFF61}"/>
    <cellStyle name="Heading 1 13 5" xfId="17026" xr:uid="{A59CB6DE-AAFD-451D-B182-1B75D7FCC015}"/>
    <cellStyle name="Heading 1 14" xfId="17027" xr:uid="{B4548E44-8584-463C-96F0-EF95945E1289}"/>
    <cellStyle name="Heading 1 14 2" xfId="17028" xr:uid="{35D7FCFA-5BC6-42A6-A253-4032C4E7044F}"/>
    <cellStyle name="Heading 1 14 3" xfId="17029" xr:uid="{21EE91BB-138F-4DC1-9211-617B1DF2DFA8}"/>
    <cellStyle name="Heading 1 14 4" xfId="17030" xr:uid="{10916418-D485-46C5-81DF-52C8F3CB2C70}"/>
    <cellStyle name="Heading 1 14 5" xfId="17031" xr:uid="{5F1F18EA-BF71-4AE3-ADB8-BD0363E274B2}"/>
    <cellStyle name="Heading 1 2" xfId="17032" xr:uid="{73BC3C96-DF9E-43D1-8242-73121AAEA604}"/>
    <cellStyle name="Heading 1 2 2" xfId="17033" xr:uid="{C84BA583-D052-4D88-AC2B-017526720746}"/>
    <cellStyle name="Heading 1 2 2 2" xfId="17034" xr:uid="{D2E3C451-57EB-44FF-8F29-FAAFF08E886B}"/>
    <cellStyle name="Heading 1 2 2 2 2" xfId="17035" xr:uid="{67B43BAD-9C02-4BFE-AEB1-8B96D3869FF4}"/>
    <cellStyle name="Heading 1 2 2 2 3" xfId="17036" xr:uid="{6FD2C5A7-E7D3-41BE-9C2B-6B8A8D54004C}"/>
    <cellStyle name="Heading 1 2 2 3" xfId="17037" xr:uid="{45E009F2-185A-42C4-A37A-96B1712BCFB6}"/>
    <cellStyle name="Heading 1 2 2 4" xfId="17038" xr:uid="{011DB85C-D88F-4DB7-84F2-091163FA8AAA}"/>
    <cellStyle name="Heading 1 2 2 5" xfId="17039" xr:uid="{2CEB557A-0F13-4D6F-8657-26FECB1DE3A2}"/>
    <cellStyle name="Heading 1 2 3" xfId="17040" xr:uid="{7A56B135-4947-4DB6-AAC1-B0295A317EC8}"/>
    <cellStyle name="Heading 1 2 3 2" xfId="17041" xr:uid="{DFEC7E93-A772-4993-AF90-F014F13CEAEA}"/>
    <cellStyle name="Heading 1 2 3 3" xfId="17042" xr:uid="{939C0A83-1BAA-4203-B48F-884909E490B7}"/>
    <cellStyle name="Heading 1 2 4" xfId="17043" xr:uid="{B6DD93BD-B5C9-4F7B-9C64-1E3363A3A8B1}"/>
    <cellStyle name="Heading 1 2 5" xfId="17044" xr:uid="{6E5775C2-EC33-480D-915C-430AF07EEE79}"/>
    <cellStyle name="Heading 1 3" xfId="17045" xr:uid="{798760FD-E171-4FB1-A4DA-7B35C7EC555A}"/>
    <cellStyle name="Heading 1 3 2" xfId="17046" xr:uid="{C432D3F0-C48C-42D0-B618-9C2496B2EDDE}"/>
    <cellStyle name="Heading 1 3 2 2" xfId="17047" xr:uid="{4CE4565C-CE68-472A-BADC-CBB6065A228F}"/>
    <cellStyle name="Heading 1 3 3" xfId="17048" xr:uid="{7CFDA0BA-0B23-4D75-8C94-4AE97079E260}"/>
    <cellStyle name="Heading 1 3 4" xfId="17049" xr:uid="{88D899F8-5DBB-49B0-94EE-3451F4BFB15E}"/>
    <cellStyle name="Heading 1 3 5" xfId="17050" xr:uid="{4858D5F3-5E45-455B-B79C-57985459F209}"/>
    <cellStyle name="Heading 1 4" xfId="17051" xr:uid="{E1D9DFC5-4CBD-4FA6-83B1-361C1E62C87E}"/>
    <cellStyle name="Heading 1 4 2" xfId="17052" xr:uid="{D0F232F3-C05D-43AA-B82B-EECF71B3C079}"/>
    <cellStyle name="Heading 1 4 2 2" xfId="17053" xr:uid="{E6FA4DFD-DA0A-4739-9D31-59CF6F7D564F}"/>
    <cellStyle name="Heading 1 4 3" xfId="17054" xr:uid="{45858E42-D39B-4F21-A410-30105C7EDDF5}"/>
    <cellStyle name="Heading 1 4 4" xfId="17055" xr:uid="{4A8947F8-EC10-4145-90F8-D363BAEF2D7E}"/>
    <cellStyle name="Heading 1 4 5" xfId="17056" xr:uid="{2EA6A48F-6733-47A2-8273-EE6F25F227A1}"/>
    <cellStyle name="Heading 1 5" xfId="17057" xr:uid="{DB301691-999A-4476-A7E7-36973252010C}"/>
    <cellStyle name="Heading 1 5 2" xfId="17058" xr:uid="{DD1615B7-B80F-4EC9-83D5-8574B5AB1F68}"/>
    <cellStyle name="Heading 1 5 2 2" xfId="17059" xr:uid="{F1C351C6-8775-4035-97B9-732DB3243361}"/>
    <cellStyle name="Heading 1 5 3" xfId="17060" xr:uid="{64822D18-4548-4E7B-9045-5491DAC347BA}"/>
    <cellStyle name="Heading 1 5 4" xfId="17061" xr:uid="{F71F25C4-3D87-44BA-93D2-88B4461FC838}"/>
    <cellStyle name="Heading 1 5 5" xfId="17062" xr:uid="{A9BCA216-C000-4F55-9FB9-FB6B95075874}"/>
    <cellStyle name="Heading 1 6" xfId="17063" xr:uid="{9FE9F04A-9514-49D2-ACA8-6F39D90808F6}"/>
    <cellStyle name="Heading 1 6 2" xfId="17064" xr:uid="{E9763F8E-D99C-4FB9-9C32-E19E7785580E}"/>
    <cellStyle name="Heading 1 6 2 2" xfId="17065" xr:uid="{02E571FB-D092-4A50-BCDC-0460751B26D8}"/>
    <cellStyle name="Heading 1 6 3" xfId="17066" xr:uid="{4CAE5328-176A-4F90-BBA2-64AC3B1E458A}"/>
    <cellStyle name="Heading 1 6 4" xfId="17067" xr:uid="{76BCAB8C-F87D-428D-8BDE-40D41DB5939E}"/>
    <cellStyle name="Heading 1 6 5" xfId="17068" xr:uid="{3214BC65-A815-47DB-B363-0D005CC48239}"/>
    <cellStyle name="Heading 1 7" xfId="17069" xr:uid="{B579F0C3-12C8-464E-BEF1-254E2E93B346}"/>
    <cellStyle name="Heading 1 7 2" xfId="17070" xr:uid="{41B87F47-743A-47EB-BE3C-B7C51B864E31}"/>
    <cellStyle name="Heading 1 7 2 2" xfId="17071" xr:uid="{10CA6AB2-71E1-4237-88DD-A5CAFF4079B0}"/>
    <cellStyle name="Heading 1 7 3" xfId="17072" xr:uid="{C7DF6086-74E2-493B-A070-46D5CFF466C3}"/>
    <cellStyle name="Heading 1 7 4" xfId="17073" xr:uid="{D9AE1771-FB1D-42FC-8A28-9376107FECE6}"/>
    <cellStyle name="Heading 1 7 5" xfId="17074" xr:uid="{558D9871-DD87-49A7-92FF-50542FB84257}"/>
    <cellStyle name="Heading 1 8" xfId="17075" xr:uid="{C698C1A7-1705-4A42-8643-20741D042D79}"/>
    <cellStyle name="Heading 1 8 2" xfId="17076" xr:uid="{39554674-9D7C-4297-89B3-62DBAF22C53B}"/>
    <cellStyle name="Heading 1 8 2 2" xfId="17077" xr:uid="{A6404CC6-5962-4FD8-965C-1DB84BAD6AB1}"/>
    <cellStyle name="Heading 1 8 3" xfId="17078" xr:uid="{9F7C9226-A61F-4D9E-A656-F3A51925CDF5}"/>
    <cellStyle name="Heading 1 8 4" xfId="17079" xr:uid="{4D45799F-AA94-4251-BB84-6D6305FCBF45}"/>
    <cellStyle name="Heading 1 8 5" xfId="17080" xr:uid="{A2BED78B-F462-4619-8837-A8F22977A51B}"/>
    <cellStyle name="Heading 1 9" xfId="17081" xr:uid="{9827EF9C-7350-4223-B8FE-09CF1FED4EF3}"/>
    <cellStyle name="Heading 1 9 2" xfId="17082" xr:uid="{FA079D10-B761-45E5-9A96-F2CEBD72A57F}"/>
    <cellStyle name="Heading 1 9 2 2" xfId="17083" xr:uid="{F02E3C5D-B44C-4524-B7B3-B04B0B71133B}"/>
    <cellStyle name="Heading 1 9 3" xfId="17084" xr:uid="{90113CD3-89C0-4731-ADA6-D5C088631E26}"/>
    <cellStyle name="Heading 1 9 4" xfId="17085" xr:uid="{310AD732-ACDB-438C-8FB5-9116B1B60A27}"/>
    <cellStyle name="Heading 1 9 5" xfId="17086" xr:uid="{63B15A3A-E88F-4E4F-B0D8-7DFA8D8F5109}"/>
    <cellStyle name="Heading 2" xfId="23" builtinId="17" customBuiltin="1"/>
    <cellStyle name="Heading 2 10" xfId="17087" xr:uid="{31F489C7-17F3-439D-8B10-1BB593B52BCE}"/>
    <cellStyle name="Heading 2 10 2" xfId="17088" xr:uid="{5DD790EF-0A70-4602-A503-D4CADECACB94}"/>
    <cellStyle name="Heading 2 10 2 2" xfId="17089" xr:uid="{8FA8822C-C149-492F-91D4-2847B73CC7E5}"/>
    <cellStyle name="Heading 2 10 3" xfId="17090" xr:uid="{9370FB89-A4D4-4579-B9E5-20E772637F12}"/>
    <cellStyle name="Heading 2 10 4" xfId="17091" xr:uid="{57F2102C-BE95-431E-989D-8C7D284C8710}"/>
    <cellStyle name="Heading 2 10 5" xfId="17092" xr:uid="{A692D118-F8DE-4148-BC20-F21F097B2682}"/>
    <cellStyle name="Heading 2 11" xfId="17093" xr:uid="{41A53F39-C07A-42AA-BC91-B957115BB209}"/>
    <cellStyle name="Heading 2 11 2" xfId="17094" xr:uid="{E3B948F4-0419-4D79-BB33-2EA816944D4D}"/>
    <cellStyle name="Heading 2 11 2 2" xfId="17095" xr:uid="{9CD7D21D-250C-48FF-8CFD-7E4C19928384}"/>
    <cellStyle name="Heading 2 11 3" xfId="17096" xr:uid="{56D7EBE8-7D79-470A-8A28-17ACB4FD9E87}"/>
    <cellStyle name="Heading 2 11 4" xfId="17097" xr:uid="{3C9AC26D-432B-4BA8-8BA8-212B24AA54D3}"/>
    <cellStyle name="Heading 2 11 5" xfId="17098" xr:uid="{74ED118C-AF58-42B2-841C-18E30074E29F}"/>
    <cellStyle name="Heading 2 12" xfId="17099" xr:uid="{F1362ADC-E2AA-40B3-8724-4B1C5E568EA1}"/>
    <cellStyle name="Heading 2 12 2" xfId="17100" xr:uid="{2C259229-F698-4593-8E06-040B04DA0ED9}"/>
    <cellStyle name="Heading 2 12 2 2" xfId="17101" xr:uid="{3EA24D85-B2C5-4EEB-A0E2-79ED987FD540}"/>
    <cellStyle name="Heading 2 12 3" xfId="17102" xr:uid="{C8E5939E-E6B0-4BF6-9995-7A64AE2B62C6}"/>
    <cellStyle name="Heading 2 12 4" xfId="17103" xr:uid="{65C70644-8FEB-4BAC-88E4-C7F43C7C3108}"/>
    <cellStyle name="Heading 2 12 5" xfId="17104" xr:uid="{BA448F1C-0342-4445-AE57-002C4B490C6D}"/>
    <cellStyle name="Heading 2 13" xfId="17105" xr:uid="{ED63E2E2-4FCA-4721-A6F5-3BAB69D618C0}"/>
    <cellStyle name="Heading 2 13 2" xfId="17106" xr:uid="{9848D472-11A0-483C-B5EE-7B37E5945485}"/>
    <cellStyle name="Heading 2 13 2 2" xfId="17107" xr:uid="{FFEA32BB-E4CB-4BCE-B7A4-F154829D4248}"/>
    <cellStyle name="Heading 2 13 3" xfId="17108" xr:uid="{FF340521-6272-4146-9C80-B7258FCE5045}"/>
    <cellStyle name="Heading 2 13 4" xfId="17109" xr:uid="{7E9F2488-DF74-4FAF-A2D7-43689B3F4544}"/>
    <cellStyle name="Heading 2 13 5" xfId="17110" xr:uid="{131569CD-032B-4DC5-A177-2B9E6E7877F5}"/>
    <cellStyle name="Heading 2 14" xfId="17111" xr:uid="{A6DFDCBC-3E76-46DF-8D42-38C6D0D667B2}"/>
    <cellStyle name="Heading 2 14 2" xfId="17112" xr:uid="{FC970C98-5687-4D60-AB60-7ED0B0F53B0F}"/>
    <cellStyle name="Heading 2 14 3" xfId="17113" xr:uid="{06A7A138-8BC4-4A92-84A8-28E15E1B889B}"/>
    <cellStyle name="Heading 2 14 4" xfId="17114" xr:uid="{9118909F-F50C-403D-B111-9C7EC5827D92}"/>
    <cellStyle name="Heading 2 14 5" xfId="17115" xr:uid="{4EC02702-7A4E-4C4C-A07B-D48BEA75232D}"/>
    <cellStyle name="Heading 2 2" xfId="99" xr:uid="{8F353F7A-4288-4916-8745-E557C36E7415}"/>
    <cellStyle name="Heading 2 2 2" xfId="17117" xr:uid="{C667E77A-07A9-43EE-97B3-C753A2CCCF24}"/>
    <cellStyle name="Heading 2 2 2 2" xfId="17118" xr:uid="{1D407A37-DB79-4111-AC8F-E75FDF8D0322}"/>
    <cellStyle name="Heading 2 2 2 2 2" xfId="17119" xr:uid="{7844D2A5-B955-4BAA-A474-A55CEB0B8119}"/>
    <cellStyle name="Heading 2 2 2 2 3" xfId="17120" xr:uid="{7CFF4A7B-B44C-4761-BC74-62D509F3DE92}"/>
    <cellStyle name="Heading 2 2 2 3" xfId="17121" xr:uid="{AE42001A-839A-4243-B5E8-B4133A066A7E}"/>
    <cellStyle name="Heading 2 2 2 4" xfId="17122" xr:uid="{C5B7269B-AD39-4C5A-AB66-1B6456191AB5}"/>
    <cellStyle name="Heading 2 2 2 5" xfId="17123" xr:uid="{F9296888-D1C4-4429-A60D-AFC931009501}"/>
    <cellStyle name="Heading 2 2 3" xfId="17124" xr:uid="{13DE2128-C539-403C-93C6-B82051FFDB77}"/>
    <cellStyle name="Heading 2 2 3 2" xfId="17125" xr:uid="{8E558BA6-2D58-4F9B-B387-B99E34FD6B30}"/>
    <cellStyle name="Heading 2 2 3 3" xfId="17126" xr:uid="{3C1EFB66-64AF-450F-A2AA-D6328A4CE9E9}"/>
    <cellStyle name="Heading 2 2 4" xfId="17127" xr:uid="{6D9AD579-21B3-4EA3-99DB-004BC15A25A8}"/>
    <cellStyle name="Heading 2 2 4 2" xfId="17128" xr:uid="{1DC2DFD0-981C-43E3-A296-90A719F62A88}"/>
    <cellStyle name="Heading 2 2 5" xfId="17129" xr:uid="{0E13A318-ECA9-43A6-833C-79BA400DF1F0}"/>
    <cellStyle name="Heading 2 2 6" xfId="45691" xr:uid="{1004509A-D922-4F1E-BD44-C35CA6F63693}"/>
    <cellStyle name="Heading 2 2 7" xfId="17116" xr:uid="{79CAFE25-838D-4304-9A6D-EEBCC4068BD4}"/>
    <cellStyle name="Heading 2 3" xfId="17130" xr:uid="{4BFA9923-BA42-4160-A403-0E0F77B0908D}"/>
    <cellStyle name="Heading 2 3 2" xfId="17131" xr:uid="{368ABA14-65B8-4CD7-8DEF-0AE63305EC43}"/>
    <cellStyle name="Heading 2 3 2 2" xfId="17132" xr:uid="{523A88D4-E482-404F-8F6F-8563A6B79AD1}"/>
    <cellStyle name="Heading 2 3 3" xfId="17133" xr:uid="{60EC180A-8102-4204-8731-8F86128ACBF9}"/>
    <cellStyle name="Heading 2 3 4" xfId="17134" xr:uid="{7CA2E78A-2DF2-4C49-8B42-14B704B5E203}"/>
    <cellStyle name="Heading 2 3 5" xfId="17135" xr:uid="{03D68854-3485-44BA-9637-6A47D71172F3}"/>
    <cellStyle name="Heading 2 4" xfId="17136" xr:uid="{CAB30EF5-2599-48D1-970A-0CF6E514A0F3}"/>
    <cellStyle name="Heading 2 4 2" xfId="17137" xr:uid="{36B81A5C-7478-4447-B0E9-903DF00E194E}"/>
    <cellStyle name="Heading 2 4 2 2" xfId="17138" xr:uid="{8AB2C3AC-FA5E-4922-9D11-82484E1FA865}"/>
    <cellStyle name="Heading 2 4 3" xfId="17139" xr:uid="{C11C15A5-3F73-4EF9-B14A-A23011D5E3FE}"/>
    <cellStyle name="Heading 2 4 4" xfId="17140" xr:uid="{A0A8DC09-FD19-4996-AEDD-6A79D4D07C81}"/>
    <cellStyle name="Heading 2 4 5" xfId="17141" xr:uid="{6B9268A8-8BF9-481D-BA39-FE983F8BBF35}"/>
    <cellStyle name="Heading 2 5" xfId="17142" xr:uid="{30BA4A6C-047C-4D8E-B098-B5FE3A0A949A}"/>
    <cellStyle name="Heading 2 5 2" xfId="17143" xr:uid="{6FDB4D87-E8F9-4F33-BB66-F77FB71C3A50}"/>
    <cellStyle name="Heading 2 5 2 2" xfId="17144" xr:uid="{2C01134A-3767-4C00-86B2-4E939287EF77}"/>
    <cellStyle name="Heading 2 5 3" xfId="17145" xr:uid="{CC72FBA6-BA4C-4D0A-814F-4FE62FBBA5D5}"/>
    <cellStyle name="Heading 2 5 4" xfId="17146" xr:uid="{3EB3B8DB-7A69-4BDF-8B92-024E4DB6B336}"/>
    <cellStyle name="Heading 2 5 5" xfId="17147" xr:uid="{90E0BA85-D0D6-464A-A606-CEC3C85EB62E}"/>
    <cellStyle name="Heading 2 6" xfId="17148" xr:uid="{A726B26B-57F9-4BA4-B730-3664E943C4FA}"/>
    <cellStyle name="Heading 2 6 2" xfId="17149" xr:uid="{F43E1125-28EE-47FA-A143-CAC61EDBEF03}"/>
    <cellStyle name="Heading 2 6 2 2" xfId="17150" xr:uid="{2F8E4F03-4594-4A9B-AD71-C9421BE6681C}"/>
    <cellStyle name="Heading 2 6 3" xfId="17151" xr:uid="{474915A9-1530-4290-9C2F-465B608B2B9F}"/>
    <cellStyle name="Heading 2 6 4" xfId="17152" xr:uid="{5A110A0F-5D03-439E-A286-CCC4104FCFB2}"/>
    <cellStyle name="Heading 2 6 5" xfId="17153" xr:uid="{5B1A1481-1630-408C-9BA1-1E9083F07980}"/>
    <cellStyle name="Heading 2 7" xfId="17154" xr:uid="{8459CF71-8E70-42B9-BF67-2599CF685DEA}"/>
    <cellStyle name="Heading 2 7 2" xfId="17155" xr:uid="{91FB2E97-8ACF-47F0-A910-9745D7EF49E9}"/>
    <cellStyle name="Heading 2 7 2 2" xfId="17156" xr:uid="{9B3602FB-3757-4D1F-B744-82EE270C460C}"/>
    <cellStyle name="Heading 2 7 3" xfId="17157" xr:uid="{1F64DB53-8BC4-42B1-97E1-5F52E25E484F}"/>
    <cellStyle name="Heading 2 7 4" xfId="17158" xr:uid="{F758326E-2E90-43F1-884F-0FD25B735FF7}"/>
    <cellStyle name="Heading 2 7 5" xfId="17159" xr:uid="{B430997D-A2C9-4DD6-822B-3641477BE3A8}"/>
    <cellStyle name="Heading 2 8" xfId="17160" xr:uid="{DFC948F4-DD84-48EB-855E-7CAA94BCF9D3}"/>
    <cellStyle name="Heading 2 8 2" xfId="17161" xr:uid="{FF566D2E-EBEC-4E0E-AE4C-5C46185799E3}"/>
    <cellStyle name="Heading 2 8 2 2" xfId="17162" xr:uid="{A8B39870-8D44-4436-A5F8-DFDF7669B7E6}"/>
    <cellStyle name="Heading 2 8 3" xfId="17163" xr:uid="{F0551B29-B01E-4B23-9EDB-75D13E018B25}"/>
    <cellStyle name="Heading 2 8 4" xfId="17164" xr:uid="{88608683-B0C9-441B-A35F-E06A9626AA2D}"/>
    <cellStyle name="Heading 2 8 5" xfId="17165" xr:uid="{1A4EE01B-1EC0-455E-A1D0-E9447D9DD6B5}"/>
    <cellStyle name="Heading 2 9" xfId="17166" xr:uid="{745C0794-F71F-4CE4-9EFF-9444C927159E}"/>
    <cellStyle name="Heading 2 9 2" xfId="17167" xr:uid="{8BF56081-9B1F-4642-AD7B-4F5F4A64D904}"/>
    <cellStyle name="Heading 2 9 2 2" xfId="17168" xr:uid="{3E3FF277-C429-4901-B1A4-EBA1D02139B1}"/>
    <cellStyle name="Heading 2 9 3" xfId="17169" xr:uid="{9C9976AF-F9BA-48BD-8466-80DC3BC5D0B2}"/>
    <cellStyle name="Heading 2 9 4" xfId="17170" xr:uid="{39AB44DC-902B-4D89-93E0-918B4FF41DD7}"/>
    <cellStyle name="Heading 2 9 5" xfId="17171" xr:uid="{6DC608EC-7869-4BEA-8B0B-964232C84D9C}"/>
    <cellStyle name="Heading 3" xfId="24" builtinId="18" customBuiltin="1"/>
    <cellStyle name="Heading 3 10" xfId="17172" xr:uid="{E5958082-EC5F-451E-8BF9-F9F648198EC0}"/>
    <cellStyle name="Heading 3 10 2" xfId="17173" xr:uid="{6BBAD29B-942E-409F-ADB6-55AA1C8D65BF}"/>
    <cellStyle name="Heading 3 11" xfId="17174" xr:uid="{C7957EFB-3017-4618-9975-F26119E7C4F3}"/>
    <cellStyle name="Heading 3 11 2" xfId="17175" xr:uid="{522146AE-247E-4786-8282-A97FBE362429}"/>
    <cellStyle name="Heading 3 12" xfId="17176" xr:uid="{41D42752-4BCC-41E2-9E4B-E175F224C718}"/>
    <cellStyle name="Heading 3 12 2" xfId="17177" xr:uid="{44D9ED26-8A86-4B74-B5D6-6D54D29A6914}"/>
    <cellStyle name="Heading 3 13" xfId="17178" xr:uid="{C6DD559F-C00D-48A4-A1EC-C79F4552BF0E}"/>
    <cellStyle name="Heading 3 13 2" xfId="17179" xr:uid="{AAA79201-A2D7-4719-A69C-6F13ED0DA1D7}"/>
    <cellStyle name="Heading 3 14" xfId="17180" xr:uid="{38C5D072-AF50-42E7-BA2E-ECAC798DDAB9}"/>
    <cellStyle name="Heading 3 2" xfId="17181" xr:uid="{1DE36EB4-174F-4F68-89F2-93EC65EE52FC}"/>
    <cellStyle name="Heading 3 2 2" xfId="17182" xr:uid="{9767044E-BFA1-4F3D-AF49-8FA64484F594}"/>
    <cellStyle name="Heading 3 2 2 2" xfId="17183" xr:uid="{0D2210A5-E45B-4E56-B6DC-A7FF031DA816}"/>
    <cellStyle name="Heading 3 2 2 2 2" xfId="17184" xr:uid="{C2FF93A4-B70C-472C-A47B-51AAF68B9D04}"/>
    <cellStyle name="Heading 3 2 2 2 2 2" xfId="17185" xr:uid="{151A51CB-B214-435D-93B6-08F880187FD1}"/>
    <cellStyle name="Heading 3 2 3" xfId="17186" xr:uid="{0B9443D8-DFF5-4424-914C-E545172348E1}"/>
    <cellStyle name="Heading 3 2 3 2" xfId="17187" xr:uid="{1BB897D4-FB7A-491A-98CC-2A56B1578F76}"/>
    <cellStyle name="Heading 3 2 3 3" xfId="17188" xr:uid="{F07352A3-1027-44FA-A3FE-0311B6917F8E}"/>
    <cellStyle name="Heading 3 2 4" xfId="17189" xr:uid="{07C128CD-0488-4E4C-9AA8-F9ED829D55C0}"/>
    <cellStyle name="Heading 3 2 5" xfId="17190" xr:uid="{ECFB3988-F995-415D-981A-E6E727D7ED29}"/>
    <cellStyle name="Heading 3 3" xfId="17191" xr:uid="{84BECB00-79FB-437F-A474-FA4431F7C02F}"/>
    <cellStyle name="Heading 3 3 2" xfId="17192" xr:uid="{5A525D5E-4B20-4DD2-ACA9-6B8CC281C693}"/>
    <cellStyle name="Heading 3 4" xfId="17193" xr:uid="{72385813-41EE-4D9F-AC8E-A5D8D7ED2837}"/>
    <cellStyle name="Heading 3 4 2" xfId="17194" xr:uid="{7355C5A4-DD15-4E66-938D-8F2B2564F8DA}"/>
    <cellStyle name="Heading 3 5" xfId="17195" xr:uid="{EA5BB68E-79BF-4603-A953-2406A0E24555}"/>
    <cellStyle name="Heading 3 5 2" xfId="17196" xr:uid="{8A5F9957-A1CA-43E4-AF7C-C37286C3AEA9}"/>
    <cellStyle name="Heading 3 6" xfId="17197" xr:uid="{5C1F02E7-F164-43A2-8E62-00FE2A9B8288}"/>
    <cellStyle name="Heading 3 6 2" xfId="17198" xr:uid="{FE6940B6-E2B3-4CDF-B53A-670A0E38DB10}"/>
    <cellStyle name="Heading 3 7" xfId="17199" xr:uid="{EEC7F344-8F74-40F4-AB66-A4D99E6A7937}"/>
    <cellStyle name="Heading 3 7 2" xfId="17200" xr:uid="{88782136-E0EE-4673-B215-3865897ED2B0}"/>
    <cellStyle name="Heading 3 8" xfId="17201" xr:uid="{F76E37EF-42BF-4609-BFF6-1DAAECB015D0}"/>
    <cellStyle name="Heading 3 8 2" xfId="17202" xr:uid="{02E73774-68D2-4AC6-944A-AF979E99EA0B}"/>
    <cellStyle name="Heading 3 9" xfId="17203" xr:uid="{610B720B-6284-4D6E-8DBD-483A0D2AC759}"/>
    <cellStyle name="Heading 3 9 2" xfId="17204" xr:uid="{9B3E335A-43D4-4A64-BA37-D42B50632785}"/>
    <cellStyle name="Heading 4" xfId="25" builtinId="19" customBuiltin="1"/>
    <cellStyle name="Heading 4 10" xfId="17205" xr:uid="{5358B30F-8948-43F3-BD3F-91430FB42E37}"/>
    <cellStyle name="Heading 4 11" xfId="17206" xr:uid="{4AE80E6A-BEE2-4CA1-AE2D-278F28F32ADE}"/>
    <cellStyle name="Heading 4 12" xfId="17207" xr:uid="{E2DF1410-9521-497E-BC2E-9BB597AFF1CE}"/>
    <cellStyle name="Heading 4 13" xfId="17208" xr:uid="{97A48AA0-D68F-4EFD-8F8F-2C68D13D90D9}"/>
    <cellStyle name="Heading 4 14" xfId="17209" xr:uid="{077E2FF0-4848-4EA1-B8E9-F75A2176532B}"/>
    <cellStyle name="Heading 4 2" xfId="17210" xr:uid="{606D0DCC-94A4-4793-8207-F3D3055A8FDF}"/>
    <cellStyle name="Heading 4 2 2" xfId="17211" xr:uid="{978746D0-4AE2-473C-AC27-811007C55B51}"/>
    <cellStyle name="Heading 4 2 2 2" xfId="17212" xr:uid="{16A80489-236D-40C7-98EA-FC94A7D9E4FB}"/>
    <cellStyle name="Heading 4 2 2 2 2" xfId="17213" xr:uid="{8A72780A-E4F6-40FC-9DF2-19703918AC7F}"/>
    <cellStyle name="Heading 4 2 2 2 3" xfId="17214" xr:uid="{F8C8A329-6EE0-4A8E-BCD3-C6BC7884A700}"/>
    <cellStyle name="Heading 4 2 2 3" xfId="17215" xr:uid="{73CF57A1-D350-4A0D-A27D-9BDF12260508}"/>
    <cellStyle name="Heading 4 2 3" xfId="17216" xr:uid="{51A84FD9-572E-4EE5-80B2-54007133FB64}"/>
    <cellStyle name="Heading 4 2 3 2" xfId="17217" xr:uid="{318E9A29-8DEC-45D6-8984-85A1FFA21FFE}"/>
    <cellStyle name="Heading 4 2 3 3" xfId="17218" xr:uid="{4F5DF0E3-02E3-4EBF-BF96-3767BCB29538}"/>
    <cellStyle name="Heading 4 2 4" xfId="17219" xr:uid="{7E63A499-C509-4BF5-B6F5-6D14C39CE527}"/>
    <cellStyle name="Heading 4 2 5" xfId="17220" xr:uid="{2F45711F-8885-4E5E-B882-2D809B109D60}"/>
    <cellStyle name="Heading 4 2 6" xfId="17221" xr:uid="{1898446B-79A8-4806-885B-6A76CF67A3E2}"/>
    <cellStyle name="Heading 4 3" xfId="17222" xr:uid="{BE8D21A6-7151-481D-85DC-B0F5A54512D9}"/>
    <cellStyle name="Heading 4 4" xfId="17223" xr:uid="{CB01C38C-2979-4637-A80C-33C85C4B6D49}"/>
    <cellStyle name="Heading 4 5" xfId="17224" xr:uid="{DF8E8A8D-A9E8-4819-A4DB-8C14FD040202}"/>
    <cellStyle name="Heading 4 6" xfId="17225" xr:uid="{941FF55E-DEFE-4CDF-A14D-31969B7599A9}"/>
    <cellStyle name="Heading 4 7" xfId="17226" xr:uid="{D8192E88-73A3-450B-9D70-37ABEC2914AC}"/>
    <cellStyle name="Heading 4 8" xfId="17227" xr:uid="{E9DAA933-5CA3-4357-8C31-CD89FD9A436E}"/>
    <cellStyle name="Heading 4 9" xfId="17228" xr:uid="{9312A817-D10C-4285-938B-80863C917930}"/>
    <cellStyle name="Heading 5" xfId="17229" xr:uid="{AA09FED1-220C-45FC-A810-996C8186E833}"/>
    <cellStyle name="Heading 5 2" xfId="17230" xr:uid="{D0776A3A-09D2-473A-A2D7-078C62DD16C5}"/>
    <cellStyle name="Heading 5 2 2" xfId="17231" xr:uid="{E7EB0F18-BD44-4B93-96B8-5D93276CF937}"/>
    <cellStyle name="Heading 5 2 2 2" xfId="17232" xr:uid="{C6E6D286-FE8A-4835-A5FF-A7ABD713CFBE}"/>
    <cellStyle name="Heading 5 2 3" xfId="17233" xr:uid="{EEF35F3D-69BB-4D07-8F74-F71CF0DF5926}"/>
    <cellStyle name="Heading 5 3" xfId="17234" xr:uid="{5438C086-9312-4D9B-A8EC-533DDBC92D81}"/>
    <cellStyle name="Heading 6" xfId="17235" xr:uid="{27923D8E-5425-4906-AE51-856184CC42E0}"/>
    <cellStyle name="Heading 6 2" xfId="17236" xr:uid="{909DEB5E-5163-41C8-95F2-B8BAC9E7B5B9}"/>
    <cellStyle name="Heading 6 2 2" xfId="17237" xr:uid="{EB4FE8FB-B106-4685-93A1-1601B8805E62}"/>
    <cellStyle name="Heading 6 3" xfId="17238" xr:uid="{BF6D7FB0-B2D3-4A80-B5BA-D2D2E36E24F9}"/>
    <cellStyle name="Heading 7" xfId="17239" xr:uid="{41B5FE21-8E5F-4E57-AA7B-4503CC32DE43}"/>
    <cellStyle name="Heading 8" xfId="17240" xr:uid="{FA68AE66-13E0-4BC2-94F7-CACD50B1BE79}"/>
    <cellStyle name="HEADING, MAJOR" xfId="17241" xr:uid="{7CB295FF-DE46-43EA-82EB-D4BF68E4A5EA}"/>
    <cellStyle name="HEADING, MAJOR 2" xfId="17242" xr:uid="{9D3E4363-A62E-491E-AEFC-3D2A902DC288}"/>
    <cellStyle name="HEADING, MAJOR 2 2" xfId="17243" xr:uid="{40741ED7-4C28-4D08-886F-59E69BEB4031}"/>
    <cellStyle name="HEADING, MAJOR 3" xfId="17244" xr:uid="{BD5338E1-22E0-4039-A4D9-FC2030C01AA3}"/>
    <cellStyle name="HEADING, MINOR" xfId="17245" xr:uid="{FCE56E7A-D105-48FC-992A-54D1214C4D8A}"/>
    <cellStyle name="HEADING, MINOR 10" xfId="17246" xr:uid="{47CB164E-3FB2-4345-BE42-4166C1424EB8}"/>
    <cellStyle name="HEADING, MINOR 11" xfId="17247" xr:uid="{E0658A5E-CC7E-4136-B728-FF90EFDFA5E4}"/>
    <cellStyle name="HEADING, MINOR 2" xfId="17248" xr:uid="{4C69E9F6-8CD9-4D77-996D-FCC6BEF033E8}"/>
    <cellStyle name="HEADING, MINOR 2 10" xfId="17249" xr:uid="{CFAE5A5D-1DA1-40E2-8441-34601763AB8C}"/>
    <cellStyle name="HEADING, MINOR 2 11" xfId="17250" xr:uid="{C9688AE3-8F39-4A05-8B98-10C6AE4BCA73}"/>
    <cellStyle name="HEADING, MINOR 2 2" xfId="17251" xr:uid="{9B25DFC2-0578-4AD6-A261-812636FCF755}"/>
    <cellStyle name="HEADING, MINOR 2 2 2" xfId="17252" xr:uid="{17B3C7CF-2B14-4B8F-B388-428BB8553E9C}"/>
    <cellStyle name="HEADING, MINOR 2 2 2 2" xfId="17253" xr:uid="{1F710577-71EB-4A8C-8ADD-34777BD9056E}"/>
    <cellStyle name="HEADING, MINOR 2 2 2 3" xfId="17254" xr:uid="{21DAF57E-B5BF-4230-A2FA-04BF37EB372F}"/>
    <cellStyle name="HEADING, MINOR 2 2 2 4" xfId="17255" xr:uid="{A4C8A9E6-ED87-4A6C-B74B-B37B2C5B3BEE}"/>
    <cellStyle name="HEADING, MINOR 2 2 3" xfId="17256" xr:uid="{AF88DFDD-CF64-4AA2-8C45-1B1DBEA1A852}"/>
    <cellStyle name="HEADING, MINOR 2 2 4" xfId="17257" xr:uid="{4BC8D4C0-A2EF-4757-91F8-0E368A824143}"/>
    <cellStyle name="HEADING, MINOR 2 2 5" xfId="17258" xr:uid="{8C16565F-EB80-409C-AC1B-90F75555795B}"/>
    <cellStyle name="HEADING, MINOR 2 2 6" xfId="17259" xr:uid="{EA3CD41C-B864-4CB8-A7BD-AF23180F983B}"/>
    <cellStyle name="HEADING, MINOR 2 2 7" xfId="17260" xr:uid="{F8C4A66B-B336-499C-8558-EFAA7A1FFF3B}"/>
    <cellStyle name="HEADING, MINOR 2 3" xfId="17261" xr:uid="{0319775F-9391-46C4-A39E-1AF5D75C75E0}"/>
    <cellStyle name="HEADING, MINOR 2 3 2" xfId="17262" xr:uid="{61D387BB-4D93-4F74-84C4-80FA8DF0B143}"/>
    <cellStyle name="HEADING, MINOR 2 3 2 2" xfId="17263" xr:uid="{AAA02399-F755-47FD-919D-D74728260798}"/>
    <cellStyle name="HEADING, MINOR 2 3 2 3" xfId="17264" xr:uid="{72B23851-703A-4A28-8B26-5BDD942B3684}"/>
    <cellStyle name="HEADING, MINOR 2 3 2 4" xfId="17265" xr:uid="{FAC717B3-4483-422C-97FA-D92E5398BB69}"/>
    <cellStyle name="HEADING, MINOR 2 3 3" xfId="17266" xr:uid="{32DAB7BF-3299-495A-A73D-3C237B2020C5}"/>
    <cellStyle name="HEADING, MINOR 2 3 4" xfId="17267" xr:uid="{84961984-CD0A-4628-BA15-A6804DAE99C4}"/>
    <cellStyle name="HEADING, MINOR 2 3 5" xfId="17268" xr:uid="{6A77401B-D0B2-4FB4-A362-E2DE47860739}"/>
    <cellStyle name="HEADING, MINOR 2 3 6" xfId="17269" xr:uid="{A2A0E5A8-43FD-48AD-9DEC-86293A5A5865}"/>
    <cellStyle name="HEADING, MINOR 2 3 7" xfId="17270" xr:uid="{BAEB0981-48E6-47B4-A634-29E0AE938B76}"/>
    <cellStyle name="HEADING, MINOR 2 4" xfId="17271" xr:uid="{C0D55A21-D612-418B-BC79-6FFD1C090BFB}"/>
    <cellStyle name="HEADING, MINOR 2 4 2" xfId="17272" xr:uid="{9BCD2D9D-65CD-4C21-A744-FA7F94B25111}"/>
    <cellStyle name="HEADING, MINOR 2 4 2 2" xfId="17273" xr:uid="{CCCFB8FA-3923-4BFD-85BF-799CFEAA6677}"/>
    <cellStyle name="HEADING, MINOR 2 4 2 3" xfId="17274" xr:uid="{C0576089-C103-4422-A3A2-277C72709734}"/>
    <cellStyle name="HEADING, MINOR 2 4 2 4" xfId="17275" xr:uid="{96B2D9D1-0A22-42BF-B401-9B4EF667C035}"/>
    <cellStyle name="HEADING, MINOR 2 4 3" xfId="17276" xr:uid="{D0535F8F-427D-4FEE-A632-441C4FC65AEF}"/>
    <cellStyle name="HEADING, MINOR 2 4 4" xfId="17277" xr:uid="{A35B5EBF-7E01-42A9-A1C6-5A0C2245945D}"/>
    <cellStyle name="HEADING, MINOR 2 4 5" xfId="17278" xr:uid="{C3EDE9D2-8CDB-458D-A9EC-EFA27EE13DEB}"/>
    <cellStyle name="HEADING, MINOR 2 4 6" xfId="17279" xr:uid="{23EAEC4E-F8F7-4C9B-B501-D56B6D0BCACC}"/>
    <cellStyle name="HEADING, MINOR 2 4 7" xfId="17280" xr:uid="{0BBFCBAA-3A0C-47F2-930E-6CBF64F649DE}"/>
    <cellStyle name="HEADING, MINOR 2 5" xfId="17281" xr:uid="{700BA137-CB90-4502-9218-8C956551F2F1}"/>
    <cellStyle name="HEADING, MINOR 2 5 2" xfId="17282" xr:uid="{D6E8BBCF-C49F-437F-B0E3-6789E13E591D}"/>
    <cellStyle name="HEADING, MINOR 2 5 3" xfId="17283" xr:uid="{F6DA4AC3-494A-4F4A-B54B-A328C3DFA342}"/>
    <cellStyle name="HEADING, MINOR 2 5 4" xfId="17284" xr:uid="{94E20E88-E0FB-484B-BD5C-760B9A763FE5}"/>
    <cellStyle name="HEADING, MINOR 2 5 5" xfId="17285" xr:uid="{7026C45C-14AF-434E-8147-8B4054A49A85}"/>
    <cellStyle name="HEADING, MINOR 2 5 6" xfId="17286" xr:uid="{6BAE519E-9CC5-4DA3-85D7-A57641A809EE}"/>
    <cellStyle name="HEADING, MINOR 2 5 7" xfId="17287" xr:uid="{90AFE5F0-BC61-4F74-AACE-10D60F049E19}"/>
    <cellStyle name="HEADING, MINOR 2 5 8" xfId="17288" xr:uid="{3100D61C-533D-4171-8BDA-4F8C2CA803BF}"/>
    <cellStyle name="HEADING, MINOR 2 6" xfId="17289" xr:uid="{F715A936-FAB8-40A4-A527-783AF6F4AF83}"/>
    <cellStyle name="HEADING, MINOR 2 7" xfId="17290" xr:uid="{BEEC9B8E-FFBD-4D5C-8E86-4634AE67E5BA}"/>
    <cellStyle name="HEADING, MINOR 2 8" xfId="17291" xr:uid="{9ADB0BDE-79FB-4D17-A2DD-FB25072854D4}"/>
    <cellStyle name="HEADING, MINOR 2 9" xfId="17292" xr:uid="{D04474B2-1A74-462F-88B8-6B4E45F4C83D}"/>
    <cellStyle name="HEADING, MINOR 3" xfId="17293" xr:uid="{EE12F14A-EB18-495E-BA7D-1E7528B3C930}"/>
    <cellStyle name="HEADING, MINOR 3 10" xfId="17294" xr:uid="{46FBF7AA-E8FC-4F74-9F1D-02D5B36E8462}"/>
    <cellStyle name="HEADING, MINOR 3 2" xfId="17295" xr:uid="{75CC361F-782F-45AC-B15C-4E634071937B}"/>
    <cellStyle name="HEADING, MINOR 3 2 2" xfId="17296" xr:uid="{256D4BD6-780E-4785-8AA1-0EE6C07F12BD}"/>
    <cellStyle name="HEADING, MINOR 3 2 2 2" xfId="17297" xr:uid="{C8695407-629F-4A8A-B3EF-0601A0CD4ECC}"/>
    <cellStyle name="HEADING, MINOR 3 2 2 3" xfId="17298" xr:uid="{453426A0-817C-4A3E-834B-1BC43A077D84}"/>
    <cellStyle name="HEADING, MINOR 3 2 2 4" xfId="17299" xr:uid="{28A4269A-D7B5-4B97-8D9B-56B14DD2EBF0}"/>
    <cellStyle name="HEADING, MINOR 3 2 3" xfId="17300" xr:uid="{11B8141C-D806-486E-91BF-DD369FDC254F}"/>
    <cellStyle name="HEADING, MINOR 3 2 4" xfId="17301" xr:uid="{41B3F5A7-AC03-467C-A468-CC14D4AFD1FE}"/>
    <cellStyle name="HEADING, MINOR 3 2 5" xfId="17302" xr:uid="{FBA0182A-F709-4140-B7AD-A64BD2857249}"/>
    <cellStyle name="HEADING, MINOR 3 2 6" xfId="17303" xr:uid="{3B900BDA-B572-4722-B92A-AC72974981E9}"/>
    <cellStyle name="HEADING, MINOR 3 2 7" xfId="17304" xr:uid="{C2A8CB28-DB63-496B-9B20-5A3E630F1C4D}"/>
    <cellStyle name="HEADING, MINOR 3 3" xfId="17305" xr:uid="{84AD00AE-F703-4C9C-B679-B65581714889}"/>
    <cellStyle name="HEADING, MINOR 3 3 2" xfId="17306" xr:uid="{B11D1936-DCCB-4035-97BB-74DF1586E92E}"/>
    <cellStyle name="HEADING, MINOR 3 3 2 2" xfId="17307" xr:uid="{A49C0BBF-E664-4103-8973-61D221363005}"/>
    <cellStyle name="HEADING, MINOR 3 3 2 3" xfId="17308" xr:uid="{9B09E1AA-999C-4EB7-9DF3-AF9EFBE321BF}"/>
    <cellStyle name="HEADING, MINOR 3 3 2 4" xfId="17309" xr:uid="{3CBC1436-5B6F-42E1-A873-5DBFD4C87022}"/>
    <cellStyle name="HEADING, MINOR 3 3 3" xfId="17310" xr:uid="{445B9768-C543-4119-8F4F-C2BA9F8D55BC}"/>
    <cellStyle name="HEADING, MINOR 3 3 4" xfId="17311" xr:uid="{DC44A36D-F7E9-454F-883A-C4185A9939CF}"/>
    <cellStyle name="HEADING, MINOR 3 3 5" xfId="17312" xr:uid="{F29671D2-4344-4A2C-9A4F-CFCE2A90A66A}"/>
    <cellStyle name="HEADING, MINOR 3 3 6" xfId="17313" xr:uid="{45866D0B-9C9D-46B9-9F5A-F1A0DCDF2398}"/>
    <cellStyle name="HEADING, MINOR 3 3 7" xfId="17314" xr:uid="{3B93C44C-9168-4EE8-A34A-3B2C0E6D98FA}"/>
    <cellStyle name="HEADING, MINOR 3 4" xfId="17315" xr:uid="{11A1AFBA-9531-46F1-AA89-5ABF9DCEAD4C}"/>
    <cellStyle name="HEADING, MINOR 3 4 2" xfId="17316" xr:uid="{6D3B80B2-A427-46CB-870F-8D57852AC776}"/>
    <cellStyle name="HEADING, MINOR 3 4 2 2" xfId="17317" xr:uid="{9B8B6EF5-7DC8-4066-B618-95B03295D79B}"/>
    <cellStyle name="HEADING, MINOR 3 4 2 3" xfId="17318" xr:uid="{6FDB27E3-7A9E-4C56-A700-FA9FCBD97E63}"/>
    <cellStyle name="HEADING, MINOR 3 4 2 4" xfId="17319" xr:uid="{004DF4AD-7240-40A7-87D7-6F54209C61FD}"/>
    <cellStyle name="HEADING, MINOR 3 4 3" xfId="17320" xr:uid="{61D88ACA-FE60-4483-97D8-E4DB2134871E}"/>
    <cellStyle name="HEADING, MINOR 3 4 4" xfId="17321" xr:uid="{7679C68D-07CF-4F3D-AEBA-CA7685C147E4}"/>
    <cellStyle name="HEADING, MINOR 3 4 5" xfId="17322" xr:uid="{3F4D2E4C-89BE-4397-8EB3-400519F77180}"/>
    <cellStyle name="HEADING, MINOR 3 4 6" xfId="17323" xr:uid="{27F91B84-982F-4C7D-8564-F79E5243E011}"/>
    <cellStyle name="HEADING, MINOR 3 4 7" xfId="17324" xr:uid="{B25A92AF-284F-4563-98F2-D69B93FEA05D}"/>
    <cellStyle name="HEADING, MINOR 3 5" xfId="17325" xr:uid="{8487F567-5AB0-4CAE-9C41-D238D406F8A1}"/>
    <cellStyle name="HEADING, MINOR 3 5 2" xfId="17326" xr:uid="{08E95FA8-CEC9-4396-85D5-B09D7BF6566A}"/>
    <cellStyle name="HEADING, MINOR 3 5 3" xfId="17327" xr:uid="{E6C42899-5A58-45A3-8F88-BCE41B15D409}"/>
    <cellStyle name="HEADING, MINOR 3 5 4" xfId="17328" xr:uid="{EC27EDC7-58BD-4DBA-B0E1-A4E709E46898}"/>
    <cellStyle name="HEADING, MINOR 3 5 5" xfId="17329" xr:uid="{4C8D06C3-C882-4734-9000-DEFC47F717A9}"/>
    <cellStyle name="HEADING, MINOR 3 5 6" xfId="17330" xr:uid="{001307C9-4651-447B-B3FA-0F80CCB19233}"/>
    <cellStyle name="HEADING, MINOR 3 5 7" xfId="17331" xr:uid="{54A61DCC-9BC3-4FEA-88B6-DE47689043FE}"/>
    <cellStyle name="HEADING, MINOR 3 5 8" xfId="17332" xr:uid="{76D580D2-3BFD-4B02-8389-0B9C7D3457E7}"/>
    <cellStyle name="HEADING, MINOR 3 6" xfId="17333" xr:uid="{C63E3DFD-7D7E-4E30-A8DC-22DCBC7ED6AC}"/>
    <cellStyle name="HEADING, MINOR 3 7" xfId="17334" xr:uid="{45CD89C3-152C-4806-AB2A-ACEFE28AF997}"/>
    <cellStyle name="HEADING, MINOR 3 8" xfId="17335" xr:uid="{E62D5FAD-FF27-4EFD-96B1-5FC0724E0DF0}"/>
    <cellStyle name="HEADING, MINOR 3 9" xfId="17336" xr:uid="{125BD5EB-BE32-4EDA-83E4-C1B66CD5BEC0}"/>
    <cellStyle name="HEADING, MINOR 4" xfId="17337" xr:uid="{EFE49442-659B-4F73-8384-2B572F2EE9DF}"/>
    <cellStyle name="HEADING, MINOR 4 10" xfId="17338" xr:uid="{CF91216A-EBF9-4D5F-B24D-7A2A9B808378}"/>
    <cellStyle name="HEADING, MINOR 4 2" xfId="17339" xr:uid="{23ED4EDB-8599-4F43-B6EB-703AF43EC52C}"/>
    <cellStyle name="HEADING, MINOR 4 2 2" xfId="17340" xr:uid="{02575667-CCC5-451B-AA1F-B854A26DF479}"/>
    <cellStyle name="HEADING, MINOR 4 2 2 2" xfId="17341" xr:uid="{B79A9131-A39B-46CE-ADBC-8825503EF236}"/>
    <cellStyle name="HEADING, MINOR 4 2 2 3" xfId="17342" xr:uid="{70921C61-BCFA-41E6-83AA-B65F9869E68F}"/>
    <cellStyle name="HEADING, MINOR 4 2 2 4" xfId="17343" xr:uid="{F4598833-8736-4146-B3C9-9F68DC50959D}"/>
    <cellStyle name="HEADING, MINOR 4 2 3" xfId="17344" xr:uid="{C02A4FF6-E2A2-476D-820B-C8DA49D7B7D8}"/>
    <cellStyle name="HEADING, MINOR 4 2 4" xfId="17345" xr:uid="{76C32872-B220-48CE-8287-45520B5BCFAF}"/>
    <cellStyle name="HEADING, MINOR 4 2 5" xfId="17346" xr:uid="{71B9C96C-D5BF-4281-87E7-576F0FD70005}"/>
    <cellStyle name="HEADING, MINOR 4 2 6" xfId="17347" xr:uid="{7EF4FE9F-9691-4F93-8B2B-D5450F39249A}"/>
    <cellStyle name="HEADING, MINOR 4 2 7" xfId="17348" xr:uid="{5D551967-84CB-483A-8539-46CC5D4E7C8C}"/>
    <cellStyle name="HEADING, MINOR 4 3" xfId="17349" xr:uid="{2805AC82-E6CF-4C9C-8E83-1269A7307159}"/>
    <cellStyle name="HEADING, MINOR 4 3 2" xfId="17350" xr:uid="{6C941A7D-3683-4552-8188-1FF0030F631A}"/>
    <cellStyle name="HEADING, MINOR 4 3 2 2" xfId="17351" xr:uid="{55D51BE8-55F4-4F74-B75A-7B939D538FC4}"/>
    <cellStyle name="HEADING, MINOR 4 3 2 2 2" xfId="17352" xr:uid="{9C9EF95B-963C-4F90-9298-AD1C781BDD3F}"/>
    <cellStyle name="HEADING, MINOR 4 3 2 2 3" xfId="17353" xr:uid="{E461AD3D-250B-4AE3-BB04-7A57240230C5}"/>
    <cellStyle name="HEADING, MINOR 4 3 2 2 4" xfId="17354" xr:uid="{7C0349CA-7B16-49B2-90C3-11667516B176}"/>
    <cellStyle name="HEADING, MINOR 4 3 2 3" xfId="17355" xr:uid="{583EB4C0-44F0-46C4-876E-883D8EC8A566}"/>
    <cellStyle name="HEADING, MINOR 4 3 2 4" xfId="17356" xr:uid="{465B826A-3790-44F8-BE01-D2E2ED756AB1}"/>
    <cellStyle name="HEADING, MINOR 4 3 2 5" xfId="17357" xr:uid="{A03568D9-1F9E-4B9F-B2C0-2036406B2E93}"/>
    <cellStyle name="HEADING, MINOR 4 3 2 6" xfId="17358" xr:uid="{ABEB8587-E960-4310-853B-871906DCF5CB}"/>
    <cellStyle name="HEADING, MINOR 4 3 2 7" xfId="17359" xr:uid="{A382FE41-EB29-49DC-B652-123712F8A102}"/>
    <cellStyle name="HEADING, MINOR 4 3 2 8" xfId="17360" xr:uid="{717D9713-A2CD-4DF8-8A32-A9C96161D202}"/>
    <cellStyle name="HEADING, MINOR 4 3 3" xfId="17361" xr:uid="{E35AA0C3-264E-49A7-9A0C-B5ED25C1FBCE}"/>
    <cellStyle name="HEADING, MINOR 4 3 3 2" xfId="17362" xr:uid="{830D2E7F-EA08-4B82-A715-05179F52E62E}"/>
    <cellStyle name="HEADING, MINOR 4 3 3 3" xfId="17363" xr:uid="{C67C5F42-C9F6-4766-9A0B-DC69846BBE58}"/>
    <cellStyle name="HEADING, MINOR 4 3 3 4" xfId="17364" xr:uid="{9F862035-3B60-425E-9A0A-53D302C7818C}"/>
    <cellStyle name="HEADING, MINOR 4 3 4" xfId="17365" xr:uid="{0F446DE5-7D88-44C9-847A-1549B4E863BF}"/>
    <cellStyle name="HEADING, MINOR 4 3 5" xfId="17366" xr:uid="{3C132B68-5F4E-48DD-A2CD-548030CFD146}"/>
    <cellStyle name="HEADING, MINOR 4 3 6" xfId="17367" xr:uid="{87CF03B0-4AE2-45D2-87E1-028A9507B9A2}"/>
    <cellStyle name="HEADING, MINOR 4 3 7" xfId="17368" xr:uid="{102C9D3E-608D-4F39-BA67-790B40695F2A}"/>
    <cellStyle name="HEADING, MINOR 4 3 8" xfId="17369" xr:uid="{86579052-970F-4B05-93EC-3CE4A53F58CB}"/>
    <cellStyle name="HEADING, MINOR 4 4" xfId="17370" xr:uid="{6E3D323E-CC6F-46CB-935F-8F2CF8E36E2A}"/>
    <cellStyle name="HEADING, MINOR 4 4 2" xfId="17371" xr:uid="{6DD9C8E9-B7EA-454A-A856-9F84CD7FC91D}"/>
    <cellStyle name="HEADING, MINOR 4 4 2 2" xfId="17372" xr:uid="{3E569D46-9601-4C1E-946C-55811E064C04}"/>
    <cellStyle name="HEADING, MINOR 4 4 2 3" xfId="17373" xr:uid="{CD90571A-9DF1-4D7C-907F-916996F713DB}"/>
    <cellStyle name="HEADING, MINOR 4 4 2 4" xfId="17374" xr:uid="{A1ED28E0-6CC0-4C92-B25D-B7E4E061DD47}"/>
    <cellStyle name="HEADING, MINOR 4 4 3" xfId="17375" xr:uid="{931AA86C-29BE-4800-86E9-0A590C912751}"/>
    <cellStyle name="HEADING, MINOR 4 4 4" xfId="17376" xr:uid="{6035F9F2-56AA-447D-8784-6A30E73ABBA6}"/>
    <cellStyle name="HEADING, MINOR 4 4 5" xfId="17377" xr:uid="{9C6E49E7-51A7-48C8-8238-D53D28C192AC}"/>
    <cellStyle name="HEADING, MINOR 4 4 6" xfId="17378" xr:uid="{BE6A711B-01CC-4B30-BEF3-F5272F30C8A0}"/>
    <cellStyle name="HEADING, MINOR 4 4 7" xfId="17379" xr:uid="{69CE637D-0C42-4E21-B723-800BD6BA5C5B}"/>
    <cellStyle name="HEADING, MINOR 4 5" xfId="17380" xr:uid="{D2F4899C-8F82-499C-8635-D8F11A486A2A}"/>
    <cellStyle name="HEADING, MINOR 4 5 2" xfId="17381" xr:uid="{E7FBD5EF-268D-49A4-BD02-660A0AF48F3D}"/>
    <cellStyle name="HEADING, MINOR 4 5 3" xfId="17382" xr:uid="{63F29689-D12E-485F-ACE2-8CB5FCDC8F96}"/>
    <cellStyle name="HEADING, MINOR 4 5 4" xfId="17383" xr:uid="{946812CD-FFFD-4CE7-906E-DE2160DBFE08}"/>
    <cellStyle name="HEADING, MINOR 4 5 5" xfId="17384" xr:uid="{54F943B0-5FBC-421C-A01C-AC7DBDD42C3E}"/>
    <cellStyle name="HEADING, MINOR 4 5 6" xfId="17385" xr:uid="{255A0493-4BDD-4AA5-97B6-6CD55AEF938F}"/>
    <cellStyle name="HEADING, MINOR 4 5 7" xfId="17386" xr:uid="{DC97CA10-7E6A-4765-BFF1-A3FD949EBF7D}"/>
    <cellStyle name="HEADING, MINOR 4 5 8" xfId="17387" xr:uid="{BDBD7086-BA63-48AE-B16F-C0B6F7BA1115}"/>
    <cellStyle name="HEADING, MINOR 4 6" xfId="17388" xr:uid="{AC6FE082-6D92-4016-901E-82F58B65F34F}"/>
    <cellStyle name="HEADING, MINOR 4 7" xfId="17389" xr:uid="{4705F2B0-279B-4967-BB0E-94431FCB93F5}"/>
    <cellStyle name="HEADING, MINOR 4 8" xfId="17390" xr:uid="{0AB2215A-CD85-442F-9ED6-33B9AD84CD12}"/>
    <cellStyle name="HEADING, MINOR 4 9" xfId="17391" xr:uid="{1A5AC525-4293-4095-93E1-FBCDF3C19143}"/>
    <cellStyle name="HEADING, MINOR 5" xfId="17392" xr:uid="{2AC61B83-3DFB-4469-9870-42953980DF97}"/>
    <cellStyle name="HEADING, MINOR 5 10" xfId="17393" xr:uid="{3AF51874-E107-4AE7-B0BB-ACDFFCE5C0B0}"/>
    <cellStyle name="HEADING, MINOR 5 2" xfId="17394" xr:uid="{E2949F2B-D3B2-416F-919E-58DBD6069020}"/>
    <cellStyle name="HEADING, MINOR 5 2 2" xfId="17395" xr:uid="{EA1EE130-ABB6-48C9-888F-17B518A46F24}"/>
    <cellStyle name="HEADING, MINOR 5 2 2 2" xfId="17396" xr:uid="{06FDD49F-4B38-455E-9367-A42C4C905CCD}"/>
    <cellStyle name="HEADING, MINOR 5 2 2 3" xfId="17397" xr:uid="{D8127A85-AA2C-4ABC-8B58-20A5B986FC3C}"/>
    <cellStyle name="HEADING, MINOR 5 2 2 4" xfId="17398" xr:uid="{EEA4C6C1-251F-49B6-B855-F3522FE73775}"/>
    <cellStyle name="HEADING, MINOR 5 2 3" xfId="17399" xr:uid="{AFBB9C1B-0F9C-463F-8198-21871F3EEAA5}"/>
    <cellStyle name="HEADING, MINOR 5 2 4" xfId="17400" xr:uid="{3DA19D6A-1417-4474-A88F-4FD8E35A4210}"/>
    <cellStyle name="HEADING, MINOR 5 2 5" xfId="17401" xr:uid="{F165DAAC-1DCF-4E00-84E8-BE9F905F38CF}"/>
    <cellStyle name="HEADING, MINOR 5 2 6" xfId="17402" xr:uid="{123EC7D7-07FF-48F2-99E8-A7316C1B9BAD}"/>
    <cellStyle name="HEADING, MINOR 5 2 7" xfId="17403" xr:uid="{ECF709D9-AA46-40CB-9256-D49B01F1B7F0}"/>
    <cellStyle name="HEADING, MINOR 5 3" xfId="17404" xr:uid="{BD523E91-E5C9-4427-8339-F7A930DD0D91}"/>
    <cellStyle name="HEADING, MINOR 5 3 2" xfId="17405" xr:uid="{193788D7-46AF-47B7-B541-EEA1AABDB2B7}"/>
    <cellStyle name="HEADING, MINOR 5 3 2 2" xfId="17406" xr:uid="{17C4143D-D114-472D-9AB1-24CA3A0759CA}"/>
    <cellStyle name="HEADING, MINOR 5 3 2 2 2" xfId="17407" xr:uid="{ADE83050-3C16-4DC7-830B-454A03245F33}"/>
    <cellStyle name="HEADING, MINOR 5 3 2 2 3" xfId="17408" xr:uid="{BE07FA2F-B86F-4CF8-946D-2C2069E2F44C}"/>
    <cellStyle name="HEADING, MINOR 5 3 2 2 4" xfId="17409" xr:uid="{5000894F-648A-4D7D-AFD2-EC88C1044392}"/>
    <cellStyle name="HEADING, MINOR 5 3 2 3" xfId="17410" xr:uid="{945EDB5F-B37C-4F48-9B9A-A5A99BEAE117}"/>
    <cellStyle name="HEADING, MINOR 5 3 2 4" xfId="17411" xr:uid="{22CFC747-DB2B-4CD3-AE3B-938F8FB816DA}"/>
    <cellStyle name="HEADING, MINOR 5 3 2 5" xfId="17412" xr:uid="{D65EC6B4-490E-4535-8101-4F3024B78740}"/>
    <cellStyle name="HEADING, MINOR 5 3 2 6" xfId="17413" xr:uid="{4AB5DCAF-4318-4D88-AC62-72B26786FA0A}"/>
    <cellStyle name="HEADING, MINOR 5 3 2 7" xfId="17414" xr:uid="{DA8ED04F-C2E3-4123-9070-47F18A74A453}"/>
    <cellStyle name="HEADING, MINOR 5 3 2 8" xfId="17415" xr:uid="{682DD4A6-55A5-4D0D-92C3-940057E13447}"/>
    <cellStyle name="HEADING, MINOR 5 3 3" xfId="17416" xr:uid="{ACC6D433-15C8-4771-A3F3-0FE17340F24E}"/>
    <cellStyle name="HEADING, MINOR 5 3 3 2" xfId="17417" xr:uid="{C23B58FB-76EE-4DBF-9BBB-4B4A0D20A52B}"/>
    <cellStyle name="HEADING, MINOR 5 3 3 3" xfId="17418" xr:uid="{0B7AEFE5-8537-4961-B400-56C38DF88237}"/>
    <cellStyle name="HEADING, MINOR 5 3 3 4" xfId="17419" xr:uid="{20A1A8BC-7BA1-431A-976D-D6BB98C04B8D}"/>
    <cellStyle name="HEADING, MINOR 5 3 4" xfId="17420" xr:uid="{06766700-0E32-44A7-B38C-8FD6B80394DE}"/>
    <cellStyle name="HEADING, MINOR 5 3 5" xfId="17421" xr:uid="{C239FF6B-C392-4C22-BF10-E20E1AAD690A}"/>
    <cellStyle name="HEADING, MINOR 5 3 6" xfId="17422" xr:uid="{81D3BABA-7C2D-42BC-876D-C4AFDCE90FF5}"/>
    <cellStyle name="HEADING, MINOR 5 3 7" xfId="17423" xr:uid="{9EE9BFB0-CCA7-498B-B015-771609400A40}"/>
    <cellStyle name="HEADING, MINOR 5 3 8" xfId="17424" xr:uid="{B4BBD440-D09B-42B9-945E-F592D53A69A2}"/>
    <cellStyle name="HEADING, MINOR 5 4" xfId="17425" xr:uid="{93D6C4FF-9C41-4614-BA66-3C35D8DAC87F}"/>
    <cellStyle name="HEADING, MINOR 5 4 2" xfId="17426" xr:uid="{253DE2F1-2B6F-42D9-9650-7C971A334470}"/>
    <cellStyle name="HEADING, MINOR 5 4 2 2" xfId="17427" xr:uid="{058C1576-4F54-457B-B972-B05406C66C71}"/>
    <cellStyle name="HEADING, MINOR 5 4 2 3" xfId="17428" xr:uid="{C4A65657-639D-485D-9DE5-DCA7F56FA734}"/>
    <cellStyle name="HEADING, MINOR 5 4 2 4" xfId="17429" xr:uid="{744219DB-FD8C-4D84-A454-4514A005FC24}"/>
    <cellStyle name="HEADING, MINOR 5 4 3" xfId="17430" xr:uid="{0DDB26B1-A3BF-4C5C-A9DC-FE01CA521946}"/>
    <cellStyle name="HEADING, MINOR 5 4 4" xfId="17431" xr:uid="{52469055-5A3E-4F1A-810A-6F22B8F4B3FB}"/>
    <cellStyle name="HEADING, MINOR 5 4 5" xfId="17432" xr:uid="{E1E3E64A-4AB6-41C4-9DE5-831A0746940A}"/>
    <cellStyle name="HEADING, MINOR 5 4 6" xfId="17433" xr:uid="{E833D1AA-C209-4D6E-8724-6A1D537E979C}"/>
    <cellStyle name="HEADING, MINOR 5 4 7" xfId="17434" xr:uid="{75791D6C-324E-4684-AA75-7F817B7E090A}"/>
    <cellStyle name="HEADING, MINOR 5 5" xfId="17435" xr:uid="{FAC06AB9-AD5E-4977-BBD4-5284D02E6A3A}"/>
    <cellStyle name="HEADING, MINOR 5 5 2" xfId="17436" xr:uid="{A9C462A0-B166-4F19-8089-1C63310BDDFF}"/>
    <cellStyle name="HEADING, MINOR 5 5 3" xfId="17437" xr:uid="{AF5D8251-DF3E-429A-ABB3-A470FF2C1EAC}"/>
    <cellStyle name="HEADING, MINOR 5 5 4" xfId="17438" xr:uid="{4E884D5C-6B74-4926-BB80-E8F113BE5962}"/>
    <cellStyle name="HEADING, MINOR 5 5 5" xfId="17439" xr:uid="{FCEDA00F-854C-4CE3-8312-1DAC54A6A4DD}"/>
    <cellStyle name="HEADING, MINOR 5 5 6" xfId="17440" xr:uid="{834B662E-24B5-4CA1-BE57-41F7A2F8BE6C}"/>
    <cellStyle name="HEADING, MINOR 5 5 7" xfId="17441" xr:uid="{95519FE2-78AB-4E68-9DF8-D7FB4B9610EE}"/>
    <cellStyle name="HEADING, MINOR 5 5 8" xfId="17442" xr:uid="{048C4DAF-A9D8-43E8-91EF-EB23C20A2B6A}"/>
    <cellStyle name="HEADING, MINOR 5 6" xfId="17443" xr:uid="{27F140E3-5177-4B01-BC48-F89790F35520}"/>
    <cellStyle name="HEADING, MINOR 5 7" xfId="17444" xr:uid="{62A657E6-B72F-4F6B-A0CF-C601091F219A}"/>
    <cellStyle name="HEADING, MINOR 5 8" xfId="17445" xr:uid="{1314E18D-E808-4AFE-893A-03622DF453F5}"/>
    <cellStyle name="HEADING, MINOR 5 9" xfId="17446" xr:uid="{DBAA0B40-8172-475D-B4F3-786EED07C9BC}"/>
    <cellStyle name="HEADING, MINOR 6" xfId="17447" xr:uid="{88A521C3-B90C-4C9E-9B89-7E9412037D18}"/>
    <cellStyle name="HEADING, MINOR 6 2" xfId="17448" xr:uid="{2E1B631D-087D-423F-A20C-2F2A95B9199B}"/>
    <cellStyle name="HEADING, MINOR 6 2 2" xfId="17449" xr:uid="{704EFFDF-9C73-4E30-A5EF-526411397B4A}"/>
    <cellStyle name="HEADING, MINOR 6 2 3" xfId="17450" xr:uid="{C0449C9B-F6A9-4ECD-BD57-7755BE38AA34}"/>
    <cellStyle name="HEADING, MINOR 6 2 4" xfId="17451" xr:uid="{110C00D8-BDE4-476C-80DC-394E0A4C4063}"/>
    <cellStyle name="HEADING, MINOR 6 3" xfId="17452" xr:uid="{36F24A33-A889-47F3-A7CB-09F78EACBF22}"/>
    <cellStyle name="HEADING, MINOR 6 4" xfId="17453" xr:uid="{253B0BC4-54C2-4986-B8EC-8948991CC10D}"/>
    <cellStyle name="HEADING, MINOR 6 5" xfId="17454" xr:uid="{E7D1D5A3-00AC-4980-A5C5-13F3102A6064}"/>
    <cellStyle name="HEADING, MINOR 6 6" xfId="17455" xr:uid="{523DB74D-0BE3-4C89-92C6-E6923C7CD06D}"/>
    <cellStyle name="HEADING, MINOR 6 7" xfId="17456" xr:uid="{8F2B147A-2934-4EDD-966F-D7D52D38A3C7}"/>
    <cellStyle name="HEADING, MINOR 7" xfId="17457" xr:uid="{B236BC00-9D00-42B6-88CB-000BFB46A1B4}"/>
    <cellStyle name="HEADING, MINOR 8" xfId="17458" xr:uid="{C0BFC270-7D87-4541-8E2B-61F5B6B32A27}"/>
    <cellStyle name="HEADING, MINOR 9" xfId="17459" xr:uid="{AFA3A141-E5D9-4628-A2F9-69BC6CA1A0A1}"/>
    <cellStyle name="HEADING, RIGHT" xfId="17460" xr:uid="{3156A453-0186-47F8-A4BA-C2B3365D02B0}"/>
    <cellStyle name="HEADING,MAJOR" xfId="17461" xr:uid="{F4E425A6-D961-457B-A177-D4474974A494}"/>
    <cellStyle name="HEADING,MAJOR 10" xfId="17462" xr:uid="{9214C14C-317A-417A-95FF-0FCA10A1C898}"/>
    <cellStyle name="HEADING,MAJOR 11" xfId="17463" xr:uid="{ABC69C24-82EC-49E0-BF8B-D86F0F2255AF}"/>
    <cellStyle name="HEADING,MAJOR 2" xfId="17464" xr:uid="{E8F8E6B1-9423-4C8C-94A1-44867F9A76B3}"/>
    <cellStyle name="HEADING,MAJOR 2 10" xfId="17465" xr:uid="{07DEB1DD-6A81-42B8-B97B-740179DE2918}"/>
    <cellStyle name="HEADING,MAJOR 2 2" xfId="17466" xr:uid="{D224F974-17D8-4658-BD5C-09F8A9087218}"/>
    <cellStyle name="HEADING,MAJOR 2 2 2" xfId="17467" xr:uid="{36FC0C09-CF84-4ED3-840B-7028A1B23BD9}"/>
    <cellStyle name="HEADING,MAJOR 2 2 2 2" xfId="17468" xr:uid="{447551A8-852D-4A27-A843-08AE4BE102FC}"/>
    <cellStyle name="HEADING,MAJOR 2 2 2 3" xfId="17469" xr:uid="{9CCE1207-FB89-4CF8-B390-2CB744CF1C3F}"/>
    <cellStyle name="HEADING,MAJOR 2 2 2 4" xfId="17470" xr:uid="{5380D919-8ECE-4929-A811-0E83C27FE3DA}"/>
    <cellStyle name="HEADING,MAJOR 2 2 3" xfId="17471" xr:uid="{D15D7B4C-1952-49A3-9272-8C0774110B6B}"/>
    <cellStyle name="HEADING,MAJOR 2 2 4" xfId="17472" xr:uid="{25661665-6F07-4D4A-ADC4-817FCF801053}"/>
    <cellStyle name="HEADING,MAJOR 2 2 5" xfId="17473" xr:uid="{E6664AE4-8E0B-4F08-9A68-FD1F5241FB91}"/>
    <cellStyle name="HEADING,MAJOR 2 2 6" xfId="17474" xr:uid="{74884053-B06D-4909-8BE7-4E73EAC0D6BF}"/>
    <cellStyle name="HEADING,MAJOR 2 2 7" xfId="17475" xr:uid="{53757FAF-346D-4069-B04D-8E1004C32C3E}"/>
    <cellStyle name="HEADING,MAJOR 2 3" xfId="17476" xr:uid="{41384B6E-9CC8-403D-AF79-054065D6E440}"/>
    <cellStyle name="HEADING,MAJOR 2 3 2" xfId="17477" xr:uid="{8B0F4373-9877-472F-9502-946FDBE979A8}"/>
    <cellStyle name="HEADING,MAJOR 2 3 2 2" xfId="17478" xr:uid="{6E09A28D-248E-4F8E-95EB-29B6BF938BB0}"/>
    <cellStyle name="HEADING,MAJOR 2 3 2 3" xfId="17479" xr:uid="{96A34EE7-5128-48DC-A123-3B271B4F07F4}"/>
    <cellStyle name="HEADING,MAJOR 2 3 2 4" xfId="17480" xr:uid="{7F01D920-DC50-41EB-85E1-9414139489A2}"/>
    <cellStyle name="HEADING,MAJOR 2 3 3" xfId="17481" xr:uid="{FB3ACBE0-842E-49D4-A97C-B4D4CE104B48}"/>
    <cellStyle name="HEADING,MAJOR 2 3 4" xfId="17482" xr:uid="{CD664317-FC31-4AB9-BB9D-0FBE579966E7}"/>
    <cellStyle name="HEADING,MAJOR 2 3 5" xfId="17483" xr:uid="{B59BF187-C61D-4EAE-A480-B52EC249B78F}"/>
    <cellStyle name="HEADING,MAJOR 2 3 6" xfId="17484" xr:uid="{04F4C4BA-91DA-4AFC-8D1B-436A6E60F4AB}"/>
    <cellStyle name="HEADING,MAJOR 2 3 7" xfId="17485" xr:uid="{C73E7536-BEC1-49D1-A90A-AFFBE92D0F36}"/>
    <cellStyle name="HEADING,MAJOR 2 4" xfId="17486" xr:uid="{F8E003D0-3F5F-4B23-B3AB-CF2A08CC69C5}"/>
    <cellStyle name="HEADING,MAJOR 2 4 2" xfId="17487" xr:uid="{5FF0CDF0-F5AE-4AF2-8B50-18AE6B92FEB3}"/>
    <cellStyle name="HEADING,MAJOR 2 4 2 2" xfId="17488" xr:uid="{F0917BE6-62F6-44D7-B2D4-7DF1932EF81B}"/>
    <cellStyle name="HEADING,MAJOR 2 4 2 3" xfId="17489" xr:uid="{75AC96F1-2EA9-4CDF-8320-9165866422B9}"/>
    <cellStyle name="HEADING,MAJOR 2 4 2 4" xfId="17490" xr:uid="{FD068FFC-7A50-473B-9380-E910B64BC97C}"/>
    <cellStyle name="HEADING,MAJOR 2 4 3" xfId="17491" xr:uid="{B3FB42FB-DA94-401F-96C2-676F2B418E2A}"/>
    <cellStyle name="HEADING,MAJOR 2 4 4" xfId="17492" xr:uid="{92904AF9-69F1-4D64-A090-7B46695F23C4}"/>
    <cellStyle name="HEADING,MAJOR 2 4 5" xfId="17493" xr:uid="{E66E5EEC-840C-4F83-B9A1-D662600094A2}"/>
    <cellStyle name="HEADING,MAJOR 2 4 6" xfId="17494" xr:uid="{B4D0E6C1-7075-443F-A7DA-583907519107}"/>
    <cellStyle name="HEADING,MAJOR 2 4 7" xfId="17495" xr:uid="{9F001E84-BDE1-40C6-A0B8-5938B935D32F}"/>
    <cellStyle name="HEADING,MAJOR 2 5" xfId="17496" xr:uid="{2ACFF585-910F-477E-ACA1-13F8AD910CC2}"/>
    <cellStyle name="HEADING,MAJOR 2 5 2" xfId="17497" xr:uid="{EB08BF27-2730-4117-9981-F71BBF4F0C16}"/>
    <cellStyle name="HEADING,MAJOR 2 5 3" xfId="17498" xr:uid="{A564AE18-B761-4CA1-B4F5-ABA9162FAE01}"/>
    <cellStyle name="HEADING,MAJOR 2 5 4" xfId="17499" xr:uid="{A82C42B2-5C52-4920-B8BD-ADC5C3FD6B99}"/>
    <cellStyle name="HEADING,MAJOR 2 5 5" xfId="17500" xr:uid="{A03D0404-8976-4E55-892A-EDAD76381E19}"/>
    <cellStyle name="HEADING,MAJOR 2 5 6" xfId="17501" xr:uid="{0A7D9D58-2118-406B-A03B-9BA3304D185B}"/>
    <cellStyle name="HEADING,MAJOR 2 5 7" xfId="17502" xr:uid="{AA0F2388-9567-4FC9-9072-4342A9218754}"/>
    <cellStyle name="HEADING,MAJOR 2 5 8" xfId="17503" xr:uid="{87E32F95-78B8-49C0-92E4-49019C94245D}"/>
    <cellStyle name="HEADING,MAJOR 2 6" xfId="17504" xr:uid="{830FCFF2-A517-4DC0-8937-832F51DF38BF}"/>
    <cellStyle name="HEADING,MAJOR 2 7" xfId="17505" xr:uid="{F58AF95B-7FD5-4F56-AF5B-072186E117D5}"/>
    <cellStyle name="HEADING,MAJOR 2 8" xfId="17506" xr:uid="{26903D96-BD64-4709-9C87-A38FEB766DA4}"/>
    <cellStyle name="HEADING,MAJOR 2 9" xfId="17507" xr:uid="{451EDC3F-74A7-4A93-BD7C-EE971F785FB7}"/>
    <cellStyle name="HEADING,MAJOR 3" xfId="17508" xr:uid="{324BFEF4-918D-45D9-8AE1-BB70DE4FA9B9}"/>
    <cellStyle name="HEADING,MAJOR 3 10" xfId="17509" xr:uid="{FECB8D71-E532-4A6E-AE0D-C5DD89CCCE11}"/>
    <cellStyle name="HEADING,MAJOR 3 2" xfId="17510" xr:uid="{A03D2031-D1E5-4690-83C1-C6F58A880D57}"/>
    <cellStyle name="HEADING,MAJOR 3 2 2" xfId="17511" xr:uid="{E9FCEFB1-9BC1-479E-882A-D6225705C39F}"/>
    <cellStyle name="HEADING,MAJOR 3 2 2 2" xfId="17512" xr:uid="{1A8A34ED-B4C2-417B-A360-A142D122601A}"/>
    <cellStyle name="HEADING,MAJOR 3 2 2 3" xfId="17513" xr:uid="{07643D9C-535E-42CF-89AA-0B707E152FC3}"/>
    <cellStyle name="HEADING,MAJOR 3 2 2 4" xfId="17514" xr:uid="{E69BEFA5-9950-4B9A-A93E-FE5EEE30BA2B}"/>
    <cellStyle name="HEADING,MAJOR 3 2 3" xfId="17515" xr:uid="{780C120E-5E26-4A29-83B1-46A145E537A9}"/>
    <cellStyle name="HEADING,MAJOR 3 2 4" xfId="17516" xr:uid="{512ADCFB-2775-4F6C-9C96-C603643CE819}"/>
    <cellStyle name="HEADING,MAJOR 3 2 5" xfId="17517" xr:uid="{E87CD175-1776-44EC-89F8-B87D282CD670}"/>
    <cellStyle name="HEADING,MAJOR 3 2 6" xfId="17518" xr:uid="{AC771D8C-6744-43F8-BAD1-AA6A493F50D9}"/>
    <cellStyle name="HEADING,MAJOR 3 2 7" xfId="17519" xr:uid="{7D3BB5A8-B5BF-4999-8BDF-272E362D2427}"/>
    <cellStyle name="HEADING,MAJOR 3 3" xfId="17520" xr:uid="{C6036BCB-7646-4E7C-AE55-0A62540C707B}"/>
    <cellStyle name="HEADING,MAJOR 3 3 2" xfId="17521" xr:uid="{F53A5CD3-0452-4CC3-9FDB-DD97C60998F2}"/>
    <cellStyle name="HEADING,MAJOR 3 3 2 2" xfId="17522" xr:uid="{42AC9A3C-10F2-43C3-A175-28CAD765BECB}"/>
    <cellStyle name="HEADING,MAJOR 3 3 2 3" xfId="17523" xr:uid="{B634DDFD-2283-4276-A692-148229773025}"/>
    <cellStyle name="HEADING,MAJOR 3 3 2 4" xfId="17524" xr:uid="{8EEA6D81-E2ED-4A62-9FFB-C8E28E26BEC1}"/>
    <cellStyle name="HEADING,MAJOR 3 3 3" xfId="17525" xr:uid="{01D771DF-C44F-4CB0-9CEA-FA4611A55BB5}"/>
    <cellStyle name="HEADING,MAJOR 3 3 4" xfId="17526" xr:uid="{738A7BEB-14FF-466E-813D-F33C274A856F}"/>
    <cellStyle name="HEADING,MAJOR 3 3 5" xfId="17527" xr:uid="{B6289FD1-B84B-412E-8AC7-9BC0885585AE}"/>
    <cellStyle name="HEADING,MAJOR 3 3 6" xfId="17528" xr:uid="{3A10FDF0-82D9-4DF1-9DE1-D0A0F8604564}"/>
    <cellStyle name="HEADING,MAJOR 3 3 7" xfId="17529" xr:uid="{56110DDF-1B99-4651-966E-8780DBFBBCC0}"/>
    <cellStyle name="HEADING,MAJOR 3 4" xfId="17530" xr:uid="{60313643-4A3A-43CD-912A-06F8E8765D8E}"/>
    <cellStyle name="HEADING,MAJOR 3 4 2" xfId="17531" xr:uid="{1A609139-6E02-49D5-80CE-7DD9ADDDD551}"/>
    <cellStyle name="HEADING,MAJOR 3 4 2 2" xfId="17532" xr:uid="{CF465492-B557-46D8-B894-31B27A1E3444}"/>
    <cellStyle name="HEADING,MAJOR 3 4 2 3" xfId="17533" xr:uid="{EFAE90A6-64AE-452B-B25D-AB80DEFAD64F}"/>
    <cellStyle name="HEADING,MAJOR 3 4 2 4" xfId="17534" xr:uid="{0560E2A5-EAC1-41B3-B102-3CC023764C5C}"/>
    <cellStyle name="HEADING,MAJOR 3 4 3" xfId="17535" xr:uid="{3AC9DB8C-9D85-4D5F-B4E1-8F2556199985}"/>
    <cellStyle name="HEADING,MAJOR 3 4 4" xfId="17536" xr:uid="{6A44AF83-62C8-4381-9D44-90EC5701013C}"/>
    <cellStyle name="HEADING,MAJOR 3 4 5" xfId="17537" xr:uid="{B0D27EB7-A65E-46DD-BE96-EFE4747B3F85}"/>
    <cellStyle name="HEADING,MAJOR 3 4 6" xfId="17538" xr:uid="{96BADD0C-AE43-4C01-8DC8-4388FFD98D84}"/>
    <cellStyle name="HEADING,MAJOR 3 4 7" xfId="17539" xr:uid="{1EE3BB4E-08B7-4EAA-8D0A-CF73CBA6508A}"/>
    <cellStyle name="HEADING,MAJOR 3 5" xfId="17540" xr:uid="{23EE2039-F0E1-4C35-AD4D-946608E1943C}"/>
    <cellStyle name="HEADING,MAJOR 3 5 2" xfId="17541" xr:uid="{DDB65A76-4938-4294-A181-A3294FB28A96}"/>
    <cellStyle name="HEADING,MAJOR 3 5 3" xfId="17542" xr:uid="{4A07B013-558E-42B2-B4DB-00BAE53649F2}"/>
    <cellStyle name="HEADING,MAJOR 3 5 4" xfId="17543" xr:uid="{15915F6C-63E7-4879-8603-D11B81E8491B}"/>
    <cellStyle name="HEADING,MAJOR 3 6" xfId="17544" xr:uid="{AE479479-2900-4E26-807D-01789B020B58}"/>
    <cellStyle name="HEADING,MAJOR 3 7" xfId="17545" xr:uid="{452D1C15-044E-46BC-A2DC-2E46973A5F8F}"/>
    <cellStyle name="HEADING,MAJOR 3 8" xfId="17546" xr:uid="{0479FF71-0822-4E89-B497-89C19FCDDA62}"/>
    <cellStyle name="HEADING,MAJOR 3 9" xfId="17547" xr:uid="{7BA6B951-43B0-4F9A-ABCB-9B314B8D15EA}"/>
    <cellStyle name="HEADING,MAJOR 4" xfId="17548" xr:uid="{B5FEC466-69AF-43F6-8F43-EC347BD39E6D}"/>
    <cellStyle name="HEADING,MAJOR 4 10" xfId="17549" xr:uid="{0FBD9DE7-BB8D-47F8-8713-4716B38065E7}"/>
    <cellStyle name="HEADING,MAJOR 4 2" xfId="17550" xr:uid="{713A42F6-303A-4F0C-887A-D64DDBA82C1C}"/>
    <cellStyle name="HEADING,MAJOR 4 2 2" xfId="17551" xr:uid="{EB6BAA67-1E84-4369-9BC8-A8BA732F48FD}"/>
    <cellStyle name="HEADING,MAJOR 4 2 2 2" xfId="17552" xr:uid="{55EA57EB-5964-4131-B618-4AF205590DB1}"/>
    <cellStyle name="HEADING,MAJOR 4 2 2 3" xfId="17553" xr:uid="{D0E73620-9364-47B9-BEEA-9C90D185AF80}"/>
    <cellStyle name="HEADING,MAJOR 4 2 2 4" xfId="17554" xr:uid="{DC63AF45-CC95-4905-9EF5-907F1AA2DF7F}"/>
    <cellStyle name="HEADING,MAJOR 4 2 3" xfId="17555" xr:uid="{77F89B9E-F673-4DF6-AEFC-BDBCE868B967}"/>
    <cellStyle name="HEADING,MAJOR 4 2 4" xfId="17556" xr:uid="{AD8AB7F9-9DBF-42E5-B8D9-F67338356CDE}"/>
    <cellStyle name="HEADING,MAJOR 4 2 5" xfId="17557" xr:uid="{A88027F4-41BC-4A24-B872-418C7BBCA580}"/>
    <cellStyle name="HEADING,MAJOR 4 2 6" xfId="17558" xr:uid="{87B7AF7D-F497-4894-BE2F-5D1BDF43E307}"/>
    <cellStyle name="HEADING,MAJOR 4 2 7" xfId="17559" xr:uid="{EFCD6942-BB8B-4A8D-B24B-E67246A6AFA0}"/>
    <cellStyle name="HEADING,MAJOR 4 3" xfId="17560" xr:uid="{5A52CC93-D7A8-45C7-BD2E-3243616261BE}"/>
    <cellStyle name="HEADING,MAJOR 4 3 2" xfId="17561" xr:uid="{F11AAAF8-6059-4A53-9D30-092F111D84F8}"/>
    <cellStyle name="HEADING,MAJOR 4 3 2 2" xfId="17562" xr:uid="{DC60F2C5-B20A-4B6E-BA7A-7E98B850513E}"/>
    <cellStyle name="HEADING,MAJOR 4 3 2 3" xfId="17563" xr:uid="{FC54D148-73CD-47EE-9B2E-95AA534356BB}"/>
    <cellStyle name="HEADING,MAJOR 4 3 2 4" xfId="17564" xr:uid="{4015D416-97FE-4912-803A-9FBF9131D537}"/>
    <cellStyle name="HEADING,MAJOR 4 3 3" xfId="17565" xr:uid="{41F39BC9-3B6E-4FA3-B291-D9E14774EAA0}"/>
    <cellStyle name="HEADING,MAJOR 4 3 4" xfId="17566" xr:uid="{B975B12D-A7D8-4430-BA7D-25A6F2AC58F4}"/>
    <cellStyle name="HEADING,MAJOR 4 3 5" xfId="17567" xr:uid="{C8394C41-2F5B-4383-9A0F-52BEF82B6D01}"/>
    <cellStyle name="HEADING,MAJOR 4 3 6" xfId="17568" xr:uid="{0D3F17BB-A005-488F-9A0D-1D57A549BA4D}"/>
    <cellStyle name="HEADING,MAJOR 4 3 7" xfId="17569" xr:uid="{FB576069-A3EE-4818-A4D5-5F71C3F7C0D8}"/>
    <cellStyle name="HEADING,MAJOR 4 4" xfId="17570" xr:uid="{8C6CCC34-CA16-443A-9329-9F8FA1AFDEF8}"/>
    <cellStyle name="HEADING,MAJOR 4 4 2" xfId="17571" xr:uid="{182B5BD1-0060-488F-A28B-D1D6D7F524E2}"/>
    <cellStyle name="HEADING,MAJOR 4 4 2 2" xfId="17572" xr:uid="{2D276CA7-5BE8-4376-A93B-0F64839B1F6B}"/>
    <cellStyle name="HEADING,MAJOR 4 4 2 3" xfId="17573" xr:uid="{B3EBA9AB-C312-428F-8AA7-634F13F07766}"/>
    <cellStyle name="HEADING,MAJOR 4 4 2 4" xfId="17574" xr:uid="{061F3515-7CB8-4D09-92C5-5698A706B477}"/>
    <cellStyle name="HEADING,MAJOR 4 4 3" xfId="17575" xr:uid="{7AEDEE50-AB20-4A01-B9AD-29C8A2E6B37C}"/>
    <cellStyle name="HEADING,MAJOR 4 4 4" xfId="17576" xr:uid="{F5BEF22E-36E8-43A1-AC3B-9597BDBABFD9}"/>
    <cellStyle name="HEADING,MAJOR 4 4 5" xfId="17577" xr:uid="{89CB690A-E56F-423F-9A0D-BFE39968670F}"/>
    <cellStyle name="HEADING,MAJOR 4 4 6" xfId="17578" xr:uid="{32DF7265-C526-42A9-8F97-4691DA02DA3D}"/>
    <cellStyle name="HEADING,MAJOR 4 4 7" xfId="17579" xr:uid="{792465A9-8529-4D84-B561-6B6E04E3E57C}"/>
    <cellStyle name="HEADING,MAJOR 4 5" xfId="17580" xr:uid="{84407DFD-2DBA-438A-9E55-3066E9E1E2CA}"/>
    <cellStyle name="HEADING,MAJOR 4 5 2" xfId="17581" xr:uid="{C38900BA-3EC2-4401-BF68-3E373515E285}"/>
    <cellStyle name="HEADING,MAJOR 4 5 3" xfId="17582" xr:uid="{AD5E54ED-3584-4D3D-8373-07956803887D}"/>
    <cellStyle name="HEADING,MAJOR 4 5 4" xfId="17583" xr:uid="{EA2EC342-FE44-448B-9EE8-8931537020A8}"/>
    <cellStyle name="HEADING,MAJOR 4 6" xfId="17584" xr:uid="{017EA6D5-649F-4A40-B492-832FA82532A9}"/>
    <cellStyle name="HEADING,MAJOR 4 7" xfId="17585" xr:uid="{E6D0AB1A-F14B-45FD-A7CC-EB0C0FAED5CD}"/>
    <cellStyle name="HEADING,MAJOR 4 8" xfId="17586" xr:uid="{4DB3D4EC-6730-4CD1-A80D-3DF6E442DF13}"/>
    <cellStyle name="HEADING,MAJOR 4 9" xfId="17587" xr:uid="{7E90C1B0-B112-4806-BDE2-4175521035E6}"/>
    <cellStyle name="HEADING,MAJOR 5" xfId="17588" xr:uid="{5DF4B8BF-6248-45F8-A9C8-30BA81C177B4}"/>
    <cellStyle name="HEADING,MAJOR 5 10" xfId="17589" xr:uid="{DF4D26B9-9177-4B3C-8FBA-935F0D4400CA}"/>
    <cellStyle name="HEADING,MAJOR 5 2" xfId="17590" xr:uid="{AB362EE8-E5DD-4BED-887B-4A3BBEFD691D}"/>
    <cellStyle name="HEADING,MAJOR 5 2 2" xfId="17591" xr:uid="{82770817-433A-4260-8A20-7D9C1ED798D9}"/>
    <cellStyle name="HEADING,MAJOR 5 2 2 2" xfId="17592" xr:uid="{4134BFE0-7CED-4842-8B62-18D3C5B2C9AD}"/>
    <cellStyle name="HEADING,MAJOR 5 2 2 3" xfId="17593" xr:uid="{0AEBC565-6BD6-454D-BC90-51D538B6DF6C}"/>
    <cellStyle name="HEADING,MAJOR 5 2 2 4" xfId="17594" xr:uid="{7EAF49E4-36AF-4B0D-9C38-C48BE343DE68}"/>
    <cellStyle name="HEADING,MAJOR 5 2 3" xfId="17595" xr:uid="{6E7E6AC0-EFD9-4408-B9E0-746DE0BC0A25}"/>
    <cellStyle name="HEADING,MAJOR 5 2 4" xfId="17596" xr:uid="{9B232115-DFD5-4348-9353-6A28E75F880F}"/>
    <cellStyle name="HEADING,MAJOR 5 2 5" xfId="17597" xr:uid="{B753B5CA-AE38-4FDD-8C24-36B2B94CE061}"/>
    <cellStyle name="HEADING,MAJOR 5 2 6" xfId="17598" xr:uid="{0A75704A-6104-4ECA-805C-9B39D75A570D}"/>
    <cellStyle name="HEADING,MAJOR 5 2 7" xfId="17599" xr:uid="{AD77E927-AEAD-4CFC-9DBA-B5537C609447}"/>
    <cellStyle name="HEADING,MAJOR 5 3" xfId="17600" xr:uid="{B0C3803F-5F8B-466C-B997-C078859EFFC6}"/>
    <cellStyle name="HEADING,MAJOR 5 3 2" xfId="17601" xr:uid="{7343E4CC-918F-464F-B2E8-B18E0EA48201}"/>
    <cellStyle name="HEADING,MAJOR 5 3 2 2" xfId="17602" xr:uid="{02C1D96F-1F46-4794-ADC2-CE1DEA9DE8B5}"/>
    <cellStyle name="HEADING,MAJOR 5 3 2 3" xfId="17603" xr:uid="{600DC1D1-734E-494D-8EBF-190D78B09066}"/>
    <cellStyle name="HEADING,MAJOR 5 3 2 4" xfId="17604" xr:uid="{4EC4BC64-4002-4338-9027-AEF98D54E1A3}"/>
    <cellStyle name="HEADING,MAJOR 5 3 3" xfId="17605" xr:uid="{B042EC54-C9B5-4838-AA4E-891F21B29881}"/>
    <cellStyle name="HEADING,MAJOR 5 3 4" xfId="17606" xr:uid="{99D9FFCC-A4CF-4543-8AD6-778DB46C8F32}"/>
    <cellStyle name="HEADING,MAJOR 5 3 5" xfId="17607" xr:uid="{AEA1CDCF-4D56-498B-86A7-EA492B5D31F2}"/>
    <cellStyle name="HEADING,MAJOR 5 3 6" xfId="17608" xr:uid="{F22324C7-CAD7-4093-B8D7-689A8B67C19F}"/>
    <cellStyle name="HEADING,MAJOR 5 3 7" xfId="17609" xr:uid="{5ACE997B-9214-4E60-93C9-EFCFE0497B5F}"/>
    <cellStyle name="HEADING,MAJOR 5 4" xfId="17610" xr:uid="{F996BF89-FCA8-4849-9915-74A5154CD310}"/>
    <cellStyle name="HEADING,MAJOR 5 4 2" xfId="17611" xr:uid="{973E6A39-0104-4B96-82EF-5A13A4BBD78B}"/>
    <cellStyle name="HEADING,MAJOR 5 4 2 2" xfId="17612" xr:uid="{F2BF5ED2-685C-45AC-9C9A-F57538424B40}"/>
    <cellStyle name="HEADING,MAJOR 5 4 2 3" xfId="17613" xr:uid="{79AECD9C-11B4-4C6E-9D2A-361104ECC9D4}"/>
    <cellStyle name="HEADING,MAJOR 5 4 2 4" xfId="17614" xr:uid="{759921F4-578F-4179-960C-B28A28160DC3}"/>
    <cellStyle name="HEADING,MAJOR 5 4 3" xfId="17615" xr:uid="{6D00638B-A775-4F54-AB23-229DEA7BA6A1}"/>
    <cellStyle name="HEADING,MAJOR 5 4 4" xfId="17616" xr:uid="{0E5D3985-D4FB-4DE4-AA52-F178F7619E40}"/>
    <cellStyle name="HEADING,MAJOR 5 4 5" xfId="17617" xr:uid="{03DCD62B-C13A-4C21-947C-8A868B95B022}"/>
    <cellStyle name="HEADING,MAJOR 5 4 6" xfId="17618" xr:uid="{4927F434-A4F2-421F-8512-44E73AACD85D}"/>
    <cellStyle name="HEADING,MAJOR 5 4 7" xfId="17619" xr:uid="{2A3657E2-90E9-4F7E-AC3A-310AB97067BD}"/>
    <cellStyle name="HEADING,MAJOR 5 5" xfId="17620" xr:uid="{5031EBFF-7195-44B7-A529-F88C83037635}"/>
    <cellStyle name="HEADING,MAJOR 5 5 2" xfId="17621" xr:uid="{96B622F7-536A-4ABB-9796-44A5D384EF41}"/>
    <cellStyle name="HEADING,MAJOR 5 5 3" xfId="17622" xr:uid="{00DA615A-FB9C-4F03-AEA5-AA60F2109EC5}"/>
    <cellStyle name="HEADING,MAJOR 5 5 4" xfId="17623" xr:uid="{03D06211-5570-4D2A-9D93-2DF14AFF450C}"/>
    <cellStyle name="HEADING,MAJOR 5 6" xfId="17624" xr:uid="{104426CF-9411-40C0-B869-B9BDB4B1428E}"/>
    <cellStyle name="HEADING,MAJOR 5 7" xfId="17625" xr:uid="{A0EB22F5-73CE-474C-BAC9-3E460F978B99}"/>
    <cellStyle name="HEADING,MAJOR 5 8" xfId="17626" xr:uid="{96FC362B-ACC3-468B-A1E7-2AA84067A8F7}"/>
    <cellStyle name="HEADING,MAJOR 5 9" xfId="17627" xr:uid="{19A563D6-E733-4996-8C41-E8A8B8A27A31}"/>
    <cellStyle name="HEADING,MAJOR 6" xfId="17628" xr:uid="{676C85C0-725D-4257-AB63-23E8C96FBAF3}"/>
    <cellStyle name="HEADING,MAJOR 6 2" xfId="17629" xr:uid="{C44496D5-7016-4730-851F-72B4DFE6D3F0}"/>
    <cellStyle name="HEADING,MAJOR 6 2 2" xfId="17630" xr:uid="{AD590A97-2B03-4C0A-8C97-F281FB76A2CA}"/>
    <cellStyle name="HEADING,MAJOR 6 2 3" xfId="17631" xr:uid="{06744537-591A-400B-9CDB-F510234D0C42}"/>
    <cellStyle name="HEADING,MAJOR 6 2 4" xfId="17632" xr:uid="{8F1942E0-DEAE-4705-9EFA-A10A962F5FD7}"/>
    <cellStyle name="HEADING,MAJOR 6 3" xfId="17633" xr:uid="{C321863A-5FE2-410D-94EF-F54B8EB5AFA1}"/>
    <cellStyle name="HEADING,MAJOR 6 4" xfId="17634" xr:uid="{C8DD8C95-6212-4898-BB4D-C3B1684C3D07}"/>
    <cellStyle name="HEADING,MAJOR 6 5" xfId="17635" xr:uid="{0FAC4183-12EC-4E5C-BEC7-27DC5042D284}"/>
    <cellStyle name="HEADING,MAJOR 6 6" xfId="17636" xr:uid="{54F906A0-4C3A-4ACB-94A9-ECC81CBF3FAC}"/>
    <cellStyle name="HEADING,MAJOR 6 7" xfId="17637" xr:uid="{DA41DC09-A955-4F8A-B9BE-152E67386B88}"/>
    <cellStyle name="HEADING,MAJOR 7" xfId="17638" xr:uid="{A22763C1-0A39-4957-B77E-D65D2F17C28C}"/>
    <cellStyle name="HEADING,MAJOR 8" xfId="17639" xr:uid="{3B940E7D-C2EA-4A62-9F89-A9B57D79D158}"/>
    <cellStyle name="HEADING,MAJOR 9" xfId="17640" xr:uid="{FDB69D9A-4398-4264-A51F-F46FA24A7B2F}"/>
    <cellStyle name="HEADING1" xfId="17641" xr:uid="{F9D66F48-5C3A-4364-B635-EBB795945332}"/>
    <cellStyle name="HEADING1 2" xfId="17642" xr:uid="{5DFEC79C-A5B8-40BE-914C-F4FEA88ED504}"/>
    <cellStyle name="HEADING2" xfId="17643" xr:uid="{67F90AE9-D01C-46A5-9DC8-1277F0DEB5C1}"/>
    <cellStyle name="HEADING2 2" xfId="17644" xr:uid="{C3ADD82F-A8C1-4466-AB9D-79784026AAA7}"/>
    <cellStyle name="headoption" xfId="17645" xr:uid="{AFCB116D-4C95-4E9B-B43E-D38C6FAAF1E2}"/>
    <cellStyle name="Hoa-Scholl" xfId="17646" xr:uid="{BE767D87-AD7E-4678-B8EE-5F44B46475ED}"/>
    <cellStyle name="Hyperlink" xfId="83" xr:uid="{C879DE9B-22C4-4F87-BC89-269B2EC7A709}"/>
    <cellStyle name="Hyperlink 10" xfId="17647" xr:uid="{6061B674-5DB2-4499-9BE7-063245C0EC60}"/>
    <cellStyle name="Hyperlink 11" xfId="45581" xr:uid="{588D89FF-1208-41AB-B618-875DF71DAB00}"/>
    <cellStyle name="Hyperlink 12" xfId="45572" xr:uid="{6122A355-41E1-415B-8E65-78D8F5A6FB07}"/>
    <cellStyle name="Hyperlink 13" xfId="255" xr:uid="{B807A64E-3D45-4B6B-AF5B-0EFC1D733377}"/>
    <cellStyle name="Hyperlink 13 2" xfId="45718" xr:uid="{746DCDD5-EF19-4372-8A53-DC035035EE6F}"/>
    <cellStyle name="Hyperlink 13 3" xfId="2848" xr:uid="{39860F7B-66D6-493C-B683-324F7BACD229}"/>
    <cellStyle name="Hyperlink 14" xfId="2791" xr:uid="{454D54B9-15D0-424A-88CD-58818B8E4F39}"/>
    <cellStyle name="Hyperlink 15" xfId="48829" xr:uid="{85E02BF9-164F-489E-BF9D-2ACD2E47DBF3}"/>
    <cellStyle name="Hyperlink 16" xfId="167" xr:uid="{88CF61AE-DE01-41B7-BDB7-5811CBD73DCF}"/>
    <cellStyle name="Hyperlink 17" xfId="49789" xr:uid="{082BA9DF-617A-4483-8785-816F7C2EE93E}"/>
    <cellStyle name="Hyperlink 18" xfId="1947" xr:uid="{D3CCB5A4-892E-48B7-8AC7-5F76B800905F}"/>
    <cellStyle name="Hyperlink 2" xfId="95" xr:uid="{48BCEFC5-F0FF-4397-B993-D9425C7EE2F0}"/>
    <cellStyle name="Hyperlink 2 10" xfId="17649" xr:uid="{15A58E05-19D0-4B3F-B97A-A0D3C21521B2}"/>
    <cellStyle name="Hyperlink 2 11" xfId="45612" xr:uid="{A9EE2A9A-0F9E-429E-B37F-DCFB8B042D15}"/>
    <cellStyle name="Hyperlink 2 12" xfId="17648" xr:uid="{4FC2C60D-4688-4F11-8240-FAE45E96F366}"/>
    <cellStyle name="Hyperlink 2 13" xfId="2790" xr:uid="{01A82947-58AF-46F5-AD60-337D8F4C7553}"/>
    <cellStyle name="Hyperlink 2 14" xfId="2497" xr:uid="{5A050E9D-05B6-4E64-910D-55A7CF34503D}"/>
    <cellStyle name="Hyperlink 2 15" xfId="165" xr:uid="{080DA765-F564-4637-BB8D-FAC3E3907639}"/>
    <cellStyle name="Hyperlink 2 16" xfId="48876" xr:uid="{DFC8FE03-3127-4EB7-AF90-8545A21C61F6}"/>
    <cellStyle name="Hyperlink 2 2" xfId="147" xr:uid="{38063EDD-C704-4C7D-A2BF-8C5C12A63DDF}"/>
    <cellStyle name="Hyperlink 2 2 2" xfId="565" xr:uid="{B787C7F8-AB96-4926-9A6D-09FDC337985B}"/>
    <cellStyle name="Hyperlink 2 2 2 2" xfId="17652" xr:uid="{DAA72042-BE13-4294-9B25-D0C60FEB55CF}"/>
    <cellStyle name="Hyperlink 2 2 2 3" xfId="17651" xr:uid="{4D96093D-B65A-42A6-B8B4-16C6652F3D86}"/>
    <cellStyle name="Hyperlink 2 2 3" xfId="45640" xr:uid="{2B9801F7-0ABD-418F-BF47-5873A4C84B8B}"/>
    <cellStyle name="Hyperlink 2 2 4" xfId="45957" xr:uid="{429A315F-FFEF-4CD7-80B5-2FD701F6B777}"/>
    <cellStyle name="Hyperlink 2 2 5" xfId="17650" xr:uid="{E7290E40-3453-4956-8F9A-B4388F0F8660}"/>
    <cellStyle name="Hyperlink 2 2 6" xfId="48868" xr:uid="{CE22B593-2DBA-4FD8-A739-A19AB51634FB}"/>
    <cellStyle name="Hyperlink 2 2 7" xfId="2184" xr:uid="{E03B4A9C-894A-482C-88D6-5ABFE38F9BCB}"/>
    <cellStyle name="Hyperlink 2 3" xfId="140" xr:uid="{0ADAFC34-29FC-47A5-8C9C-217F86A05F46}"/>
    <cellStyle name="Hyperlink 2 3 2" xfId="246" xr:uid="{6755F6DC-1903-482B-A9D6-75317B85FD4B}"/>
    <cellStyle name="Hyperlink 2 3 2 2" xfId="17655" xr:uid="{C1570ED6-A857-475C-9408-EA74C29C7976}"/>
    <cellStyle name="Hyperlink 2 3 2 3" xfId="17656" xr:uid="{DE9D7E95-BA32-457C-828E-FE243792E119}"/>
    <cellStyle name="Hyperlink 2 3 2 4" xfId="17654" xr:uid="{90A33645-542F-4946-A378-4241778171FE}"/>
    <cellStyle name="Hyperlink 2 3 3" xfId="17657" xr:uid="{CC884841-4006-42A8-9884-8B24C7B1E0E2}"/>
    <cellStyle name="Hyperlink 2 3 4" xfId="17658" xr:uid="{B624141D-F557-4642-A188-196177420005}"/>
    <cellStyle name="Hyperlink 2 3 5" xfId="45638" xr:uid="{DDC3CA13-FFF8-4196-90B7-59E9D5B43EDD}"/>
    <cellStyle name="Hyperlink 2 3 6" xfId="45710" xr:uid="{4813E26F-A2D1-4438-917B-5A97A0105070}"/>
    <cellStyle name="Hyperlink 2 3 7" xfId="17653" xr:uid="{26C683C8-5B02-4B7A-9427-F4BE57C556AD}"/>
    <cellStyle name="Hyperlink 2 4" xfId="1881" xr:uid="{99F36765-CB8D-4F7A-9D9B-95421FB72A50}"/>
    <cellStyle name="Hyperlink 2 4 2" xfId="17660" xr:uid="{60E116C3-8480-48D9-906F-A7156A633A4B}"/>
    <cellStyle name="Hyperlink 2 4 2 2" xfId="17661" xr:uid="{11809DAE-FC46-4617-8CD5-574BE367226C}"/>
    <cellStyle name="Hyperlink 2 4 2 3" xfId="17662" xr:uid="{590EBD2B-312D-4734-A2B4-5131D66C07AE}"/>
    <cellStyle name="Hyperlink 2 4 3" xfId="17663" xr:uid="{1295A6C1-5918-4ACF-8A48-AC7FB98B787E}"/>
    <cellStyle name="Hyperlink 2 4 4" xfId="50176" xr:uid="{B52CBF6B-CA71-4A67-B572-C598277946CE}"/>
    <cellStyle name="Hyperlink 2 4 5" xfId="17659" xr:uid="{7E719E3B-85A2-4FBE-8F0A-55C79EF1008D}"/>
    <cellStyle name="Hyperlink 2 5" xfId="1893" xr:uid="{652DE6D4-DBBF-4956-A13F-9E001594B510}"/>
    <cellStyle name="Hyperlink 2 5 2" xfId="17664" xr:uid="{DE4C7F3C-5174-4039-BB18-231637A046FD}"/>
    <cellStyle name="Hyperlink 2 5 3" xfId="48957" xr:uid="{D551E1E4-6D8F-493A-9BBC-827AE2F13AAA}"/>
    <cellStyle name="Hyperlink 2 5 4" xfId="51829" xr:uid="{74B69405-7B1B-42FA-B690-E7C844ABB3E8}"/>
    <cellStyle name="Hyperlink 2 5 5" xfId="2805" xr:uid="{433C61EE-C563-4DE1-A2AE-BC130BF3BE18}"/>
    <cellStyle name="Hyperlink 2 6" xfId="17665" xr:uid="{9ED408B9-E0BA-45B6-BB0D-66A99888DF82}"/>
    <cellStyle name="Hyperlink 2 6 2" xfId="17666" xr:uid="{49AFCE28-1A0D-4C6F-AF1E-162527824A76}"/>
    <cellStyle name="Hyperlink 2 6 3" xfId="17667" xr:uid="{250E72D0-006B-4167-B672-1357F2DD0B3A}"/>
    <cellStyle name="Hyperlink 2 6 4" xfId="50190" xr:uid="{FB9E60F9-B9F5-429D-8ACC-5AE105720D9D}"/>
    <cellStyle name="Hyperlink 2 6 5" xfId="50235" xr:uid="{06FE189B-FCC9-4D6A-8941-6FB313E1FD3F}"/>
    <cellStyle name="Hyperlink 2 7" xfId="17668" xr:uid="{CFE71AE4-B83A-425E-B52D-C2F690D114FC}"/>
    <cellStyle name="Hyperlink 2 7 2" xfId="17669" xr:uid="{270EF3EA-E63A-485C-B02B-5A4A8C3DA984}"/>
    <cellStyle name="Hyperlink 2 8" xfId="17670" xr:uid="{48CE5DAF-4C10-403B-8093-049AE4BA3DC1}"/>
    <cellStyle name="Hyperlink 2 9" xfId="17671" xr:uid="{B6BC001F-3D5B-45CA-83D9-2352A7A49681}"/>
    <cellStyle name="Hyperlink 3" xfId="136" xr:uid="{E498B514-F330-4169-B1A4-4D84256E1DE2}"/>
    <cellStyle name="Hyperlink 3 2" xfId="145" xr:uid="{AAD1F235-E4E3-4002-9FC9-7044996A4701}"/>
    <cellStyle name="Hyperlink 3 2 2" xfId="566" xr:uid="{70A522C2-2BD6-468C-A2B2-1B33418E0839}"/>
    <cellStyle name="Hyperlink 3 2 2 2" xfId="17675" xr:uid="{9425D55F-0F62-4432-8FF3-1BC07DA04A4A}"/>
    <cellStyle name="Hyperlink 3 2 2 3" xfId="17674" xr:uid="{A7506178-23FF-4B67-99B8-CCE4FC56E9FE}"/>
    <cellStyle name="Hyperlink 3 2 3" xfId="17676" xr:uid="{1AC10A26-E74B-40F7-A5D5-13EAB6A20C6C}"/>
    <cellStyle name="Hyperlink 3 2 4" xfId="45593" xr:uid="{E012A359-3EF1-40D5-B5B6-BF26E7CED6AB}"/>
    <cellStyle name="Hyperlink 3 2 5" xfId="45958" xr:uid="{668C6C2D-BD79-4A6A-8561-EAA491B7C1AC}"/>
    <cellStyle name="Hyperlink 3 2 6" xfId="17673" xr:uid="{4C55AF61-8B3D-4C35-A198-74B6C3207C36}"/>
    <cellStyle name="Hyperlink 3 3" xfId="425" xr:uid="{1B793372-BE7F-47A5-BF52-C545893E773E}"/>
    <cellStyle name="Hyperlink 3 3 2" xfId="45845" xr:uid="{1D09BFA8-A604-4D44-B4A1-8325628F4D0A}"/>
    <cellStyle name="Hyperlink 3 3 3" xfId="17677" xr:uid="{5804D782-DF31-4B08-BBFE-AD09753116FA}"/>
    <cellStyle name="Hyperlink 3 4" xfId="1886" xr:uid="{D7E13FE2-4D82-494B-BB6C-1E7CF1023E74}"/>
    <cellStyle name="Hyperlink 3 5" xfId="172" xr:uid="{73E2E6E2-9DEA-4411-8A5F-609DBB9E5B8D}"/>
    <cellStyle name="Hyperlink 3 5 3" xfId="2803" xr:uid="{B25ABA39-B0E1-4C60-93B8-E2384E28292B}"/>
    <cellStyle name="Hyperlink 3 6" xfId="45704" xr:uid="{5AF1FA15-132A-4C7D-ABC0-C20F6D1DFAEE}"/>
    <cellStyle name="Hyperlink 3 7" xfId="17672" xr:uid="{BA837961-65F6-401E-938C-345867BEA83B}"/>
    <cellStyle name="Hyperlink 3 8" xfId="48844" xr:uid="{A9D0449A-C2B3-41B5-AB0C-3A4A2C3091D6}"/>
    <cellStyle name="Hyperlink 3 9" xfId="1949" xr:uid="{339F36FB-F25D-4806-A21A-F648CF82C3A4}"/>
    <cellStyle name="Hyperlink 4" xfId="123" xr:uid="{22C93832-86F4-471B-B2A2-38DA2D042F96}"/>
    <cellStyle name="Hyperlink 4 2" xfId="148" xr:uid="{5694E3E7-D873-4CD2-811E-A04CB233A86F}"/>
    <cellStyle name="Hyperlink 4 2 2" xfId="1889" xr:uid="{CC837677-413E-488A-937F-D0E9FA604D19}"/>
    <cellStyle name="Hyperlink 4 2 2 2" xfId="47617" xr:uid="{D15F423A-86CB-467D-9CED-456898593E0F}"/>
    <cellStyle name="Hyperlink 4 2 3" xfId="50184" xr:uid="{6D959631-5EF5-4B59-8DCF-B9A1ABFE2524}"/>
    <cellStyle name="Hyperlink 4 2 4" xfId="17679" xr:uid="{DCFB9320-DE45-433F-9338-87EAFFBF3342}"/>
    <cellStyle name="Hyperlink 4 3" xfId="1895" xr:uid="{2F7F546B-FD30-4D07-A49A-F356FD06B741}"/>
    <cellStyle name="Hyperlink 4 3 2" xfId="45660" xr:uid="{1D486218-C724-4A0D-BEAE-F63FDDC2D8F4}"/>
    <cellStyle name="Hyperlink 4 3 3" xfId="2804" xr:uid="{45306C2C-5D3D-4491-AD46-9F2AB258379D}"/>
    <cellStyle name="Hyperlink 4 4" xfId="244" xr:uid="{F2634086-E88F-4B45-B337-F7892A56FA2E}"/>
    <cellStyle name="Hyperlink 4 5" xfId="17678" xr:uid="{F2B0DAF0-5D2B-468F-8538-5BA070A44A1D}"/>
    <cellStyle name="Hyperlink 4 6" xfId="48862" xr:uid="{3EE2E502-3FF9-4BF3-A9AA-49E67007C76D}"/>
    <cellStyle name="Hyperlink 4 7" xfId="1976" xr:uid="{744744CA-75B6-4D1F-A70E-BC00DF1B4A98}"/>
    <cellStyle name="Hyperlink 5" xfId="577" xr:uid="{5503FC44-8CB1-47AE-B042-B9BFC0950E1D}"/>
    <cellStyle name="Hyperlink 5 2" xfId="1885" xr:uid="{403CD0C1-C887-4CB6-9C35-7B9158751791}"/>
    <cellStyle name="Hyperlink 5 2 2" xfId="50181" xr:uid="{595C6E84-9854-4AC0-A139-5595FBD97A2C}"/>
    <cellStyle name="Hyperlink 5 2 3" xfId="17681" xr:uid="{0D6F9D93-F8EE-46FB-AA2E-1E159D995A28}"/>
    <cellStyle name="Hyperlink 5 3" xfId="45663" xr:uid="{378BD664-9E13-412C-856E-DC032AC46123}"/>
    <cellStyle name="Hyperlink 5 4" xfId="45966" xr:uid="{CC3E20B9-E3AB-4C11-9136-B45631556E54}"/>
    <cellStyle name="Hyperlink 5 5" xfId="17680" xr:uid="{2FE0FA21-D3C8-443E-A9D8-AF882D4A43B8}"/>
    <cellStyle name="Hyperlink 5 6" xfId="48850" xr:uid="{1F89929C-324C-4B84-B074-0E13E3117252}"/>
    <cellStyle name="Hyperlink 6" xfId="1882" xr:uid="{E085BDA0-3B2C-458D-A447-14B0768B2572}"/>
    <cellStyle name="Hyperlink 6 2" xfId="50177" xr:uid="{876FB951-5226-4593-A112-B57D23C92CF4}"/>
    <cellStyle name="Hyperlink 6 3" xfId="17682" xr:uid="{F7D45283-CD8B-4CE5-841D-00ADEBA355E5}"/>
    <cellStyle name="Hyperlink 7" xfId="17683" xr:uid="{E265DF86-762D-4F26-BDF2-8D9A21B76D81}"/>
    <cellStyle name="Hyperlink 7 2" xfId="50215" xr:uid="{D325C544-86EC-4069-AC69-853C35BB9858}"/>
    <cellStyle name="Hyperlink 8" xfId="17684" xr:uid="{865A46F6-3FB3-431D-B29E-3147FADCA3CC}"/>
    <cellStyle name="Hyperlink 9" xfId="17685" xr:uid="{B752B093-EDBB-4EFE-AEBB-A4C72BA8B2DB}"/>
    <cellStyle name="i phÝ kh¸c_B¶ng 2" xfId="17686" xr:uid="{A86EFDCB-5B7F-455E-93C9-71DBBAEDB921}"/>
    <cellStyle name="I.3" xfId="17687" xr:uid="{AAD2C194-5E1A-4164-B09E-5D748E4890ED}"/>
    <cellStyle name="ï-¾È»ê_BiÓu TB" xfId="17688" xr:uid="{36B8EA99-6259-4A3A-86FB-551174999C61}"/>
    <cellStyle name="Îáû÷íûé_UPL-pers" xfId="17689" xr:uid="{1E5E34B3-8E13-462B-B6EF-05A2C49198CF}"/>
    <cellStyle name="Indent" xfId="17690" xr:uid="{006035B2-C975-4373-8031-9998463E9281}"/>
    <cellStyle name="Input" xfId="29" builtinId="20" customBuiltin="1"/>
    <cellStyle name="Input [yellow]" xfId="17691" xr:uid="{6CF977B3-17A2-4952-9946-6F0022DB10D2}"/>
    <cellStyle name="Input [yellow] 10" xfId="17692" xr:uid="{7908E3ED-2819-43AD-8BC8-B08857C52E43}"/>
    <cellStyle name="Input [yellow] 11" xfId="17693" xr:uid="{6E7F1E63-F949-4554-8A6F-A8CC3248AD80}"/>
    <cellStyle name="Input [yellow] 12" xfId="17694" xr:uid="{0C252571-9DAE-4134-A60A-80ED6BF39922}"/>
    <cellStyle name="Input [yellow] 13" xfId="17695" xr:uid="{A3A78222-2347-4440-9940-2A2BBDFF5D10}"/>
    <cellStyle name="Input [yellow] 2" xfId="17696" xr:uid="{AFEE9CC3-178A-4ACD-A256-B88D5A45AC50}"/>
    <cellStyle name="Input [yellow] 2 10" xfId="17697" xr:uid="{538B136C-7697-4EAC-AC91-131D5D962EFB}"/>
    <cellStyle name="Input [yellow] 2 11" xfId="17698" xr:uid="{E5860204-0919-471C-86DA-E1B14E5CD3A6}"/>
    <cellStyle name="Input [yellow] 2 12" xfId="17699" xr:uid="{000121E0-0C90-422D-BCD7-8CE1386C2D03}"/>
    <cellStyle name="Input [yellow] 2 2" xfId="17700" xr:uid="{E97BB26B-0C42-4C5D-8678-2C9F9A5BBBA8}"/>
    <cellStyle name="Input [yellow] 2 2 10" xfId="17701" xr:uid="{3CE28556-E221-4430-8B93-64DCF0E9F5ED}"/>
    <cellStyle name="Input [yellow] 2 2 11" xfId="17702" xr:uid="{829E4404-F366-4B04-8BE3-18B210D4A2CB}"/>
    <cellStyle name="Input [yellow] 2 2 2" xfId="17703" xr:uid="{1F5B2B36-F46B-431B-9BC8-729FC3AFB09F}"/>
    <cellStyle name="Input [yellow] 2 2 2 2" xfId="17704" xr:uid="{A7A1562B-5693-47E8-BEB4-3D51076A0B45}"/>
    <cellStyle name="Input [yellow] 2 2 2 2 2" xfId="17705" xr:uid="{CF56B1D4-4F13-498A-9E5F-1F805430CE23}"/>
    <cellStyle name="Input [yellow] 2 2 2 2 2 2" xfId="17706" xr:uid="{9DD6726F-26B6-4BEC-AE3A-EDA5F129CDB9}"/>
    <cellStyle name="Input [yellow] 2 2 2 2 2 3" xfId="17707" xr:uid="{2B18C1CF-6DCE-44C6-A967-AF77169A5F19}"/>
    <cellStyle name="Input [yellow] 2 2 2 2 2 4" xfId="17708" xr:uid="{104899F7-125B-4747-9446-FF790813F2E6}"/>
    <cellStyle name="Input [yellow] 2 2 2 2 3" xfId="17709" xr:uid="{771DEB1B-DA45-41F1-B3DD-324E18351847}"/>
    <cellStyle name="Input [yellow] 2 2 2 2 4" xfId="17710" xr:uid="{F769BAB2-B538-4936-8A11-6BB2CDE6D58B}"/>
    <cellStyle name="Input [yellow] 2 2 2 2 5" xfId="17711" xr:uid="{389A7823-51A8-4C09-B2E1-3105B681B951}"/>
    <cellStyle name="Input [yellow] 2 2 2 2 6" xfId="17712" xr:uid="{3210D91F-F2E9-4301-8A08-27EE7E706BFE}"/>
    <cellStyle name="Input [yellow] 2 2 2 2 7" xfId="17713" xr:uid="{B019B580-BCAB-4322-B408-5DE11878E4C1}"/>
    <cellStyle name="Input [yellow] 2 2 2 3" xfId="17714" xr:uid="{F15E13A8-C350-478C-9DDB-9D5707C46801}"/>
    <cellStyle name="Input [yellow] 2 2 2 3 2" xfId="17715" xr:uid="{B8BA1FF5-1253-4CB9-8D2B-888BC983EF92}"/>
    <cellStyle name="Input [yellow] 2 2 2 3 3" xfId="17716" xr:uid="{FE4F7B98-F387-434C-B535-109F524A72C6}"/>
    <cellStyle name="Input [yellow] 2 2 2 3 4" xfId="17717" xr:uid="{518DF6E9-8C65-48C3-8834-CD060AC2228D}"/>
    <cellStyle name="Input [yellow] 2 2 2 4" xfId="17718" xr:uid="{397FCF17-2107-4FD1-8ABF-37AC43290361}"/>
    <cellStyle name="Input [yellow] 2 2 2 5" xfId="17719" xr:uid="{AD60633B-8396-455F-9C98-AC736CE59B90}"/>
    <cellStyle name="Input [yellow] 2 2 2 6" xfId="17720" xr:uid="{45FE4CED-87E3-46C9-AD01-B4F26F656C2E}"/>
    <cellStyle name="Input [yellow] 2 2 2 7" xfId="17721" xr:uid="{7EA786F0-2E5A-44CE-90D1-F74587D7DC39}"/>
    <cellStyle name="Input [yellow] 2 2 2 8" xfId="17722" xr:uid="{4D3D64C0-6583-41C6-9CE2-DA2EC92D3367}"/>
    <cellStyle name="Input [yellow] 2 2 3" xfId="17723" xr:uid="{493781EC-2773-49EF-9C0A-77539A702EB6}"/>
    <cellStyle name="Input [yellow] 2 2 3 2" xfId="17724" xr:uid="{14247C96-D629-4FA4-BF71-44433E0F53C8}"/>
    <cellStyle name="Input [yellow] 2 2 3 2 2" xfId="17725" xr:uid="{E0C94E9B-609B-430F-A359-2403FCCC53D3}"/>
    <cellStyle name="Input [yellow] 2 2 3 2 2 2" xfId="17726" xr:uid="{138691BF-6848-4D39-9EFD-58F07F8D7EF4}"/>
    <cellStyle name="Input [yellow] 2 2 3 2 2 3" xfId="17727" xr:uid="{DA3F0477-6A4F-4C86-B04D-F1A59067A0B3}"/>
    <cellStyle name="Input [yellow] 2 2 3 2 2 4" xfId="17728" xr:uid="{18FDB90F-D8AD-4B4B-B9F6-76C544143623}"/>
    <cellStyle name="Input [yellow] 2 2 3 2 3" xfId="17729" xr:uid="{17D6DB41-1B76-4A2E-9342-E15A8E038E7F}"/>
    <cellStyle name="Input [yellow] 2 2 3 2 4" xfId="17730" xr:uid="{7174AFE8-B3BD-4472-8ADD-D9D1E0B21131}"/>
    <cellStyle name="Input [yellow] 2 2 3 2 5" xfId="17731" xr:uid="{5B402621-9D88-42C7-844E-BCB3B5DEEB8B}"/>
    <cellStyle name="Input [yellow] 2 2 3 2 6" xfId="17732" xr:uid="{77E71E1A-BCB3-4797-95DD-2F79CAC719E8}"/>
    <cellStyle name="Input [yellow] 2 2 3 2 7" xfId="17733" xr:uid="{3A84E78E-B187-4D2A-BACD-6DD42D0A24D1}"/>
    <cellStyle name="Input [yellow] 2 2 3 3" xfId="17734" xr:uid="{A0DFD67A-BECD-4363-8F0A-8AB3F54A4D36}"/>
    <cellStyle name="Input [yellow] 2 2 3 3 2" xfId="17735" xr:uid="{64ED93A5-F51D-4E50-92D8-33DD276C4AC5}"/>
    <cellStyle name="Input [yellow] 2 2 3 3 2 2" xfId="17736" xr:uid="{5803C6BA-A12B-43BA-8133-60FCC628D117}"/>
    <cellStyle name="Input [yellow] 2 2 3 3 2 3" xfId="17737" xr:uid="{39358771-C228-4820-9EE3-EF43ED4DD68B}"/>
    <cellStyle name="Input [yellow] 2 2 3 3 2 4" xfId="17738" xr:uid="{BC11D20F-E34E-4A45-BC4D-A59922109CCE}"/>
    <cellStyle name="Input [yellow] 2 2 3 3 3" xfId="17739" xr:uid="{5840BB2D-7CE6-49B1-BB86-BDC81F0BB9A3}"/>
    <cellStyle name="Input [yellow] 2 2 3 4" xfId="17740" xr:uid="{E07CCF1E-16B7-4C09-B3A3-5B06272CEFEC}"/>
    <cellStyle name="Input [yellow] 2 2 3 4 2" xfId="17741" xr:uid="{AB86F978-4368-42DD-9620-8C5E027DE205}"/>
    <cellStyle name="Input [yellow] 2 2 3 4 3" xfId="17742" xr:uid="{4F423F1A-3D07-40E8-BF27-AB3DB545A9D3}"/>
    <cellStyle name="Input [yellow] 2 2 3 4 4" xfId="17743" xr:uid="{41393F0B-AF1F-4290-940E-498B9007FD86}"/>
    <cellStyle name="Input [yellow] 2 2 3 5" xfId="17744" xr:uid="{E37E0C0B-B343-4B7D-ADBC-473106C795B1}"/>
    <cellStyle name="Input [yellow] 2 2 3 6" xfId="17745" xr:uid="{024B8E08-1ADA-4B39-B153-F69C3281E4E2}"/>
    <cellStyle name="Input [yellow] 2 2 3 7" xfId="17746" xr:uid="{A96518D0-A106-44F9-A552-7646C0372808}"/>
    <cellStyle name="Input [yellow] 2 2 3 8" xfId="17747" xr:uid="{725446C0-027D-4699-81F4-621C65400F3E}"/>
    <cellStyle name="Input [yellow] 2 2 3 9" xfId="17748" xr:uid="{49C2E474-4AE7-4340-96D6-5EBD3A8CAC6A}"/>
    <cellStyle name="Input [yellow] 2 2 4" xfId="17749" xr:uid="{26CC624F-9A31-470E-A93E-795099608A1C}"/>
    <cellStyle name="Input [yellow] 2 2 4 2" xfId="17750" xr:uid="{BB7040B2-BE53-475E-A799-EA68FE423E3F}"/>
    <cellStyle name="Input [yellow] 2 2 4 2 2" xfId="17751" xr:uid="{61B8A8C7-D4FF-4AE0-890C-699C838B54DE}"/>
    <cellStyle name="Input [yellow] 2 2 4 2 2 2" xfId="17752" xr:uid="{27A85D0F-DAC2-4FB3-B2D0-17C7BD59FE01}"/>
    <cellStyle name="Input [yellow] 2 2 4 2 2 3" xfId="17753" xr:uid="{5194C9DC-0C18-4178-81E3-DC8BF48EA3DB}"/>
    <cellStyle name="Input [yellow] 2 2 4 2 2 4" xfId="17754" xr:uid="{CF51692F-604F-491E-BB48-6A8519C6E4A2}"/>
    <cellStyle name="Input [yellow] 2 2 4 2 3" xfId="17755" xr:uid="{8D7721AB-3B98-4074-937C-CD17DA8CC610}"/>
    <cellStyle name="Input [yellow] 2 2 4 2 4" xfId="17756" xr:uid="{6DF46967-24D1-4A2E-9A9A-E09F1B671BD0}"/>
    <cellStyle name="Input [yellow] 2 2 4 2 5" xfId="17757" xr:uid="{48BD45C1-0774-48AA-A0EF-4AFE1FC5417E}"/>
    <cellStyle name="Input [yellow] 2 2 4 2 6" xfId="17758" xr:uid="{B78C2E70-A0C8-4C65-A2B0-90CAB5F1A18A}"/>
    <cellStyle name="Input [yellow] 2 2 4 2 7" xfId="17759" xr:uid="{B3F5D6DF-A34E-4043-A0E3-A43AE770F7B1}"/>
    <cellStyle name="Input [yellow] 2 2 4 3" xfId="17760" xr:uid="{898BF1C8-1C3B-462E-944A-9FBD3CEB5518}"/>
    <cellStyle name="Input [yellow] 2 2 4 3 2" xfId="17761" xr:uid="{EFFA5AD9-9A10-45D3-AF47-F363A15E8705}"/>
    <cellStyle name="Input [yellow] 2 2 4 3 2 2" xfId="17762" xr:uid="{F786C542-192F-44A9-B8C0-AD6D5A04D652}"/>
    <cellStyle name="Input [yellow] 2 2 4 3 2 3" xfId="17763" xr:uid="{C85B3B28-6FE2-4652-B81F-1A0AB33EF3CB}"/>
    <cellStyle name="Input [yellow] 2 2 4 3 2 4" xfId="17764" xr:uid="{870E92A0-F108-4755-8445-F1404EC43F5A}"/>
    <cellStyle name="Input [yellow] 2 2 4 3 3" xfId="17765" xr:uid="{61E462CD-E81E-4F8F-9E62-92C73512D11F}"/>
    <cellStyle name="Input [yellow] 2 2 4 4" xfId="17766" xr:uid="{29CBACF0-BD5D-4B1F-B810-800AC290A6E1}"/>
    <cellStyle name="Input [yellow] 2 2 4 4 2" xfId="17767" xr:uid="{940AB4B1-58B3-4D07-B5C9-F8B7EF89DB3D}"/>
    <cellStyle name="Input [yellow] 2 2 4 4 3" xfId="17768" xr:uid="{A01602AC-D644-4AF9-9A3C-F7A88DCF682C}"/>
    <cellStyle name="Input [yellow] 2 2 4 4 4" xfId="17769" xr:uid="{8F5F6E68-137C-45CD-B366-87719725B74A}"/>
    <cellStyle name="Input [yellow] 2 2 4 5" xfId="17770" xr:uid="{1D8D2AE0-8D95-4665-8AC5-1D56074C66E1}"/>
    <cellStyle name="Input [yellow] 2 2 4 6" xfId="17771" xr:uid="{7933F30B-B114-482D-8FE9-90D1F4B77E85}"/>
    <cellStyle name="Input [yellow] 2 2 4 7" xfId="17772" xr:uid="{C68062B8-8160-42B3-A185-0B1877560F44}"/>
    <cellStyle name="Input [yellow] 2 2 4 8" xfId="17773" xr:uid="{A29BEC64-7845-4898-B4B6-3838758D1451}"/>
    <cellStyle name="Input [yellow] 2 2 4 9" xfId="17774" xr:uid="{B505B303-E794-4DBE-B8BC-D3C97E9C57D9}"/>
    <cellStyle name="Input [yellow] 2 2 5" xfId="17775" xr:uid="{DD52B02E-51EE-43AE-8564-61ACF1C3A9D3}"/>
    <cellStyle name="Input [yellow] 2 2 5 2" xfId="17776" xr:uid="{4C045705-44AB-44FF-ADE1-B35BAD026B13}"/>
    <cellStyle name="Input [yellow] 2 2 5 2 2" xfId="17777" xr:uid="{10C35984-82D1-454A-A4F8-012736D47B67}"/>
    <cellStyle name="Input [yellow] 2 2 5 2 2 2" xfId="17778" xr:uid="{ADCBA0D0-653B-407F-9528-4DD4963FF8E3}"/>
    <cellStyle name="Input [yellow] 2 2 5 2 2 3" xfId="17779" xr:uid="{665AD406-F3E5-49F0-B990-9CEAAB639F2D}"/>
    <cellStyle name="Input [yellow] 2 2 5 2 2 4" xfId="17780" xr:uid="{0DA11E95-2873-47D2-8C4C-A02B0DA3A9E7}"/>
    <cellStyle name="Input [yellow] 2 2 5 2 3" xfId="17781" xr:uid="{FD668B8E-0EF2-498D-8DDE-C4E38A3C9827}"/>
    <cellStyle name="Input [yellow] 2 2 5 2 4" xfId="17782" xr:uid="{DF8A12D7-8AD8-44D2-8894-60F1169ACBC6}"/>
    <cellStyle name="Input [yellow] 2 2 5 2 5" xfId="17783" xr:uid="{53544AB0-7BDF-4CA0-BB3C-BBDA2CC80F29}"/>
    <cellStyle name="Input [yellow] 2 2 5 2 6" xfId="17784" xr:uid="{E68568EB-20F3-4F16-8ED4-FC3DBE67ECDC}"/>
    <cellStyle name="Input [yellow] 2 2 5 2 7" xfId="17785" xr:uid="{79A51EA3-F189-4784-8343-7087F0CAA6C8}"/>
    <cellStyle name="Input [yellow] 2 2 5 3" xfId="17786" xr:uid="{73E946BE-9DD5-4517-8C15-B04CBA110B7E}"/>
    <cellStyle name="Input [yellow] 2 2 5 3 2" xfId="17787" xr:uid="{5DFA1FFA-4392-4E2C-8F98-F0FB9F040E84}"/>
    <cellStyle name="Input [yellow] 2 2 5 3 2 2" xfId="17788" xr:uid="{134A5DCA-4D6B-4362-A098-96C08523B766}"/>
    <cellStyle name="Input [yellow] 2 2 5 3 2 3" xfId="17789" xr:uid="{B3146214-5AC1-4035-86D1-525C10D7A52E}"/>
    <cellStyle name="Input [yellow] 2 2 5 3 2 4" xfId="17790" xr:uid="{2973CEDC-413B-4139-8450-A3669AA06C15}"/>
    <cellStyle name="Input [yellow] 2 2 5 3 3" xfId="17791" xr:uid="{5960F512-E929-46AB-8605-D8F92E9F9541}"/>
    <cellStyle name="Input [yellow] 2 2 5 4" xfId="17792" xr:uid="{1C663FC1-F56B-4755-9F92-2346F60A0C13}"/>
    <cellStyle name="Input [yellow] 2 2 5 4 2" xfId="17793" xr:uid="{87440C43-14A2-4A3D-9EEF-6092E677CCF3}"/>
    <cellStyle name="Input [yellow] 2 2 5 4 3" xfId="17794" xr:uid="{17D49978-66D4-4021-B03F-F87B450545AD}"/>
    <cellStyle name="Input [yellow] 2 2 5 4 4" xfId="17795" xr:uid="{13B12617-1666-4792-8C58-D55215B487C2}"/>
    <cellStyle name="Input [yellow] 2 2 5 5" xfId="17796" xr:uid="{6B6E62D1-EA7E-455B-8FF4-2DE80DCCCB00}"/>
    <cellStyle name="Input [yellow] 2 2 5 6" xfId="17797" xr:uid="{B6892A85-C92C-4F81-99D1-D0324BB96FE0}"/>
    <cellStyle name="Input [yellow] 2 2 5 7" xfId="17798" xr:uid="{3DEAD740-5A97-4BBC-AF22-51364C837C8D}"/>
    <cellStyle name="Input [yellow] 2 2 5 8" xfId="17799" xr:uid="{A7D6D610-76B8-48AC-8BD8-9F6AAF80A977}"/>
    <cellStyle name="Input [yellow] 2 2 5 9" xfId="17800" xr:uid="{F37CFA77-4A2B-412C-806B-8003754C70FA}"/>
    <cellStyle name="Input [yellow] 2 2 6" xfId="17801" xr:uid="{A54834E4-98A7-4312-A9F8-90756E460210}"/>
    <cellStyle name="Input [yellow] 2 2 6 2" xfId="17802" xr:uid="{BE644CAA-8430-4CCA-A3AF-4A46F0330D30}"/>
    <cellStyle name="Input [yellow] 2 2 6 2 2" xfId="17803" xr:uid="{59EFC4A2-A6E1-4ADA-ADC5-538D234F315E}"/>
    <cellStyle name="Input [yellow] 2 2 6 2 3" xfId="17804" xr:uid="{A78EE3B0-3E52-47AF-99A7-E9F076D1BF63}"/>
    <cellStyle name="Input [yellow] 2 2 6 2 4" xfId="17805" xr:uid="{9A42C4FA-0446-4DAE-92AF-A0AF4821C1FE}"/>
    <cellStyle name="Input [yellow] 2 2 6 3" xfId="17806" xr:uid="{89905133-98FB-441D-B161-708E74D9B32C}"/>
    <cellStyle name="Input [yellow] 2 2 6 4" xfId="17807" xr:uid="{5DBC0F8D-3D7F-4306-8DCA-9DEA7636904C}"/>
    <cellStyle name="Input [yellow] 2 2 6 5" xfId="17808" xr:uid="{34C3DC38-72CB-4153-A353-6E858E87F13D}"/>
    <cellStyle name="Input [yellow] 2 2 6 6" xfId="17809" xr:uid="{D9BE4908-1FE8-4840-BCE3-ADE42CFFBE87}"/>
    <cellStyle name="Input [yellow] 2 2 6 7" xfId="17810" xr:uid="{887C7546-510D-405B-8067-A37156F43AF7}"/>
    <cellStyle name="Input [yellow] 2 2 7" xfId="17811" xr:uid="{2ABE877A-3B1B-4D41-852B-49EBB3B02A36}"/>
    <cellStyle name="Input [yellow] 2 2 8" xfId="17812" xr:uid="{07F35DF3-74EE-4619-968D-5790E96269D2}"/>
    <cellStyle name="Input [yellow] 2 2 9" xfId="17813" xr:uid="{334ACF9A-D5CF-4FA1-B122-1B0C1C111320}"/>
    <cellStyle name="Input [yellow] 2 3" xfId="17814" xr:uid="{26A6D998-0AA3-46FB-AB20-C29BAE927239}"/>
    <cellStyle name="Input [yellow] 2 3 2" xfId="17815" xr:uid="{7612FC1F-D44E-4480-81DF-B3EBAF6EC7DA}"/>
    <cellStyle name="Input [yellow] 2 3 2 2" xfId="17816" xr:uid="{86B4ABE3-193E-473A-9103-7A6A4269E129}"/>
    <cellStyle name="Input [yellow] 2 3 2 2 2" xfId="17817" xr:uid="{443B65E6-321F-4306-B54F-2C7490C03DD2}"/>
    <cellStyle name="Input [yellow] 2 3 2 2 3" xfId="17818" xr:uid="{EBF130C5-CE25-48DC-8B85-AE18CF3EA374}"/>
    <cellStyle name="Input [yellow] 2 3 2 2 4" xfId="17819" xr:uid="{E3E18D48-32BE-4C1A-8C5C-121B297919CD}"/>
    <cellStyle name="Input [yellow] 2 3 2 3" xfId="17820" xr:uid="{6BC11D54-D5F6-4117-92C4-9D8FEFBD17FF}"/>
    <cellStyle name="Input [yellow] 2 3 2 4" xfId="17821" xr:uid="{C11B91F7-4457-49B5-A284-E51EA5F559C4}"/>
    <cellStyle name="Input [yellow] 2 3 2 5" xfId="17822" xr:uid="{926D1F6D-74AC-476B-9C22-E3EA44667ACC}"/>
    <cellStyle name="Input [yellow] 2 3 2 6" xfId="17823" xr:uid="{29A9C419-AC21-45E1-9C09-CF53BD1B7C08}"/>
    <cellStyle name="Input [yellow] 2 3 2 7" xfId="17824" xr:uid="{449D7A2C-1E7E-429A-8CF7-5987E57DB1D7}"/>
    <cellStyle name="Input [yellow] 2 3 3" xfId="17825" xr:uid="{BE694876-0AE0-4B99-BA3C-0D68A62A303C}"/>
    <cellStyle name="Input [yellow] 2 3 3 2" xfId="17826" xr:uid="{DEEE82D3-A637-4E6B-8FA4-B765739568AA}"/>
    <cellStyle name="Input [yellow] 2 3 3 3" xfId="17827" xr:uid="{74558DDE-08A1-4E7D-A466-BDF66C19D116}"/>
    <cellStyle name="Input [yellow] 2 3 3 4" xfId="17828" xr:uid="{DFFBA304-FF6A-44B3-BB83-E821911BC1F2}"/>
    <cellStyle name="Input [yellow] 2 3 4" xfId="17829" xr:uid="{D1885C71-075C-4716-B3D8-AE288554104E}"/>
    <cellStyle name="Input [yellow] 2 3 5" xfId="17830" xr:uid="{E1233198-175F-450F-9D0F-ABB256012192}"/>
    <cellStyle name="Input [yellow] 2 3 6" xfId="17831" xr:uid="{FEDCEA72-2021-4C40-8B11-66557BBD4AEC}"/>
    <cellStyle name="Input [yellow] 2 3 7" xfId="17832" xr:uid="{41AD014C-055B-4A23-B32C-A9F88DCE2D8F}"/>
    <cellStyle name="Input [yellow] 2 3 8" xfId="17833" xr:uid="{51CBDBC9-E655-4971-BBF3-68A6FE43D489}"/>
    <cellStyle name="Input [yellow] 2 4" xfId="17834" xr:uid="{4F635AAD-648F-428E-A5F1-C318A656D521}"/>
    <cellStyle name="Input [yellow] 2 4 2" xfId="17835" xr:uid="{2FCE9FAF-A972-450B-862D-5C0A76959A02}"/>
    <cellStyle name="Input [yellow] 2 4 2 2" xfId="17836" xr:uid="{56E4D4FE-E27F-4173-9825-B2092F2D1274}"/>
    <cellStyle name="Input [yellow] 2 4 2 2 2" xfId="17837" xr:uid="{DC666D8B-68AE-4B07-9B34-B8D2536B7255}"/>
    <cellStyle name="Input [yellow] 2 4 2 2 3" xfId="17838" xr:uid="{5B9D34DB-BEAC-4D52-A905-611D88AE3A63}"/>
    <cellStyle name="Input [yellow] 2 4 2 2 4" xfId="17839" xr:uid="{4CBEDBE7-A59F-431A-85D8-F4DF92C9D3F5}"/>
    <cellStyle name="Input [yellow] 2 4 2 3" xfId="17840" xr:uid="{984C4D3A-3473-495F-AEF9-9C7A4122C0C2}"/>
    <cellStyle name="Input [yellow] 2 4 2 4" xfId="17841" xr:uid="{92814700-851E-4822-BD45-F2931226FFEB}"/>
    <cellStyle name="Input [yellow] 2 4 2 5" xfId="17842" xr:uid="{B5668104-E884-4681-98E6-6E86172A18C6}"/>
    <cellStyle name="Input [yellow] 2 4 2 6" xfId="17843" xr:uid="{CC9817F0-5ABE-46A2-92B2-115A45990693}"/>
    <cellStyle name="Input [yellow] 2 4 2 7" xfId="17844" xr:uid="{4AC1C624-704A-4151-B674-9830D4C3936A}"/>
    <cellStyle name="Input [yellow] 2 4 3" xfId="17845" xr:uid="{0AF9364A-F3D9-413B-A32F-1B92C424FFB1}"/>
    <cellStyle name="Input [yellow] 2 4 3 2" xfId="17846" xr:uid="{BEC93B15-5C2B-4F0A-9FDF-8371643DC62B}"/>
    <cellStyle name="Input [yellow] 2 4 3 2 2" xfId="17847" xr:uid="{DDA930E2-4368-40BA-A43E-E4DD0493D7F0}"/>
    <cellStyle name="Input [yellow] 2 4 3 2 3" xfId="17848" xr:uid="{52E74C8D-AA4B-40C0-80BB-CC97249C9C21}"/>
    <cellStyle name="Input [yellow] 2 4 3 2 4" xfId="17849" xr:uid="{97BE6BB4-A1AB-42E5-8BC5-39A9AEA2B66D}"/>
    <cellStyle name="Input [yellow] 2 4 3 3" xfId="17850" xr:uid="{B130E1EA-A66A-4A2D-89DC-00CB3140649F}"/>
    <cellStyle name="Input [yellow] 2 4 4" xfId="17851" xr:uid="{0F84DA48-97F8-47BE-8549-543A3B199F61}"/>
    <cellStyle name="Input [yellow] 2 4 4 2" xfId="17852" xr:uid="{A6B49F12-54F4-4C4F-9E27-2617F4E55E44}"/>
    <cellStyle name="Input [yellow] 2 4 4 3" xfId="17853" xr:uid="{BCD37647-57AF-407C-BCD9-2329C7C9D90B}"/>
    <cellStyle name="Input [yellow] 2 4 4 4" xfId="17854" xr:uid="{7647D39B-A9E6-40BE-BD1C-C3E29418165A}"/>
    <cellStyle name="Input [yellow] 2 4 5" xfId="17855" xr:uid="{C337E9FB-E8F4-4BCA-938E-EC4F28515EF9}"/>
    <cellStyle name="Input [yellow] 2 4 6" xfId="17856" xr:uid="{F11557D9-9090-4175-BB7A-B6007C8553D9}"/>
    <cellStyle name="Input [yellow] 2 4 7" xfId="17857" xr:uid="{AF34C47E-0638-4053-8232-1101FE98517E}"/>
    <cellStyle name="Input [yellow] 2 4 8" xfId="17858" xr:uid="{2B925C54-6FFE-4F9C-8137-F1801F6C694D}"/>
    <cellStyle name="Input [yellow] 2 4 9" xfId="17859" xr:uid="{BA5570AF-DA1A-4ECD-A71F-DA7F06273247}"/>
    <cellStyle name="Input [yellow] 2 5" xfId="17860" xr:uid="{B508F14E-59FA-49AE-8577-388771A13283}"/>
    <cellStyle name="Input [yellow] 2 5 2" xfId="17861" xr:uid="{767E98B3-6D53-4603-BC01-820EEF0508DB}"/>
    <cellStyle name="Input [yellow] 2 5 2 2" xfId="17862" xr:uid="{50C4F355-D27D-49CD-ACDC-C9759353C990}"/>
    <cellStyle name="Input [yellow] 2 5 2 2 2" xfId="17863" xr:uid="{2D85C2A2-7C45-497E-A01A-FE15D796C14C}"/>
    <cellStyle name="Input [yellow] 2 5 2 2 3" xfId="17864" xr:uid="{8B83BDB4-91B3-4F3A-A081-D0857F0BE002}"/>
    <cellStyle name="Input [yellow] 2 5 2 2 4" xfId="17865" xr:uid="{A84FF3FF-F0BD-43AB-A8C4-1032F15A142F}"/>
    <cellStyle name="Input [yellow] 2 5 2 3" xfId="17866" xr:uid="{29D0FAFB-0CE2-4784-BD37-FAA6C82FFDDE}"/>
    <cellStyle name="Input [yellow] 2 5 2 4" xfId="17867" xr:uid="{3A1BA066-1617-45E6-B2F1-47F4D9429A3B}"/>
    <cellStyle name="Input [yellow] 2 5 2 5" xfId="17868" xr:uid="{07D85C4C-7607-4803-B182-B57FACF32C00}"/>
    <cellStyle name="Input [yellow] 2 5 2 6" xfId="17869" xr:uid="{F51EFA4E-04BC-479F-A1A1-81FAC3DF3591}"/>
    <cellStyle name="Input [yellow] 2 5 2 7" xfId="17870" xr:uid="{6050D6DE-E343-4403-822F-744D81489E41}"/>
    <cellStyle name="Input [yellow] 2 5 3" xfId="17871" xr:uid="{3EA1163B-1E40-4152-8C2B-A33AAAF826DF}"/>
    <cellStyle name="Input [yellow] 2 5 3 2" xfId="17872" xr:uid="{995B5650-EC22-4748-8488-CAC3F2639721}"/>
    <cellStyle name="Input [yellow] 2 5 3 2 2" xfId="17873" xr:uid="{29AF9681-3935-4223-B4B9-3358D9D3D4B8}"/>
    <cellStyle name="Input [yellow] 2 5 3 2 3" xfId="17874" xr:uid="{CA3F05B6-3DCB-4A4F-BD8C-B758E9E5E515}"/>
    <cellStyle name="Input [yellow] 2 5 3 2 4" xfId="17875" xr:uid="{BE508121-3B79-4B33-9464-D7CB713E4D59}"/>
    <cellStyle name="Input [yellow] 2 5 3 3" xfId="17876" xr:uid="{14CF3743-FA12-4941-8A8A-81BBF194CF7C}"/>
    <cellStyle name="Input [yellow] 2 5 4" xfId="17877" xr:uid="{737C782B-579B-4802-AB96-CA68961CC509}"/>
    <cellStyle name="Input [yellow] 2 5 4 2" xfId="17878" xr:uid="{9CA97A36-E9FE-4982-995F-EFA1D79F12B8}"/>
    <cellStyle name="Input [yellow] 2 5 4 3" xfId="17879" xr:uid="{98600F61-262B-490A-9501-665C4D6F8201}"/>
    <cellStyle name="Input [yellow] 2 5 4 4" xfId="17880" xr:uid="{8A6D203E-AF7B-4C55-A030-6ECEAEB15EB7}"/>
    <cellStyle name="Input [yellow] 2 5 5" xfId="17881" xr:uid="{965CCC74-4A54-485C-8EDD-7106034D58B2}"/>
    <cellStyle name="Input [yellow] 2 5 6" xfId="17882" xr:uid="{6CFCF244-54AA-4482-91C8-DF4999C14942}"/>
    <cellStyle name="Input [yellow] 2 5 7" xfId="17883" xr:uid="{7CF15599-02DF-41B0-926A-2980AF9F53BD}"/>
    <cellStyle name="Input [yellow] 2 5 8" xfId="17884" xr:uid="{B7A58E27-AE13-4173-90FD-1C78DF8D1C5C}"/>
    <cellStyle name="Input [yellow] 2 5 9" xfId="17885" xr:uid="{41546B79-1FA2-4DFA-9F40-A7A58208E5B8}"/>
    <cellStyle name="Input [yellow] 2 6" xfId="17886" xr:uid="{5C194FC1-AE2E-46F5-B6BA-A74D33B27EA1}"/>
    <cellStyle name="Input [yellow] 2 6 2" xfId="17887" xr:uid="{51B23B14-D908-4D76-A9C1-11346C7C59FA}"/>
    <cellStyle name="Input [yellow] 2 6 2 2" xfId="17888" xr:uid="{C6C66EFC-3AC1-4907-A86B-DF36CD63329D}"/>
    <cellStyle name="Input [yellow] 2 6 2 2 2" xfId="17889" xr:uid="{6C25B599-B356-4096-95A0-047E4933583A}"/>
    <cellStyle name="Input [yellow] 2 6 2 2 3" xfId="17890" xr:uid="{7B8BABFC-4620-4BAB-863A-6D6CD1F99C1E}"/>
    <cellStyle name="Input [yellow] 2 6 2 2 4" xfId="17891" xr:uid="{14EF20DB-5BC4-457B-90F8-9B0F64F81DBD}"/>
    <cellStyle name="Input [yellow] 2 6 2 3" xfId="17892" xr:uid="{0C2C9C7A-5A4A-4D71-AB01-CD75F71E7EC0}"/>
    <cellStyle name="Input [yellow] 2 6 2 4" xfId="17893" xr:uid="{283A6C2C-0BAC-48F8-B2D3-FE9899359DA0}"/>
    <cellStyle name="Input [yellow] 2 6 2 5" xfId="17894" xr:uid="{B28ABB61-09C2-4D9F-AA14-A3C6E419B7F2}"/>
    <cellStyle name="Input [yellow] 2 6 2 6" xfId="17895" xr:uid="{EBDD7238-5DDC-444F-9F6C-47F1A3DFB522}"/>
    <cellStyle name="Input [yellow] 2 6 2 7" xfId="17896" xr:uid="{3DF84BCD-EA6B-4C83-A7DC-A6AEC9D9AB32}"/>
    <cellStyle name="Input [yellow] 2 6 3" xfId="17897" xr:uid="{6D2D5928-8070-4FF0-B5C0-272DE6F0EF66}"/>
    <cellStyle name="Input [yellow] 2 6 3 2" xfId="17898" xr:uid="{3710D9A5-164B-482A-ACB4-F3535D0AE06E}"/>
    <cellStyle name="Input [yellow] 2 6 3 2 2" xfId="17899" xr:uid="{5A661754-A7E5-4BD8-9737-32DAC54B22AE}"/>
    <cellStyle name="Input [yellow] 2 6 3 2 3" xfId="17900" xr:uid="{6F38521E-1FA1-4B17-B88C-7BF72CD5B2DF}"/>
    <cellStyle name="Input [yellow] 2 6 3 2 4" xfId="17901" xr:uid="{623ADD13-E3E3-4FE0-B7D4-3F721C6FBCC5}"/>
    <cellStyle name="Input [yellow] 2 6 3 3" xfId="17902" xr:uid="{1EDCF826-8F88-47CF-A21F-66956CE28265}"/>
    <cellStyle name="Input [yellow] 2 6 4" xfId="17903" xr:uid="{E35376F8-9B02-4592-8F22-28082C748612}"/>
    <cellStyle name="Input [yellow] 2 6 4 2" xfId="17904" xr:uid="{2B174DFA-3FB9-4295-B2EB-F104210AE3D6}"/>
    <cellStyle name="Input [yellow] 2 6 4 3" xfId="17905" xr:uid="{31E4E9F7-BD7B-4507-81E1-CD63DF8C37E1}"/>
    <cellStyle name="Input [yellow] 2 6 4 4" xfId="17906" xr:uid="{1D34DC65-D089-4AA2-AE1C-6A66B38B35DF}"/>
    <cellStyle name="Input [yellow] 2 6 5" xfId="17907" xr:uid="{8FCFFD79-828C-43C7-8E0D-15E345F122E2}"/>
    <cellStyle name="Input [yellow] 2 6 6" xfId="17908" xr:uid="{F60EC0B2-3F46-481C-A59D-0782D7FD041C}"/>
    <cellStyle name="Input [yellow] 2 6 7" xfId="17909" xr:uid="{9F6CB3FA-BE8E-4583-B444-34ED273EABE8}"/>
    <cellStyle name="Input [yellow] 2 6 8" xfId="17910" xr:uid="{A72E0A31-112D-411D-A588-BD257250BB41}"/>
    <cellStyle name="Input [yellow] 2 6 9" xfId="17911" xr:uid="{E676AB88-2445-4BF8-B3BD-A3DB8F4564E0}"/>
    <cellStyle name="Input [yellow] 2 7" xfId="17912" xr:uid="{EF46B2F0-3C8F-476B-9CCD-1F3FC032E326}"/>
    <cellStyle name="Input [yellow] 2 7 2" xfId="17913" xr:uid="{427A6C8A-42A5-4CF2-BE64-D7ED06CEED82}"/>
    <cellStyle name="Input [yellow] 2 7 2 2" xfId="17914" xr:uid="{2827C262-E50F-4D5E-9C38-9F4F195FB865}"/>
    <cellStyle name="Input [yellow] 2 7 2 3" xfId="17915" xr:uid="{425CE99C-A750-4C68-8779-A56D2A665FBF}"/>
    <cellStyle name="Input [yellow] 2 7 2 4" xfId="17916" xr:uid="{4FC800E1-2333-4808-9F2B-FF1E85FB0FDE}"/>
    <cellStyle name="Input [yellow] 2 7 3" xfId="17917" xr:uid="{652D580E-D780-4DB5-A1EA-E971B0FBAD4A}"/>
    <cellStyle name="Input [yellow] 2 7 4" xfId="17918" xr:uid="{83487ACD-5FAD-4FA4-BCF3-C28E4C86B468}"/>
    <cellStyle name="Input [yellow] 2 7 5" xfId="17919" xr:uid="{65341F71-8D3E-4618-A3D6-86EF4667363A}"/>
    <cellStyle name="Input [yellow] 2 7 6" xfId="17920" xr:uid="{2F4EF12A-202A-4E9F-AB69-1DB435637AAF}"/>
    <cellStyle name="Input [yellow] 2 7 7" xfId="17921" xr:uid="{D34AA79C-0B10-403A-A657-DACC7CF94114}"/>
    <cellStyle name="Input [yellow] 2 8" xfId="17922" xr:uid="{178DA260-1139-4E23-9351-CEEE1BAAEA0F}"/>
    <cellStyle name="Input [yellow] 2 9" xfId="17923" xr:uid="{87B308C5-610C-41B0-8323-8008AF684081}"/>
    <cellStyle name="Input [yellow] 3" xfId="17924" xr:uid="{5DF9E601-4664-4D28-BD71-AA2083306C89}"/>
    <cellStyle name="Input [yellow] 3 10" xfId="17925" xr:uid="{F8BA3B72-A19E-44E2-8ECD-5775DAF2B4C4}"/>
    <cellStyle name="Input [yellow] 3 11" xfId="17926" xr:uid="{3F0ED276-6FF8-4039-91F4-93346D9DBDB9}"/>
    <cellStyle name="Input [yellow] 3 2" xfId="17927" xr:uid="{130DF0A8-40F2-4323-98FD-D5A823977CDB}"/>
    <cellStyle name="Input [yellow] 3 2 2" xfId="17928" xr:uid="{270D0F9E-D236-49B1-91B5-43E6DD715D82}"/>
    <cellStyle name="Input [yellow] 3 2 2 2" xfId="17929" xr:uid="{C94AB079-BBF1-432A-9C6F-1FC5497761D7}"/>
    <cellStyle name="Input [yellow] 3 2 2 2 2" xfId="17930" xr:uid="{87162E9A-85CF-4F1E-9FA0-5AB642DC65E1}"/>
    <cellStyle name="Input [yellow] 3 2 2 2 3" xfId="17931" xr:uid="{F0A76D3A-0D18-4197-9F44-916569FC5C87}"/>
    <cellStyle name="Input [yellow] 3 2 2 2 4" xfId="17932" xr:uid="{8778B39B-68A2-4DA2-A480-8E9EFFFB9FBC}"/>
    <cellStyle name="Input [yellow] 3 2 2 3" xfId="17933" xr:uid="{9FE0DCEC-9392-4E11-B7D9-203CFA3DA21E}"/>
    <cellStyle name="Input [yellow] 3 2 2 4" xfId="17934" xr:uid="{3DF453B8-76A0-4D37-8CB6-6A5066D6D8FD}"/>
    <cellStyle name="Input [yellow] 3 2 2 5" xfId="17935" xr:uid="{E1C789C3-FCF7-43BA-ADFB-35C23D735FB3}"/>
    <cellStyle name="Input [yellow] 3 2 2 6" xfId="17936" xr:uid="{7BE6D3EF-8B9C-4D7F-9608-C9E9F70D2BDD}"/>
    <cellStyle name="Input [yellow] 3 2 2 7" xfId="17937" xr:uid="{4DD7D0D7-682F-4796-BEC1-625DE68C3283}"/>
    <cellStyle name="Input [yellow] 3 2 3" xfId="17938" xr:uid="{748FA9F9-B2A0-47E5-A25A-A2ECFE590E93}"/>
    <cellStyle name="Input [yellow] 3 2 3 2" xfId="17939" xr:uid="{222FEC62-7311-41FD-9039-FB7FF5A36B24}"/>
    <cellStyle name="Input [yellow] 3 2 3 3" xfId="17940" xr:uid="{16790080-71F8-4256-95D3-73BC5B4CCA65}"/>
    <cellStyle name="Input [yellow] 3 2 3 4" xfId="17941" xr:uid="{FF731630-02A6-4951-9367-BA7B2B3761E0}"/>
    <cellStyle name="Input [yellow] 3 2 4" xfId="17942" xr:uid="{B3972A39-EB9B-494D-A5EE-7AB9BF411664}"/>
    <cellStyle name="Input [yellow] 3 2 5" xfId="17943" xr:uid="{637B686A-6905-45C5-9147-E845A60DFAF2}"/>
    <cellStyle name="Input [yellow] 3 2 6" xfId="17944" xr:uid="{298D533D-86A0-45F0-AF56-621B24AE786D}"/>
    <cellStyle name="Input [yellow] 3 2 7" xfId="17945" xr:uid="{3F15C1A9-A762-4373-9E4E-0F7E0B5FA89A}"/>
    <cellStyle name="Input [yellow] 3 2 8" xfId="17946" xr:uid="{D806A8E4-F3EC-4BD6-9ED3-B6ED41B6C169}"/>
    <cellStyle name="Input [yellow] 3 3" xfId="17947" xr:uid="{D7198858-E630-49BB-8B2C-B9A74D86EF21}"/>
    <cellStyle name="Input [yellow] 3 3 2" xfId="17948" xr:uid="{3E9ECC72-C106-48E5-BCCB-FAF8173CC656}"/>
    <cellStyle name="Input [yellow] 3 3 2 2" xfId="17949" xr:uid="{AFDE0668-612D-4E59-8BA8-A766CCA4FD5E}"/>
    <cellStyle name="Input [yellow] 3 3 2 2 2" xfId="17950" xr:uid="{AA746765-C355-4EA5-ACFF-D7E756AE333C}"/>
    <cellStyle name="Input [yellow] 3 3 2 2 3" xfId="17951" xr:uid="{BA7C6CE3-770E-4016-993F-6A898F92606B}"/>
    <cellStyle name="Input [yellow] 3 3 2 2 4" xfId="17952" xr:uid="{9E45D671-ECB8-4A39-9F81-5EB321860A12}"/>
    <cellStyle name="Input [yellow] 3 3 2 3" xfId="17953" xr:uid="{9FAFB0F6-7CFE-4000-963D-D98224C53EB3}"/>
    <cellStyle name="Input [yellow] 3 3 2 4" xfId="17954" xr:uid="{33412848-9035-47A7-874F-E9389CEFFD74}"/>
    <cellStyle name="Input [yellow] 3 3 2 5" xfId="17955" xr:uid="{DF38F653-24C3-40C3-81D7-61D070D6AEAE}"/>
    <cellStyle name="Input [yellow] 3 3 2 6" xfId="17956" xr:uid="{4F3C05C7-357C-4F80-A89F-6D3568A8CBBC}"/>
    <cellStyle name="Input [yellow] 3 3 2 7" xfId="17957" xr:uid="{D0F36662-B7DF-4071-88CC-C6B4C2265854}"/>
    <cellStyle name="Input [yellow] 3 3 3" xfId="17958" xr:uid="{00C78519-5895-4724-BD58-0EB81B72F0F4}"/>
    <cellStyle name="Input [yellow] 3 3 3 2" xfId="17959" xr:uid="{B4FB70FB-822D-4BF6-8725-D8B6E9926E69}"/>
    <cellStyle name="Input [yellow] 3 3 3 2 2" xfId="17960" xr:uid="{94349179-799A-4384-BC01-DFDF6E524B99}"/>
    <cellStyle name="Input [yellow] 3 3 3 2 3" xfId="17961" xr:uid="{8D9B8195-1D40-44BA-AC07-AA7317C6821D}"/>
    <cellStyle name="Input [yellow] 3 3 3 2 4" xfId="17962" xr:uid="{F2877FBA-7D32-4EBA-A972-55CECA47BCAF}"/>
    <cellStyle name="Input [yellow] 3 3 3 3" xfId="17963" xr:uid="{A05E8CBB-3439-4F43-99CA-D61619717051}"/>
    <cellStyle name="Input [yellow] 3 3 4" xfId="17964" xr:uid="{495ACCC6-A294-4BAD-AD31-AD0958383BF6}"/>
    <cellStyle name="Input [yellow] 3 3 4 2" xfId="17965" xr:uid="{6C00B35B-4631-4400-9E34-44CB2CA63F3B}"/>
    <cellStyle name="Input [yellow] 3 3 4 3" xfId="17966" xr:uid="{0DFCD91E-ACC6-4E12-8AF6-0604903CBE45}"/>
    <cellStyle name="Input [yellow] 3 3 4 4" xfId="17967" xr:uid="{7B6D0FFF-31CF-4B63-BD15-F69CAB5CD335}"/>
    <cellStyle name="Input [yellow] 3 3 5" xfId="17968" xr:uid="{94CC1A92-D37A-4371-9C9B-576FDBC0D46C}"/>
    <cellStyle name="Input [yellow] 3 3 6" xfId="17969" xr:uid="{56E18565-1571-4C5F-8DDA-995E3C69700F}"/>
    <cellStyle name="Input [yellow] 3 3 7" xfId="17970" xr:uid="{48257480-5289-4B7E-99F2-97B6B95B3B8B}"/>
    <cellStyle name="Input [yellow] 3 3 8" xfId="17971" xr:uid="{A64BD9F9-9C85-4C69-897D-076336125A20}"/>
    <cellStyle name="Input [yellow] 3 3 9" xfId="17972" xr:uid="{09D46647-EA34-40FD-84BC-B1AF2B92E5E1}"/>
    <cellStyle name="Input [yellow] 3 4" xfId="17973" xr:uid="{09653456-93A8-471A-9839-EA5DD7C20C5F}"/>
    <cellStyle name="Input [yellow] 3 4 2" xfId="17974" xr:uid="{D4682A09-EE0F-42BD-AEFD-18DE4FE894A4}"/>
    <cellStyle name="Input [yellow] 3 4 2 2" xfId="17975" xr:uid="{EDA67F31-FA4E-4139-B1F3-300BD2137C55}"/>
    <cellStyle name="Input [yellow] 3 4 2 2 2" xfId="17976" xr:uid="{9D71F13A-71CF-40D6-9DFF-375DE7CE467F}"/>
    <cellStyle name="Input [yellow] 3 4 2 2 3" xfId="17977" xr:uid="{0A6FB154-5E16-4F6E-A093-4052AAAB5897}"/>
    <cellStyle name="Input [yellow] 3 4 2 2 4" xfId="17978" xr:uid="{D0934B86-3DD7-413D-9CA4-95EFA4E181EF}"/>
    <cellStyle name="Input [yellow] 3 4 2 3" xfId="17979" xr:uid="{E7133EB8-5F0C-4CD6-8F53-C0075F784B33}"/>
    <cellStyle name="Input [yellow] 3 4 2 4" xfId="17980" xr:uid="{A9A2517F-306A-44E2-8F4A-23C076B73E8C}"/>
    <cellStyle name="Input [yellow] 3 4 2 5" xfId="17981" xr:uid="{0701F6CB-8EAA-4009-831B-BF34A8346163}"/>
    <cellStyle name="Input [yellow] 3 4 2 6" xfId="17982" xr:uid="{F87EAF36-A869-45A9-BC58-457BEFF0BEC3}"/>
    <cellStyle name="Input [yellow] 3 4 2 7" xfId="17983" xr:uid="{51E58528-B52D-4225-9197-A08D59A27B46}"/>
    <cellStyle name="Input [yellow] 3 4 3" xfId="17984" xr:uid="{62142968-C6CB-4DA7-99E7-EF3E4DB034E9}"/>
    <cellStyle name="Input [yellow] 3 4 3 2" xfId="17985" xr:uid="{F9F5F33E-CFDE-46EF-AA25-8E86CBBDD4F4}"/>
    <cellStyle name="Input [yellow] 3 4 3 2 2" xfId="17986" xr:uid="{79FA6DCB-B827-4A88-8A86-4AAEDB13A31C}"/>
    <cellStyle name="Input [yellow] 3 4 3 2 3" xfId="17987" xr:uid="{32E97392-2D15-4BB6-B816-37CFFF87330F}"/>
    <cellStyle name="Input [yellow] 3 4 3 2 4" xfId="17988" xr:uid="{8330EC91-D21E-476A-AACC-1714AB141B19}"/>
    <cellStyle name="Input [yellow] 3 4 3 3" xfId="17989" xr:uid="{39D29E7F-0F41-4C32-98B0-338E1C0F0B30}"/>
    <cellStyle name="Input [yellow] 3 4 4" xfId="17990" xr:uid="{59879981-99B6-4398-82C7-478C8EF31042}"/>
    <cellStyle name="Input [yellow] 3 4 4 2" xfId="17991" xr:uid="{EB6AC5DA-860A-46AA-A73A-3405736840A1}"/>
    <cellStyle name="Input [yellow] 3 4 4 3" xfId="17992" xr:uid="{13F53E12-C1B1-4601-95D8-F6C8B4C5C1F7}"/>
    <cellStyle name="Input [yellow] 3 4 4 4" xfId="17993" xr:uid="{99DEEE88-C611-4901-B5B5-6D3928503771}"/>
    <cellStyle name="Input [yellow] 3 4 5" xfId="17994" xr:uid="{8B993927-F2F0-468B-9E9D-3188383C7D39}"/>
    <cellStyle name="Input [yellow] 3 4 6" xfId="17995" xr:uid="{37A6A945-DF17-45AC-A01A-F256F4E7CC28}"/>
    <cellStyle name="Input [yellow] 3 4 7" xfId="17996" xr:uid="{BBE98E68-EB56-49F1-9E5C-180C320EA93B}"/>
    <cellStyle name="Input [yellow] 3 4 8" xfId="17997" xr:uid="{C114D132-79C9-43D5-AA59-342A9D538ADF}"/>
    <cellStyle name="Input [yellow] 3 4 9" xfId="17998" xr:uid="{98EAF309-A984-44D3-809F-CB88A43743BD}"/>
    <cellStyle name="Input [yellow] 3 5" xfId="17999" xr:uid="{FB6046CE-ACA9-4BB1-99E9-B23D190B30D6}"/>
    <cellStyle name="Input [yellow] 3 5 2" xfId="18000" xr:uid="{B80F0C25-B7AF-4DF4-BE47-10A0DCE255A2}"/>
    <cellStyle name="Input [yellow] 3 5 2 2" xfId="18001" xr:uid="{DD6CB16D-790D-450B-9B4B-4C7E136F250C}"/>
    <cellStyle name="Input [yellow] 3 5 2 2 2" xfId="18002" xr:uid="{20E8EE6B-5C70-48AF-8555-09B5BA26532E}"/>
    <cellStyle name="Input [yellow] 3 5 2 2 3" xfId="18003" xr:uid="{1BBCC321-93D7-4325-B13E-A6CA20C29EE7}"/>
    <cellStyle name="Input [yellow] 3 5 2 2 4" xfId="18004" xr:uid="{670850C1-0822-4ED1-9B06-6FD1A366965C}"/>
    <cellStyle name="Input [yellow] 3 5 2 3" xfId="18005" xr:uid="{F95CB723-C4A0-4FCC-A09F-02FC5848793E}"/>
    <cellStyle name="Input [yellow] 3 5 2 4" xfId="18006" xr:uid="{DAA1D344-D885-4BE9-ABE6-74839B29F7AC}"/>
    <cellStyle name="Input [yellow] 3 5 2 5" xfId="18007" xr:uid="{D7750B98-3A97-417A-B671-EB414BC30B6C}"/>
    <cellStyle name="Input [yellow] 3 5 2 6" xfId="18008" xr:uid="{17A60E26-D2FB-4B91-BDD2-A21C13411FE0}"/>
    <cellStyle name="Input [yellow] 3 5 2 7" xfId="18009" xr:uid="{D4BC6A0A-0D81-414E-97C1-033434A36F70}"/>
    <cellStyle name="Input [yellow] 3 5 3" xfId="18010" xr:uid="{D9182C66-81C9-4A58-A83A-55EBB2103A24}"/>
    <cellStyle name="Input [yellow] 3 5 3 2" xfId="18011" xr:uid="{A15D28F2-4805-4D53-9E42-9BE230F1823B}"/>
    <cellStyle name="Input [yellow] 3 5 3 2 2" xfId="18012" xr:uid="{18040316-BC74-4559-B40E-21F2801EFCFC}"/>
    <cellStyle name="Input [yellow] 3 5 3 2 3" xfId="18013" xr:uid="{C480FA33-8C84-46E2-AD83-70EC58EC7432}"/>
    <cellStyle name="Input [yellow] 3 5 3 2 4" xfId="18014" xr:uid="{1EA391A1-B23E-4FCE-815C-C223205CA29F}"/>
    <cellStyle name="Input [yellow] 3 5 3 3" xfId="18015" xr:uid="{41FFEC85-87EE-4B6A-8770-106B0C78429F}"/>
    <cellStyle name="Input [yellow] 3 5 4" xfId="18016" xr:uid="{3B029536-2F07-496C-A4F8-92DAA79B75E4}"/>
    <cellStyle name="Input [yellow] 3 5 4 2" xfId="18017" xr:uid="{DFEEDFAF-E906-4C2D-BB5F-4AD3E807B736}"/>
    <cellStyle name="Input [yellow] 3 5 4 3" xfId="18018" xr:uid="{2B65150F-56DF-40CE-BF76-77D6E7EA3816}"/>
    <cellStyle name="Input [yellow] 3 5 4 4" xfId="18019" xr:uid="{A8CF3D0D-B8D6-492B-B3E6-C9C437997958}"/>
    <cellStyle name="Input [yellow] 3 5 5" xfId="18020" xr:uid="{4C2C7080-61E4-454A-B8BF-C1E5BD836BF5}"/>
    <cellStyle name="Input [yellow] 3 5 6" xfId="18021" xr:uid="{CFBD07E4-7D02-47F8-8924-062900FCB4FD}"/>
    <cellStyle name="Input [yellow] 3 5 7" xfId="18022" xr:uid="{3BD06CA2-7897-4D10-9992-FD495280791A}"/>
    <cellStyle name="Input [yellow] 3 5 8" xfId="18023" xr:uid="{AD0F9C9E-780A-4870-9045-14080F146BF7}"/>
    <cellStyle name="Input [yellow] 3 5 9" xfId="18024" xr:uid="{095E667F-A74E-4553-8591-EE82A261486D}"/>
    <cellStyle name="Input [yellow] 3 6" xfId="18025" xr:uid="{188CA8C0-13CC-47FC-A175-5459E25EB466}"/>
    <cellStyle name="Input [yellow] 3 6 2" xfId="18026" xr:uid="{99C9FBEA-3EC2-4B0E-8B05-B9297DD7E7E4}"/>
    <cellStyle name="Input [yellow] 3 6 2 2" xfId="18027" xr:uid="{A121B31D-9D30-4C3A-B9B8-CB65E2FCFD5D}"/>
    <cellStyle name="Input [yellow] 3 6 2 3" xfId="18028" xr:uid="{68086016-983A-4D7D-8B20-CA251C389AE4}"/>
    <cellStyle name="Input [yellow] 3 6 2 4" xfId="18029" xr:uid="{2AB2EA0D-9F1E-4D7E-B7A4-C5AC33F05258}"/>
    <cellStyle name="Input [yellow] 3 6 3" xfId="18030" xr:uid="{E80201D5-618B-4A58-8D8D-C3FD411AD879}"/>
    <cellStyle name="Input [yellow] 3 6 4" xfId="18031" xr:uid="{E6AF71D9-5439-4836-AFAF-1EB0BC43768B}"/>
    <cellStyle name="Input [yellow] 3 6 5" xfId="18032" xr:uid="{60528CEE-F42C-4742-8023-F47CCA159105}"/>
    <cellStyle name="Input [yellow] 3 6 6" xfId="18033" xr:uid="{E35415C2-6331-496A-A557-16B3ED94276D}"/>
    <cellStyle name="Input [yellow] 3 6 7" xfId="18034" xr:uid="{C9CBD09E-C8DB-4C36-92FE-A4C6E8FFD6FA}"/>
    <cellStyle name="Input [yellow] 3 7" xfId="18035" xr:uid="{CBA3FC3F-819A-4487-8C8C-74BB5FBA12A1}"/>
    <cellStyle name="Input [yellow] 3 8" xfId="18036" xr:uid="{6E28E128-7417-4393-BDFE-9BC157F3FB93}"/>
    <cellStyle name="Input [yellow] 3 9" xfId="18037" xr:uid="{BE52D959-7CCB-4D69-A594-72048C0EB078}"/>
    <cellStyle name="Input [yellow] 4" xfId="18038" xr:uid="{4D7C43A5-361C-40F3-AC42-70F011603808}"/>
    <cellStyle name="Input [yellow] 4 2" xfId="18039" xr:uid="{D160A69D-BDA2-427A-845E-6DE6332B606A}"/>
    <cellStyle name="Input [yellow] 4 2 2" xfId="18040" xr:uid="{C03BD439-5F0A-4C55-AB4A-615FE449814C}"/>
    <cellStyle name="Input [yellow] 4 2 2 2" xfId="18041" xr:uid="{F6C5774E-1910-45FC-94D8-3ABD2AA5669C}"/>
    <cellStyle name="Input [yellow] 4 2 2 3" xfId="18042" xr:uid="{AD0A9969-A8E6-4ED6-9869-87E05954F52B}"/>
    <cellStyle name="Input [yellow] 4 2 2 4" xfId="18043" xr:uid="{271ED8CE-7224-4998-B553-490622E136EA}"/>
    <cellStyle name="Input [yellow] 4 2 3" xfId="18044" xr:uid="{DB1CB611-FA53-4023-8AB8-0B791618657B}"/>
    <cellStyle name="Input [yellow] 4 2 4" xfId="18045" xr:uid="{6D768437-E34E-4ACB-B1E2-20BC028820B6}"/>
    <cellStyle name="Input [yellow] 4 2 5" xfId="18046" xr:uid="{E6D377F5-743C-498E-A75F-6104D0BDB81B}"/>
    <cellStyle name="Input [yellow] 4 2 6" xfId="18047" xr:uid="{8C7AA006-78EB-48CC-B98E-50140FD6D1F7}"/>
    <cellStyle name="Input [yellow] 4 2 7" xfId="18048" xr:uid="{EEBB7FF5-4D3E-4680-ABDA-652C3DDA63A8}"/>
    <cellStyle name="Input [yellow] 4 3" xfId="18049" xr:uid="{33030237-B6FA-4A6E-8AD6-96A4B6A6257F}"/>
    <cellStyle name="Input [yellow] 4 3 2" xfId="18050" xr:uid="{6B0472EE-B53B-4F9B-AF60-1496111885C3}"/>
    <cellStyle name="Input [yellow] 4 3 3" xfId="18051" xr:uid="{253B9FDA-40E8-406B-8BA0-2614F2F4194D}"/>
    <cellStyle name="Input [yellow] 4 3 4" xfId="18052" xr:uid="{EFB2057B-599F-4F84-B0B3-02F6BDD52753}"/>
    <cellStyle name="Input [yellow] 4 4" xfId="18053" xr:uid="{605BA517-B17B-478F-91A6-03C4E1B01A10}"/>
    <cellStyle name="Input [yellow] 4 5" xfId="18054" xr:uid="{A9C7C60A-D973-40C5-979B-8E8794440D17}"/>
    <cellStyle name="Input [yellow] 4 6" xfId="18055" xr:uid="{665BF15C-7647-4C3D-ACA8-1F4615805BAA}"/>
    <cellStyle name="Input [yellow] 4 7" xfId="18056" xr:uid="{4B031BEC-94AE-42AD-832E-5192F9E99376}"/>
    <cellStyle name="Input [yellow] 4 8" xfId="18057" xr:uid="{0A74976F-0658-4551-9D46-5A437C3FB02D}"/>
    <cellStyle name="Input [yellow] 5" xfId="18058" xr:uid="{5842EFB2-8955-4180-A80B-59408F0B0F1D}"/>
    <cellStyle name="Input [yellow] 5 2" xfId="18059" xr:uid="{FB355D36-815D-49F3-9915-3153481A55FD}"/>
    <cellStyle name="Input [yellow] 5 2 2" xfId="18060" xr:uid="{B1031C9B-20AF-4F83-92F0-3727E1F00999}"/>
    <cellStyle name="Input [yellow] 5 2 2 2" xfId="18061" xr:uid="{D7812B58-A798-42A7-BE96-F4026AFDEF3A}"/>
    <cellStyle name="Input [yellow] 5 2 2 3" xfId="18062" xr:uid="{257FA946-9566-4C78-9871-9780D5400675}"/>
    <cellStyle name="Input [yellow] 5 2 2 4" xfId="18063" xr:uid="{5AEE56F2-83E8-4E9F-8429-5A3F09023BDD}"/>
    <cellStyle name="Input [yellow] 5 2 3" xfId="18064" xr:uid="{BB4CB3C9-3A27-406B-B445-046E2837B782}"/>
    <cellStyle name="Input [yellow] 5 2 4" xfId="18065" xr:uid="{824EAF67-E659-4FD0-914F-DD9894810A4D}"/>
    <cellStyle name="Input [yellow] 5 2 5" xfId="18066" xr:uid="{E4E43C24-1325-437E-B0FB-D209263585D5}"/>
    <cellStyle name="Input [yellow] 5 2 6" xfId="18067" xr:uid="{67600BF0-F211-4A0B-85CA-0318A1EC1C64}"/>
    <cellStyle name="Input [yellow] 5 2 7" xfId="18068" xr:uid="{B5DFEEB7-513A-475B-B80C-AE8BC0E54EC6}"/>
    <cellStyle name="Input [yellow] 5 3" xfId="18069" xr:uid="{D5E45A3C-1FCC-41B3-BB48-242F06BCCEAF}"/>
    <cellStyle name="Input [yellow] 5 3 2" xfId="18070" xr:uid="{E1AEADAD-8859-43C1-BB29-81A074F366DB}"/>
    <cellStyle name="Input [yellow] 5 3 2 2" xfId="18071" xr:uid="{831A74E2-2808-4DAC-BC4E-9A5037115666}"/>
    <cellStyle name="Input [yellow] 5 3 2 3" xfId="18072" xr:uid="{EEBC4AB2-9B81-4594-A75F-E91D9894FD9F}"/>
    <cellStyle name="Input [yellow] 5 3 2 4" xfId="18073" xr:uid="{5036FF28-083B-4856-83D0-6B226D6FF8D9}"/>
    <cellStyle name="Input [yellow] 5 3 3" xfId="18074" xr:uid="{4AF81E87-916A-4220-8498-DBF87A99D704}"/>
    <cellStyle name="Input [yellow] 5 4" xfId="18075" xr:uid="{CC91DE58-F890-49EA-97B3-838625DB746E}"/>
    <cellStyle name="Input [yellow] 5 4 2" xfId="18076" xr:uid="{BBCC0C69-CBDD-46AA-834A-630B4669406B}"/>
    <cellStyle name="Input [yellow] 5 4 3" xfId="18077" xr:uid="{211DA307-F50A-4C64-9A79-564F84923A76}"/>
    <cellStyle name="Input [yellow] 5 4 4" xfId="18078" xr:uid="{9C9FC0E4-87AB-415E-86DE-F829413970E3}"/>
    <cellStyle name="Input [yellow] 5 5" xfId="18079" xr:uid="{DF07FC43-9D91-44EC-8F2B-60E09119E080}"/>
    <cellStyle name="Input [yellow] 5 6" xfId="18080" xr:uid="{FCB1726A-E9CC-442B-9BD6-742FF148A9DB}"/>
    <cellStyle name="Input [yellow] 5 7" xfId="18081" xr:uid="{4B244A85-9CF6-49D2-9625-554AC968986B}"/>
    <cellStyle name="Input [yellow] 5 8" xfId="18082" xr:uid="{861BD5E5-9253-4D9D-9C10-89B80DDF6CEB}"/>
    <cellStyle name="Input [yellow] 5 9" xfId="18083" xr:uid="{0C6E5BCB-1A50-4C18-9C7C-8632BA498491}"/>
    <cellStyle name="Input [yellow] 6" xfId="18084" xr:uid="{9D433DF2-9025-441C-A608-4A1D368C8ED1}"/>
    <cellStyle name="Input [yellow] 6 2" xfId="18085" xr:uid="{5367200B-0050-48E9-8F8C-B2A74696603D}"/>
    <cellStyle name="Input [yellow] 6 2 2" xfId="18086" xr:uid="{6D743B93-09F6-45D0-8DDF-DF9EB9EACD2D}"/>
    <cellStyle name="Input [yellow] 6 2 2 2" xfId="18087" xr:uid="{35AA4C34-6C7F-4A05-9127-225561145973}"/>
    <cellStyle name="Input [yellow] 6 2 2 3" xfId="18088" xr:uid="{626B1353-4ECF-4FE9-BBCA-EFD82D69D0C2}"/>
    <cellStyle name="Input [yellow] 6 2 2 4" xfId="18089" xr:uid="{3F286186-2104-4E0C-BBDF-871BFBF6AFEB}"/>
    <cellStyle name="Input [yellow] 6 2 3" xfId="18090" xr:uid="{3E47D3CB-98F9-41C6-A28F-B8BAB16494C8}"/>
    <cellStyle name="Input [yellow] 6 2 4" xfId="18091" xr:uid="{725F144C-35FE-42DB-B781-38E9ED88A838}"/>
    <cellStyle name="Input [yellow] 6 2 5" xfId="18092" xr:uid="{99717896-FF18-4749-B61F-9BD69D84E424}"/>
    <cellStyle name="Input [yellow] 6 2 6" xfId="18093" xr:uid="{1B4EC3DD-17B1-47AF-AF60-66F258F69B08}"/>
    <cellStyle name="Input [yellow] 6 2 7" xfId="18094" xr:uid="{FCB1D5B9-B15F-41A7-A0C0-733BCD51215C}"/>
    <cellStyle name="Input [yellow] 6 3" xfId="18095" xr:uid="{8A99532B-2907-4CEA-8012-9D1ECCA96743}"/>
    <cellStyle name="Input [yellow] 6 3 2" xfId="18096" xr:uid="{8691FC10-1E1C-42F1-81A2-ABEABE1F00BA}"/>
    <cellStyle name="Input [yellow] 6 3 2 2" xfId="18097" xr:uid="{931747A6-41C3-49FE-B4A9-735AF0B96746}"/>
    <cellStyle name="Input [yellow] 6 3 2 3" xfId="18098" xr:uid="{900AAD25-76CE-4696-BD03-122DFB07BF3E}"/>
    <cellStyle name="Input [yellow] 6 3 2 4" xfId="18099" xr:uid="{341F97D6-D93B-4102-9B29-95E4A2D406C1}"/>
    <cellStyle name="Input [yellow] 6 3 3" xfId="18100" xr:uid="{2008ABE7-C40D-48F1-947E-D24593C19430}"/>
    <cellStyle name="Input [yellow] 6 4" xfId="18101" xr:uid="{A4082795-832A-45C3-9249-AA544241E79C}"/>
    <cellStyle name="Input [yellow] 6 4 2" xfId="18102" xr:uid="{10E530BE-8177-4DFD-94C9-5ED76F20E73C}"/>
    <cellStyle name="Input [yellow] 6 4 3" xfId="18103" xr:uid="{6082D7CA-1EA8-4D80-AE88-B4E6E9005782}"/>
    <cellStyle name="Input [yellow] 6 4 4" xfId="18104" xr:uid="{568E6200-5C44-45E6-9866-6C5002245942}"/>
    <cellStyle name="Input [yellow] 6 5" xfId="18105" xr:uid="{570035AB-0819-46A8-B913-B59E505E5590}"/>
    <cellStyle name="Input [yellow] 6 6" xfId="18106" xr:uid="{AA90C43F-62A9-49FE-8CBE-FBFF6D7E7703}"/>
    <cellStyle name="Input [yellow] 6 7" xfId="18107" xr:uid="{FC8B5CCA-02E5-488F-A2F6-B02407E47A68}"/>
    <cellStyle name="Input [yellow] 6 8" xfId="18108" xr:uid="{75F4002A-CE66-4C09-B2EB-401CD96A40E5}"/>
    <cellStyle name="Input [yellow] 6 9" xfId="18109" xr:uid="{D9155309-C562-4828-B004-D175177B2A04}"/>
    <cellStyle name="Input [yellow] 7" xfId="18110" xr:uid="{046152D3-CD9E-48BF-AB49-378918D0BB6B}"/>
    <cellStyle name="Input [yellow] 7 2" xfId="18111" xr:uid="{C6594456-0F9E-4865-A997-FAD61484DCD5}"/>
    <cellStyle name="Input [yellow] 7 2 2" xfId="18112" xr:uid="{26D99856-5F61-424B-921A-FCD66197C2CD}"/>
    <cellStyle name="Input [yellow] 7 2 2 2" xfId="18113" xr:uid="{5EAC8973-6D16-41EC-9C3F-887B275E4C62}"/>
    <cellStyle name="Input [yellow] 7 2 2 3" xfId="18114" xr:uid="{2891B43A-49D3-48A0-ADA2-0077C945E36B}"/>
    <cellStyle name="Input [yellow] 7 2 2 4" xfId="18115" xr:uid="{E57B9925-A4C4-4CCB-8697-1D2802109132}"/>
    <cellStyle name="Input [yellow] 7 2 3" xfId="18116" xr:uid="{328FCB02-AB34-4EEB-A252-429A3DA48EBB}"/>
    <cellStyle name="Input [yellow] 7 2 4" xfId="18117" xr:uid="{34D6D47B-789D-4D57-820F-A7CC76C576C7}"/>
    <cellStyle name="Input [yellow] 7 2 5" xfId="18118" xr:uid="{AECCAD3E-36DC-4712-A505-C03C5B616CC6}"/>
    <cellStyle name="Input [yellow] 7 2 6" xfId="18119" xr:uid="{389E3575-0C4B-4DBD-BFE4-C6607137A7D6}"/>
    <cellStyle name="Input [yellow] 7 2 7" xfId="18120" xr:uid="{B9407668-6241-4CB2-B67B-3977379C276A}"/>
    <cellStyle name="Input [yellow] 7 3" xfId="18121" xr:uid="{6A5459D1-4162-43DF-975A-E7CEF30BC856}"/>
    <cellStyle name="Input [yellow] 7 3 2" xfId="18122" xr:uid="{272B7D15-AD79-47A1-9C4F-23AD165EAA30}"/>
    <cellStyle name="Input [yellow] 7 3 2 2" xfId="18123" xr:uid="{F8668F2A-6F54-4F65-B95A-24893DAAA2E0}"/>
    <cellStyle name="Input [yellow] 7 3 2 3" xfId="18124" xr:uid="{FA4B2CFE-CDB4-4F5F-BA86-4C47BDCDE957}"/>
    <cellStyle name="Input [yellow] 7 3 2 4" xfId="18125" xr:uid="{5455700A-A290-4371-8AA3-49366A230D53}"/>
    <cellStyle name="Input [yellow] 7 3 3" xfId="18126" xr:uid="{669BAB7A-5AB6-461A-8230-F4CA92E5F2CF}"/>
    <cellStyle name="Input [yellow] 7 4" xfId="18127" xr:uid="{55159FC1-B132-48E4-BF40-26C012738D52}"/>
    <cellStyle name="Input [yellow] 7 4 2" xfId="18128" xr:uid="{92D8A28A-2271-4B25-A07F-963CCAD0BA73}"/>
    <cellStyle name="Input [yellow] 7 4 3" xfId="18129" xr:uid="{80F77AD8-5AC8-4EAE-BE78-55D5835542E5}"/>
    <cellStyle name="Input [yellow] 7 4 4" xfId="18130" xr:uid="{8A92C286-2526-4E52-A56F-882A810C33E7}"/>
    <cellStyle name="Input [yellow] 7 5" xfId="18131" xr:uid="{6E630ACE-7F8C-4104-A305-935AE2E43143}"/>
    <cellStyle name="Input [yellow] 7 6" xfId="18132" xr:uid="{E012E7CE-1C5C-4119-9B12-2CA5CFC36577}"/>
    <cellStyle name="Input [yellow] 7 7" xfId="18133" xr:uid="{70863F8C-DDFE-48DF-A235-45063B0661D2}"/>
    <cellStyle name="Input [yellow] 7 8" xfId="18134" xr:uid="{6C172925-DB43-4ED7-9CD1-4BB6EFC5662A}"/>
    <cellStyle name="Input [yellow] 7 9" xfId="18135" xr:uid="{F987704F-D384-4E4C-A0B1-6B43902BFE41}"/>
    <cellStyle name="Input [yellow] 8" xfId="18136" xr:uid="{B1CBC00D-02AC-4287-BCC6-B1D6BFFC25BF}"/>
    <cellStyle name="Input [yellow] 8 2" xfId="18137" xr:uid="{3AAB985B-E862-4B62-B015-325AEFB0EBAC}"/>
    <cellStyle name="Input [yellow] 8 2 2" xfId="18138" xr:uid="{FA270F80-9E22-439B-87AF-913AB22C33CB}"/>
    <cellStyle name="Input [yellow] 8 2 3" xfId="18139" xr:uid="{76386DBC-8FE5-4437-BC3A-AA333929F28B}"/>
    <cellStyle name="Input [yellow] 8 2 4" xfId="18140" xr:uid="{C59829DE-777F-46E1-8C75-03EE41E8F81A}"/>
    <cellStyle name="Input [yellow] 8 3" xfId="18141" xr:uid="{4F8AB343-C080-455B-B4B6-62E385F78692}"/>
    <cellStyle name="Input [yellow] 8 4" xfId="18142" xr:uid="{08D062ED-3B04-4572-8776-95A442CF5E91}"/>
    <cellStyle name="Input [yellow] 8 5" xfId="18143" xr:uid="{C713469B-A54B-4BDC-BCE5-E9FEBE35E969}"/>
    <cellStyle name="Input [yellow] 8 6" xfId="18144" xr:uid="{26CDB286-198E-44CA-B272-0D51A4357671}"/>
    <cellStyle name="Input [yellow] 8 7" xfId="18145" xr:uid="{021E0B69-4689-4972-855C-B48749F66EAE}"/>
    <cellStyle name="Input [yellow] 9" xfId="18146" xr:uid="{ADC83F5B-F0BB-4E24-AB63-A9E798B530B0}"/>
    <cellStyle name="Input 10" xfId="18147" xr:uid="{FD15C126-B59D-438F-866A-83ECF329C7D2}"/>
    <cellStyle name="Input 10 10" xfId="18148" xr:uid="{A8AD2E42-37B2-4D7B-A337-9DEA97E7461D}"/>
    <cellStyle name="Input 10 11" xfId="18149" xr:uid="{BA8614E8-FBDF-4FE5-AAEE-E5C0720162B3}"/>
    <cellStyle name="Input 10 12" xfId="18150" xr:uid="{1E5F7F6A-B3B5-4DA5-9607-246F18C6CB0D}"/>
    <cellStyle name="Input 10 13" xfId="18151" xr:uid="{80BEC9EE-343A-4FC1-BEE3-201468314C42}"/>
    <cellStyle name="Input 10 14" xfId="18152" xr:uid="{157978F2-6631-4292-9277-BA7B34B9385C}"/>
    <cellStyle name="Input 10 15" xfId="18153" xr:uid="{12149944-627B-4413-B737-FCCCEC7240A6}"/>
    <cellStyle name="Input 10 16" xfId="18154" xr:uid="{CAE232C2-93A0-4AF0-ACAA-FDFBD6F58588}"/>
    <cellStyle name="Input 10 17" xfId="18155" xr:uid="{600FFC11-C643-4B47-9620-D816E00842AA}"/>
    <cellStyle name="Input 10 2" xfId="18156" xr:uid="{2A85AD79-95EA-4E49-B81C-00BBE5271CCE}"/>
    <cellStyle name="Input 10 2 10" xfId="18157" xr:uid="{8EC8DE36-A45E-4F67-846E-1B9D7CF99AD8}"/>
    <cellStyle name="Input 10 2 11" xfId="18158" xr:uid="{ACCE17FF-1E94-45E9-B139-A2F51377A75E}"/>
    <cellStyle name="Input 10 2 12" xfId="18159" xr:uid="{7239ABE8-209C-4C78-AC69-47693B1A4137}"/>
    <cellStyle name="Input 10 2 13" xfId="18160" xr:uid="{CFAEAA80-A581-450A-8CE3-5D44F091707E}"/>
    <cellStyle name="Input 10 2 14" xfId="18161" xr:uid="{543D44FE-1D21-484F-AD40-F5CE2D86BE0E}"/>
    <cellStyle name="Input 10 2 15" xfId="18162" xr:uid="{F603EB66-85DE-4F2B-B159-202B634BB434}"/>
    <cellStyle name="Input 10 2 16" xfId="18163" xr:uid="{C920605A-A83C-4FD9-BAD9-3F57CFFD0AA5}"/>
    <cellStyle name="Input 10 2 2" xfId="18164" xr:uid="{F56303F6-8D74-44DC-BA26-0DD5AA229EA2}"/>
    <cellStyle name="Input 10 2 2 10" xfId="18165" xr:uid="{E8399C18-0FEA-42D5-85B7-6F5461BD4734}"/>
    <cellStyle name="Input 10 2 2 11" xfId="18166" xr:uid="{ADAD19C5-2547-4701-B657-541B3913CCE3}"/>
    <cellStyle name="Input 10 2 2 12" xfId="18167" xr:uid="{6C044F0E-0BE0-4B58-BBAA-B865B6CAC50F}"/>
    <cellStyle name="Input 10 2 2 13" xfId="18168" xr:uid="{CA748D33-4C73-4F4B-A052-B3E5029B6AE2}"/>
    <cellStyle name="Input 10 2 2 2" xfId="18169" xr:uid="{DA47F3CC-1523-4CB8-A417-0E48ADA98A09}"/>
    <cellStyle name="Input 10 2 2 2 10" xfId="18170" xr:uid="{3841D1EB-A1BD-43AC-819B-0D9AD936F4FA}"/>
    <cellStyle name="Input 10 2 2 2 11" xfId="18171" xr:uid="{8B844985-9617-43C2-A25B-EDD0A83E8147}"/>
    <cellStyle name="Input 10 2 2 2 12" xfId="18172" xr:uid="{5E359231-0DA3-4C52-B97F-4F7293C33857}"/>
    <cellStyle name="Input 10 2 2 2 2" xfId="18173" xr:uid="{A04288A1-9691-4AE2-9BA9-5D3D1E88CFD1}"/>
    <cellStyle name="Input 10 2 2 2 2 10" xfId="18174" xr:uid="{EC814277-44BF-431C-BA60-0771168BD64D}"/>
    <cellStyle name="Input 10 2 2 2 2 11" xfId="18175" xr:uid="{DFC349A0-2239-408B-98FC-922063CFCE13}"/>
    <cellStyle name="Input 10 2 2 2 2 2" xfId="18176" xr:uid="{D649DA85-163D-4229-9884-F9A261C7932E}"/>
    <cellStyle name="Input 10 2 2 2 2 2 2" xfId="18177" xr:uid="{557B8B1C-068D-408F-893A-4A130B4752FD}"/>
    <cellStyle name="Input 10 2 2 2 2 2 3" xfId="18178" xr:uid="{8170A900-4CE2-474B-8126-F94DCF6613EC}"/>
    <cellStyle name="Input 10 2 2 2 2 2 4" xfId="18179" xr:uid="{06287EB5-250B-4458-A702-F8A680DD0712}"/>
    <cellStyle name="Input 10 2 2 2 2 2 5" xfId="18180" xr:uid="{9C15EECA-DACD-4C62-8D29-6F634B44F592}"/>
    <cellStyle name="Input 10 2 2 2 2 2 6" xfId="18181" xr:uid="{FBA1C834-D3F2-4B53-AD61-D2077BEF804A}"/>
    <cellStyle name="Input 10 2 2 2 2 3" xfId="18182" xr:uid="{59512A7C-7933-4518-A486-7AF7AE1E24EE}"/>
    <cellStyle name="Input 10 2 2 2 2 4" xfId="18183" xr:uid="{5A329EFA-28E2-4B97-BEF9-E526A40A4DB4}"/>
    <cellStyle name="Input 10 2 2 2 2 5" xfId="18184" xr:uid="{FC038BD1-B60D-4ACE-B89C-4B313117C510}"/>
    <cellStyle name="Input 10 2 2 2 2 6" xfId="18185" xr:uid="{98E9D500-9386-4990-AE81-7CD5E46BD1BF}"/>
    <cellStyle name="Input 10 2 2 2 2 7" xfId="18186" xr:uid="{16ECEBBB-8AA5-4184-9047-696BE2AF51BB}"/>
    <cellStyle name="Input 10 2 2 2 2 8" xfId="18187" xr:uid="{CCBBC9E5-E45E-4D02-90C2-F8F83EBAE5C3}"/>
    <cellStyle name="Input 10 2 2 2 2 9" xfId="18188" xr:uid="{914B7CB2-35F4-4EF4-8F44-D4139E19551C}"/>
    <cellStyle name="Input 10 2 2 2 3" xfId="18189" xr:uid="{17BF77B3-EC49-4F24-B08C-B27F1609C87A}"/>
    <cellStyle name="Input 10 2 2 2 3 10" xfId="18190" xr:uid="{7844CC57-29AE-4BAD-9462-4A008C333B3B}"/>
    <cellStyle name="Input 10 2 2 2 3 2" xfId="18191" xr:uid="{D2B90A26-6A4F-446B-A03B-C486FB5A455E}"/>
    <cellStyle name="Input 10 2 2 2 3 3" xfId="18192" xr:uid="{C6BF4C77-54D9-43F7-BA28-C884FF599EF4}"/>
    <cellStyle name="Input 10 2 2 2 3 4" xfId="18193" xr:uid="{20C35019-C08F-4521-B6BE-4AD6E8FDF29F}"/>
    <cellStyle name="Input 10 2 2 2 3 5" xfId="18194" xr:uid="{72F05AEA-4538-46D6-AA3D-08D1D7C95BF3}"/>
    <cellStyle name="Input 10 2 2 2 3 6" xfId="18195" xr:uid="{9117008F-1AD0-4156-BD6E-AC74759DACC1}"/>
    <cellStyle name="Input 10 2 2 2 3 7" xfId="18196" xr:uid="{E492806F-2E4C-4B84-A1AF-9BF5B9DC9821}"/>
    <cellStyle name="Input 10 2 2 2 3 8" xfId="18197" xr:uid="{3501AC3E-CF73-4552-BDC4-1AD54AE1006D}"/>
    <cellStyle name="Input 10 2 2 2 3 9" xfId="18198" xr:uid="{A0826DF5-F2B9-40E7-A66E-BA16FA177C5C}"/>
    <cellStyle name="Input 10 2 2 2 4" xfId="18199" xr:uid="{5359B241-6548-4E1F-A3BF-2848B53D835D}"/>
    <cellStyle name="Input 10 2 2 2 5" xfId="18200" xr:uid="{AD1FD4BA-62B7-497D-8699-CC7FA57E2998}"/>
    <cellStyle name="Input 10 2 2 2 6" xfId="18201" xr:uid="{C9D332A4-63F6-405A-A2BC-A642A2108C88}"/>
    <cellStyle name="Input 10 2 2 2 7" xfId="18202" xr:uid="{A4E21375-5D33-4364-9D68-1C1A11DCA28D}"/>
    <cellStyle name="Input 10 2 2 2 8" xfId="18203" xr:uid="{F8467EF2-7635-40DE-82C7-10A3C6F2521A}"/>
    <cellStyle name="Input 10 2 2 2 9" xfId="18204" xr:uid="{FA504942-4D09-44FF-9AE7-E6A9B1C62FEB}"/>
    <cellStyle name="Input 10 2 2 3" xfId="18205" xr:uid="{897EAC1F-B733-4E77-803C-5331D62B684F}"/>
    <cellStyle name="Input 10 2 2 3 10" xfId="18206" xr:uid="{52FB5202-1244-4D7E-8830-A10ED9F1AD6E}"/>
    <cellStyle name="Input 10 2 2 3 11" xfId="18207" xr:uid="{60DDEDD7-C264-4F16-B4E0-653333CA9876}"/>
    <cellStyle name="Input 10 2 2 3 2" xfId="18208" xr:uid="{9CB5D31C-8735-4262-A597-8A85E965610F}"/>
    <cellStyle name="Input 10 2 2 3 2 2" xfId="18209" xr:uid="{8AAD0ECF-CE12-4484-BD3E-DA61E1D0E529}"/>
    <cellStyle name="Input 10 2 2 3 2 3" xfId="18210" xr:uid="{56ACB0FB-6FF7-4340-A526-DFA577BCC6C1}"/>
    <cellStyle name="Input 10 2 2 3 2 4" xfId="18211" xr:uid="{9CFF9CF7-653E-4865-B3A7-087D19EDA855}"/>
    <cellStyle name="Input 10 2 2 3 2 5" xfId="18212" xr:uid="{E4296885-2343-4C9E-935A-7DB1FF8B0FD9}"/>
    <cellStyle name="Input 10 2 2 3 2 6" xfId="18213" xr:uid="{B9A610CD-B7D2-4F21-9A16-8329D29108EE}"/>
    <cellStyle name="Input 10 2 2 3 3" xfId="18214" xr:uid="{22328785-31F3-4DCA-A901-416011819B7B}"/>
    <cellStyle name="Input 10 2 2 3 4" xfId="18215" xr:uid="{3E202F9B-D9CB-4781-91C2-01453A3E4FB7}"/>
    <cellStyle name="Input 10 2 2 3 5" xfId="18216" xr:uid="{7A86629E-CC0B-42B9-A4D5-3E038CBCD529}"/>
    <cellStyle name="Input 10 2 2 3 6" xfId="18217" xr:uid="{A597DC91-9807-4549-9D83-65520A7FCD48}"/>
    <cellStyle name="Input 10 2 2 3 7" xfId="18218" xr:uid="{8F9BD396-0FA0-4F8E-860F-C33E94D13460}"/>
    <cellStyle name="Input 10 2 2 3 8" xfId="18219" xr:uid="{6411C366-FF55-44E3-939D-53C94E87B079}"/>
    <cellStyle name="Input 10 2 2 3 9" xfId="18220" xr:uid="{ED8988A0-1CF8-4F0E-AC73-AC3812CD2754}"/>
    <cellStyle name="Input 10 2 2 4" xfId="18221" xr:uid="{32C77EBB-DA30-4A35-802A-73BC59F7C7C8}"/>
    <cellStyle name="Input 10 2 2 4 10" xfId="18222" xr:uid="{358E2EB5-F3A6-4AA6-9679-EB958506C8A8}"/>
    <cellStyle name="Input 10 2 2 4 2" xfId="18223" xr:uid="{26F73A4B-1F20-425E-B35E-CFC78E790828}"/>
    <cellStyle name="Input 10 2 2 4 3" xfId="18224" xr:uid="{E7D67CD4-431E-4D3B-9838-F2474ABDCC12}"/>
    <cellStyle name="Input 10 2 2 4 4" xfId="18225" xr:uid="{26653689-EF06-4420-8A91-46D7196A50DB}"/>
    <cellStyle name="Input 10 2 2 4 5" xfId="18226" xr:uid="{A12687B6-C502-47D2-B003-C8116EA076F1}"/>
    <cellStyle name="Input 10 2 2 4 6" xfId="18227" xr:uid="{6EEEC68A-B48A-465F-90C8-74B47EAD2C23}"/>
    <cellStyle name="Input 10 2 2 4 7" xfId="18228" xr:uid="{CF2BF6AD-952C-447B-AD56-510CF7644DBE}"/>
    <cellStyle name="Input 10 2 2 4 8" xfId="18229" xr:uid="{4553C3B4-E7FE-427C-8948-17558A278647}"/>
    <cellStyle name="Input 10 2 2 4 9" xfId="18230" xr:uid="{6D074A63-FC15-4A0D-9567-E215E421F035}"/>
    <cellStyle name="Input 10 2 2 5" xfId="18231" xr:uid="{FC1D5EAF-F0FC-4A6A-B9CE-0816269DFCBF}"/>
    <cellStyle name="Input 10 2 2 6" xfId="18232" xr:uid="{FCD0DEEC-5CE8-4F39-B658-7313359CEC6A}"/>
    <cellStyle name="Input 10 2 2 7" xfId="18233" xr:uid="{EF261ADD-3B6A-4810-98A4-A0383843F800}"/>
    <cellStyle name="Input 10 2 2 8" xfId="18234" xr:uid="{ABCCB378-836C-403C-8828-FD0CAF4041B4}"/>
    <cellStyle name="Input 10 2 2 9" xfId="18235" xr:uid="{B46A266A-BFB1-4907-B8F4-FFCA07ECE71F}"/>
    <cellStyle name="Input 10 2 3" xfId="18236" xr:uid="{E27FE0C4-C7F7-4282-B17D-E0FA2BEC794E}"/>
    <cellStyle name="Input 10 2 3 10" xfId="18237" xr:uid="{FB78C4A4-45CD-4625-92F6-9C53DD5F311E}"/>
    <cellStyle name="Input 10 2 3 11" xfId="18238" xr:uid="{C01B4721-A1CD-4A1C-8C84-005D49D52E13}"/>
    <cellStyle name="Input 10 2 3 12" xfId="18239" xr:uid="{05D52C17-89DA-4B91-892A-A36BC1E865BC}"/>
    <cellStyle name="Input 10 2 3 13" xfId="18240" xr:uid="{AF79A702-FA57-4668-AB62-A7092802ED7B}"/>
    <cellStyle name="Input 10 2 3 2" xfId="18241" xr:uid="{FDF23157-AA29-4DC3-84E2-9225CC49FE9D}"/>
    <cellStyle name="Input 10 2 3 2 10" xfId="18242" xr:uid="{55C861E3-40B1-4643-8CE5-50151E9EB364}"/>
    <cellStyle name="Input 10 2 3 2 11" xfId="18243" xr:uid="{2C71D86B-77F5-403A-832A-40B90D618274}"/>
    <cellStyle name="Input 10 2 3 2 12" xfId="18244" xr:uid="{717FE92D-8107-4167-B6AA-6F594FB33AD4}"/>
    <cellStyle name="Input 10 2 3 2 2" xfId="18245" xr:uid="{19E27A37-B213-4A95-9226-7D549BB7ED67}"/>
    <cellStyle name="Input 10 2 3 2 2 10" xfId="18246" xr:uid="{DB38E36C-E888-4DF7-89D3-CBEABED67AA4}"/>
    <cellStyle name="Input 10 2 3 2 2 2" xfId="18247" xr:uid="{5FDB6AA4-9049-4924-8A45-0D70AC16F86D}"/>
    <cellStyle name="Input 10 2 3 2 2 3" xfId="18248" xr:uid="{1F594D39-CF94-4B38-9140-AD25CAFEB3A8}"/>
    <cellStyle name="Input 10 2 3 2 2 4" xfId="18249" xr:uid="{33AA7B4E-F64B-4B81-8F39-5407C6F1A111}"/>
    <cellStyle name="Input 10 2 3 2 2 5" xfId="18250" xr:uid="{B518870B-FCA5-46FE-B32B-4C9AD73D516A}"/>
    <cellStyle name="Input 10 2 3 2 2 6" xfId="18251" xr:uid="{F658CB18-2137-493D-B319-62DB4B614D66}"/>
    <cellStyle name="Input 10 2 3 2 2 7" xfId="18252" xr:uid="{E6D923E2-D231-4BE4-B7BC-046C8ACA9B3F}"/>
    <cellStyle name="Input 10 2 3 2 2 8" xfId="18253" xr:uid="{BB9C369C-D57D-4D7C-9ED6-566806A3EDB8}"/>
    <cellStyle name="Input 10 2 3 2 2 9" xfId="18254" xr:uid="{BFC9F253-B994-4AE3-8D28-31F15B265306}"/>
    <cellStyle name="Input 10 2 3 2 3" xfId="18255" xr:uid="{901EF9E1-55D2-4838-BD81-922067EBE13F}"/>
    <cellStyle name="Input 10 2 3 2 3 10" xfId="18256" xr:uid="{372DBA11-278C-49DD-9FC5-712AAE4B9241}"/>
    <cellStyle name="Input 10 2 3 2 3 2" xfId="18257" xr:uid="{9282747D-F07E-497C-95CF-DBBC3C709436}"/>
    <cellStyle name="Input 10 2 3 2 3 3" xfId="18258" xr:uid="{B415DB3F-BEC8-457D-86C8-E55910A13ECB}"/>
    <cellStyle name="Input 10 2 3 2 3 4" xfId="18259" xr:uid="{7337B06D-40A3-4F22-B519-E6DC2F4DCCFB}"/>
    <cellStyle name="Input 10 2 3 2 3 5" xfId="18260" xr:uid="{12904FAE-1398-4FE6-97CC-9FB6E7F94B06}"/>
    <cellStyle name="Input 10 2 3 2 3 6" xfId="18261" xr:uid="{A8252DA6-0686-4FC1-94EE-BA9B8DBC424F}"/>
    <cellStyle name="Input 10 2 3 2 3 7" xfId="18262" xr:uid="{B74DF7FF-F962-43AE-A8AE-14B81EDEA525}"/>
    <cellStyle name="Input 10 2 3 2 3 8" xfId="18263" xr:uid="{F471F086-952B-4325-93EE-3E8B683E835C}"/>
    <cellStyle name="Input 10 2 3 2 3 9" xfId="18264" xr:uid="{FDC2BF55-EB69-4E4D-8158-431650E87133}"/>
    <cellStyle name="Input 10 2 3 2 4" xfId="18265" xr:uid="{D6EEA657-DE6B-4311-8D84-097161DB85B5}"/>
    <cellStyle name="Input 10 2 3 2 5" xfId="18266" xr:uid="{EFFC7D9B-B5FB-45D0-A66F-E939EE5EC9DC}"/>
    <cellStyle name="Input 10 2 3 2 6" xfId="18267" xr:uid="{32C9EC90-731C-4018-95ED-8A5D7C53F414}"/>
    <cellStyle name="Input 10 2 3 2 7" xfId="18268" xr:uid="{7A55624F-3605-4C81-AE24-702CF6D8A2E2}"/>
    <cellStyle name="Input 10 2 3 2 8" xfId="18269" xr:uid="{0C450F6B-A6FA-4660-BFB1-F5EDCC34E93B}"/>
    <cellStyle name="Input 10 2 3 2 9" xfId="18270" xr:uid="{184B389C-E496-4809-8C4E-09DC85198154}"/>
    <cellStyle name="Input 10 2 3 3" xfId="18271" xr:uid="{D98C3175-30A9-4B0C-92C2-B5789699447F}"/>
    <cellStyle name="Input 10 2 3 3 10" xfId="18272" xr:uid="{504495C1-570D-4CDF-B470-27B96E309AF1}"/>
    <cellStyle name="Input 10 2 3 3 11" xfId="18273" xr:uid="{0F383C41-CACF-434B-949C-1DAD38AE4F70}"/>
    <cellStyle name="Input 10 2 3 3 2" xfId="18274" xr:uid="{DA654B3C-F22C-4E20-8EEB-FC6F28C4B2CA}"/>
    <cellStyle name="Input 10 2 3 3 2 2" xfId="18275" xr:uid="{ADF040F7-9A6A-454F-9F48-C028AC15FA92}"/>
    <cellStyle name="Input 10 2 3 3 2 3" xfId="18276" xr:uid="{12707F5E-97C2-4D1E-915E-420DB70E99B7}"/>
    <cellStyle name="Input 10 2 3 3 2 4" xfId="18277" xr:uid="{6EFE524C-D820-4329-A13D-BCEC43CB6E76}"/>
    <cellStyle name="Input 10 2 3 3 2 5" xfId="18278" xr:uid="{6C527B98-3918-45AB-A741-7D7650C57156}"/>
    <cellStyle name="Input 10 2 3 3 2 6" xfId="18279" xr:uid="{5C574A7A-998E-4F2B-8789-417C4C4C22CE}"/>
    <cellStyle name="Input 10 2 3 3 3" xfId="18280" xr:uid="{84699455-0F6F-4D04-9DC0-61E24521D129}"/>
    <cellStyle name="Input 10 2 3 3 4" xfId="18281" xr:uid="{8A230CD2-7AF7-4A71-A9EA-C36DF408545A}"/>
    <cellStyle name="Input 10 2 3 3 5" xfId="18282" xr:uid="{41046458-E65D-43CE-A175-99D1B0D6F395}"/>
    <cellStyle name="Input 10 2 3 3 6" xfId="18283" xr:uid="{FCFD9CB7-F491-4AB0-99F1-56358E257A64}"/>
    <cellStyle name="Input 10 2 3 3 7" xfId="18284" xr:uid="{ADE0A275-F8AC-44D4-B0A3-F32235809F96}"/>
    <cellStyle name="Input 10 2 3 3 8" xfId="18285" xr:uid="{A845F047-CB4F-4343-A83A-EE86FC2F55D0}"/>
    <cellStyle name="Input 10 2 3 3 9" xfId="18286" xr:uid="{1E0CE290-F602-42DF-A6F5-A187013C2544}"/>
    <cellStyle name="Input 10 2 3 4" xfId="18287" xr:uid="{42395B36-8BA3-49D8-9453-605F3A272796}"/>
    <cellStyle name="Input 10 2 3 4 10" xfId="18288" xr:uid="{220E8236-E78A-4A64-A5A2-75203DE18C36}"/>
    <cellStyle name="Input 10 2 3 4 2" xfId="18289" xr:uid="{5E09037E-A17E-47E9-B6B3-F4B26513C627}"/>
    <cellStyle name="Input 10 2 3 4 3" xfId="18290" xr:uid="{E907861A-5E18-4D4D-B4CC-E928465EF73F}"/>
    <cellStyle name="Input 10 2 3 4 4" xfId="18291" xr:uid="{BF6821AB-9F83-49CF-AF85-859718B9D6FB}"/>
    <cellStyle name="Input 10 2 3 4 5" xfId="18292" xr:uid="{47390AE0-17A3-42A1-9C85-250B69070601}"/>
    <cellStyle name="Input 10 2 3 4 6" xfId="18293" xr:uid="{EB600E57-7CC2-4187-9259-D3E46E2EFD40}"/>
    <cellStyle name="Input 10 2 3 4 7" xfId="18294" xr:uid="{267B6342-D635-4293-85CF-E5650F74CCD4}"/>
    <cellStyle name="Input 10 2 3 4 8" xfId="18295" xr:uid="{5B34F011-FD8E-44C2-81FB-A971C1590978}"/>
    <cellStyle name="Input 10 2 3 4 9" xfId="18296" xr:uid="{AE5E6502-E2D5-40F9-841B-CC7FAEACC695}"/>
    <cellStyle name="Input 10 2 3 5" xfId="18297" xr:uid="{535F66F7-D371-4D36-84BB-F9B97BAED97E}"/>
    <cellStyle name="Input 10 2 3 6" xfId="18298" xr:uid="{55C84A82-FC68-4D20-9883-58D58084CCAB}"/>
    <cellStyle name="Input 10 2 3 7" xfId="18299" xr:uid="{52F4FAF0-D93A-4C34-A2E7-2828B31F8E13}"/>
    <cellStyle name="Input 10 2 3 8" xfId="18300" xr:uid="{9D4AF0B5-A9B6-4FB9-A0B7-9B273E009A5A}"/>
    <cellStyle name="Input 10 2 3 9" xfId="18301" xr:uid="{2BC9FDCB-142E-4A2D-8E0B-9897E9298197}"/>
    <cellStyle name="Input 10 2 4" xfId="18302" xr:uid="{87465778-1AF4-4EDC-B7AC-8C1CCD5F0608}"/>
    <cellStyle name="Input 10 2 4 10" xfId="18303" xr:uid="{FFFA271E-C697-4804-AAA4-4C6180343CFE}"/>
    <cellStyle name="Input 10 2 4 11" xfId="18304" xr:uid="{06D3E332-25AA-4A7A-A300-E09AC3B1ECEB}"/>
    <cellStyle name="Input 10 2 4 12" xfId="18305" xr:uid="{20CE9BA1-7396-45D5-9B1B-A2AB44637296}"/>
    <cellStyle name="Input 10 2 4 13" xfId="18306" xr:uid="{70C696FD-942C-43F6-9383-55F313A297E7}"/>
    <cellStyle name="Input 10 2 4 2" xfId="18307" xr:uid="{8AD0FA9C-4B13-46DC-9076-BA7378F7814A}"/>
    <cellStyle name="Input 10 2 4 2 10" xfId="18308" xr:uid="{5BA6C187-0C92-4CCB-A037-788364340315}"/>
    <cellStyle name="Input 10 2 4 2 11" xfId="18309" xr:uid="{EDD89D68-A397-4345-AB4D-D0E7D4C13D23}"/>
    <cellStyle name="Input 10 2 4 2 12" xfId="18310" xr:uid="{FAF6849B-9E35-41FD-8551-809CFBF8187A}"/>
    <cellStyle name="Input 10 2 4 2 2" xfId="18311" xr:uid="{728853B9-E5D8-4E31-8693-2B3FF9487419}"/>
    <cellStyle name="Input 10 2 4 2 2 10" xfId="18312" xr:uid="{A5CD75F6-36AB-4C90-97FF-AA02DAA35599}"/>
    <cellStyle name="Input 10 2 4 2 2 2" xfId="18313" xr:uid="{3A7C53EF-8791-481B-AF80-4A91312909B5}"/>
    <cellStyle name="Input 10 2 4 2 2 3" xfId="18314" xr:uid="{3A88A43D-0820-4D85-A9AE-A44BA296593B}"/>
    <cellStyle name="Input 10 2 4 2 2 4" xfId="18315" xr:uid="{1CDD9DF4-F4BE-47D3-A3CB-2C62188D3896}"/>
    <cellStyle name="Input 10 2 4 2 2 5" xfId="18316" xr:uid="{491B5E15-4BEC-4A9E-AEDA-D262CBE41B4E}"/>
    <cellStyle name="Input 10 2 4 2 2 6" xfId="18317" xr:uid="{EB28638C-5204-4F86-A9FB-4CDA677358C3}"/>
    <cellStyle name="Input 10 2 4 2 2 7" xfId="18318" xr:uid="{903B6B3F-AB29-4ADF-B7ED-CE92E49877E6}"/>
    <cellStyle name="Input 10 2 4 2 2 8" xfId="18319" xr:uid="{FDA6B993-12B3-4CC8-B777-B3F3BA57E50B}"/>
    <cellStyle name="Input 10 2 4 2 2 9" xfId="18320" xr:uid="{511E1805-4492-4C03-89A3-E0F097719CBA}"/>
    <cellStyle name="Input 10 2 4 2 3" xfId="18321" xr:uid="{13B3DD2C-6DDC-4F48-A6DC-9365D1B59B2D}"/>
    <cellStyle name="Input 10 2 4 2 3 10" xfId="18322" xr:uid="{69087DD3-4A81-44FA-9DAC-B3F0BB7F18C2}"/>
    <cellStyle name="Input 10 2 4 2 3 2" xfId="18323" xr:uid="{A8AE3F49-9E9A-4F4C-AE6E-0B26DA233881}"/>
    <cellStyle name="Input 10 2 4 2 3 3" xfId="18324" xr:uid="{03D20B71-BF77-4A0C-B84B-513B52B8D35F}"/>
    <cellStyle name="Input 10 2 4 2 3 4" xfId="18325" xr:uid="{729E3759-851D-42CB-9D0F-8BDB16EAD81F}"/>
    <cellStyle name="Input 10 2 4 2 3 5" xfId="18326" xr:uid="{02798DEA-E259-4DB9-B43C-2F48881D7994}"/>
    <cellStyle name="Input 10 2 4 2 3 6" xfId="18327" xr:uid="{288A9103-3C47-40C6-888F-3AE544D8D37D}"/>
    <cellStyle name="Input 10 2 4 2 3 7" xfId="18328" xr:uid="{8BB17CCD-F242-4BAF-9B82-65D5658638F6}"/>
    <cellStyle name="Input 10 2 4 2 3 8" xfId="18329" xr:uid="{B3CAA6FE-CDE1-4A1E-89F6-8FC8115459A7}"/>
    <cellStyle name="Input 10 2 4 2 3 9" xfId="18330" xr:uid="{892EC9EC-D287-49A3-B058-A0B4880F5A20}"/>
    <cellStyle name="Input 10 2 4 2 4" xfId="18331" xr:uid="{A849F7CD-E991-4A65-9355-EBCA5D766369}"/>
    <cellStyle name="Input 10 2 4 2 5" xfId="18332" xr:uid="{23F94BE3-1097-4931-A543-10F8C0BD401B}"/>
    <cellStyle name="Input 10 2 4 2 6" xfId="18333" xr:uid="{9EF3C681-FAAD-4417-9BFD-9D30C4888EAF}"/>
    <cellStyle name="Input 10 2 4 2 7" xfId="18334" xr:uid="{AF36D048-356A-4A82-96E3-E5EF80F51F52}"/>
    <cellStyle name="Input 10 2 4 2 8" xfId="18335" xr:uid="{AC5B5622-E750-464E-8EDD-63465FF1622D}"/>
    <cellStyle name="Input 10 2 4 2 9" xfId="18336" xr:uid="{31D76F15-4BF2-4843-83BF-E12CC6D7B158}"/>
    <cellStyle name="Input 10 2 4 3" xfId="18337" xr:uid="{D7BAD16D-33AE-48EB-9072-302DF1AE6609}"/>
    <cellStyle name="Input 10 2 4 3 10" xfId="18338" xr:uid="{DDEF1F28-8FE9-4ABF-B76B-715A815EF3AC}"/>
    <cellStyle name="Input 10 2 4 3 11" xfId="18339" xr:uid="{43090973-6F5D-40CA-B9EE-92191B27DCB6}"/>
    <cellStyle name="Input 10 2 4 3 2" xfId="18340" xr:uid="{D410E595-BBBD-433C-828F-9D9A7DD09409}"/>
    <cellStyle name="Input 10 2 4 3 2 2" xfId="18341" xr:uid="{2D4A3C23-BA06-4CD9-8F2A-B2C72377EE7F}"/>
    <cellStyle name="Input 10 2 4 3 2 3" xfId="18342" xr:uid="{C889C3FC-89E4-4BE9-9DF8-AD023A6C6E1B}"/>
    <cellStyle name="Input 10 2 4 3 2 4" xfId="18343" xr:uid="{FCB1C18F-FE29-4DE3-A876-9A046AE10913}"/>
    <cellStyle name="Input 10 2 4 3 2 5" xfId="18344" xr:uid="{3B770EE4-3FF3-44D7-9CFD-1404BBDA9550}"/>
    <cellStyle name="Input 10 2 4 3 2 6" xfId="18345" xr:uid="{2E40E450-5874-4D2B-8F90-692D0C82F722}"/>
    <cellStyle name="Input 10 2 4 3 3" xfId="18346" xr:uid="{5C8B73A8-1EFE-4C1E-91D9-0615B2871043}"/>
    <cellStyle name="Input 10 2 4 3 4" xfId="18347" xr:uid="{763D6666-F779-4BA7-94B2-724F4D6EF4DA}"/>
    <cellStyle name="Input 10 2 4 3 5" xfId="18348" xr:uid="{F466CEA1-715B-4880-9A5E-51B1E09AC570}"/>
    <cellStyle name="Input 10 2 4 3 6" xfId="18349" xr:uid="{BA4866C7-B62E-4BDA-AC49-5C753652D6A4}"/>
    <cellStyle name="Input 10 2 4 3 7" xfId="18350" xr:uid="{386A6FD2-3007-48E6-A13B-55C94D5F4EB7}"/>
    <cellStyle name="Input 10 2 4 3 8" xfId="18351" xr:uid="{0D37F1C9-8FFE-4290-AE16-911585850C9D}"/>
    <cellStyle name="Input 10 2 4 3 9" xfId="18352" xr:uid="{54553591-A2FC-489E-9386-4A0B408226DE}"/>
    <cellStyle name="Input 10 2 4 4" xfId="18353" xr:uid="{E3BB8EFF-B323-4185-85A3-4144400FFF62}"/>
    <cellStyle name="Input 10 2 4 4 10" xfId="18354" xr:uid="{6F102356-8527-4C60-814E-FBA06ED34805}"/>
    <cellStyle name="Input 10 2 4 4 2" xfId="18355" xr:uid="{3D083AEF-0B65-4998-BDC7-6D954FF9F14A}"/>
    <cellStyle name="Input 10 2 4 4 3" xfId="18356" xr:uid="{F15E483E-E731-4E76-A8B2-6D6D5C7BE30A}"/>
    <cellStyle name="Input 10 2 4 4 4" xfId="18357" xr:uid="{09634885-FD79-4C75-A82F-937C12CBEFB2}"/>
    <cellStyle name="Input 10 2 4 4 5" xfId="18358" xr:uid="{ECD54811-155C-4E35-BEF6-9E7FE41A2FDB}"/>
    <cellStyle name="Input 10 2 4 4 6" xfId="18359" xr:uid="{5103A1BD-2949-490E-BADA-166E8A2CA6AC}"/>
    <cellStyle name="Input 10 2 4 4 7" xfId="18360" xr:uid="{99A1F5A4-3DE9-4AF2-9816-AFC0B22570DB}"/>
    <cellStyle name="Input 10 2 4 4 8" xfId="18361" xr:uid="{24F06AEE-50A7-497A-A153-7F0F6AD5381D}"/>
    <cellStyle name="Input 10 2 4 4 9" xfId="18362" xr:uid="{EEA8BF4B-B5AA-4211-89BE-96CB7B87DFE7}"/>
    <cellStyle name="Input 10 2 4 5" xfId="18363" xr:uid="{07495D96-19FB-45B4-8341-4FBB18C1750A}"/>
    <cellStyle name="Input 10 2 4 6" xfId="18364" xr:uid="{E11C6E84-EC29-4D37-A6BD-049B1A59D9CF}"/>
    <cellStyle name="Input 10 2 4 7" xfId="18365" xr:uid="{E3909F0B-75DC-429C-B542-E04956696BD7}"/>
    <cellStyle name="Input 10 2 4 8" xfId="18366" xr:uid="{3B1818C2-D43C-4800-9B45-ED3F89B282C1}"/>
    <cellStyle name="Input 10 2 4 9" xfId="18367" xr:uid="{7AA180E6-A111-4536-B386-81F2EA856F30}"/>
    <cellStyle name="Input 10 2 5" xfId="18368" xr:uid="{701F4096-5E92-4208-997D-332EF57216C0}"/>
    <cellStyle name="Input 10 2 5 10" xfId="18369" xr:uid="{CCB8D9DF-E217-483A-B951-8D2BA99F2148}"/>
    <cellStyle name="Input 10 2 5 11" xfId="18370" xr:uid="{2A94BEF4-69E2-4F95-8950-249E36FD305D}"/>
    <cellStyle name="Input 10 2 5 12" xfId="18371" xr:uid="{18AA53CB-8857-4F0E-B83F-3FF5BE1F8C82}"/>
    <cellStyle name="Input 10 2 5 2" xfId="18372" xr:uid="{1F95545D-AC7D-4D9B-90A0-9853480C62F9}"/>
    <cellStyle name="Input 10 2 5 2 10" xfId="18373" xr:uid="{4350F775-FEE1-48C6-82CD-23378E77A831}"/>
    <cellStyle name="Input 10 2 5 2 2" xfId="18374" xr:uid="{1144A454-4D99-422A-9318-66743CE5400A}"/>
    <cellStyle name="Input 10 2 5 2 3" xfId="18375" xr:uid="{5102FD90-358F-4ED2-B66E-06BD42EEA4BC}"/>
    <cellStyle name="Input 10 2 5 2 4" xfId="18376" xr:uid="{C55CD46F-BDE2-495B-ACD1-0F9A73B85468}"/>
    <cellStyle name="Input 10 2 5 2 5" xfId="18377" xr:uid="{4D1F1AC9-8527-4857-AC5C-BCC3ECEC1F3F}"/>
    <cellStyle name="Input 10 2 5 2 6" xfId="18378" xr:uid="{171737E3-E5DE-4587-9CBF-D6C741110D87}"/>
    <cellStyle name="Input 10 2 5 2 7" xfId="18379" xr:uid="{BCDED873-3521-422C-91DE-33EFA7F1CC2C}"/>
    <cellStyle name="Input 10 2 5 2 8" xfId="18380" xr:uid="{E879EA0D-5A44-4524-BAD5-3B31024E4AB8}"/>
    <cellStyle name="Input 10 2 5 2 9" xfId="18381" xr:uid="{91A0D6AE-6EAC-4F36-98C5-B02E83AC8989}"/>
    <cellStyle name="Input 10 2 5 3" xfId="18382" xr:uid="{03AE0705-BD98-4C91-BDE3-F483B8867A46}"/>
    <cellStyle name="Input 10 2 5 3 10" xfId="18383" xr:uid="{C489D359-DBBC-4259-9B60-EE2D56ADCF25}"/>
    <cellStyle name="Input 10 2 5 3 2" xfId="18384" xr:uid="{941682ED-76AB-49E3-AAF7-F41202320372}"/>
    <cellStyle name="Input 10 2 5 3 3" xfId="18385" xr:uid="{5EAC2C87-8371-45F6-8036-64365004DF4D}"/>
    <cellStyle name="Input 10 2 5 3 4" xfId="18386" xr:uid="{8557E366-70A9-473E-B90C-41E03AF2652C}"/>
    <cellStyle name="Input 10 2 5 3 5" xfId="18387" xr:uid="{11FCDAF3-42B3-4017-9553-D759AC6DFC82}"/>
    <cellStyle name="Input 10 2 5 3 6" xfId="18388" xr:uid="{906B1551-0802-4FA1-8130-1C0BC08D92D5}"/>
    <cellStyle name="Input 10 2 5 3 7" xfId="18389" xr:uid="{02EB5A09-A873-4417-A3EE-E7A381532046}"/>
    <cellStyle name="Input 10 2 5 3 8" xfId="18390" xr:uid="{08DA796C-86A0-43D9-80EF-0B7C8625DF9A}"/>
    <cellStyle name="Input 10 2 5 3 9" xfId="18391" xr:uid="{19441E88-2219-44DC-B6F3-A7F5CF881A27}"/>
    <cellStyle name="Input 10 2 5 4" xfId="18392" xr:uid="{15CE91E5-047C-4ACE-A351-3BD615555382}"/>
    <cellStyle name="Input 10 2 5 5" xfId="18393" xr:uid="{47DE2225-D341-4ABE-8D81-B8020B08B0F3}"/>
    <cellStyle name="Input 10 2 5 6" xfId="18394" xr:uid="{D84F4AF0-BA6A-4467-8074-2C25CF35541C}"/>
    <cellStyle name="Input 10 2 5 7" xfId="18395" xr:uid="{9D17DFFE-CF3D-4F21-98D1-E722942ABA73}"/>
    <cellStyle name="Input 10 2 5 8" xfId="18396" xr:uid="{55F913C9-F235-4307-8484-DD1C5C2AA3C9}"/>
    <cellStyle name="Input 10 2 5 9" xfId="18397" xr:uid="{3BA1404B-91DA-4E4A-BB8A-32385146A064}"/>
    <cellStyle name="Input 10 2 6" xfId="18398" xr:uid="{9E416512-1D06-401C-A036-74163FC1BE05}"/>
    <cellStyle name="Input 10 2 6 10" xfId="18399" xr:uid="{6D07DEB4-6BD3-4CB2-BED9-302BBCB04A0F}"/>
    <cellStyle name="Input 10 2 6 2" xfId="18400" xr:uid="{36128C75-AAFA-4DAF-8EDF-C3229BD28273}"/>
    <cellStyle name="Input 10 2 6 3" xfId="18401" xr:uid="{872E99F8-3BA9-454F-87FC-683EFCF17E6F}"/>
    <cellStyle name="Input 10 2 6 4" xfId="18402" xr:uid="{895062B3-F6F5-4873-9F16-25A78213211C}"/>
    <cellStyle name="Input 10 2 6 5" xfId="18403" xr:uid="{0540EFDE-6FF9-4C05-B1E8-E5C56BF8B72F}"/>
    <cellStyle name="Input 10 2 6 6" xfId="18404" xr:uid="{AE55986D-EEE1-4DA6-949B-1F404360F441}"/>
    <cellStyle name="Input 10 2 6 7" xfId="18405" xr:uid="{4B50AB9D-FD11-4464-AA08-7729F9C77584}"/>
    <cellStyle name="Input 10 2 6 8" xfId="18406" xr:uid="{5F888F25-A954-4D5E-9F27-B3E42C7034EC}"/>
    <cellStyle name="Input 10 2 6 9" xfId="18407" xr:uid="{AA3EF7DD-67DE-4EBD-B7DF-C0B3E7293E33}"/>
    <cellStyle name="Input 10 2 7" xfId="18408" xr:uid="{BCBA8386-2431-4796-A42F-9769C7BC4CBE}"/>
    <cellStyle name="Input 10 2 7 10" xfId="18409" xr:uid="{7EFDA62C-6E53-4D24-B8C1-B4A2D8B2CC3B}"/>
    <cellStyle name="Input 10 2 7 2" xfId="18410" xr:uid="{CB0A9920-6FA9-450F-805F-E37A614D6E65}"/>
    <cellStyle name="Input 10 2 7 3" xfId="18411" xr:uid="{CB97DAAA-8A7F-40C5-A9AE-E9F6F9565F5C}"/>
    <cellStyle name="Input 10 2 7 4" xfId="18412" xr:uid="{7F7C42BF-427F-4499-8A7B-B25CA48A72DB}"/>
    <cellStyle name="Input 10 2 7 5" xfId="18413" xr:uid="{01007642-9124-4AFC-A978-9C1CE7B2FAA6}"/>
    <cellStyle name="Input 10 2 7 6" xfId="18414" xr:uid="{8ABF1E18-1F64-493E-A195-B6CDE88AD242}"/>
    <cellStyle name="Input 10 2 7 7" xfId="18415" xr:uid="{00EB9E5B-9C96-43AF-AE99-8ACC39D60E4F}"/>
    <cellStyle name="Input 10 2 7 8" xfId="18416" xr:uid="{83383FE1-2DC0-4DB3-9705-A506500FB522}"/>
    <cellStyle name="Input 10 2 7 9" xfId="18417" xr:uid="{83E4F337-1930-4975-952B-F8EF047A2909}"/>
    <cellStyle name="Input 10 2 8" xfId="18418" xr:uid="{65D1BB4C-6A28-49B0-8BCD-84F1E43D0423}"/>
    <cellStyle name="Input 10 2 9" xfId="18419" xr:uid="{160DC6D2-A964-4195-AAD5-34CA9B47F341}"/>
    <cellStyle name="Input 10 3" xfId="18420" xr:uid="{E9B60922-0C97-473F-A7C5-E34558742E01}"/>
    <cellStyle name="Input 10 3 10" xfId="18421" xr:uid="{E4DD79D8-0E9B-48A8-BB0D-8F07770F1075}"/>
    <cellStyle name="Input 10 3 11" xfId="18422" xr:uid="{B57357FD-D2F3-4A41-A68A-BFCC0EDB1BF8}"/>
    <cellStyle name="Input 10 3 12" xfId="18423" xr:uid="{4F844474-4739-4863-8B1A-3BD6AAFF02F7}"/>
    <cellStyle name="Input 10 3 13" xfId="18424" xr:uid="{1DA48C9E-0C89-4996-9E9A-94947E550C6D}"/>
    <cellStyle name="Input 10 3 2" xfId="18425" xr:uid="{CD79A2B2-C9D9-4147-9903-AC6AB52DD884}"/>
    <cellStyle name="Input 10 3 2 10" xfId="18426" xr:uid="{1EB938B5-BC61-4C54-8F19-63FEE0BDFF2C}"/>
    <cellStyle name="Input 10 3 2 11" xfId="18427" xr:uid="{9F5565B9-BCF0-44EC-8154-B23B20FBBD96}"/>
    <cellStyle name="Input 10 3 2 12" xfId="18428" xr:uid="{4986F7A2-4B5F-4E31-9B3E-AE60A5A2E79E}"/>
    <cellStyle name="Input 10 3 2 2" xfId="18429" xr:uid="{702CC9D7-B5DE-4CA5-9343-C8166599F449}"/>
    <cellStyle name="Input 10 3 2 2 10" xfId="18430" xr:uid="{2B4BA1C9-597E-4881-B8C3-A45017931C55}"/>
    <cellStyle name="Input 10 3 2 2 11" xfId="18431" xr:uid="{B2F5816B-8965-41E2-A8D4-CF3C3DFF3824}"/>
    <cellStyle name="Input 10 3 2 2 2" xfId="18432" xr:uid="{9EC6085A-EBE2-4152-87FD-9807E7378FF3}"/>
    <cellStyle name="Input 10 3 2 2 2 2" xfId="18433" xr:uid="{B4D170DA-E5C6-4B39-A274-5867E7245345}"/>
    <cellStyle name="Input 10 3 2 2 2 3" xfId="18434" xr:uid="{1AB1575E-857C-4E58-9052-E8E1E9A074F3}"/>
    <cellStyle name="Input 10 3 2 2 2 4" xfId="18435" xr:uid="{745D19CA-C603-4FFF-B68E-D7A746B768EE}"/>
    <cellStyle name="Input 10 3 2 2 2 5" xfId="18436" xr:uid="{BAE298B4-97E5-42A0-A2DB-EAD3C2A1A1E5}"/>
    <cellStyle name="Input 10 3 2 2 2 6" xfId="18437" xr:uid="{9ECDBB0E-0E6E-4EE6-B194-B0F226A64192}"/>
    <cellStyle name="Input 10 3 2 2 3" xfId="18438" xr:uid="{622AD979-F29A-4EC9-87CC-675232E57447}"/>
    <cellStyle name="Input 10 3 2 2 4" xfId="18439" xr:uid="{02F21794-13CD-4ECB-990E-444FBAE1D812}"/>
    <cellStyle name="Input 10 3 2 2 5" xfId="18440" xr:uid="{89FB01CE-EC6D-4633-8EFC-CCB8AA3B2C2B}"/>
    <cellStyle name="Input 10 3 2 2 6" xfId="18441" xr:uid="{4BABC67F-E736-4480-A575-97AE7001C3C9}"/>
    <cellStyle name="Input 10 3 2 2 7" xfId="18442" xr:uid="{90308666-2AF4-4DC2-9453-A56BC88C0950}"/>
    <cellStyle name="Input 10 3 2 2 8" xfId="18443" xr:uid="{A5132A5A-C45E-4FEF-AA50-70E2BC1962B3}"/>
    <cellStyle name="Input 10 3 2 2 9" xfId="18444" xr:uid="{9E810C9A-62A5-47C7-B302-093157319729}"/>
    <cellStyle name="Input 10 3 2 3" xfId="18445" xr:uid="{8B1780EA-D96F-4E17-82E3-149C6E4EDF1B}"/>
    <cellStyle name="Input 10 3 2 3 10" xfId="18446" xr:uid="{E693F2CB-1234-4DE1-B309-81C7DED5C291}"/>
    <cellStyle name="Input 10 3 2 3 2" xfId="18447" xr:uid="{744EB6EE-9956-4693-A757-6B794A43B401}"/>
    <cellStyle name="Input 10 3 2 3 3" xfId="18448" xr:uid="{201942FE-AB43-42FF-B3F4-348F2ED8CD01}"/>
    <cellStyle name="Input 10 3 2 3 4" xfId="18449" xr:uid="{00DBE0E4-DB5E-4C2B-B48F-1C0B41CB059F}"/>
    <cellStyle name="Input 10 3 2 3 5" xfId="18450" xr:uid="{89F6A0A2-3E32-48CB-96D6-7B7FE9C1EA14}"/>
    <cellStyle name="Input 10 3 2 3 6" xfId="18451" xr:uid="{49849B78-F2B5-4DD0-B3A8-AE42021BFCA2}"/>
    <cellStyle name="Input 10 3 2 3 7" xfId="18452" xr:uid="{FBD7894B-285F-4A97-9AEF-879C95AF44CB}"/>
    <cellStyle name="Input 10 3 2 3 8" xfId="18453" xr:uid="{E918147A-0265-42D3-87DB-6B456523C9F2}"/>
    <cellStyle name="Input 10 3 2 3 9" xfId="18454" xr:uid="{C647D47D-E785-4FDB-B34D-C2B2F9AEAF1C}"/>
    <cellStyle name="Input 10 3 2 4" xfId="18455" xr:uid="{3A9F596B-EB4C-480D-9AC5-FD5879CB1ACE}"/>
    <cellStyle name="Input 10 3 2 5" xfId="18456" xr:uid="{2A4D16BB-B9CF-47A5-8218-953277B93533}"/>
    <cellStyle name="Input 10 3 2 6" xfId="18457" xr:uid="{170F8F44-EC17-422E-9C8C-13E7ADF3FC79}"/>
    <cellStyle name="Input 10 3 2 7" xfId="18458" xr:uid="{B19BBDE5-6E02-44F8-BA8B-DF6A7621303E}"/>
    <cellStyle name="Input 10 3 2 8" xfId="18459" xr:uid="{73863A94-12EA-427A-9435-861BEA6C81A9}"/>
    <cellStyle name="Input 10 3 2 9" xfId="18460" xr:uid="{F4B923F4-E582-437D-9F83-35ADE1786BE9}"/>
    <cellStyle name="Input 10 3 3" xfId="18461" xr:uid="{E4FE5505-E700-461F-B29E-3E77D1935D32}"/>
    <cellStyle name="Input 10 3 3 10" xfId="18462" xr:uid="{87F85257-F647-4A14-835E-0AA1F1FE93A1}"/>
    <cellStyle name="Input 10 3 3 11" xfId="18463" xr:uid="{BFC897E6-7C80-45C2-868F-201BD81A17F5}"/>
    <cellStyle name="Input 10 3 3 2" xfId="18464" xr:uid="{CC5E6FB0-8B46-48D2-9658-15EEAD073D8C}"/>
    <cellStyle name="Input 10 3 3 2 2" xfId="18465" xr:uid="{B8153A14-C73B-4151-A610-96FEEABD218F}"/>
    <cellStyle name="Input 10 3 3 2 3" xfId="18466" xr:uid="{9CBA745B-D58A-49DF-8F0A-498D39ABB61A}"/>
    <cellStyle name="Input 10 3 3 2 4" xfId="18467" xr:uid="{D0024CBF-1CFC-4354-A3BB-638D2680B1DE}"/>
    <cellStyle name="Input 10 3 3 2 5" xfId="18468" xr:uid="{7EE6CD33-6532-41C5-898E-21D33ED5E04F}"/>
    <cellStyle name="Input 10 3 3 2 6" xfId="18469" xr:uid="{A129B468-E246-4D32-A342-AB0B233D7554}"/>
    <cellStyle name="Input 10 3 3 3" xfId="18470" xr:uid="{D4400904-3D43-407B-BA0F-B89A8DF203F0}"/>
    <cellStyle name="Input 10 3 3 4" xfId="18471" xr:uid="{48AE288F-9316-4585-93C0-05068EC209CB}"/>
    <cellStyle name="Input 10 3 3 5" xfId="18472" xr:uid="{ED35AAEC-C317-4142-B650-029927FC5D75}"/>
    <cellStyle name="Input 10 3 3 6" xfId="18473" xr:uid="{7A96CA8E-48B3-4441-9122-2CB8CE428C04}"/>
    <cellStyle name="Input 10 3 3 7" xfId="18474" xr:uid="{A1DC54FA-5F12-446D-B228-B5A8F5136D72}"/>
    <cellStyle name="Input 10 3 3 8" xfId="18475" xr:uid="{0ED66734-FBFF-4A25-A9AA-81193F2C50C6}"/>
    <cellStyle name="Input 10 3 3 9" xfId="18476" xr:uid="{B0EDF1DA-343E-4E25-9701-4B13C050E027}"/>
    <cellStyle name="Input 10 3 4" xfId="18477" xr:uid="{6BFBE5AB-6B3E-4397-8266-1F63E6A8799F}"/>
    <cellStyle name="Input 10 3 4 10" xfId="18478" xr:uid="{33FCC010-A00F-43F0-A128-F2BDE478CE42}"/>
    <cellStyle name="Input 10 3 4 2" xfId="18479" xr:uid="{06A36FF9-9D60-43E7-BAC6-35976C6A5DE7}"/>
    <cellStyle name="Input 10 3 4 3" xfId="18480" xr:uid="{2FE0CE25-C062-4A17-9D15-0AD2F44169A0}"/>
    <cellStyle name="Input 10 3 4 4" xfId="18481" xr:uid="{A4067C34-991E-4B03-AB4D-E384E6FE6F66}"/>
    <cellStyle name="Input 10 3 4 5" xfId="18482" xr:uid="{0ED3EB2B-5DCC-4CC3-90C5-96197CBE1601}"/>
    <cellStyle name="Input 10 3 4 6" xfId="18483" xr:uid="{A204869D-A306-4151-9BD0-0144DC92C45B}"/>
    <cellStyle name="Input 10 3 4 7" xfId="18484" xr:uid="{64CDAFED-A7CB-4E7C-82CE-318BD2624A9C}"/>
    <cellStyle name="Input 10 3 4 8" xfId="18485" xr:uid="{B2606D31-6B95-453A-BB89-0C50FCFB7D0C}"/>
    <cellStyle name="Input 10 3 4 9" xfId="18486" xr:uid="{DD8F5917-2194-4B91-8496-A33492877E95}"/>
    <cellStyle name="Input 10 3 5" xfId="18487" xr:uid="{D8555789-BA4D-4505-9EEF-01897C753519}"/>
    <cellStyle name="Input 10 3 6" xfId="18488" xr:uid="{0077DE2F-DDF2-4EEC-9799-6E58596A5DA7}"/>
    <cellStyle name="Input 10 3 7" xfId="18489" xr:uid="{9C5E9CD1-A9B7-4401-83C4-F42DAD1FA890}"/>
    <cellStyle name="Input 10 3 8" xfId="18490" xr:uid="{00780F3E-FCD3-4D37-8C4C-E9692C419E81}"/>
    <cellStyle name="Input 10 3 9" xfId="18491" xr:uid="{765D950D-747C-4CA9-AB0A-90AF203D04AD}"/>
    <cellStyle name="Input 10 4" xfId="18492" xr:uid="{F4BECD88-CAF0-4D35-A867-F25B85CDECC2}"/>
    <cellStyle name="Input 10 4 10" xfId="18493" xr:uid="{0348E67C-779F-44AB-9652-0FD2814DC602}"/>
    <cellStyle name="Input 10 4 11" xfId="18494" xr:uid="{828C9F89-70B4-4FB3-85AB-D0647E906EA0}"/>
    <cellStyle name="Input 10 4 12" xfId="18495" xr:uid="{D983CEDB-2B00-4D27-B1C9-A7406815D148}"/>
    <cellStyle name="Input 10 4 13" xfId="18496" xr:uid="{B04DFD26-C1F7-4C84-B314-052723DDE9D3}"/>
    <cellStyle name="Input 10 4 2" xfId="18497" xr:uid="{7728272C-919B-4D51-8F9E-F0587D3413FC}"/>
    <cellStyle name="Input 10 4 2 10" xfId="18498" xr:uid="{0A66093A-1DF9-4C53-881A-4E7A0FF43504}"/>
    <cellStyle name="Input 10 4 2 11" xfId="18499" xr:uid="{8D9B1869-6A9D-4C9D-9EB1-787DB5A1F76E}"/>
    <cellStyle name="Input 10 4 2 12" xfId="18500" xr:uid="{A07A1775-F1D7-4DC0-A05E-F05B98F12017}"/>
    <cellStyle name="Input 10 4 2 2" xfId="18501" xr:uid="{990D134C-7087-42CD-893E-82F1B14AF83F}"/>
    <cellStyle name="Input 10 4 2 2 10" xfId="18502" xr:uid="{448D42D1-ABD8-404D-B6B0-0F74DC710B88}"/>
    <cellStyle name="Input 10 4 2 2 2" xfId="18503" xr:uid="{FA482404-4404-4E5E-A3D5-7DE22B318C0D}"/>
    <cellStyle name="Input 10 4 2 2 3" xfId="18504" xr:uid="{99B2F065-B0F5-4C77-BCA8-5B2E6548640B}"/>
    <cellStyle name="Input 10 4 2 2 4" xfId="18505" xr:uid="{70308D99-923C-441F-BD77-F42C37B952A5}"/>
    <cellStyle name="Input 10 4 2 2 5" xfId="18506" xr:uid="{634C055B-0FE4-4712-85EA-E53560FC435A}"/>
    <cellStyle name="Input 10 4 2 2 6" xfId="18507" xr:uid="{B9FFB6A0-5923-453C-BF01-8DE0FA59550C}"/>
    <cellStyle name="Input 10 4 2 2 7" xfId="18508" xr:uid="{32EF7732-77C7-4343-94C4-E93715148EBC}"/>
    <cellStyle name="Input 10 4 2 2 8" xfId="18509" xr:uid="{60CF3D35-D160-4258-A596-81FF21551972}"/>
    <cellStyle name="Input 10 4 2 2 9" xfId="18510" xr:uid="{6D632A9E-F171-486A-A6A4-8EBE390F3463}"/>
    <cellStyle name="Input 10 4 2 3" xfId="18511" xr:uid="{D17FBC4A-BFAC-40BE-9BF7-C8CD302369A2}"/>
    <cellStyle name="Input 10 4 2 3 10" xfId="18512" xr:uid="{378D6AA0-DC7C-44AB-BFEC-691F8B5C4B4B}"/>
    <cellStyle name="Input 10 4 2 3 2" xfId="18513" xr:uid="{0B696628-6B60-4A74-B112-CD5B31D9B06B}"/>
    <cellStyle name="Input 10 4 2 3 3" xfId="18514" xr:uid="{511F43FF-BB4D-40E7-9BE0-9D886B15376D}"/>
    <cellStyle name="Input 10 4 2 3 4" xfId="18515" xr:uid="{A2013AC8-1555-4A38-A421-93B8D5146FC4}"/>
    <cellStyle name="Input 10 4 2 3 5" xfId="18516" xr:uid="{4F7CA478-EE00-4B99-9730-D524D0D87554}"/>
    <cellStyle name="Input 10 4 2 3 6" xfId="18517" xr:uid="{81756C59-C462-449E-AA8C-C72DB63B36E4}"/>
    <cellStyle name="Input 10 4 2 3 7" xfId="18518" xr:uid="{13373701-C7CB-4081-947A-71ED3608BBB9}"/>
    <cellStyle name="Input 10 4 2 3 8" xfId="18519" xr:uid="{05B70F55-5746-40BB-9E13-27AAD5DC1AEA}"/>
    <cellStyle name="Input 10 4 2 3 9" xfId="18520" xr:uid="{40FE5F62-3137-400F-BE5B-C40865EB6816}"/>
    <cellStyle name="Input 10 4 2 4" xfId="18521" xr:uid="{118F079F-6656-4570-81CF-68B7F21E34D1}"/>
    <cellStyle name="Input 10 4 2 5" xfId="18522" xr:uid="{BE5B5026-56C5-4570-8669-0F36448E5A7E}"/>
    <cellStyle name="Input 10 4 2 6" xfId="18523" xr:uid="{0628F7A7-5881-4F6B-89B7-756AE84B37FF}"/>
    <cellStyle name="Input 10 4 2 7" xfId="18524" xr:uid="{26CFB320-C9A6-49CB-9411-7522EC0D6AEA}"/>
    <cellStyle name="Input 10 4 2 8" xfId="18525" xr:uid="{2E9B7BDE-F45C-45F0-9018-960B9C8C74C3}"/>
    <cellStyle name="Input 10 4 2 9" xfId="18526" xr:uid="{6EA1AE87-A9A9-4E21-9CE1-52AC796E7395}"/>
    <cellStyle name="Input 10 4 3" xfId="18527" xr:uid="{E3EA0A28-FF8D-4856-AA5B-3E4CDFC1D501}"/>
    <cellStyle name="Input 10 4 3 10" xfId="18528" xr:uid="{7D66FE86-2CD6-482F-A585-286971B724E9}"/>
    <cellStyle name="Input 10 4 3 11" xfId="18529" xr:uid="{A26EC381-8DB9-4444-9DE8-7E24C5426099}"/>
    <cellStyle name="Input 10 4 3 2" xfId="18530" xr:uid="{D6614446-0B6B-4F05-937D-E62BEB50F588}"/>
    <cellStyle name="Input 10 4 3 2 2" xfId="18531" xr:uid="{32A28312-6E2C-4A08-9C65-8E91BD3CA26F}"/>
    <cellStyle name="Input 10 4 3 2 3" xfId="18532" xr:uid="{BBC9309A-A914-47E5-A7E5-DB8D77F50040}"/>
    <cellStyle name="Input 10 4 3 2 4" xfId="18533" xr:uid="{A93FDBF0-29DF-47EE-8292-10ABB10A3E33}"/>
    <cellStyle name="Input 10 4 3 2 5" xfId="18534" xr:uid="{034CBE2E-223D-4DAE-83B8-5181EA0ED06D}"/>
    <cellStyle name="Input 10 4 3 2 6" xfId="18535" xr:uid="{F0B24C36-E161-4983-A81B-DED50CCC70D1}"/>
    <cellStyle name="Input 10 4 3 3" xfId="18536" xr:uid="{FE8122AA-B02E-475F-8E39-2D7265348707}"/>
    <cellStyle name="Input 10 4 3 4" xfId="18537" xr:uid="{72811EBE-D772-496B-B09D-51AC11FD3CF4}"/>
    <cellStyle name="Input 10 4 3 5" xfId="18538" xr:uid="{78C59BA2-E859-411A-AE4A-965BE55C5E9B}"/>
    <cellStyle name="Input 10 4 3 6" xfId="18539" xr:uid="{40B21B68-B218-4EAF-A431-6123C47099C7}"/>
    <cellStyle name="Input 10 4 3 7" xfId="18540" xr:uid="{B96C8803-B131-4B31-BA5E-3BF44863D76C}"/>
    <cellStyle name="Input 10 4 3 8" xfId="18541" xr:uid="{8DD4337B-ECBD-457A-A540-FBF41D2A9859}"/>
    <cellStyle name="Input 10 4 3 9" xfId="18542" xr:uid="{871AA089-0723-4923-9F5D-76C9E39C5861}"/>
    <cellStyle name="Input 10 4 4" xfId="18543" xr:uid="{36093B27-AB96-43E4-8DBC-F4F415CA5854}"/>
    <cellStyle name="Input 10 4 4 10" xfId="18544" xr:uid="{B1EE2E3E-B945-4066-BD3F-36C07A500B3B}"/>
    <cellStyle name="Input 10 4 4 2" xfId="18545" xr:uid="{61DAAF5C-C700-4EAB-8675-BDD9828DBA77}"/>
    <cellStyle name="Input 10 4 4 3" xfId="18546" xr:uid="{EF388190-A1F1-4E50-8717-93DBFC083AF5}"/>
    <cellStyle name="Input 10 4 4 4" xfId="18547" xr:uid="{C7A10977-9E94-4F43-90BF-B50EAAF0A180}"/>
    <cellStyle name="Input 10 4 4 5" xfId="18548" xr:uid="{8E384866-998E-4D79-88E1-4E59AE634404}"/>
    <cellStyle name="Input 10 4 4 6" xfId="18549" xr:uid="{E5E6317A-716D-4089-9150-10153CB64269}"/>
    <cellStyle name="Input 10 4 4 7" xfId="18550" xr:uid="{421E3345-B096-4416-BD9F-4FABAEE7084D}"/>
    <cellStyle name="Input 10 4 4 8" xfId="18551" xr:uid="{D12D5999-A3AC-4717-B539-054B109DF019}"/>
    <cellStyle name="Input 10 4 4 9" xfId="18552" xr:uid="{FBFCBD01-45FB-4CE9-9463-647C8E50776E}"/>
    <cellStyle name="Input 10 4 5" xfId="18553" xr:uid="{09160B6E-A911-4718-BE79-3BDB782DF6B4}"/>
    <cellStyle name="Input 10 4 6" xfId="18554" xr:uid="{AFD828E7-22CB-4503-8237-700A718EDC4F}"/>
    <cellStyle name="Input 10 4 7" xfId="18555" xr:uid="{0CDFDE03-1147-4ECA-A1B9-A3901CC00CB2}"/>
    <cellStyle name="Input 10 4 8" xfId="18556" xr:uid="{48A7B0AB-474D-4482-BC11-FF47244B0637}"/>
    <cellStyle name="Input 10 4 9" xfId="18557" xr:uid="{A20A8B36-1BCE-41AD-9AF6-3C357FDEBBE3}"/>
    <cellStyle name="Input 10 5" xfId="18558" xr:uid="{DD834E6D-2B8B-4EC1-B60D-48A5520DC558}"/>
    <cellStyle name="Input 10 5 10" xfId="18559" xr:uid="{8C3E660F-5973-4A4B-B00B-C2F101BA79EE}"/>
    <cellStyle name="Input 10 5 11" xfId="18560" xr:uid="{236CFF5D-1802-4EAF-A73D-FF75DECA560F}"/>
    <cellStyle name="Input 10 5 12" xfId="18561" xr:uid="{3CA9377B-3956-4AD4-90F6-799085EBC622}"/>
    <cellStyle name="Input 10 5 13" xfId="18562" xr:uid="{542659FB-2C34-42B7-BA66-51D820F575A4}"/>
    <cellStyle name="Input 10 5 2" xfId="18563" xr:uid="{E1D9FDBA-B044-43E7-BC9E-666A3408057F}"/>
    <cellStyle name="Input 10 5 2 10" xfId="18564" xr:uid="{89A8734E-750A-447C-A45D-4F66EDB32785}"/>
    <cellStyle name="Input 10 5 2 11" xfId="18565" xr:uid="{C5CADD05-524F-44A2-9AB3-7976D623A43D}"/>
    <cellStyle name="Input 10 5 2 12" xfId="18566" xr:uid="{C0C2270E-4EB7-4768-88E6-7230B56312A9}"/>
    <cellStyle name="Input 10 5 2 2" xfId="18567" xr:uid="{7174B40B-E654-4169-8CBA-7F58B5068BBC}"/>
    <cellStyle name="Input 10 5 2 2 10" xfId="18568" xr:uid="{C6BAAA4F-B366-404A-988F-ECEE89BCBAC9}"/>
    <cellStyle name="Input 10 5 2 2 2" xfId="18569" xr:uid="{0DDB8110-5FB3-40ED-B0A6-B001C6403779}"/>
    <cellStyle name="Input 10 5 2 2 3" xfId="18570" xr:uid="{6FB981AC-414D-4FB2-90DF-8E73AE83CC21}"/>
    <cellStyle name="Input 10 5 2 2 4" xfId="18571" xr:uid="{7388B8E8-F498-40E2-80DF-1FC9AABE925A}"/>
    <cellStyle name="Input 10 5 2 2 5" xfId="18572" xr:uid="{10AE90AC-1E13-40F0-83F9-5D0E5D645A18}"/>
    <cellStyle name="Input 10 5 2 2 6" xfId="18573" xr:uid="{D1D3E9AD-AAEE-422B-BF9E-9BFDAEB0F34F}"/>
    <cellStyle name="Input 10 5 2 2 7" xfId="18574" xr:uid="{ADCD153C-1BF9-462F-A91D-470EC029177F}"/>
    <cellStyle name="Input 10 5 2 2 8" xfId="18575" xr:uid="{7BEF845C-A5EC-4C6D-8652-669DECDF25AA}"/>
    <cellStyle name="Input 10 5 2 2 9" xfId="18576" xr:uid="{9AA2DCCF-6340-47AC-9AAB-EBA7E22E1C59}"/>
    <cellStyle name="Input 10 5 2 3" xfId="18577" xr:uid="{A6FADF00-72D5-4EC7-B2D4-BB75D311B0B4}"/>
    <cellStyle name="Input 10 5 2 3 10" xfId="18578" xr:uid="{D0C8A360-0901-43F2-B264-8D9FD17169EA}"/>
    <cellStyle name="Input 10 5 2 3 2" xfId="18579" xr:uid="{9B8288EE-9675-4D48-9098-287275166E13}"/>
    <cellStyle name="Input 10 5 2 3 3" xfId="18580" xr:uid="{1FAC4A15-E0E5-44BE-A56C-DB17A9C61B27}"/>
    <cellStyle name="Input 10 5 2 3 4" xfId="18581" xr:uid="{32B06F7B-8A9F-4281-9B7E-88A140FF7D21}"/>
    <cellStyle name="Input 10 5 2 3 5" xfId="18582" xr:uid="{A00DCC2E-15CD-4C1A-A644-68DFC6321AA0}"/>
    <cellStyle name="Input 10 5 2 3 6" xfId="18583" xr:uid="{8EEC6B2C-79C0-4CE3-A06B-81A8B01DE923}"/>
    <cellStyle name="Input 10 5 2 3 7" xfId="18584" xr:uid="{C8DD1D44-1220-4B66-A58F-4D8B140C1E79}"/>
    <cellStyle name="Input 10 5 2 3 8" xfId="18585" xr:uid="{8156D672-AFD6-4A69-84DF-3965FC604660}"/>
    <cellStyle name="Input 10 5 2 3 9" xfId="18586" xr:uid="{F7ED7B3B-9FBF-4CCF-82EE-4BD05CEE577A}"/>
    <cellStyle name="Input 10 5 2 4" xfId="18587" xr:uid="{E56C5031-2745-4530-A6C2-5E10AF9ABDD2}"/>
    <cellStyle name="Input 10 5 2 5" xfId="18588" xr:uid="{A8DA4B92-49D3-4C17-A543-447A09471B7F}"/>
    <cellStyle name="Input 10 5 2 6" xfId="18589" xr:uid="{F9A9727B-B410-4BB5-9F5F-347F20C89306}"/>
    <cellStyle name="Input 10 5 2 7" xfId="18590" xr:uid="{552FCD9C-710D-44FE-9828-FDF9C42EC104}"/>
    <cellStyle name="Input 10 5 2 8" xfId="18591" xr:uid="{CC573488-A0D5-4C0A-A12A-5008B04A6724}"/>
    <cellStyle name="Input 10 5 2 9" xfId="18592" xr:uid="{D77AC0B9-50DA-4100-9131-ADF8EE2E4422}"/>
    <cellStyle name="Input 10 5 3" xfId="18593" xr:uid="{603CEE4D-EEB9-430F-8E0E-C2DE64770A8F}"/>
    <cellStyle name="Input 10 5 3 10" xfId="18594" xr:uid="{834D69B7-5E4E-4975-9E06-B03C9F3B3A98}"/>
    <cellStyle name="Input 10 5 3 11" xfId="18595" xr:uid="{0116572E-409D-4525-8C73-D479AB55C135}"/>
    <cellStyle name="Input 10 5 3 2" xfId="18596" xr:uid="{B29A46B8-86F4-4222-8FA3-0E8771695AD2}"/>
    <cellStyle name="Input 10 5 3 2 2" xfId="18597" xr:uid="{8710A399-B6D2-4E56-837A-9867A5EFCDBA}"/>
    <cellStyle name="Input 10 5 3 2 3" xfId="18598" xr:uid="{56E679A4-7F4C-4BCD-AFA8-C7001E339147}"/>
    <cellStyle name="Input 10 5 3 2 4" xfId="18599" xr:uid="{D022F7F6-41A6-403A-A18D-59DC36B5F4F2}"/>
    <cellStyle name="Input 10 5 3 2 5" xfId="18600" xr:uid="{A9CF020B-A135-4C0A-950C-3D48720626C0}"/>
    <cellStyle name="Input 10 5 3 2 6" xfId="18601" xr:uid="{5C9AD44E-BF2A-4490-AF80-B84220DE0AEB}"/>
    <cellStyle name="Input 10 5 3 3" xfId="18602" xr:uid="{3CFB070C-7381-4347-9B59-C4450F01830F}"/>
    <cellStyle name="Input 10 5 3 4" xfId="18603" xr:uid="{D0BB7220-0313-4393-9F66-331F1D26892E}"/>
    <cellStyle name="Input 10 5 3 5" xfId="18604" xr:uid="{EF2DBB4D-6291-464C-B53E-2BBC171E3BAF}"/>
    <cellStyle name="Input 10 5 3 6" xfId="18605" xr:uid="{682D3F1A-F5D6-4C98-A4E0-CCE8029915AA}"/>
    <cellStyle name="Input 10 5 3 7" xfId="18606" xr:uid="{3645C8C2-B432-49D2-82CF-C4C7909724A1}"/>
    <cellStyle name="Input 10 5 3 8" xfId="18607" xr:uid="{C9806A84-3AFF-4FAA-B67C-63E0C864CFBA}"/>
    <cellStyle name="Input 10 5 3 9" xfId="18608" xr:uid="{236FEABA-7400-40C7-BABE-E89D85C4F43C}"/>
    <cellStyle name="Input 10 5 4" xfId="18609" xr:uid="{A6F86E06-E7B1-4BAF-AFF7-A1139238C48B}"/>
    <cellStyle name="Input 10 5 4 10" xfId="18610" xr:uid="{CCFE5732-90FA-469A-ACA7-DFE9C459558D}"/>
    <cellStyle name="Input 10 5 4 2" xfId="18611" xr:uid="{6983E0B1-A02D-44E3-8266-976AE726F5BF}"/>
    <cellStyle name="Input 10 5 4 3" xfId="18612" xr:uid="{2FBAC24A-04A1-4E0B-B8B2-80215CE17B2C}"/>
    <cellStyle name="Input 10 5 4 4" xfId="18613" xr:uid="{0E2C1EB5-D7AB-473B-A3EB-3F4AB514AA88}"/>
    <cellStyle name="Input 10 5 4 5" xfId="18614" xr:uid="{61AFFF4D-CF91-4ADB-BDCB-49FEAB02BC93}"/>
    <cellStyle name="Input 10 5 4 6" xfId="18615" xr:uid="{61E01DAD-07AE-4DE1-A6C0-27B264FEC344}"/>
    <cellStyle name="Input 10 5 4 7" xfId="18616" xr:uid="{7EA845C5-A53D-4971-AAC0-3D66163DCAE2}"/>
    <cellStyle name="Input 10 5 4 8" xfId="18617" xr:uid="{4EFA41A5-FA28-49C0-81D0-B00D28A6F3CD}"/>
    <cellStyle name="Input 10 5 4 9" xfId="18618" xr:uid="{EBAC0009-A665-40D7-BAE8-FF39146DBE7D}"/>
    <cellStyle name="Input 10 5 5" xfId="18619" xr:uid="{2D956F3A-C3F4-4D2B-B17A-8FF52BC218EC}"/>
    <cellStyle name="Input 10 5 6" xfId="18620" xr:uid="{B81E40ED-6627-4796-BCBD-DDC4B2DF6E8A}"/>
    <cellStyle name="Input 10 5 7" xfId="18621" xr:uid="{828A59C2-A177-4747-AAF4-16774C3530CB}"/>
    <cellStyle name="Input 10 5 8" xfId="18622" xr:uid="{3884EBB5-365B-4D30-A927-276A04C55EEA}"/>
    <cellStyle name="Input 10 5 9" xfId="18623" xr:uid="{5017B36E-70E5-45F0-A07A-FAB72C996F4E}"/>
    <cellStyle name="Input 10 6" xfId="18624" xr:uid="{DE9D47A3-3681-46D3-A472-24B44186DF4C}"/>
    <cellStyle name="Input 10 6 10" xfId="18625" xr:uid="{5890A2A7-460B-411E-8C91-BBF819A680CE}"/>
    <cellStyle name="Input 10 6 11" xfId="18626" xr:uid="{D0CBE715-DC57-4433-B061-8BA91DB567C3}"/>
    <cellStyle name="Input 10 6 12" xfId="18627" xr:uid="{65C4261A-2E95-4DB4-A256-572C9B48DDFD}"/>
    <cellStyle name="Input 10 6 2" xfId="18628" xr:uid="{C113DE4C-9884-4F53-B082-22E11BEC7D12}"/>
    <cellStyle name="Input 10 6 2 10" xfId="18629" xr:uid="{4707487C-6FBB-48BA-A873-18BCB56C1B12}"/>
    <cellStyle name="Input 10 6 2 2" xfId="18630" xr:uid="{BE24B229-AB6A-44CB-BD13-320A1F2A81C1}"/>
    <cellStyle name="Input 10 6 2 3" xfId="18631" xr:uid="{DC95F5AA-881E-4668-B509-A98EAA8208DD}"/>
    <cellStyle name="Input 10 6 2 4" xfId="18632" xr:uid="{074D2DB1-F7D9-4413-BBA7-DB4A426B79C3}"/>
    <cellStyle name="Input 10 6 2 5" xfId="18633" xr:uid="{BD58783F-E80C-4F76-A5F0-F1BD834283EC}"/>
    <cellStyle name="Input 10 6 2 6" xfId="18634" xr:uid="{DB6767BF-20CE-4A02-8B08-9FAC141AD255}"/>
    <cellStyle name="Input 10 6 2 7" xfId="18635" xr:uid="{F5F8A764-0B72-49CD-B0FB-CE00A36DF220}"/>
    <cellStyle name="Input 10 6 2 8" xfId="18636" xr:uid="{B5E72615-E956-455E-8369-EA51C0A00D91}"/>
    <cellStyle name="Input 10 6 2 9" xfId="18637" xr:uid="{19CECA0B-E4DA-4DE4-991B-2D81DB6290C0}"/>
    <cellStyle name="Input 10 6 3" xfId="18638" xr:uid="{7A455805-CB97-4FB7-B623-5E1C0F9DC7B3}"/>
    <cellStyle name="Input 10 6 3 10" xfId="18639" xr:uid="{FE258835-3F59-49C6-956F-5067E6318818}"/>
    <cellStyle name="Input 10 6 3 2" xfId="18640" xr:uid="{6CEBC5F3-BD4B-48F8-A0EE-29CCE48B7F0A}"/>
    <cellStyle name="Input 10 6 3 3" xfId="18641" xr:uid="{6754A783-A9EF-4B75-835C-8AD483ECE9AF}"/>
    <cellStyle name="Input 10 6 3 4" xfId="18642" xr:uid="{6F136F96-E908-4F06-9AE5-18F9CC02EE27}"/>
    <cellStyle name="Input 10 6 3 5" xfId="18643" xr:uid="{FB898257-3BF7-4B6C-B653-F3819C05D828}"/>
    <cellStyle name="Input 10 6 3 6" xfId="18644" xr:uid="{50CF0E56-6F6E-4C7E-922F-F42C3678CDE1}"/>
    <cellStyle name="Input 10 6 3 7" xfId="18645" xr:uid="{0F9FE4C5-C6C8-4F11-B724-0C83BB43825A}"/>
    <cellStyle name="Input 10 6 3 8" xfId="18646" xr:uid="{33A1FB41-06ED-445D-8E3B-A5E42F0DE10F}"/>
    <cellStyle name="Input 10 6 3 9" xfId="18647" xr:uid="{D13BDDD8-CDB3-4459-839F-1CEFEB1A11EB}"/>
    <cellStyle name="Input 10 6 4" xfId="18648" xr:uid="{78301806-A1B5-4616-864F-413A8778451A}"/>
    <cellStyle name="Input 10 6 5" xfId="18649" xr:uid="{04AE0A92-0E21-451B-8FFE-501B7F15B88F}"/>
    <cellStyle name="Input 10 6 6" xfId="18650" xr:uid="{E3D25506-FC1F-44F1-A644-68E980B4E3D4}"/>
    <cellStyle name="Input 10 6 7" xfId="18651" xr:uid="{A9015C54-8E52-4E68-A455-884C4B8E7DC1}"/>
    <cellStyle name="Input 10 6 8" xfId="18652" xr:uid="{0B50ECE0-4D33-401D-BA4E-355253B6DCDB}"/>
    <cellStyle name="Input 10 6 9" xfId="18653" xr:uid="{6937F477-0571-4574-897F-289F37A63AA2}"/>
    <cellStyle name="Input 10 7" xfId="18654" xr:uid="{E17DC99B-F812-4CFF-9225-293776B4A53F}"/>
    <cellStyle name="Input 10 7 10" xfId="18655" xr:uid="{8E329D01-B385-4D60-94CE-93169F3C7EBB}"/>
    <cellStyle name="Input 10 7 2" xfId="18656" xr:uid="{16174ABA-22B5-4EB3-9D54-20CEB3C99B1C}"/>
    <cellStyle name="Input 10 7 3" xfId="18657" xr:uid="{77326AA5-1074-4FEE-A15E-131FD98874CF}"/>
    <cellStyle name="Input 10 7 4" xfId="18658" xr:uid="{305752BC-0AF7-48E4-B550-A9FB9DD14F72}"/>
    <cellStyle name="Input 10 7 5" xfId="18659" xr:uid="{E0E003BA-D32A-47BC-A5EC-790B745E010C}"/>
    <cellStyle name="Input 10 7 6" xfId="18660" xr:uid="{DD7489EB-47B5-4485-A6BD-EEBBEB629AFC}"/>
    <cellStyle name="Input 10 7 7" xfId="18661" xr:uid="{0953B5F8-75A7-402D-B7F0-4FD9287E052B}"/>
    <cellStyle name="Input 10 7 8" xfId="18662" xr:uid="{F916E241-E9C7-4C48-BFD4-A9CD91124A24}"/>
    <cellStyle name="Input 10 7 9" xfId="18663" xr:uid="{EE0D0BBC-CB08-456C-91A1-08497E1BF730}"/>
    <cellStyle name="Input 10 8" xfId="18664" xr:uid="{C68D5067-03E5-4744-BF35-A34FCCD7858A}"/>
    <cellStyle name="Input 10 8 10" xfId="18665" xr:uid="{79E2D711-0E34-40F8-B3B8-F7BA0DE6454C}"/>
    <cellStyle name="Input 10 8 2" xfId="18666" xr:uid="{FC40A824-6A7D-4B53-B673-A5570617F31A}"/>
    <cellStyle name="Input 10 8 3" xfId="18667" xr:uid="{2EDD6CC3-1C09-4058-86A5-CC53004F4206}"/>
    <cellStyle name="Input 10 8 4" xfId="18668" xr:uid="{E9A2052C-37FC-4DBA-A1AE-D3A58B08195E}"/>
    <cellStyle name="Input 10 8 5" xfId="18669" xr:uid="{6B10DA39-8E08-4915-9A1B-B3BFE018EFB4}"/>
    <cellStyle name="Input 10 8 6" xfId="18670" xr:uid="{8E643B64-CFDB-482E-A61A-FDE3C3EB152E}"/>
    <cellStyle name="Input 10 8 7" xfId="18671" xr:uid="{4E174365-6F1B-4AFE-B5FB-5609BE9E8616}"/>
    <cellStyle name="Input 10 8 8" xfId="18672" xr:uid="{A21E36BC-3E34-4852-960C-67EA1194BCE7}"/>
    <cellStyle name="Input 10 8 9" xfId="18673" xr:uid="{C039BBAD-3DCD-47AB-8EAA-3E7D38DBA440}"/>
    <cellStyle name="Input 10 9" xfId="18674" xr:uid="{C851AED8-F78B-4B11-A6CA-19F4DB65FCCA}"/>
    <cellStyle name="Input 11" xfId="18675" xr:uid="{1D29891E-009F-4B00-AFA1-35472509084C}"/>
    <cellStyle name="Input 11 10" xfId="18676" xr:uid="{4CE6E263-FBA5-465B-8C9A-3F3C2EB149B1}"/>
    <cellStyle name="Input 11 11" xfId="18677" xr:uid="{82AF39A0-2592-4E22-ADC5-D643B1AF92EB}"/>
    <cellStyle name="Input 11 12" xfId="18678" xr:uid="{47B8B2B0-42BF-4AD0-9A8F-151555BAA7B6}"/>
    <cellStyle name="Input 11 13" xfId="18679" xr:uid="{F33F7F26-BD08-4FD6-AF02-FD498EF2F983}"/>
    <cellStyle name="Input 11 14" xfId="18680" xr:uid="{6C2D271C-FD9B-4FED-8EBC-4807F199BC6A}"/>
    <cellStyle name="Input 11 15" xfId="18681" xr:uid="{2C385103-FCDB-4B1B-B119-BD3930EC857E}"/>
    <cellStyle name="Input 11 16" xfId="18682" xr:uid="{D75D1F4C-9C36-478F-9DEB-C88CDA4B87B0}"/>
    <cellStyle name="Input 11 17" xfId="18683" xr:uid="{8238C214-45EA-42BD-BE2E-BE83CEE4C4BF}"/>
    <cellStyle name="Input 11 2" xfId="18684" xr:uid="{2EFEFEF5-B2E0-4B47-A084-903E538EB486}"/>
    <cellStyle name="Input 11 2 10" xfId="18685" xr:uid="{3B8BDAA4-DC9A-48C8-9B3F-3EF7AEED1B93}"/>
    <cellStyle name="Input 11 2 11" xfId="18686" xr:uid="{29334121-D29C-4C60-814C-5A4CCC77EEE8}"/>
    <cellStyle name="Input 11 2 12" xfId="18687" xr:uid="{45046D8F-18AE-4C12-8125-8B8CEDC04F40}"/>
    <cellStyle name="Input 11 2 13" xfId="18688" xr:uid="{14034BB2-71A7-44FD-B1EA-C81079F0AD57}"/>
    <cellStyle name="Input 11 2 14" xfId="18689" xr:uid="{FCA50B1C-3593-4A10-9774-C972F0EFC3DD}"/>
    <cellStyle name="Input 11 2 15" xfId="18690" xr:uid="{0FFB389E-06DB-48A5-B077-7C2F007B45DA}"/>
    <cellStyle name="Input 11 2 16" xfId="18691" xr:uid="{56409012-3B98-49B2-A257-2BC0F53A1F11}"/>
    <cellStyle name="Input 11 2 2" xfId="18692" xr:uid="{BE0CA31B-5653-4789-8DDD-96C3F50D0C12}"/>
    <cellStyle name="Input 11 2 2 10" xfId="18693" xr:uid="{FEBFFFEC-F827-4895-8C24-0CB8E4646A15}"/>
    <cellStyle name="Input 11 2 2 11" xfId="18694" xr:uid="{2FAEEA2E-2228-49F3-8278-E6B1913609F7}"/>
    <cellStyle name="Input 11 2 2 12" xfId="18695" xr:uid="{70AF300E-6735-4810-842E-22842CC7A383}"/>
    <cellStyle name="Input 11 2 2 13" xfId="18696" xr:uid="{1ADB4CD6-6D82-48A1-B167-1087CFEE9F4E}"/>
    <cellStyle name="Input 11 2 2 2" xfId="18697" xr:uid="{CFA58E85-C1F4-4113-97F8-34A1CBC9750A}"/>
    <cellStyle name="Input 11 2 2 2 10" xfId="18698" xr:uid="{3725C5D0-3671-4770-8CF8-5DA06513D937}"/>
    <cellStyle name="Input 11 2 2 2 11" xfId="18699" xr:uid="{1A78B3D4-1090-41EB-A07E-458E2618AB52}"/>
    <cellStyle name="Input 11 2 2 2 12" xfId="18700" xr:uid="{5F2CD170-F77A-4182-9C22-63CB30C23602}"/>
    <cellStyle name="Input 11 2 2 2 2" xfId="18701" xr:uid="{6518E580-A588-40DB-AA07-9F5C33C965AD}"/>
    <cellStyle name="Input 11 2 2 2 2 10" xfId="18702" xr:uid="{C9DBD1D9-9154-479D-A6BA-A0C6CC85530E}"/>
    <cellStyle name="Input 11 2 2 2 2 11" xfId="18703" xr:uid="{81D68BFD-1BA2-43CC-AD43-328EAF50389D}"/>
    <cellStyle name="Input 11 2 2 2 2 2" xfId="18704" xr:uid="{E83FEF76-70B3-428D-991E-1C00BBB70288}"/>
    <cellStyle name="Input 11 2 2 2 2 2 2" xfId="18705" xr:uid="{92B97A6F-A346-4543-ADF5-6BD71C49D097}"/>
    <cellStyle name="Input 11 2 2 2 2 2 3" xfId="18706" xr:uid="{1E54048C-7902-401F-8350-855F4CD154C1}"/>
    <cellStyle name="Input 11 2 2 2 2 2 4" xfId="18707" xr:uid="{8EEAC041-05A8-4242-B6C5-AA1B87427320}"/>
    <cellStyle name="Input 11 2 2 2 2 2 5" xfId="18708" xr:uid="{C794E28A-E55E-4AEF-8450-C08AFE186B58}"/>
    <cellStyle name="Input 11 2 2 2 2 2 6" xfId="18709" xr:uid="{01D10AFE-5546-4696-83AD-A736608747C1}"/>
    <cellStyle name="Input 11 2 2 2 2 3" xfId="18710" xr:uid="{A3D449D5-A075-44D2-AA19-AA669EE14BF0}"/>
    <cellStyle name="Input 11 2 2 2 2 4" xfId="18711" xr:uid="{27F75786-E6FA-4FD4-868A-5625FF6AF994}"/>
    <cellStyle name="Input 11 2 2 2 2 5" xfId="18712" xr:uid="{EFED5BDF-9092-42F6-851F-35C480313035}"/>
    <cellStyle name="Input 11 2 2 2 2 6" xfId="18713" xr:uid="{6D7E8D59-6315-400B-828D-7322C2AEB2FB}"/>
    <cellStyle name="Input 11 2 2 2 2 7" xfId="18714" xr:uid="{3E0AD0F6-C09D-405E-AEF2-5FA3DA47E8D9}"/>
    <cellStyle name="Input 11 2 2 2 2 8" xfId="18715" xr:uid="{75DEF0DD-B912-4684-A23C-80180605CA5B}"/>
    <cellStyle name="Input 11 2 2 2 2 9" xfId="18716" xr:uid="{80F914ED-483C-400D-8ADC-707FAA888FA8}"/>
    <cellStyle name="Input 11 2 2 2 3" xfId="18717" xr:uid="{56EC2750-E5D5-4AB0-B05C-B2BC8E93A616}"/>
    <cellStyle name="Input 11 2 2 2 3 10" xfId="18718" xr:uid="{F834F0E3-80CC-4CB0-9851-FA53B1FF56D4}"/>
    <cellStyle name="Input 11 2 2 2 3 2" xfId="18719" xr:uid="{2C7974E2-D301-4F88-AE6C-B23731E1DBA6}"/>
    <cellStyle name="Input 11 2 2 2 3 3" xfId="18720" xr:uid="{552A81F1-6291-4F75-ACDB-FC7859E16990}"/>
    <cellStyle name="Input 11 2 2 2 3 4" xfId="18721" xr:uid="{650A0F49-AC7A-4704-B2AC-18423CCED449}"/>
    <cellStyle name="Input 11 2 2 2 3 5" xfId="18722" xr:uid="{8952940D-0D2C-4253-A6CF-E008352D9DC1}"/>
    <cellStyle name="Input 11 2 2 2 3 6" xfId="18723" xr:uid="{C8503BC8-22F8-4359-8489-C61C1276FA61}"/>
    <cellStyle name="Input 11 2 2 2 3 7" xfId="18724" xr:uid="{B8B1640A-4A16-4980-95AF-DF32A9BD36DE}"/>
    <cellStyle name="Input 11 2 2 2 3 8" xfId="18725" xr:uid="{24621921-28CF-4EE2-9B06-DBF2F9BFAEA8}"/>
    <cellStyle name="Input 11 2 2 2 3 9" xfId="18726" xr:uid="{36515F0D-67DE-401C-A286-832E9307FDE7}"/>
    <cellStyle name="Input 11 2 2 2 4" xfId="18727" xr:uid="{39BABBD3-C6D5-4BE2-91AF-604FC919996D}"/>
    <cellStyle name="Input 11 2 2 2 5" xfId="18728" xr:uid="{F5CF3E57-137A-44BA-9867-A6A3CC40F9A4}"/>
    <cellStyle name="Input 11 2 2 2 6" xfId="18729" xr:uid="{1F13EA97-C52E-4725-9FBA-5723D5ECE060}"/>
    <cellStyle name="Input 11 2 2 2 7" xfId="18730" xr:uid="{31003C57-0999-49CD-8A02-05AF0F06EA15}"/>
    <cellStyle name="Input 11 2 2 2 8" xfId="18731" xr:uid="{E45B7D91-0FCD-4044-96B4-A61BB4E55194}"/>
    <cellStyle name="Input 11 2 2 2 9" xfId="18732" xr:uid="{C09D6A5B-3829-4B80-8EF1-247280F625D0}"/>
    <cellStyle name="Input 11 2 2 3" xfId="18733" xr:uid="{6335A061-2EF0-464D-84B3-56BEF7A212D2}"/>
    <cellStyle name="Input 11 2 2 3 10" xfId="18734" xr:uid="{1BC38C4B-95F1-4F44-ADED-B9F24684BE04}"/>
    <cellStyle name="Input 11 2 2 3 11" xfId="18735" xr:uid="{89C4189B-045B-4CB8-91B3-F090A14A7EDD}"/>
    <cellStyle name="Input 11 2 2 3 2" xfId="18736" xr:uid="{14E9726F-552B-427B-AAED-2255F75C0735}"/>
    <cellStyle name="Input 11 2 2 3 2 2" xfId="18737" xr:uid="{9A2E01BE-25E2-4852-9C2E-43B84E738BAD}"/>
    <cellStyle name="Input 11 2 2 3 2 3" xfId="18738" xr:uid="{BDADC275-966D-41D7-B8C8-A62D57222E11}"/>
    <cellStyle name="Input 11 2 2 3 2 4" xfId="18739" xr:uid="{65AE477E-CD83-4A65-B1D2-8538E51F36A7}"/>
    <cellStyle name="Input 11 2 2 3 2 5" xfId="18740" xr:uid="{D4329E9A-A12E-451C-AEA9-870DA3BAFAED}"/>
    <cellStyle name="Input 11 2 2 3 2 6" xfId="18741" xr:uid="{BEFC11B5-0A71-4E41-B97F-B2896ED15AFA}"/>
    <cellStyle name="Input 11 2 2 3 3" xfId="18742" xr:uid="{5CBBF108-2094-4BAF-ACB8-C2C124121AFB}"/>
    <cellStyle name="Input 11 2 2 3 4" xfId="18743" xr:uid="{ADBDDB4D-9739-419B-A486-79BA5BCBF587}"/>
    <cellStyle name="Input 11 2 2 3 5" xfId="18744" xr:uid="{AAA1BA50-95C8-401F-B4B4-E753BD3DA26D}"/>
    <cellStyle name="Input 11 2 2 3 6" xfId="18745" xr:uid="{4C44F10C-1622-467D-A922-0AB6255C3CEE}"/>
    <cellStyle name="Input 11 2 2 3 7" xfId="18746" xr:uid="{657FEB03-17C6-4FEE-9BA8-40F9778817EA}"/>
    <cellStyle name="Input 11 2 2 3 8" xfId="18747" xr:uid="{74BE4253-92C5-4798-8B3D-45917EDAC45C}"/>
    <cellStyle name="Input 11 2 2 3 9" xfId="18748" xr:uid="{CD9A4610-CD56-4031-B632-422C9C4D59E6}"/>
    <cellStyle name="Input 11 2 2 4" xfId="18749" xr:uid="{B46E6EBB-0BA6-49B4-9305-DDF83D9EC798}"/>
    <cellStyle name="Input 11 2 2 4 10" xfId="18750" xr:uid="{3CB76C86-9EB2-4A95-97E3-FFF751E159EA}"/>
    <cellStyle name="Input 11 2 2 4 2" xfId="18751" xr:uid="{85D0C3D5-FF44-4AA3-99B6-1466BFF6B0D6}"/>
    <cellStyle name="Input 11 2 2 4 3" xfId="18752" xr:uid="{EB89837A-4320-423D-96A6-9F77551B744F}"/>
    <cellStyle name="Input 11 2 2 4 4" xfId="18753" xr:uid="{9FEC2122-4AAC-481B-9BE3-847F36072507}"/>
    <cellStyle name="Input 11 2 2 4 5" xfId="18754" xr:uid="{766FD8A2-0EFE-4747-84AB-AEC90636839A}"/>
    <cellStyle name="Input 11 2 2 4 6" xfId="18755" xr:uid="{C8A94A8D-5051-41F2-B0BC-B4B52620D114}"/>
    <cellStyle name="Input 11 2 2 4 7" xfId="18756" xr:uid="{4E8BC974-6DD2-4E85-98DA-9A50C9A6EF5B}"/>
    <cellStyle name="Input 11 2 2 4 8" xfId="18757" xr:uid="{AACB9C5E-0AEA-4129-9DDB-1DCEEB9CDD1E}"/>
    <cellStyle name="Input 11 2 2 4 9" xfId="18758" xr:uid="{B696B57E-F3B1-4325-BCC2-6DE83D3035EE}"/>
    <cellStyle name="Input 11 2 2 5" xfId="18759" xr:uid="{D360AA83-D8C6-433C-88CF-A029B582145D}"/>
    <cellStyle name="Input 11 2 2 6" xfId="18760" xr:uid="{64D63190-5E38-4B51-B559-EC4C438F923A}"/>
    <cellStyle name="Input 11 2 2 7" xfId="18761" xr:uid="{DEF898B2-A109-4768-828E-D83C153A60F1}"/>
    <cellStyle name="Input 11 2 2 8" xfId="18762" xr:uid="{8CF28BC3-F3CB-449A-BA36-7AE388734DD6}"/>
    <cellStyle name="Input 11 2 2 9" xfId="18763" xr:uid="{7C955945-A64C-4F66-BFC2-DA0378EBE1F8}"/>
    <cellStyle name="Input 11 2 3" xfId="18764" xr:uid="{F9D58434-6674-40EE-9351-83E078EC34E0}"/>
    <cellStyle name="Input 11 2 3 10" xfId="18765" xr:uid="{13EBD21C-51D4-46AE-90AA-7B9E22862A45}"/>
    <cellStyle name="Input 11 2 3 11" xfId="18766" xr:uid="{343E94CF-7773-43BE-B760-D32F91A5D748}"/>
    <cellStyle name="Input 11 2 3 12" xfId="18767" xr:uid="{0153A886-029A-461B-8AB0-500E70731862}"/>
    <cellStyle name="Input 11 2 3 13" xfId="18768" xr:uid="{51E77DD0-7F9D-4850-B58F-E11218DA4644}"/>
    <cellStyle name="Input 11 2 3 2" xfId="18769" xr:uid="{434FAE8D-F959-46EB-91BB-8A4F3E1F23F3}"/>
    <cellStyle name="Input 11 2 3 2 10" xfId="18770" xr:uid="{D7AFC966-EEFF-4F7F-8205-1248C71759B0}"/>
    <cellStyle name="Input 11 2 3 2 11" xfId="18771" xr:uid="{37D8B3FF-57C8-420B-B15C-C7BCDFD42FC4}"/>
    <cellStyle name="Input 11 2 3 2 12" xfId="18772" xr:uid="{FF192DF5-C47F-4E53-94D0-E51D20115E92}"/>
    <cellStyle name="Input 11 2 3 2 2" xfId="18773" xr:uid="{FBCF097D-84D9-4D84-A3E9-6A7A89487BA9}"/>
    <cellStyle name="Input 11 2 3 2 2 10" xfId="18774" xr:uid="{E2623447-A90D-467D-A71C-B59201957938}"/>
    <cellStyle name="Input 11 2 3 2 2 2" xfId="18775" xr:uid="{2442E7B0-4E6F-44E9-91FC-447E40F27506}"/>
    <cellStyle name="Input 11 2 3 2 2 3" xfId="18776" xr:uid="{A58369A1-8D38-4C3B-930E-52BE85404496}"/>
    <cellStyle name="Input 11 2 3 2 2 4" xfId="18777" xr:uid="{C103BF13-7EA7-4D74-A09B-1F422B8FC012}"/>
    <cellStyle name="Input 11 2 3 2 2 5" xfId="18778" xr:uid="{2EE0CB40-CFFF-4CEC-B701-245DD63C7D6C}"/>
    <cellStyle name="Input 11 2 3 2 2 6" xfId="18779" xr:uid="{29CEB7B2-103B-4526-A43A-451F44570CCD}"/>
    <cellStyle name="Input 11 2 3 2 2 7" xfId="18780" xr:uid="{AF3E1BF6-6190-41A1-87DC-2446DB4892D6}"/>
    <cellStyle name="Input 11 2 3 2 2 8" xfId="18781" xr:uid="{F6FADFD3-5962-4D32-A409-14FE5529F149}"/>
    <cellStyle name="Input 11 2 3 2 2 9" xfId="18782" xr:uid="{68E9CC7D-6C22-4E1A-BB33-68DAD253137A}"/>
    <cellStyle name="Input 11 2 3 2 3" xfId="18783" xr:uid="{792118F2-05C7-49A6-8740-7F7B60688434}"/>
    <cellStyle name="Input 11 2 3 2 3 10" xfId="18784" xr:uid="{4A8F8618-B7EF-4C53-8CB3-05FE4D10BC01}"/>
    <cellStyle name="Input 11 2 3 2 3 2" xfId="18785" xr:uid="{6804853E-8FC0-4411-9782-A2CC6FD2B7CB}"/>
    <cellStyle name="Input 11 2 3 2 3 3" xfId="18786" xr:uid="{2EF5B4DB-EF5F-4E00-AE79-A6D5DEA3ECCF}"/>
    <cellStyle name="Input 11 2 3 2 3 4" xfId="18787" xr:uid="{BFFEC8BF-6FA7-46FC-83EC-2575B2410611}"/>
    <cellStyle name="Input 11 2 3 2 3 5" xfId="18788" xr:uid="{507D67EA-73DB-4768-8D6A-F3E1322A37B6}"/>
    <cellStyle name="Input 11 2 3 2 3 6" xfId="18789" xr:uid="{DC8681F1-E4EC-49E3-A2E1-27B2F8F01F91}"/>
    <cellStyle name="Input 11 2 3 2 3 7" xfId="18790" xr:uid="{9234D601-0642-4C90-9797-03601F3A2D11}"/>
    <cellStyle name="Input 11 2 3 2 3 8" xfId="18791" xr:uid="{2267454E-DC3C-431D-B1FF-CE1075DBAF7C}"/>
    <cellStyle name="Input 11 2 3 2 3 9" xfId="18792" xr:uid="{A8486767-DA0B-41E5-BBD5-2E6E88A313E7}"/>
    <cellStyle name="Input 11 2 3 2 4" xfId="18793" xr:uid="{083A958C-F099-4C4A-BAB4-0067F56EA0C0}"/>
    <cellStyle name="Input 11 2 3 2 5" xfId="18794" xr:uid="{4D018046-A4E1-4338-9F2C-5B7A3E601A1C}"/>
    <cellStyle name="Input 11 2 3 2 6" xfId="18795" xr:uid="{5518E0C5-7A5A-4026-88D5-E0276CEF0AF0}"/>
    <cellStyle name="Input 11 2 3 2 7" xfId="18796" xr:uid="{B6AD192A-0748-4645-BD18-6C6290F73B8C}"/>
    <cellStyle name="Input 11 2 3 2 8" xfId="18797" xr:uid="{517EAA18-5CB5-49D6-B073-23676B3683E8}"/>
    <cellStyle name="Input 11 2 3 2 9" xfId="18798" xr:uid="{72EBE2C6-DA67-4D95-BF3D-932EEA2DE3CC}"/>
    <cellStyle name="Input 11 2 3 3" xfId="18799" xr:uid="{2A87B140-75B4-4EA2-9871-37F0AA9D751E}"/>
    <cellStyle name="Input 11 2 3 3 10" xfId="18800" xr:uid="{CB5AD728-38DD-4C1D-9AB2-3FC7C446F789}"/>
    <cellStyle name="Input 11 2 3 3 11" xfId="18801" xr:uid="{FB54F492-B5F7-497A-ADD1-44DC302A95E8}"/>
    <cellStyle name="Input 11 2 3 3 2" xfId="18802" xr:uid="{3B661D59-BB98-494F-831A-5E6873CA20C2}"/>
    <cellStyle name="Input 11 2 3 3 2 2" xfId="18803" xr:uid="{3B19F09B-AF57-46AE-8156-890945F40FD3}"/>
    <cellStyle name="Input 11 2 3 3 2 3" xfId="18804" xr:uid="{2A8B769F-FED3-400D-897C-8C77124E3753}"/>
    <cellStyle name="Input 11 2 3 3 2 4" xfId="18805" xr:uid="{A1A96443-3ACA-41FF-904C-E512B3B0AF78}"/>
    <cellStyle name="Input 11 2 3 3 2 5" xfId="18806" xr:uid="{E3E6BA39-37B2-4394-9F03-28C2D92720D3}"/>
    <cellStyle name="Input 11 2 3 3 2 6" xfId="18807" xr:uid="{2B48D71C-D557-49D9-8D92-EA9F3346459E}"/>
    <cellStyle name="Input 11 2 3 3 3" xfId="18808" xr:uid="{5EB2B1B9-1E3D-4D5D-8249-08672CD9A4BC}"/>
    <cellStyle name="Input 11 2 3 3 4" xfId="18809" xr:uid="{C274BCFF-94EA-4061-9905-BE8CAEA6B5DD}"/>
    <cellStyle name="Input 11 2 3 3 5" xfId="18810" xr:uid="{F70C64DF-6F62-46AF-A260-4D486AEEA212}"/>
    <cellStyle name="Input 11 2 3 3 6" xfId="18811" xr:uid="{E50F8059-EBB1-4A98-8B96-07BB43C5A88A}"/>
    <cellStyle name="Input 11 2 3 3 7" xfId="18812" xr:uid="{720D5AF1-A2BB-4317-B933-31CAAAA33B37}"/>
    <cellStyle name="Input 11 2 3 3 8" xfId="18813" xr:uid="{54FD07BA-6C7D-40E8-80A8-E9C2E365211C}"/>
    <cellStyle name="Input 11 2 3 3 9" xfId="18814" xr:uid="{E51AEF29-AB83-4676-8E51-8FB4A50AD83D}"/>
    <cellStyle name="Input 11 2 3 4" xfId="18815" xr:uid="{85184D11-7DB9-420F-88A5-BC229B0E9636}"/>
    <cellStyle name="Input 11 2 3 4 10" xfId="18816" xr:uid="{25259DFA-0C80-416D-ABAC-68E3E1F2C052}"/>
    <cellStyle name="Input 11 2 3 4 2" xfId="18817" xr:uid="{8BC3AEA1-C801-42B6-B6EB-13C26478AC9C}"/>
    <cellStyle name="Input 11 2 3 4 3" xfId="18818" xr:uid="{32A4AA00-6A1C-45EE-A0A5-7183E7CE98AC}"/>
    <cellStyle name="Input 11 2 3 4 4" xfId="18819" xr:uid="{830D3645-8606-4E75-BA3E-9CDDD6A28C52}"/>
    <cellStyle name="Input 11 2 3 4 5" xfId="18820" xr:uid="{E9BB6274-180A-4606-A4ED-AC554008BD10}"/>
    <cellStyle name="Input 11 2 3 4 6" xfId="18821" xr:uid="{2C3524D0-89AF-44EF-AB93-C75DB7EBFC24}"/>
    <cellStyle name="Input 11 2 3 4 7" xfId="18822" xr:uid="{C36024BA-C17D-4EDF-9C32-4C8D821A5F2E}"/>
    <cellStyle name="Input 11 2 3 4 8" xfId="18823" xr:uid="{2551A494-8BB0-4398-8FDC-D14344CA554E}"/>
    <cellStyle name="Input 11 2 3 4 9" xfId="18824" xr:uid="{22E1AA09-F235-403B-817C-5AFAB9B6863C}"/>
    <cellStyle name="Input 11 2 3 5" xfId="18825" xr:uid="{E3EF20BD-F3BB-4C7D-82EA-96F3B3675C6B}"/>
    <cellStyle name="Input 11 2 3 6" xfId="18826" xr:uid="{3AF3B54C-DBF0-4E7E-BDD9-CA21AAAF8EAE}"/>
    <cellStyle name="Input 11 2 3 7" xfId="18827" xr:uid="{D46D07D0-EAED-4EFE-BBE5-1A4A868B1E10}"/>
    <cellStyle name="Input 11 2 3 8" xfId="18828" xr:uid="{B3280A56-9A3D-4EF6-88F5-88730EA43DD7}"/>
    <cellStyle name="Input 11 2 3 9" xfId="18829" xr:uid="{13CCEA99-5276-4229-8941-62D464DC37C9}"/>
    <cellStyle name="Input 11 2 4" xfId="18830" xr:uid="{7EAC0F1B-3A7C-4B60-8913-BEFF9EA01812}"/>
    <cellStyle name="Input 11 2 4 10" xfId="18831" xr:uid="{657D856D-49C4-44ED-92A0-C540AADA1DD4}"/>
    <cellStyle name="Input 11 2 4 11" xfId="18832" xr:uid="{4361316B-E278-4214-A703-BAAF3AAAFDF3}"/>
    <cellStyle name="Input 11 2 4 12" xfId="18833" xr:uid="{0BA08AD4-6AF5-4C01-A177-59A6C8E67096}"/>
    <cellStyle name="Input 11 2 4 13" xfId="18834" xr:uid="{6C104D28-F2F9-47CA-B2DF-10C596ADF602}"/>
    <cellStyle name="Input 11 2 4 2" xfId="18835" xr:uid="{3CDBD670-131B-42AC-B8D1-1D2D641E8034}"/>
    <cellStyle name="Input 11 2 4 2 10" xfId="18836" xr:uid="{02F9672E-8EFF-4534-AAE6-322E394BBD35}"/>
    <cellStyle name="Input 11 2 4 2 11" xfId="18837" xr:uid="{B0E89B64-9365-45D2-8F74-656487460A6D}"/>
    <cellStyle name="Input 11 2 4 2 12" xfId="18838" xr:uid="{B89EA787-C4AC-463B-A70F-2ACD7F09B030}"/>
    <cellStyle name="Input 11 2 4 2 2" xfId="18839" xr:uid="{CCCF3044-D85F-4C1E-85C5-837D88B0D1BA}"/>
    <cellStyle name="Input 11 2 4 2 2 10" xfId="18840" xr:uid="{F7E2B2BF-B600-4EE3-AD7D-3C031245D8A4}"/>
    <cellStyle name="Input 11 2 4 2 2 2" xfId="18841" xr:uid="{C3F3BC43-CC58-44A0-BE9D-C60EA409043B}"/>
    <cellStyle name="Input 11 2 4 2 2 3" xfId="18842" xr:uid="{5006A5D3-E7BF-4F7F-9470-2528F864E4C0}"/>
    <cellStyle name="Input 11 2 4 2 2 4" xfId="18843" xr:uid="{FEFD18BA-3CB2-44A9-A925-BCBD7307D16A}"/>
    <cellStyle name="Input 11 2 4 2 2 5" xfId="18844" xr:uid="{14AE5624-71F5-4364-BA87-B0DB5C1A3A6F}"/>
    <cellStyle name="Input 11 2 4 2 2 6" xfId="18845" xr:uid="{0C54B980-BE71-48C4-AB38-BFACCE9FDA5E}"/>
    <cellStyle name="Input 11 2 4 2 2 7" xfId="18846" xr:uid="{52D03AC0-A9D1-4338-BC6D-6B174A77BED8}"/>
    <cellStyle name="Input 11 2 4 2 2 8" xfId="18847" xr:uid="{30BC0DB6-91A2-41CA-9722-10E49C01BB3C}"/>
    <cellStyle name="Input 11 2 4 2 2 9" xfId="18848" xr:uid="{0EFDDDFC-5B72-4540-BD63-8A875B7876C4}"/>
    <cellStyle name="Input 11 2 4 2 3" xfId="18849" xr:uid="{8515B12A-B90D-4484-8845-F8E48B7ECAFE}"/>
    <cellStyle name="Input 11 2 4 2 3 10" xfId="18850" xr:uid="{61CD91DE-2A70-40F5-9DB9-B36BBECD1991}"/>
    <cellStyle name="Input 11 2 4 2 3 2" xfId="18851" xr:uid="{12F193D4-E6EF-476C-A449-5096BCC14EB2}"/>
    <cellStyle name="Input 11 2 4 2 3 3" xfId="18852" xr:uid="{D2B93E19-690B-4ADA-AC91-7188DC710FDE}"/>
    <cellStyle name="Input 11 2 4 2 3 4" xfId="18853" xr:uid="{67F2BD15-9019-4BD2-ABA5-69143F3E82A8}"/>
    <cellStyle name="Input 11 2 4 2 3 5" xfId="18854" xr:uid="{6F4CDEF1-7793-44D0-8791-AEE0935C0EC9}"/>
    <cellStyle name="Input 11 2 4 2 3 6" xfId="18855" xr:uid="{B2E4EC20-4BAB-4D60-B89F-F8325C9D3C12}"/>
    <cellStyle name="Input 11 2 4 2 3 7" xfId="18856" xr:uid="{8894F0B0-CC7B-431E-88CB-A258526C35D4}"/>
    <cellStyle name="Input 11 2 4 2 3 8" xfId="18857" xr:uid="{7FF18B19-9FB4-43F2-BCA5-FAFD60E02CE5}"/>
    <cellStyle name="Input 11 2 4 2 3 9" xfId="18858" xr:uid="{1B38DBBB-675D-4C1E-9B41-64C8CE4D7461}"/>
    <cellStyle name="Input 11 2 4 2 4" xfId="18859" xr:uid="{39840155-4046-47F6-BB1B-0C93A27C311A}"/>
    <cellStyle name="Input 11 2 4 2 5" xfId="18860" xr:uid="{03128E93-30FF-485C-839B-363B46FE0C29}"/>
    <cellStyle name="Input 11 2 4 2 6" xfId="18861" xr:uid="{07931061-400F-4128-AF5A-9A04B6A48DA7}"/>
    <cellStyle name="Input 11 2 4 2 7" xfId="18862" xr:uid="{01EE00CC-FB16-42BB-80DD-72BDB270720F}"/>
    <cellStyle name="Input 11 2 4 2 8" xfId="18863" xr:uid="{055D554E-FB65-4D56-AD46-ADE15A00E259}"/>
    <cellStyle name="Input 11 2 4 2 9" xfId="18864" xr:uid="{E7EB2B06-B34A-4676-ABA0-5FAA54732D26}"/>
    <cellStyle name="Input 11 2 4 3" xfId="18865" xr:uid="{37C19DDA-D2E9-496D-AF8F-90BCD4EA6F2A}"/>
    <cellStyle name="Input 11 2 4 3 10" xfId="18866" xr:uid="{EB45CD46-4652-4F63-BE1C-E57565D46D3E}"/>
    <cellStyle name="Input 11 2 4 3 11" xfId="18867" xr:uid="{8C53782F-7554-48EA-A197-41465C3A2B9D}"/>
    <cellStyle name="Input 11 2 4 3 2" xfId="18868" xr:uid="{4F41E1E7-013B-453F-B654-C13502B621DB}"/>
    <cellStyle name="Input 11 2 4 3 2 2" xfId="18869" xr:uid="{A39336F1-7DE4-46CC-816C-4DB40E61532E}"/>
    <cellStyle name="Input 11 2 4 3 2 3" xfId="18870" xr:uid="{531FC15C-5912-4039-9C1F-F4F86EC54DF6}"/>
    <cellStyle name="Input 11 2 4 3 2 4" xfId="18871" xr:uid="{96237376-958D-44C6-89A1-EA3E017A7024}"/>
    <cellStyle name="Input 11 2 4 3 2 5" xfId="18872" xr:uid="{0157B038-0603-4CE9-93FA-CA8DCB734B8A}"/>
    <cellStyle name="Input 11 2 4 3 2 6" xfId="18873" xr:uid="{E6CE6EFF-99E5-45AE-9732-354B1A634435}"/>
    <cellStyle name="Input 11 2 4 3 3" xfId="18874" xr:uid="{31344461-8C43-49C0-8491-2C50F6BD6EF3}"/>
    <cellStyle name="Input 11 2 4 3 4" xfId="18875" xr:uid="{0CC62DE0-DED8-41D7-94BD-D6AAE418DFCC}"/>
    <cellStyle name="Input 11 2 4 3 5" xfId="18876" xr:uid="{DAC0E830-ABE3-4CE4-91FB-E67770E4F74A}"/>
    <cellStyle name="Input 11 2 4 3 6" xfId="18877" xr:uid="{6BB02220-26AD-416E-A181-D225A631A556}"/>
    <cellStyle name="Input 11 2 4 3 7" xfId="18878" xr:uid="{EE18AD7A-3FC0-4F77-9EAF-4B8344C9D9EA}"/>
    <cellStyle name="Input 11 2 4 3 8" xfId="18879" xr:uid="{EF38C746-556A-4E5E-96D0-22C290288D8A}"/>
    <cellStyle name="Input 11 2 4 3 9" xfId="18880" xr:uid="{589EE072-61BC-4745-887B-59D2C181D7E8}"/>
    <cellStyle name="Input 11 2 4 4" xfId="18881" xr:uid="{6AE38222-7B1E-4BAC-A323-ADE967E4E0C0}"/>
    <cellStyle name="Input 11 2 4 4 10" xfId="18882" xr:uid="{3EF96644-7A49-4192-9266-BE85971A3D5E}"/>
    <cellStyle name="Input 11 2 4 4 2" xfId="18883" xr:uid="{D0A5939D-8C8B-40F7-9FCF-58870E4F8FD4}"/>
    <cellStyle name="Input 11 2 4 4 3" xfId="18884" xr:uid="{01F8BF81-7544-427F-BBAF-ECF11E0DA0CE}"/>
    <cellStyle name="Input 11 2 4 4 4" xfId="18885" xr:uid="{D830DF85-04C4-47BB-9BF8-4046F2EE2408}"/>
    <cellStyle name="Input 11 2 4 4 5" xfId="18886" xr:uid="{96B18D8D-D457-48D3-9C22-18C2C8CD6321}"/>
    <cellStyle name="Input 11 2 4 4 6" xfId="18887" xr:uid="{1EC7F4F8-3D5E-40FE-98A4-A3567F7799B5}"/>
    <cellStyle name="Input 11 2 4 4 7" xfId="18888" xr:uid="{20DB7FAB-DBF6-4AB2-9132-5D5F34BA3C5D}"/>
    <cellStyle name="Input 11 2 4 4 8" xfId="18889" xr:uid="{1A97ECF9-BDDE-4A65-82FB-7C95C8EDA887}"/>
    <cellStyle name="Input 11 2 4 4 9" xfId="18890" xr:uid="{F7008B60-8149-4D2E-90D3-BA66E0FC579C}"/>
    <cellStyle name="Input 11 2 4 5" xfId="18891" xr:uid="{761B4F07-9965-44D5-B79D-4801B3C18026}"/>
    <cellStyle name="Input 11 2 4 6" xfId="18892" xr:uid="{84DEAA9D-F51D-4607-A4CA-A29465766463}"/>
    <cellStyle name="Input 11 2 4 7" xfId="18893" xr:uid="{D521009C-1853-43A7-A5E3-63DC7C14C436}"/>
    <cellStyle name="Input 11 2 4 8" xfId="18894" xr:uid="{773B6BC7-CFF1-44FC-B353-21E29E3DC444}"/>
    <cellStyle name="Input 11 2 4 9" xfId="18895" xr:uid="{B40E8356-BC0A-4AB1-8F2F-65DC0C15F499}"/>
    <cellStyle name="Input 11 2 5" xfId="18896" xr:uid="{2C603D72-85C7-4343-8661-0810C5655A5E}"/>
    <cellStyle name="Input 11 2 5 10" xfId="18897" xr:uid="{29FC1C78-F3F9-4186-B4A5-3A5484BD6C06}"/>
    <cellStyle name="Input 11 2 5 11" xfId="18898" xr:uid="{AB5D0D50-8DA3-42F2-8CA3-43EB959172A3}"/>
    <cellStyle name="Input 11 2 5 12" xfId="18899" xr:uid="{4E4067B4-E0BF-44AA-9395-A2B27B9BA93E}"/>
    <cellStyle name="Input 11 2 5 2" xfId="18900" xr:uid="{A19C0CB9-AD4A-4A02-9A4B-9A5743368FD6}"/>
    <cellStyle name="Input 11 2 5 2 10" xfId="18901" xr:uid="{8F107221-E882-4182-8B93-D308E6923FAC}"/>
    <cellStyle name="Input 11 2 5 2 2" xfId="18902" xr:uid="{CCD54E4D-D208-4299-936F-1E5544C17783}"/>
    <cellStyle name="Input 11 2 5 2 3" xfId="18903" xr:uid="{B8AD9F0C-916F-4217-A0D5-68E597B2A171}"/>
    <cellStyle name="Input 11 2 5 2 4" xfId="18904" xr:uid="{784A3A22-0760-4F8F-9B57-D2D697738C03}"/>
    <cellStyle name="Input 11 2 5 2 5" xfId="18905" xr:uid="{8E4527E0-EE1D-49E4-90C9-D208D7B6F3A9}"/>
    <cellStyle name="Input 11 2 5 2 6" xfId="18906" xr:uid="{244CA772-EB95-468C-BDA1-4DCA8FDBF643}"/>
    <cellStyle name="Input 11 2 5 2 7" xfId="18907" xr:uid="{06CCE40E-8E38-4239-B12B-E83B287F3374}"/>
    <cellStyle name="Input 11 2 5 2 8" xfId="18908" xr:uid="{D7329591-A23D-49C1-A97E-8AB0E34848C2}"/>
    <cellStyle name="Input 11 2 5 2 9" xfId="18909" xr:uid="{6A0056DE-DC55-49F2-B323-EE1B407E42BB}"/>
    <cellStyle name="Input 11 2 5 3" xfId="18910" xr:uid="{0D73FE66-BAC4-44AC-8453-13D1F1EFBCAF}"/>
    <cellStyle name="Input 11 2 5 3 10" xfId="18911" xr:uid="{BBBD133C-ADF8-4A0D-95B7-0874E735D856}"/>
    <cellStyle name="Input 11 2 5 3 2" xfId="18912" xr:uid="{4B9527A1-F890-4DB7-B5BA-1883D2A0DAFF}"/>
    <cellStyle name="Input 11 2 5 3 3" xfId="18913" xr:uid="{94A0552C-A785-4DC9-A4B0-E4A2961799A4}"/>
    <cellStyle name="Input 11 2 5 3 4" xfId="18914" xr:uid="{92E932F2-9EE8-4EFC-BDA2-9E6CBF9CE23C}"/>
    <cellStyle name="Input 11 2 5 3 5" xfId="18915" xr:uid="{FCB13213-DFB4-4B62-843C-5303283B0320}"/>
    <cellStyle name="Input 11 2 5 3 6" xfId="18916" xr:uid="{E3EDAD98-7CB1-40BD-8644-BFF08ACC779B}"/>
    <cellStyle name="Input 11 2 5 3 7" xfId="18917" xr:uid="{AAD0155B-0E5D-4587-AAFF-05A8A5ABCC78}"/>
    <cellStyle name="Input 11 2 5 3 8" xfId="18918" xr:uid="{0754DF5C-D985-45F2-B441-3163321FB825}"/>
    <cellStyle name="Input 11 2 5 3 9" xfId="18919" xr:uid="{FE3F066F-25AB-41F9-9E1B-C0CBABA81BAB}"/>
    <cellStyle name="Input 11 2 5 4" xfId="18920" xr:uid="{DEF1BDD8-4719-4B98-94DF-318CC59E6D35}"/>
    <cellStyle name="Input 11 2 5 5" xfId="18921" xr:uid="{E5A46294-BE4B-4943-8514-2C2B92FA65E2}"/>
    <cellStyle name="Input 11 2 5 6" xfId="18922" xr:uid="{B6FE9E04-58CE-4316-9B3C-E1A8298F54C0}"/>
    <cellStyle name="Input 11 2 5 7" xfId="18923" xr:uid="{A7D7E671-7403-418A-99FB-F5043002F13C}"/>
    <cellStyle name="Input 11 2 5 8" xfId="18924" xr:uid="{0A7B6CA4-6529-4AAA-B8CD-0D7D16D2B47A}"/>
    <cellStyle name="Input 11 2 5 9" xfId="18925" xr:uid="{2BCBB797-647D-4E44-9733-E05A962AB3A6}"/>
    <cellStyle name="Input 11 2 6" xfId="18926" xr:uid="{D0E93AB6-3D00-4B76-AA26-4A12643C6D2B}"/>
    <cellStyle name="Input 11 2 6 10" xfId="18927" xr:uid="{0449BF0F-77DE-48A1-B95A-1D8CA805B5B7}"/>
    <cellStyle name="Input 11 2 6 2" xfId="18928" xr:uid="{AD64042E-095C-4C7B-81E6-6B737917CD49}"/>
    <cellStyle name="Input 11 2 6 3" xfId="18929" xr:uid="{7B07689C-94E6-44BE-9CB3-ED11402CC6FC}"/>
    <cellStyle name="Input 11 2 6 4" xfId="18930" xr:uid="{53202717-2599-4EF0-8159-49AD7AD02394}"/>
    <cellStyle name="Input 11 2 6 5" xfId="18931" xr:uid="{E9F6BF7E-A94B-4C3D-BBCE-C2EC6327BEDD}"/>
    <cellStyle name="Input 11 2 6 6" xfId="18932" xr:uid="{D2D2D915-C9CD-4032-A65E-A3F790FB9216}"/>
    <cellStyle name="Input 11 2 6 7" xfId="18933" xr:uid="{57CE654D-DF76-4F92-B622-0D7018A28E70}"/>
    <cellStyle name="Input 11 2 6 8" xfId="18934" xr:uid="{F1FF5F67-911A-43A1-9955-C285A5462111}"/>
    <cellStyle name="Input 11 2 6 9" xfId="18935" xr:uid="{4EC25495-84BE-4FED-8AD0-69C01A64A91B}"/>
    <cellStyle name="Input 11 2 7" xfId="18936" xr:uid="{D24030E7-3544-47EA-8470-6C2E634B0006}"/>
    <cellStyle name="Input 11 2 7 10" xfId="18937" xr:uid="{C638D87D-313E-4F23-B993-2CB77FEBEEF0}"/>
    <cellStyle name="Input 11 2 7 2" xfId="18938" xr:uid="{D833B980-27F1-4225-A05B-9734B2E4E6C2}"/>
    <cellStyle name="Input 11 2 7 3" xfId="18939" xr:uid="{4E2C64A0-35EF-4250-8C61-43088E780003}"/>
    <cellStyle name="Input 11 2 7 4" xfId="18940" xr:uid="{4802B809-301D-423F-A04B-2963C91848E0}"/>
    <cellStyle name="Input 11 2 7 5" xfId="18941" xr:uid="{48B4C0C2-8592-43C6-8624-CE2430649107}"/>
    <cellStyle name="Input 11 2 7 6" xfId="18942" xr:uid="{59F92BCB-E682-4455-A942-A7694E7B4D57}"/>
    <cellStyle name="Input 11 2 7 7" xfId="18943" xr:uid="{2EA9001A-9F7A-4865-8560-868D80BDCEFE}"/>
    <cellStyle name="Input 11 2 7 8" xfId="18944" xr:uid="{9C4FF623-2231-4302-9B6B-BEAAC6F57697}"/>
    <cellStyle name="Input 11 2 7 9" xfId="18945" xr:uid="{9B9DB0B5-7899-4313-B603-3B80A5FC67AA}"/>
    <cellStyle name="Input 11 2 8" xfId="18946" xr:uid="{02F82A7B-8E25-4736-8FDA-4962B99CC882}"/>
    <cellStyle name="Input 11 2 9" xfId="18947" xr:uid="{2578BEFD-D152-4931-85CA-BA6A979263C1}"/>
    <cellStyle name="Input 11 3" xfId="18948" xr:uid="{58E67255-DF82-4CDF-8962-2FE182EA1E52}"/>
    <cellStyle name="Input 11 3 10" xfId="18949" xr:uid="{0454BBB9-B3C9-4ED7-8B5B-BEB0A92053E9}"/>
    <cellStyle name="Input 11 3 11" xfId="18950" xr:uid="{137A131C-165F-4E9E-9770-3948FF758409}"/>
    <cellStyle name="Input 11 3 12" xfId="18951" xr:uid="{E7A4B9E1-2FC3-466A-95ED-63F27820B6E0}"/>
    <cellStyle name="Input 11 3 13" xfId="18952" xr:uid="{491EFFC6-AFCD-437B-9357-4E519D0ED2DE}"/>
    <cellStyle name="Input 11 3 2" xfId="18953" xr:uid="{556CEC4A-C2E7-4363-A57D-0C0E2C802AF1}"/>
    <cellStyle name="Input 11 3 2 10" xfId="18954" xr:uid="{AEDA3A18-83C3-4EDD-ACBD-F785A341BE00}"/>
    <cellStyle name="Input 11 3 2 11" xfId="18955" xr:uid="{5476ABD8-DFFD-4D0E-80CF-5D138A9C41A5}"/>
    <cellStyle name="Input 11 3 2 12" xfId="18956" xr:uid="{476B956B-5B8B-49F1-9733-F60681F4DCCE}"/>
    <cellStyle name="Input 11 3 2 2" xfId="18957" xr:uid="{4F0D1802-45B7-41E0-8E47-948F53B92B3F}"/>
    <cellStyle name="Input 11 3 2 2 10" xfId="18958" xr:uid="{78BDFE7B-7E7E-4459-9AE1-721CAE6B0EC8}"/>
    <cellStyle name="Input 11 3 2 2 11" xfId="18959" xr:uid="{A8AA266D-5329-4C1F-B456-3A13DE367278}"/>
    <cellStyle name="Input 11 3 2 2 2" xfId="18960" xr:uid="{6377804B-7E3D-4AF2-98AE-A79EF5B18558}"/>
    <cellStyle name="Input 11 3 2 2 2 2" xfId="18961" xr:uid="{92FC71D9-859C-45C4-9467-A484BB5CD022}"/>
    <cellStyle name="Input 11 3 2 2 2 3" xfId="18962" xr:uid="{49ED0B20-EB5C-4F7B-B9BB-C39521894E5A}"/>
    <cellStyle name="Input 11 3 2 2 2 4" xfId="18963" xr:uid="{49D870CA-0891-4EF8-BEE7-DCEA5C12E596}"/>
    <cellStyle name="Input 11 3 2 2 2 5" xfId="18964" xr:uid="{9F6A18E8-D707-4259-B216-3CCDAC343081}"/>
    <cellStyle name="Input 11 3 2 2 2 6" xfId="18965" xr:uid="{47BA69DC-54F0-4C47-97F0-A862B642A8E5}"/>
    <cellStyle name="Input 11 3 2 2 3" xfId="18966" xr:uid="{B364B99B-BEB2-4A47-9F16-DBC1EA0A2C66}"/>
    <cellStyle name="Input 11 3 2 2 4" xfId="18967" xr:uid="{A99214B8-BC22-477E-A0C8-663019C3A488}"/>
    <cellStyle name="Input 11 3 2 2 5" xfId="18968" xr:uid="{B890A7D7-5EAC-4AAE-BFDB-80BA5ED79606}"/>
    <cellStyle name="Input 11 3 2 2 6" xfId="18969" xr:uid="{BE1510EC-AE35-4CDC-9195-7B5D06E98529}"/>
    <cellStyle name="Input 11 3 2 2 7" xfId="18970" xr:uid="{2FFE6680-B683-4C1C-A923-F4616E3145E7}"/>
    <cellStyle name="Input 11 3 2 2 8" xfId="18971" xr:uid="{5038327E-5842-454D-9BAF-AF861ABB4E80}"/>
    <cellStyle name="Input 11 3 2 2 9" xfId="18972" xr:uid="{A1D6B5CF-5A6E-4880-9CFC-1805A1BD8EBD}"/>
    <cellStyle name="Input 11 3 2 3" xfId="18973" xr:uid="{E8E67378-6B37-473D-A223-26A7EC3B715D}"/>
    <cellStyle name="Input 11 3 2 3 10" xfId="18974" xr:uid="{7D27BF62-E0F4-4059-BC52-2FAE1EC67841}"/>
    <cellStyle name="Input 11 3 2 3 2" xfId="18975" xr:uid="{4BCF6255-2968-4154-98A9-D9A9124B45AD}"/>
    <cellStyle name="Input 11 3 2 3 3" xfId="18976" xr:uid="{C50051B2-3DDD-42D9-9173-AD1C76779F85}"/>
    <cellStyle name="Input 11 3 2 3 4" xfId="18977" xr:uid="{C101D610-5C91-46F6-9D2F-31D96CF4830B}"/>
    <cellStyle name="Input 11 3 2 3 5" xfId="18978" xr:uid="{949814FD-9084-4DB3-A06D-98B6FA39BF07}"/>
    <cellStyle name="Input 11 3 2 3 6" xfId="18979" xr:uid="{0F48DF6E-40F1-4E7C-A67B-937756DC7241}"/>
    <cellStyle name="Input 11 3 2 3 7" xfId="18980" xr:uid="{854CFF9C-88AA-4083-8B18-F703C541FCDC}"/>
    <cellStyle name="Input 11 3 2 3 8" xfId="18981" xr:uid="{DF395F86-6189-47F2-9DF3-6B5916C08D3F}"/>
    <cellStyle name="Input 11 3 2 3 9" xfId="18982" xr:uid="{6031F67B-C475-40FD-967F-082D1E47059B}"/>
    <cellStyle name="Input 11 3 2 4" xfId="18983" xr:uid="{E668A3F0-110B-4CEE-B87B-9AA6DD988A05}"/>
    <cellStyle name="Input 11 3 2 5" xfId="18984" xr:uid="{388D61E5-1A5D-4EF4-9B2C-5B195BEC1B02}"/>
    <cellStyle name="Input 11 3 2 6" xfId="18985" xr:uid="{E3101BCB-CCFE-4052-A7CA-8D1398A17325}"/>
    <cellStyle name="Input 11 3 2 7" xfId="18986" xr:uid="{F5AA5BF3-0094-47CF-A1CF-D379501D1A17}"/>
    <cellStyle name="Input 11 3 2 8" xfId="18987" xr:uid="{2C4F2D36-A45E-487B-9189-53DC5B96F57A}"/>
    <cellStyle name="Input 11 3 2 9" xfId="18988" xr:uid="{97EF3C1A-11C7-46F6-AC9A-DE1BE22795BE}"/>
    <cellStyle name="Input 11 3 3" xfId="18989" xr:uid="{D4E86005-80A7-4891-A192-A0538B57BB90}"/>
    <cellStyle name="Input 11 3 3 10" xfId="18990" xr:uid="{54255483-2CBF-4288-AEA8-A8D7499C50F5}"/>
    <cellStyle name="Input 11 3 3 11" xfId="18991" xr:uid="{70D2A77A-97E8-4BE9-A271-72CDB9032D53}"/>
    <cellStyle name="Input 11 3 3 2" xfId="18992" xr:uid="{50F33859-FAC0-448A-855D-B0667A5C5E26}"/>
    <cellStyle name="Input 11 3 3 2 2" xfId="18993" xr:uid="{625BACF6-7C10-43B4-A09E-A9456F95517C}"/>
    <cellStyle name="Input 11 3 3 2 3" xfId="18994" xr:uid="{FA0628C0-62ED-40AC-BA91-9CF253F259C3}"/>
    <cellStyle name="Input 11 3 3 2 4" xfId="18995" xr:uid="{620FDFFB-3D22-4F74-8FF5-EC137A4DCC0E}"/>
    <cellStyle name="Input 11 3 3 2 5" xfId="18996" xr:uid="{DAC3A72D-C588-48B5-8F65-2F714897DF9C}"/>
    <cellStyle name="Input 11 3 3 2 6" xfId="18997" xr:uid="{1FEEBBF3-8F99-470A-9283-E641D1229B57}"/>
    <cellStyle name="Input 11 3 3 3" xfId="18998" xr:uid="{5883084A-2153-4B01-9FC8-413BC8A79A5A}"/>
    <cellStyle name="Input 11 3 3 4" xfId="18999" xr:uid="{CE7FD506-0C05-438B-9A96-BE5A0284C447}"/>
    <cellStyle name="Input 11 3 3 5" xfId="19000" xr:uid="{D82BAD2F-7B95-4B3A-8925-6A599273F7A8}"/>
    <cellStyle name="Input 11 3 3 6" xfId="19001" xr:uid="{01B9BCC2-6C0F-43EA-8244-5737BE047F06}"/>
    <cellStyle name="Input 11 3 3 7" xfId="19002" xr:uid="{F4442CBE-1D61-4F5B-8F0E-66045CD2DF3B}"/>
    <cellStyle name="Input 11 3 3 8" xfId="19003" xr:uid="{5B9B7E0E-DCD6-4A83-8E91-B6A12F914B77}"/>
    <cellStyle name="Input 11 3 3 9" xfId="19004" xr:uid="{EE6C300C-8CCB-4C2B-9665-C772B98BCF52}"/>
    <cellStyle name="Input 11 3 4" xfId="19005" xr:uid="{12248BA8-C694-4336-9E37-78485BE8B88D}"/>
    <cellStyle name="Input 11 3 4 10" xfId="19006" xr:uid="{3F63E78A-C90E-4500-B399-AEC7FA1C59B6}"/>
    <cellStyle name="Input 11 3 4 2" xfId="19007" xr:uid="{CCB00153-2CE0-41EC-980B-C7C2503AB6D4}"/>
    <cellStyle name="Input 11 3 4 3" xfId="19008" xr:uid="{3F837563-C7F2-45AE-938C-65B44E127E32}"/>
    <cellStyle name="Input 11 3 4 4" xfId="19009" xr:uid="{7BE0E16F-837C-4BC9-8FC9-CF5C449A7C25}"/>
    <cellStyle name="Input 11 3 4 5" xfId="19010" xr:uid="{09B436BE-11C1-4F34-A28A-4C07D79C447E}"/>
    <cellStyle name="Input 11 3 4 6" xfId="19011" xr:uid="{CE1C29AD-AFEC-4F44-895F-A23518D83A50}"/>
    <cellStyle name="Input 11 3 4 7" xfId="19012" xr:uid="{39104DCD-1501-4B3E-A540-1866D2E89830}"/>
    <cellStyle name="Input 11 3 4 8" xfId="19013" xr:uid="{AF20C0AA-DF80-416A-B950-5CCB27DC85CC}"/>
    <cellStyle name="Input 11 3 4 9" xfId="19014" xr:uid="{F659BEF4-38B2-4960-85B3-2B1BF72423FA}"/>
    <cellStyle name="Input 11 3 5" xfId="19015" xr:uid="{DC0036CD-ACA0-4BF7-88B2-3371FF8C4DEF}"/>
    <cellStyle name="Input 11 3 6" xfId="19016" xr:uid="{D4D95AD0-941D-4462-B6DA-5962B49EAA93}"/>
    <cellStyle name="Input 11 3 7" xfId="19017" xr:uid="{A2C27B3B-B148-498A-ABCA-FDD3DFCEB5D1}"/>
    <cellStyle name="Input 11 3 8" xfId="19018" xr:uid="{BE157FDD-549E-4372-B791-B5050C34310B}"/>
    <cellStyle name="Input 11 3 9" xfId="19019" xr:uid="{9A6898B3-FC56-4FFC-9546-DC0193B781B8}"/>
    <cellStyle name="Input 11 4" xfId="19020" xr:uid="{1E2A991C-30AE-4919-8A28-5070FAD80332}"/>
    <cellStyle name="Input 11 4 10" xfId="19021" xr:uid="{3A144F8D-A9CF-4395-89CC-F8A9E50332F5}"/>
    <cellStyle name="Input 11 4 11" xfId="19022" xr:uid="{DA8B69A6-351F-4FFC-B5B8-772A838E25BC}"/>
    <cellStyle name="Input 11 4 12" xfId="19023" xr:uid="{8D23B4F0-EEFB-464D-840E-C7E614AC124D}"/>
    <cellStyle name="Input 11 4 13" xfId="19024" xr:uid="{685BA9F5-6ED7-4C34-AC17-C9B6C2983C39}"/>
    <cellStyle name="Input 11 4 2" xfId="19025" xr:uid="{41433BE5-26E0-4986-AECA-382E1D81B329}"/>
    <cellStyle name="Input 11 4 2 10" xfId="19026" xr:uid="{1B3169D8-B821-448E-A5A9-98BF56D79153}"/>
    <cellStyle name="Input 11 4 2 11" xfId="19027" xr:uid="{34CA26B9-022C-4036-88AF-799AB87747C5}"/>
    <cellStyle name="Input 11 4 2 12" xfId="19028" xr:uid="{A8BB8E05-7BFA-438B-AC20-1CD3E063961E}"/>
    <cellStyle name="Input 11 4 2 2" xfId="19029" xr:uid="{95D32F80-BE7C-4F73-BAAD-6E85AF3258F9}"/>
    <cellStyle name="Input 11 4 2 2 10" xfId="19030" xr:uid="{C28DD1D6-9F54-4F7C-BBBA-1FC1F13926CC}"/>
    <cellStyle name="Input 11 4 2 2 2" xfId="19031" xr:uid="{4F5F5E27-0D77-4BA7-84A3-1BF93C23472F}"/>
    <cellStyle name="Input 11 4 2 2 3" xfId="19032" xr:uid="{06F74840-860E-4A21-BC2C-725AA191CC9A}"/>
    <cellStyle name="Input 11 4 2 2 4" xfId="19033" xr:uid="{73772E10-AE17-43CA-94DB-3307EFE3C8DC}"/>
    <cellStyle name="Input 11 4 2 2 5" xfId="19034" xr:uid="{2B1CDA9E-A58E-4851-98C6-273E577BFDF7}"/>
    <cellStyle name="Input 11 4 2 2 6" xfId="19035" xr:uid="{B256AA34-21F7-4F71-92C7-4F0394E68D8D}"/>
    <cellStyle name="Input 11 4 2 2 7" xfId="19036" xr:uid="{9D6B8CB6-7081-4F20-B6B7-E8E2B4346514}"/>
    <cellStyle name="Input 11 4 2 2 8" xfId="19037" xr:uid="{3816D267-CF89-45C2-8849-F40509D74C9C}"/>
    <cellStyle name="Input 11 4 2 2 9" xfId="19038" xr:uid="{16A4A37D-27A3-41F8-9CDD-AC0B73CB71AE}"/>
    <cellStyle name="Input 11 4 2 3" xfId="19039" xr:uid="{4B654CA8-91AC-4E84-AE9B-D7C902F17481}"/>
    <cellStyle name="Input 11 4 2 3 10" xfId="19040" xr:uid="{495D49E5-15B2-4873-A2F9-C6D61FE43CF8}"/>
    <cellStyle name="Input 11 4 2 3 2" xfId="19041" xr:uid="{8636E899-FC53-4D82-8C8C-29A0630BCB81}"/>
    <cellStyle name="Input 11 4 2 3 3" xfId="19042" xr:uid="{E8F8F1D5-F2D0-4D69-AB61-344E5833959E}"/>
    <cellStyle name="Input 11 4 2 3 4" xfId="19043" xr:uid="{0457FA9B-4415-423D-98B4-E22EB11BFF3A}"/>
    <cellStyle name="Input 11 4 2 3 5" xfId="19044" xr:uid="{C3437477-57B2-47E4-9934-F7D03847D136}"/>
    <cellStyle name="Input 11 4 2 3 6" xfId="19045" xr:uid="{5AE030F6-2012-4E27-86FF-4DB83DC62E10}"/>
    <cellStyle name="Input 11 4 2 3 7" xfId="19046" xr:uid="{2447A51C-AA02-47AF-89A9-D7D72271286A}"/>
    <cellStyle name="Input 11 4 2 3 8" xfId="19047" xr:uid="{F9EFF243-7E4C-4C59-8CBE-0107083AF52E}"/>
    <cellStyle name="Input 11 4 2 3 9" xfId="19048" xr:uid="{DA43605F-7911-49AE-930A-916394F02645}"/>
    <cellStyle name="Input 11 4 2 4" xfId="19049" xr:uid="{B9AD144C-5028-4DAF-9FE0-A40F0714A9E6}"/>
    <cellStyle name="Input 11 4 2 5" xfId="19050" xr:uid="{39F548DD-DB2F-4B51-910B-40BA80AD91DD}"/>
    <cellStyle name="Input 11 4 2 6" xfId="19051" xr:uid="{F3812372-1C1D-4215-B9AB-EDB1B60E0525}"/>
    <cellStyle name="Input 11 4 2 7" xfId="19052" xr:uid="{0F3E3F16-47A4-4EE2-9ED7-89362E4D4067}"/>
    <cellStyle name="Input 11 4 2 8" xfId="19053" xr:uid="{305F1942-0DAC-4E4B-9E28-0D0BD300A3DD}"/>
    <cellStyle name="Input 11 4 2 9" xfId="19054" xr:uid="{D39CB98F-A761-4926-AD72-24CA2EE5D0DF}"/>
    <cellStyle name="Input 11 4 3" xfId="19055" xr:uid="{07105EA6-597A-4240-A42D-C2C82E1CB90A}"/>
    <cellStyle name="Input 11 4 3 10" xfId="19056" xr:uid="{27A4AE05-B124-42C0-B084-7BA5E349446D}"/>
    <cellStyle name="Input 11 4 3 11" xfId="19057" xr:uid="{B9ADC437-451E-477A-9202-ED75A4207B69}"/>
    <cellStyle name="Input 11 4 3 2" xfId="19058" xr:uid="{C470C4F3-7507-4723-80F3-A4817C4A76EC}"/>
    <cellStyle name="Input 11 4 3 2 2" xfId="19059" xr:uid="{905009BD-7376-4B5E-94D3-6A7CFE488164}"/>
    <cellStyle name="Input 11 4 3 2 3" xfId="19060" xr:uid="{D539B00A-A3B3-4C00-AF59-F2691BBA2039}"/>
    <cellStyle name="Input 11 4 3 2 4" xfId="19061" xr:uid="{53649939-5930-4E98-9911-54C8543932BA}"/>
    <cellStyle name="Input 11 4 3 2 5" xfId="19062" xr:uid="{76E1482B-D1C8-4FE9-8A8A-8A7FCE99A01A}"/>
    <cellStyle name="Input 11 4 3 2 6" xfId="19063" xr:uid="{0F8E05FF-4466-44AA-BE03-427DBB3CAD5A}"/>
    <cellStyle name="Input 11 4 3 3" xfId="19064" xr:uid="{DFB9A531-3DD9-4C59-A151-E62CE2BC93B7}"/>
    <cellStyle name="Input 11 4 3 4" xfId="19065" xr:uid="{4CAD0EF2-06CD-42E4-98DD-541934C20EB2}"/>
    <cellStyle name="Input 11 4 3 5" xfId="19066" xr:uid="{228A7D68-0B94-418E-BE50-4A29E889D695}"/>
    <cellStyle name="Input 11 4 3 6" xfId="19067" xr:uid="{29D29AF5-163C-4003-8997-449DDECF203A}"/>
    <cellStyle name="Input 11 4 3 7" xfId="19068" xr:uid="{FCB2549C-F01F-4189-9A0C-B9B3B2AC1BD5}"/>
    <cellStyle name="Input 11 4 3 8" xfId="19069" xr:uid="{1B9F61E4-C737-405F-A188-A2509B61505C}"/>
    <cellStyle name="Input 11 4 3 9" xfId="19070" xr:uid="{FE106B4A-868A-4A74-9356-0D63FF62CAA8}"/>
    <cellStyle name="Input 11 4 4" xfId="19071" xr:uid="{6FC9F5CC-2099-409B-A212-592347150606}"/>
    <cellStyle name="Input 11 4 4 10" xfId="19072" xr:uid="{083631B0-ACDC-4082-AE8E-A757CFDA2A13}"/>
    <cellStyle name="Input 11 4 4 2" xfId="19073" xr:uid="{821CCFCB-BCDA-46CD-8F0F-59FFD6DF6E08}"/>
    <cellStyle name="Input 11 4 4 3" xfId="19074" xr:uid="{3C3AE67C-275B-4C52-9159-BB8A44B703D6}"/>
    <cellStyle name="Input 11 4 4 4" xfId="19075" xr:uid="{767F7F06-7E75-46F1-AD4D-CE3DB7D5D0E0}"/>
    <cellStyle name="Input 11 4 4 5" xfId="19076" xr:uid="{25D321B5-00BA-4721-9765-769C9E0D73F0}"/>
    <cellStyle name="Input 11 4 4 6" xfId="19077" xr:uid="{7E80616E-4DD9-4391-B470-DDAE06BDFD56}"/>
    <cellStyle name="Input 11 4 4 7" xfId="19078" xr:uid="{D5EB3A30-A5BC-4CF5-B8C0-67B30576C221}"/>
    <cellStyle name="Input 11 4 4 8" xfId="19079" xr:uid="{E25C0F08-DB0E-43DC-9ED9-1FED7CEC52D1}"/>
    <cellStyle name="Input 11 4 4 9" xfId="19080" xr:uid="{673D3EA0-B14A-4BB2-9E95-5EF0BE3C7731}"/>
    <cellStyle name="Input 11 4 5" xfId="19081" xr:uid="{5A4F8680-A4AD-4472-8B36-D3A79130E059}"/>
    <cellStyle name="Input 11 4 6" xfId="19082" xr:uid="{88443108-C81D-46BF-B46E-BCC93C1BFFAC}"/>
    <cellStyle name="Input 11 4 7" xfId="19083" xr:uid="{39E08D77-24B6-41E9-BEDB-350644AF7DEB}"/>
    <cellStyle name="Input 11 4 8" xfId="19084" xr:uid="{70D04FBB-C4C4-4459-B49C-C3D90CA932E3}"/>
    <cellStyle name="Input 11 4 9" xfId="19085" xr:uid="{BA89CCBA-D1A9-44E7-9E72-707BA655FA5C}"/>
    <cellStyle name="Input 11 5" xfId="19086" xr:uid="{087BDAB1-8C2E-403C-AC86-B459FFF383D6}"/>
    <cellStyle name="Input 11 5 10" xfId="19087" xr:uid="{6FFD576B-1300-4659-A8EC-C5657A916069}"/>
    <cellStyle name="Input 11 5 11" xfId="19088" xr:uid="{BDFFEDCC-FD8D-459B-BBF8-4F5578E8C12A}"/>
    <cellStyle name="Input 11 5 12" xfId="19089" xr:uid="{3B24579B-3128-4A38-83E0-BB76FA9A7E9F}"/>
    <cellStyle name="Input 11 5 13" xfId="19090" xr:uid="{49C746B4-B5F4-4153-8995-96CA74C387D4}"/>
    <cellStyle name="Input 11 5 2" xfId="19091" xr:uid="{9C80B99D-43C4-42AC-B960-5D66EC519E63}"/>
    <cellStyle name="Input 11 5 2 10" xfId="19092" xr:uid="{3FBEADB2-BD65-4BF4-B438-414F7923CEBE}"/>
    <cellStyle name="Input 11 5 2 11" xfId="19093" xr:uid="{4DEE16CE-71A3-45BF-A2F9-A84D3A953E67}"/>
    <cellStyle name="Input 11 5 2 12" xfId="19094" xr:uid="{A09D6C67-F472-4D66-BF7B-13816E9B71B3}"/>
    <cellStyle name="Input 11 5 2 2" xfId="19095" xr:uid="{7B097C30-F6D4-4E99-8980-D387929ED6CB}"/>
    <cellStyle name="Input 11 5 2 2 10" xfId="19096" xr:uid="{59BF9842-3286-4079-B689-17163E9500AF}"/>
    <cellStyle name="Input 11 5 2 2 2" xfId="19097" xr:uid="{72004220-40D4-4DF4-BA0D-F9A1FC0FB786}"/>
    <cellStyle name="Input 11 5 2 2 3" xfId="19098" xr:uid="{E3B74769-EBBE-4F55-88BE-BBD9A9270AB8}"/>
    <cellStyle name="Input 11 5 2 2 4" xfId="19099" xr:uid="{AB4D867C-F7B0-41B1-86A9-F50210FA8F47}"/>
    <cellStyle name="Input 11 5 2 2 5" xfId="19100" xr:uid="{C149B4F6-130F-4443-9D98-A1145568BED6}"/>
    <cellStyle name="Input 11 5 2 2 6" xfId="19101" xr:uid="{ED325D6B-DF79-429F-92ED-F7C2515CB717}"/>
    <cellStyle name="Input 11 5 2 2 7" xfId="19102" xr:uid="{1AF4FC3E-3AE9-4D99-B179-39F70BE0E604}"/>
    <cellStyle name="Input 11 5 2 2 8" xfId="19103" xr:uid="{F0E939FF-2B28-446A-A574-D49C602326D5}"/>
    <cellStyle name="Input 11 5 2 2 9" xfId="19104" xr:uid="{A97A7B65-93FF-4BD1-A430-21C0E1DEB770}"/>
    <cellStyle name="Input 11 5 2 3" xfId="19105" xr:uid="{634ADDCC-D56A-4655-B1DE-8587C143B83E}"/>
    <cellStyle name="Input 11 5 2 3 10" xfId="19106" xr:uid="{02ED0825-56AE-4766-A42D-D8B365011D9B}"/>
    <cellStyle name="Input 11 5 2 3 2" xfId="19107" xr:uid="{6930D214-3E85-468F-B14C-05C923A317C2}"/>
    <cellStyle name="Input 11 5 2 3 3" xfId="19108" xr:uid="{320F505F-7127-4DFC-B8DF-8533FC1ABB22}"/>
    <cellStyle name="Input 11 5 2 3 4" xfId="19109" xr:uid="{FD178B3A-02E2-4D3B-A838-12156AD941B2}"/>
    <cellStyle name="Input 11 5 2 3 5" xfId="19110" xr:uid="{37A961F2-7CF8-45B8-9DBA-7B00EE1E65E8}"/>
    <cellStyle name="Input 11 5 2 3 6" xfId="19111" xr:uid="{B0C71082-4475-4B7A-91A1-20AEECFEBA8A}"/>
    <cellStyle name="Input 11 5 2 3 7" xfId="19112" xr:uid="{8264365F-4D62-49AA-99B3-DDD65B75DB31}"/>
    <cellStyle name="Input 11 5 2 3 8" xfId="19113" xr:uid="{3E6D1B65-06BE-4EC4-A351-72DC9A1863B9}"/>
    <cellStyle name="Input 11 5 2 3 9" xfId="19114" xr:uid="{3E44997B-524A-4E32-BFE5-04632EBF8A47}"/>
    <cellStyle name="Input 11 5 2 4" xfId="19115" xr:uid="{D483D597-570B-46F8-84FB-653E52CD658A}"/>
    <cellStyle name="Input 11 5 2 5" xfId="19116" xr:uid="{7D4DA3D7-D531-4874-953C-CA51716B67B6}"/>
    <cellStyle name="Input 11 5 2 6" xfId="19117" xr:uid="{090E42DF-6735-4D40-B815-A8DD5F211F36}"/>
    <cellStyle name="Input 11 5 2 7" xfId="19118" xr:uid="{954686CB-8DF5-4E30-9941-9492D4C8B1D9}"/>
    <cellStyle name="Input 11 5 2 8" xfId="19119" xr:uid="{28EA4562-7434-4469-9A6C-7A6BB0BD1032}"/>
    <cellStyle name="Input 11 5 2 9" xfId="19120" xr:uid="{EE937625-746C-44BE-9BE2-D67990EEB01F}"/>
    <cellStyle name="Input 11 5 3" xfId="19121" xr:uid="{48C54F5B-F7BF-4F9A-B936-F523474F76D5}"/>
    <cellStyle name="Input 11 5 3 10" xfId="19122" xr:uid="{19CBA730-7D97-4F83-A906-8B989E0EF7CA}"/>
    <cellStyle name="Input 11 5 3 11" xfId="19123" xr:uid="{E775532B-AB26-440B-ABED-0568C5405DB3}"/>
    <cellStyle name="Input 11 5 3 2" xfId="19124" xr:uid="{D15A1F3B-7128-405C-98EB-9857FF06342B}"/>
    <cellStyle name="Input 11 5 3 2 2" xfId="19125" xr:uid="{ADFD142C-E894-40A0-B342-524EB8DFE05C}"/>
    <cellStyle name="Input 11 5 3 2 3" xfId="19126" xr:uid="{70F47E64-28B9-40DC-90E3-544B9DCE0562}"/>
    <cellStyle name="Input 11 5 3 2 4" xfId="19127" xr:uid="{9E74152E-3AF3-4175-A59C-1A1DA6BE03A1}"/>
    <cellStyle name="Input 11 5 3 2 5" xfId="19128" xr:uid="{ED19AEED-34F3-4FB6-B0EE-F81D3244CACC}"/>
    <cellStyle name="Input 11 5 3 2 6" xfId="19129" xr:uid="{5AA9ADE9-1ADF-43A6-A30C-5F3762AAC7DB}"/>
    <cellStyle name="Input 11 5 3 3" xfId="19130" xr:uid="{CC0D62D2-C7F1-41A7-98CB-E05E9F43CFA4}"/>
    <cellStyle name="Input 11 5 3 4" xfId="19131" xr:uid="{F5A74944-A62B-413C-8F94-39427F569FCD}"/>
    <cellStyle name="Input 11 5 3 5" xfId="19132" xr:uid="{5008CD1A-10F6-468F-AA49-4603AE071CBF}"/>
    <cellStyle name="Input 11 5 3 6" xfId="19133" xr:uid="{0A24245F-7593-4735-B449-FCF16D602690}"/>
    <cellStyle name="Input 11 5 3 7" xfId="19134" xr:uid="{2435F6D0-3706-487D-BF79-D62E7F4CB35D}"/>
    <cellStyle name="Input 11 5 3 8" xfId="19135" xr:uid="{47A1848B-7C96-4319-BB30-C7B952BE40D5}"/>
    <cellStyle name="Input 11 5 3 9" xfId="19136" xr:uid="{BBEC2D80-A40F-4193-9EE0-6043C17D7806}"/>
    <cellStyle name="Input 11 5 4" xfId="19137" xr:uid="{A2947F63-1290-4F1F-A000-FBF8EA81F84D}"/>
    <cellStyle name="Input 11 5 4 10" xfId="19138" xr:uid="{A04DE82C-79F0-41A7-8C99-D278EE77A69B}"/>
    <cellStyle name="Input 11 5 4 2" xfId="19139" xr:uid="{1A24DB89-57A0-4289-A842-E63A2A63EDC1}"/>
    <cellStyle name="Input 11 5 4 3" xfId="19140" xr:uid="{F5DE8FD4-DFE5-4FDA-AAF4-1F8A3175562F}"/>
    <cellStyle name="Input 11 5 4 4" xfId="19141" xr:uid="{26C635AF-665D-4744-AACC-6BA42BDD50D0}"/>
    <cellStyle name="Input 11 5 4 5" xfId="19142" xr:uid="{670363F9-D79C-481B-9182-82D7AD13C8F0}"/>
    <cellStyle name="Input 11 5 4 6" xfId="19143" xr:uid="{43C42497-CED9-48FD-8338-D125A78D0E57}"/>
    <cellStyle name="Input 11 5 4 7" xfId="19144" xr:uid="{A7703236-33FB-4619-B7EE-4BCD8DFBBD9C}"/>
    <cellStyle name="Input 11 5 4 8" xfId="19145" xr:uid="{CD0067F0-C2C1-4C30-A5A6-5667EE5FCB61}"/>
    <cellStyle name="Input 11 5 4 9" xfId="19146" xr:uid="{F9F46123-FF92-4874-BC99-05EB14B0C0C7}"/>
    <cellStyle name="Input 11 5 5" xfId="19147" xr:uid="{6E4A45DE-DFA0-41CD-BC5E-DB793C4DFBFA}"/>
    <cellStyle name="Input 11 5 6" xfId="19148" xr:uid="{E49F4ADA-3FFD-4A4A-AC75-C2B33CC28983}"/>
    <cellStyle name="Input 11 5 7" xfId="19149" xr:uid="{3A3CE1CE-03BF-4923-BC86-702EFDE630AF}"/>
    <cellStyle name="Input 11 5 8" xfId="19150" xr:uid="{533F0DBB-19D0-4188-A217-845D2981635A}"/>
    <cellStyle name="Input 11 5 9" xfId="19151" xr:uid="{A9901ADB-5530-4589-BE3E-5D9FD173B023}"/>
    <cellStyle name="Input 11 6" xfId="19152" xr:uid="{9D2DBF88-8817-41BF-A311-BE281197204A}"/>
    <cellStyle name="Input 11 6 10" xfId="19153" xr:uid="{E0AAC304-F069-4CA2-AF71-63D5898F7EE7}"/>
    <cellStyle name="Input 11 6 11" xfId="19154" xr:uid="{BD54D0F2-051A-4FAA-8AB1-09E05E97E8D6}"/>
    <cellStyle name="Input 11 6 12" xfId="19155" xr:uid="{B501A234-F62C-44B0-9F6C-EFE4045C45A0}"/>
    <cellStyle name="Input 11 6 2" xfId="19156" xr:uid="{7F344B6A-92F4-416E-8FA3-2BB77BC844B2}"/>
    <cellStyle name="Input 11 6 2 10" xfId="19157" xr:uid="{89ED74FC-6D8C-499D-9380-201EBFAC49EB}"/>
    <cellStyle name="Input 11 6 2 2" xfId="19158" xr:uid="{78CC5718-5366-47CC-BC9F-703520571D99}"/>
    <cellStyle name="Input 11 6 2 3" xfId="19159" xr:uid="{8FC9FFF9-1F14-4E10-8480-46993445B831}"/>
    <cellStyle name="Input 11 6 2 4" xfId="19160" xr:uid="{E870C4A2-C6B1-4E30-8D80-0C57C80B31F6}"/>
    <cellStyle name="Input 11 6 2 5" xfId="19161" xr:uid="{B8CB0F03-DD28-498D-A80B-57FA8CA0E5E2}"/>
    <cellStyle name="Input 11 6 2 6" xfId="19162" xr:uid="{EBCECDF8-9ECD-42D4-8EE1-8E280732CEB9}"/>
    <cellStyle name="Input 11 6 2 7" xfId="19163" xr:uid="{60663728-FF20-423F-8A3B-06EE74C6E1BD}"/>
    <cellStyle name="Input 11 6 2 8" xfId="19164" xr:uid="{3A314827-9FA9-47AC-A8D6-068E8777559C}"/>
    <cellStyle name="Input 11 6 2 9" xfId="19165" xr:uid="{BEA416FD-579C-41A3-9E68-40F80E5C6F78}"/>
    <cellStyle name="Input 11 6 3" xfId="19166" xr:uid="{398AFA9D-4F97-46A5-A010-6A04F58D45A8}"/>
    <cellStyle name="Input 11 6 3 10" xfId="19167" xr:uid="{9AE9D81D-D3A4-4131-889E-68C9AD23A628}"/>
    <cellStyle name="Input 11 6 3 2" xfId="19168" xr:uid="{ECBE1C12-79D0-49C9-987A-B8731B2644A1}"/>
    <cellStyle name="Input 11 6 3 3" xfId="19169" xr:uid="{049B14F4-AD6A-4111-A4ED-D952DB7463D8}"/>
    <cellStyle name="Input 11 6 3 4" xfId="19170" xr:uid="{DE20FDF7-7383-4C29-90C7-CFA410CE1FBE}"/>
    <cellStyle name="Input 11 6 3 5" xfId="19171" xr:uid="{5FAD9810-B7BA-40C0-827B-DDECB4477424}"/>
    <cellStyle name="Input 11 6 3 6" xfId="19172" xr:uid="{200AEE61-47FC-432E-AC4B-BB7EC1D2FBD7}"/>
    <cellStyle name="Input 11 6 3 7" xfId="19173" xr:uid="{17939FDD-7887-4744-9203-2F7D8A741A49}"/>
    <cellStyle name="Input 11 6 3 8" xfId="19174" xr:uid="{61B4B7F0-A4CF-4BA8-B881-C6B07FD1AD42}"/>
    <cellStyle name="Input 11 6 3 9" xfId="19175" xr:uid="{22BFDB49-087E-4802-91F1-1C2CF3467706}"/>
    <cellStyle name="Input 11 6 4" xfId="19176" xr:uid="{8D5CC28F-2B7B-475A-ADAA-669A1C91F364}"/>
    <cellStyle name="Input 11 6 5" xfId="19177" xr:uid="{4BBD39C7-5C10-40A8-951B-D02D00CD9604}"/>
    <cellStyle name="Input 11 6 6" xfId="19178" xr:uid="{99047A8B-63D3-4F08-8CFF-FFE4C308E5FC}"/>
    <cellStyle name="Input 11 6 7" xfId="19179" xr:uid="{83124233-0CED-4120-BEB7-EE0E7596F8CD}"/>
    <cellStyle name="Input 11 6 8" xfId="19180" xr:uid="{3FE01AEB-010B-4FA9-AF4B-DBADB318B49B}"/>
    <cellStyle name="Input 11 6 9" xfId="19181" xr:uid="{ACE1633C-61CC-43A5-868B-6AA12F63730C}"/>
    <cellStyle name="Input 11 7" xfId="19182" xr:uid="{831C7857-1EB6-40F1-A3DA-E749AF2B36AE}"/>
    <cellStyle name="Input 11 7 10" xfId="19183" xr:uid="{121E220D-63F3-4E51-B99A-B03AD4352501}"/>
    <cellStyle name="Input 11 7 2" xfId="19184" xr:uid="{8A5367C1-2DC7-428C-97B4-8E6026C1F6A2}"/>
    <cellStyle name="Input 11 7 3" xfId="19185" xr:uid="{ED0E3B48-7035-41AA-8E2C-422E7C3EF05E}"/>
    <cellStyle name="Input 11 7 4" xfId="19186" xr:uid="{316EDBEE-2EF7-4A65-B6E4-8B74E3008B7C}"/>
    <cellStyle name="Input 11 7 5" xfId="19187" xr:uid="{CD8BC6AE-9191-4010-8574-5189BA1B52FB}"/>
    <cellStyle name="Input 11 7 6" xfId="19188" xr:uid="{F471B007-1456-4EDF-B666-A88A05184238}"/>
    <cellStyle name="Input 11 7 7" xfId="19189" xr:uid="{3822FD6F-CC17-434C-B88F-5E2CC10928CB}"/>
    <cellStyle name="Input 11 7 8" xfId="19190" xr:uid="{FB382BAA-ED6D-4FA8-884A-BCD2623AFF71}"/>
    <cellStyle name="Input 11 7 9" xfId="19191" xr:uid="{AB13DDA5-A15A-43E1-A1C5-0E14CCF33CE0}"/>
    <cellStyle name="Input 11 8" xfId="19192" xr:uid="{39970E8C-94B5-4A6F-AA44-1774A6611E63}"/>
    <cellStyle name="Input 11 8 10" xfId="19193" xr:uid="{715789B4-4CC4-4629-AD38-84AB63B95FE5}"/>
    <cellStyle name="Input 11 8 2" xfId="19194" xr:uid="{C89C30D5-3C63-4634-A3F8-CDEDA99DE365}"/>
    <cellStyle name="Input 11 8 3" xfId="19195" xr:uid="{46ABFC20-F44C-4572-9135-64EC2AFDCB0C}"/>
    <cellStyle name="Input 11 8 4" xfId="19196" xr:uid="{D30CC097-FB32-4CBD-8DE2-B5ED6ADB5928}"/>
    <cellStyle name="Input 11 8 5" xfId="19197" xr:uid="{D38620AB-CE11-46FC-9892-621BD8D8A708}"/>
    <cellStyle name="Input 11 8 6" xfId="19198" xr:uid="{12F2A3FF-0BC4-4FFF-9095-CE425AF8C237}"/>
    <cellStyle name="Input 11 8 7" xfId="19199" xr:uid="{F7F8B082-F446-4534-9A13-CCD97120C772}"/>
    <cellStyle name="Input 11 8 8" xfId="19200" xr:uid="{0776DE7E-B242-427F-99D4-D9E7E1086789}"/>
    <cellStyle name="Input 11 8 9" xfId="19201" xr:uid="{A0CF3B63-9A82-4373-92F5-79A37BDAC44E}"/>
    <cellStyle name="Input 11 9" xfId="19202" xr:uid="{106F8B61-DB40-42DF-B6EA-CB01F99598E2}"/>
    <cellStyle name="Input 12" xfId="19203" xr:uid="{619E833F-4B95-4BF7-8532-3EC2296D948E}"/>
    <cellStyle name="Input 12 10" xfId="19204" xr:uid="{488F17CE-3B83-47C0-B065-541E7FE89170}"/>
    <cellStyle name="Input 12 11" xfId="19205" xr:uid="{19A9BA8E-DFA5-4005-B233-B05C5B76DBCB}"/>
    <cellStyle name="Input 12 12" xfId="19206" xr:uid="{B3F6777A-8804-4F57-9881-1EFBD0F05E55}"/>
    <cellStyle name="Input 12 13" xfId="19207" xr:uid="{C93B1D82-7893-4305-8B80-243165C6A99A}"/>
    <cellStyle name="Input 12 14" xfId="19208" xr:uid="{E6C5AD91-850C-4E42-BC3E-04B088023AD3}"/>
    <cellStyle name="Input 12 15" xfId="19209" xr:uid="{DF158F00-8939-4557-8887-4E22AE9B8B3D}"/>
    <cellStyle name="Input 12 16" xfId="19210" xr:uid="{4F4E092C-A45B-4F02-AE27-01B681297B72}"/>
    <cellStyle name="Input 12 17" xfId="19211" xr:uid="{5771052E-027F-4994-B4A2-7C34DAFB4737}"/>
    <cellStyle name="Input 12 2" xfId="19212" xr:uid="{ED218C16-782C-46BA-9001-2105428780B6}"/>
    <cellStyle name="Input 12 2 10" xfId="19213" xr:uid="{0183BDDF-1488-4A49-AD41-72AD71775731}"/>
    <cellStyle name="Input 12 2 11" xfId="19214" xr:uid="{2CF38FC3-BBFE-4583-8316-8C4A3DAB14EA}"/>
    <cellStyle name="Input 12 2 12" xfId="19215" xr:uid="{57102F2B-4797-4515-94E1-D1E9D1247EE5}"/>
    <cellStyle name="Input 12 2 13" xfId="19216" xr:uid="{6B650C73-D1F2-4C7D-A077-FD08516E2FCF}"/>
    <cellStyle name="Input 12 2 14" xfId="19217" xr:uid="{499A6F1D-0F65-4C86-84AA-A9AB93B4F5FC}"/>
    <cellStyle name="Input 12 2 15" xfId="19218" xr:uid="{63934887-8281-4F66-B12A-BE0C9FAA19E8}"/>
    <cellStyle name="Input 12 2 16" xfId="19219" xr:uid="{94CA0902-E883-4B92-BD58-DF298DD0C7E2}"/>
    <cellStyle name="Input 12 2 2" xfId="19220" xr:uid="{526A55C0-C972-40B7-B46F-83B29C10D13A}"/>
    <cellStyle name="Input 12 2 2 10" xfId="19221" xr:uid="{0EEB7FDE-4451-4123-984D-0624C5B5457D}"/>
    <cellStyle name="Input 12 2 2 11" xfId="19222" xr:uid="{2FB2EC03-4976-4D6B-9C1A-A92F88B5AEC1}"/>
    <cellStyle name="Input 12 2 2 12" xfId="19223" xr:uid="{645BC64F-AEB6-4EF3-B8CC-3FCF3C74E3AF}"/>
    <cellStyle name="Input 12 2 2 13" xfId="19224" xr:uid="{6BE60EAE-65DF-4C2F-9D04-506490646DA0}"/>
    <cellStyle name="Input 12 2 2 2" xfId="19225" xr:uid="{42F6EDB3-4E38-4C75-9E40-1AC4B526F0C2}"/>
    <cellStyle name="Input 12 2 2 2 10" xfId="19226" xr:uid="{6A464070-7F82-41B3-A2A7-9EF137B8DC86}"/>
    <cellStyle name="Input 12 2 2 2 11" xfId="19227" xr:uid="{623BF566-9E00-4B0D-829A-CBAC3594D56F}"/>
    <cellStyle name="Input 12 2 2 2 12" xfId="19228" xr:uid="{B1E01BAB-8D25-48D8-B414-22E43C7A0661}"/>
    <cellStyle name="Input 12 2 2 2 2" xfId="19229" xr:uid="{861CBDC6-CCBB-4ED0-AC28-03FF2BFCF290}"/>
    <cellStyle name="Input 12 2 2 2 2 10" xfId="19230" xr:uid="{3DC87C8C-68B0-4BD2-A78D-9A1203192556}"/>
    <cellStyle name="Input 12 2 2 2 2 11" xfId="19231" xr:uid="{7A39B2FA-20ED-46C6-A9B5-B6D56D600A7A}"/>
    <cellStyle name="Input 12 2 2 2 2 2" xfId="19232" xr:uid="{474FD899-8AF9-49A0-A21C-080EAF01E65B}"/>
    <cellStyle name="Input 12 2 2 2 2 2 2" xfId="19233" xr:uid="{C468EA98-06D7-4E56-95F5-25390392B7F4}"/>
    <cellStyle name="Input 12 2 2 2 2 2 3" xfId="19234" xr:uid="{A66FB5FD-3951-4E60-995B-6964EC77482D}"/>
    <cellStyle name="Input 12 2 2 2 2 2 4" xfId="19235" xr:uid="{3369EDCF-614D-4E7A-84CE-1F56A131215E}"/>
    <cellStyle name="Input 12 2 2 2 2 2 5" xfId="19236" xr:uid="{85C8484B-2158-431B-B23F-9B2D4BACA05A}"/>
    <cellStyle name="Input 12 2 2 2 2 2 6" xfId="19237" xr:uid="{3134FC29-C4F1-4690-939D-2C1AE537895E}"/>
    <cellStyle name="Input 12 2 2 2 2 3" xfId="19238" xr:uid="{8676C938-5AB7-4787-85FD-7DAB1F9BC94D}"/>
    <cellStyle name="Input 12 2 2 2 2 4" xfId="19239" xr:uid="{A9FF67AA-94DA-42D4-92C9-9EC1C59F968C}"/>
    <cellStyle name="Input 12 2 2 2 2 5" xfId="19240" xr:uid="{6A855013-D4D8-47FF-B55C-B6B519DBB46A}"/>
    <cellStyle name="Input 12 2 2 2 2 6" xfId="19241" xr:uid="{4C77FB85-A104-4701-9A42-5C57AFB06579}"/>
    <cellStyle name="Input 12 2 2 2 2 7" xfId="19242" xr:uid="{84CA169A-BA49-4209-A14A-AE291DA1260D}"/>
    <cellStyle name="Input 12 2 2 2 2 8" xfId="19243" xr:uid="{FC1D46B4-AB87-4E6B-84C2-62DFFCC31ADF}"/>
    <cellStyle name="Input 12 2 2 2 2 9" xfId="19244" xr:uid="{2E3673D3-7C0B-4A17-995F-325348E3451D}"/>
    <cellStyle name="Input 12 2 2 2 3" xfId="19245" xr:uid="{25850A9D-AC50-49F4-8309-4D9304BEDE4C}"/>
    <cellStyle name="Input 12 2 2 2 3 10" xfId="19246" xr:uid="{0B107ABC-93E1-46A2-94E1-9863C42BEE03}"/>
    <cellStyle name="Input 12 2 2 2 3 2" xfId="19247" xr:uid="{70A9754D-7376-460E-913B-9F917D1E04CC}"/>
    <cellStyle name="Input 12 2 2 2 3 3" xfId="19248" xr:uid="{B80E0D16-0B46-4071-908D-ECA301B11591}"/>
    <cellStyle name="Input 12 2 2 2 3 4" xfId="19249" xr:uid="{9916C613-056D-44F0-904F-8A17F0D40B26}"/>
    <cellStyle name="Input 12 2 2 2 3 5" xfId="19250" xr:uid="{ABB085BB-BC4D-420E-9C15-1F86CA7C1195}"/>
    <cellStyle name="Input 12 2 2 2 3 6" xfId="19251" xr:uid="{18D761D9-3599-4294-A7FF-F45BDC4C9879}"/>
    <cellStyle name="Input 12 2 2 2 3 7" xfId="19252" xr:uid="{9F648B24-C33C-401F-A7CA-42E1CB9A7394}"/>
    <cellStyle name="Input 12 2 2 2 3 8" xfId="19253" xr:uid="{26DAA597-90FC-4001-BF7A-25F33F86B114}"/>
    <cellStyle name="Input 12 2 2 2 3 9" xfId="19254" xr:uid="{6D460157-D93F-4FAC-8126-3303E3A9D53A}"/>
    <cellStyle name="Input 12 2 2 2 4" xfId="19255" xr:uid="{0A8CB6AD-B020-490F-9A34-3B73F24EBD59}"/>
    <cellStyle name="Input 12 2 2 2 5" xfId="19256" xr:uid="{EA0BA592-3280-4745-870F-92A26DB4DC6F}"/>
    <cellStyle name="Input 12 2 2 2 6" xfId="19257" xr:uid="{D46E10C4-9313-40F5-A77F-ED2368DB468A}"/>
    <cellStyle name="Input 12 2 2 2 7" xfId="19258" xr:uid="{8AC0C570-676A-4D0D-9B3F-3D0B5794893B}"/>
    <cellStyle name="Input 12 2 2 2 8" xfId="19259" xr:uid="{79037202-FB6A-417E-9DFB-1A243C759A60}"/>
    <cellStyle name="Input 12 2 2 2 9" xfId="19260" xr:uid="{12E3A33A-3CAE-4790-A15B-A823F69BB510}"/>
    <cellStyle name="Input 12 2 2 3" xfId="19261" xr:uid="{7015B884-47FA-434C-B9D7-FBD02A6D6EA2}"/>
    <cellStyle name="Input 12 2 2 3 10" xfId="19262" xr:uid="{6A6C4DD3-B055-4FE4-BF10-62BA1795E71F}"/>
    <cellStyle name="Input 12 2 2 3 11" xfId="19263" xr:uid="{C970C894-0004-4B29-8AB2-2EA943437F1F}"/>
    <cellStyle name="Input 12 2 2 3 2" xfId="19264" xr:uid="{28E0653B-DBB4-4B5A-8ABB-291F0B63C875}"/>
    <cellStyle name="Input 12 2 2 3 2 2" xfId="19265" xr:uid="{76D5B475-AFE0-47D0-8B01-757D8A529369}"/>
    <cellStyle name="Input 12 2 2 3 2 3" xfId="19266" xr:uid="{C3DE68CC-BACD-4C95-B0A7-328AD8DF276D}"/>
    <cellStyle name="Input 12 2 2 3 2 4" xfId="19267" xr:uid="{C48160DD-C7D5-42BA-8E2B-C32062A5BC27}"/>
    <cellStyle name="Input 12 2 2 3 2 5" xfId="19268" xr:uid="{0DC3557C-891F-44FD-8CCC-62625D949FD9}"/>
    <cellStyle name="Input 12 2 2 3 2 6" xfId="19269" xr:uid="{5E7FB057-877A-4CA5-9DD6-E4FCC5ADEC53}"/>
    <cellStyle name="Input 12 2 2 3 3" xfId="19270" xr:uid="{F8988766-91B3-48C2-9954-5EDFA7632BA1}"/>
    <cellStyle name="Input 12 2 2 3 4" xfId="19271" xr:uid="{70281497-55B1-40D4-BA7C-C469AF717DA0}"/>
    <cellStyle name="Input 12 2 2 3 5" xfId="19272" xr:uid="{F4F11AEB-A1BF-4481-8FD5-7BF87E1A9D34}"/>
    <cellStyle name="Input 12 2 2 3 6" xfId="19273" xr:uid="{BEDEF0C9-ED25-4C6D-8A34-28E93EEDE5F1}"/>
    <cellStyle name="Input 12 2 2 3 7" xfId="19274" xr:uid="{087D3EC7-E170-4683-8E27-6951F3B62FFB}"/>
    <cellStyle name="Input 12 2 2 3 8" xfId="19275" xr:uid="{219E9AF1-BE2F-4317-99FB-D0D896535D81}"/>
    <cellStyle name="Input 12 2 2 3 9" xfId="19276" xr:uid="{5E09E6B5-9B70-4AC3-AABC-C64A8C72EB1F}"/>
    <cellStyle name="Input 12 2 2 4" xfId="19277" xr:uid="{BE34BAB2-10F2-498B-A31D-26D6F462DB63}"/>
    <cellStyle name="Input 12 2 2 4 10" xfId="19278" xr:uid="{41275572-CF16-4175-9A2C-4D62AE480080}"/>
    <cellStyle name="Input 12 2 2 4 2" xfId="19279" xr:uid="{6F0EB4E9-241C-4A04-ADDC-ECCAD404EF36}"/>
    <cellStyle name="Input 12 2 2 4 3" xfId="19280" xr:uid="{EBB7549D-9378-415A-AEED-72F73458DA2B}"/>
    <cellStyle name="Input 12 2 2 4 4" xfId="19281" xr:uid="{29733F99-929E-4D5A-8751-B69B145D6C6B}"/>
    <cellStyle name="Input 12 2 2 4 5" xfId="19282" xr:uid="{93E631EE-8B17-4159-A10B-2F493D199A91}"/>
    <cellStyle name="Input 12 2 2 4 6" xfId="19283" xr:uid="{F2982B04-1777-4C82-9EA3-DFC0E12BF680}"/>
    <cellStyle name="Input 12 2 2 4 7" xfId="19284" xr:uid="{A6A007C5-C511-4579-8008-F36029AFAFD0}"/>
    <cellStyle name="Input 12 2 2 4 8" xfId="19285" xr:uid="{AD944F6C-E5E2-4496-83A3-3835D28C68D4}"/>
    <cellStyle name="Input 12 2 2 4 9" xfId="19286" xr:uid="{F770E368-0312-467E-84FF-B63F6EA25D97}"/>
    <cellStyle name="Input 12 2 2 5" xfId="19287" xr:uid="{0B74C701-1818-4923-BE90-8E49A230B496}"/>
    <cellStyle name="Input 12 2 2 6" xfId="19288" xr:uid="{4CDF8C00-EB76-4972-A8F8-56788DCFC915}"/>
    <cellStyle name="Input 12 2 2 7" xfId="19289" xr:uid="{E4DA7B04-D203-4A5B-9CB3-2F4A923A20B8}"/>
    <cellStyle name="Input 12 2 2 8" xfId="19290" xr:uid="{2E8B7A73-5515-4AAE-997E-7FC966039568}"/>
    <cellStyle name="Input 12 2 2 9" xfId="19291" xr:uid="{45797BC5-F546-4701-B76B-C94E4F930553}"/>
    <cellStyle name="Input 12 2 3" xfId="19292" xr:uid="{4361576B-E1EB-4423-8CC7-215C4538B139}"/>
    <cellStyle name="Input 12 2 3 10" xfId="19293" xr:uid="{0B36CE52-3254-4326-92DD-F7B8151D1198}"/>
    <cellStyle name="Input 12 2 3 11" xfId="19294" xr:uid="{38AEFA5F-06DC-4754-851A-40E94E213E07}"/>
    <cellStyle name="Input 12 2 3 12" xfId="19295" xr:uid="{05937E02-E9E8-4F49-AB2F-B1420FF9AF99}"/>
    <cellStyle name="Input 12 2 3 13" xfId="19296" xr:uid="{270C602F-7003-4405-8743-D0AA70189E2D}"/>
    <cellStyle name="Input 12 2 3 2" xfId="19297" xr:uid="{A4FFD994-F20E-4B7D-A297-7D8163F307AE}"/>
    <cellStyle name="Input 12 2 3 2 10" xfId="19298" xr:uid="{828208F5-58E7-43E2-B43B-2AC03E99B2E0}"/>
    <cellStyle name="Input 12 2 3 2 11" xfId="19299" xr:uid="{BDC0C52D-CD60-4717-9F16-3F63370EA33B}"/>
    <cellStyle name="Input 12 2 3 2 12" xfId="19300" xr:uid="{DA35D8A9-609D-4C97-A0FF-7B39E4705F77}"/>
    <cellStyle name="Input 12 2 3 2 2" xfId="19301" xr:uid="{604D8E80-C32D-424F-953E-D9F7FE4755D0}"/>
    <cellStyle name="Input 12 2 3 2 2 10" xfId="19302" xr:uid="{52D0E0E9-319A-4449-BC6D-8774E6105E21}"/>
    <cellStyle name="Input 12 2 3 2 2 2" xfId="19303" xr:uid="{C31F3B33-2599-4DE9-B908-EC856E0304B4}"/>
    <cellStyle name="Input 12 2 3 2 2 3" xfId="19304" xr:uid="{F4995B78-0B29-4B01-A649-B81D2810D273}"/>
    <cellStyle name="Input 12 2 3 2 2 4" xfId="19305" xr:uid="{E8A78BDE-560B-4637-AA0A-6FB89D5C0164}"/>
    <cellStyle name="Input 12 2 3 2 2 5" xfId="19306" xr:uid="{85DC3384-D518-4CF9-A487-BD3F0EFE54D7}"/>
    <cellStyle name="Input 12 2 3 2 2 6" xfId="19307" xr:uid="{1E7A203F-CAFE-417A-81F5-7783247BF595}"/>
    <cellStyle name="Input 12 2 3 2 2 7" xfId="19308" xr:uid="{04397045-BF7D-46D7-A4B4-D2BAD3C2BD2B}"/>
    <cellStyle name="Input 12 2 3 2 2 8" xfId="19309" xr:uid="{4E5CB8EC-4912-4A1B-8C88-CD8F84D36728}"/>
    <cellStyle name="Input 12 2 3 2 2 9" xfId="19310" xr:uid="{7B9B547A-0461-4654-98CB-584C98BC0C4E}"/>
    <cellStyle name="Input 12 2 3 2 3" xfId="19311" xr:uid="{A2A3A119-E513-4E79-A2AF-7D3F661CB7BF}"/>
    <cellStyle name="Input 12 2 3 2 3 10" xfId="19312" xr:uid="{BF02A161-0076-491F-93A1-5DDDD661E62D}"/>
    <cellStyle name="Input 12 2 3 2 3 2" xfId="19313" xr:uid="{A1D862EA-A39B-4D0C-BF6D-0FA3414AFEDC}"/>
    <cellStyle name="Input 12 2 3 2 3 3" xfId="19314" xr:uid="{2081F2D9-95BB-46B9-B19F-2F0C6B971F5A}"/>
    <cellStyle name="Input 12 2 3 2 3 4" xfId="19315" xr:uid="{335601F4-763B-4979-BAD7-EE213B327B99}"/>
    <cellStyle name="Input 12 2 3 2 3 5" xfId="19316" xr:uid="{5B6564EB-C475-48E8-9CDF-A8A83CB4658B}"/>
    <cellStyle name="Input 12 2 3 2 3 6" xfId="19317" xr:uid="{7BF84CFE-5EBC-43EE-A793-D951688A5993}"/>
    <cellStyle name="Input 12 2 3 2 3 7" xfId="19318" xr:uid="{D0E1B908-87FD-4C7E-9266-A6F689B430DD}"/>
    <cellStyle name="Input 12 2 3 2 3 8" xfId="19319" xr:uid="{E2591AF2-7B5D-4E40-8EE0-46F6390F4BC0}"/>
    <cellStyle name="Input 12 2 3 2 3 9" xfId="19320" xr:uid="{9FD40600-9A03-444E-AE79-B2F5C6DCA3F8}"/>
    <cellStyle name="Input 12 2 3 2 4" xfId="19321" xr:uid="{B7D6119A-D9D1-4FDB-B55F-2781603412C9}"/>
    <cellStyle name="Input 12 2 3 2 5" xfId="19322" xr:uid="{9210427B-F0D2-457D-9BB6-3BDC09CB1DE4}"/>
    <cellStyle name="Input 12 2 3 2 6" xfId="19323" xr:uid="{58BD5636-139A-4FB6-A5C7-E42BF5B037B6}"/>
    <cellStyle name="Input 12 2 3 2 7" xfId="19324" xr:uid="{EBB0B796-D6CA-451A-98A3-D55DF1573BB0}"/>
    <cellStyle name="Input 12 2 3 2 8" xfId="19325" xr:uid="{87ED6605-E517-440D-96B6-35F8AA205639}"/>
    <cellStyle name="Input 12 2 3 2 9" xfId="19326" xr:uid="{D3AE4801-8D10-4D6F-B8A1-D40A3D6BF50B}"/>
    <cellStyle name="Input 12 2 3 3" xfId="19327" xr:uid="{A6D6FAD0-CB29-48A9-8D9D-74A34C7DEEBC}"/>
    <cellStyle name="Input 12 2 3 3 10" xfId="19328" xr:uid="{E6111FD1-819D-48FE-A71E-716BAF208358}"/>
    <cellStyle name="Input 12 2 3 3 11" xfId="19329" xr:uid="{47FA0618-B18F-404B-BFB2-7871A2B655AB}"/>
    <cellStyle name="Input 12 2 3 3 2" xfId="19330" xr:uid="{9C7BEE5C-B885-472B-A54B-893C0EF23FAB}"/>
    <cellStyle name="Input 12 2 3 3 2 2" xfId="19331" xr:uid="{A8F91468-E62A-4033-BC35-8AC75A95EC00}"/>
    <cellStyle name="Input 12 2 3 3 2 3" xfId="19332" xr:uid="{9B3CA2CD-02B0-4BF6-B32D-5211FDD9C924}"/>
    <cellStyle name="Input 12 2 3 3 2 4" xfId="19333" xr:uid="{3AB95ACC-EC74-4FCB-B3E3-3C7C5F711CF4}"/>
    <cellStyle name="Input 12 2 3 3 2 5" xfId="19334" xr:uid="{F2408836-7058-4F08-A6D2-99E9296E490B}"/>
    <cellStyle name="Input 12 2 3 3 2 6" xfId="19335" xr:uid="{79D9DADC-19A4-4EC7-99F8-A51D348BB77E}"/>
    <cellStyle name="Input 12 2 3 3 3" xfId="19336" xr:uid="{82413E21-23EA-4391-886D-8AD7C89F12E4}"/>
    <cellStyle name="Input 12 2 3 3 4" xfId="19337" xr:uid="{8E179315-B5D8-4C2E-BDA0-B4E30533DE1E}"/>
    <cellStyle name="Input 12 2 3 3 5" xfId="19338" xr:uid="{79A953C7-E01F-4517-970A-27739A2147F2}"/>
    <cellStyle name="Input 12 2 3 3 6" xfId="19339" xr:uid="{A88A42B4-4F9D-44E6-938A-5E5AE70285B2}"/>
    <cellStyle name="Input 12 2 3 3 7" xfId="19340" xr:uid="{5506616C-D2A9-418E-BD49-824FF69545B8}"/>
    <cellStyle name="Input 12 2 3 3 8" xfId="19341" xr:uid="{A1011E05-281B-4214-98F1-4FAEDA522DF5}"/>
    <cellStyle name="Input 12 2 3 3 9" xfId="19342" xr:uid="{40E7F0E0-C07B-457E-9FD4-7E710161BF60}"/>
    <cellStyle name="Input 12 2 3 4" xfId="19343" xr:uid="{688E69C9-20BF-4186-9309-E864408B8D44}"/>
    <cellStyle name="Input 12 2 3 4 10" xfId="19344" xr:uid="{A6A7C933-070B-4EF9-A397-B31182B1395C}"/>
    <cellStyle name="Input 12 2 3 4 2" xfId="19345" xr:uid="{8ECB8067-81C7-46E9-95C7-0CA9D6186011}"/>
    <cellStyle name="Input 12 2 3 4 3" xfId="19346" xr:uid="{C7D29E06-F1B4-4BEF-9322-57F3923AF749}"/>
    <cellStyle name="Input 12 2 3 4 4" xfId="19347" xr:uid="{D1FBE8EC-A2A8-4A66-97A2-49070001E981}"/>
    <cellStyle name="Input 12 2 3 4 5" xfId="19348" xr:uid="{A6D6AE91-2493-4CFF-800C-55BC5E7C1036}"/>
    <cellStyle name="Input 12 2 3 4 6" xfId="19349" xr:uid="{20E624F4-FC76-488F-952E-00AF4139AF2A}"/>
    <cellStyle name="Input 12 2 3 4 7" xfId="19350" xr:uid="{9F4BBB1A-37EA-4BE2-8C8C-95231F403ACD}"/>
    <cellStyle name="Input 12 2 3 4 8" xfId="19351" xr:uid="{4A76B237-1A94-4BB2-B1DD-02B19FC2806C}"/>
    <cellStyle name="Input 12 2 3 4 9" xfId="19352" xr:uid="{59936B14-265D-4AC4-9BC9-8D7FAADEA4C1}"/>
    <cellStyle name="Input 12 2 3 5" xfId="19353" xr:uid="{9B4EC376-5D04-4D1E-9BF4-459709535CB2}"/>
    <cellStyle name="Input 12 2 3 6" xfId="19354" xr:uid="{3ECF38F1-DFDA-4095-BCB6-80459D925A24}"/>
    <cellStyle name="Input 12 2 3 7" xfId="19355" xr:uid="{94478550-79A4-43C6-AB66-54E4A80F9E37}"/>
    <cellStyle name="Input 12 2 3 8" xfId="19356" xr:uid="{0D97A347-77A9-4305-A998-258BA99021E3}"/>
    <cellStyle name="Input 12 2 3 9" xfId="19357" xr:uid="{69DBE50D-D866-4B62-891E-73DC790477B9}"/>
    <cellStyle name="Input 12 2 4" xfId="19358" xr:uid="{E5E76E75-9D22-4C4A-AF72-062223E96BF3}"/>
    <cellStyle name="Input 12 2 4 10" xfId="19359" xr:uid="{4E212D32-067D-4185-95C5-52504176F8D3}"/>
    <cellStyle name="Input 12 2 4 11" xfId="19360" xr:uid="{627349D0-A955-4168-942D-EBB600E5293B}"/>
    <cellStyle name="Input 12 2 4 12" xfId="19361" xr:uid="{5D4447F2-C281-4880-8944-3FA4F8954E81}"/>
    <cellStyle name="Input 12 2 4 13" xfId="19362" xr:uid="{0552033E-51B6-41D0-8224-D4906A773589}"/>
    <cellStyle name="Input 12 2 4 2" xfId="19363" xr:uid="{0D11968A-7140-425B-A01B-DCBC3A8C24B1}"/>
    <cellStyle name="Input 12 2 4 2 10" xfId="19364" xr:uid="{45655EDD-BCA2-4C15-919A-4AAF23A26488}"/>
    <cellStyle name="Input 12 2 4 2 11" xfId="19365" xr:uid="{D850EDD9-AEFB-4C13-AAE7-1C7C4169D549}"/>
    <cellStyle name="Input 12 2 4 2 12" xfId="19366" xr:uid="{06EA5A80-592D-4CD2-9C01-574ADBBDDA31}"/>
    <cellStyle name="Input 12 2 4 2 2" xfId="19367" xr:uid="{681A15D2-CC47-4C34-9C9B-F27AE925D1B0}"/>
    <cellStyle name="Input 12 2 4 2 2 10" xfId="19368" xr:uid="{7691FD00-E25E-4826-9AB8-75921260DE6D}"/>
    <cellStyle name="Input 12 2 4 2 2 2" xfId="19369" xr:uid="{3F3252A3-66FA-4694-8108-889A5BBB4365}"/>
    <cellStyle name="Input 12 2 4 2 2 3" xfId="19370" xr:uid="{34B54EB1-2A21-4B27-9251-2A03BCE98BF5}"/>
    <cellStyle name="Input 12 2 4 2 2 4" xfId="19371" xr:uid="{57FFACAE-1546-4368-8685-4D708239AD0D}"/>
    <cellStyle name="Input 12 2 4 2 2 5" xfId="19372" xr:uid="{238A91C8-E23D-4DE1-A907-847AE322453C}"/>
    <cellStyle name="Input 12 2 4 2 2 6" xfId="19373" xr:uid="{DF463E49-05DA-4356-8812-6D665FB39255}"/>
    <cellStyle name="Input 12 2 4 2 2 7" xfId="19374" xr:uid="{1A20ABAB-2BBA-4648-87CC-B1A8BAD69997}"/>
    <cellStyle name="Input 12 2 4 2 2 8" xfId="19375" xr:uid="{ADFD4676-E5CF-46E2-90A9-6258F8124402}"/>
    <cellStyle name="Input 12 2 4 2 2 9" xfId="19376" xr:uid="{B6F4CD6C-0D79-426F-BD22-E50322F7BFEA}"/>
    <cellStyle name="Input 12 2 4 2 3" xfId="19377" xr:uid="{5DB354F0-3613-42EA-8932-D8FD4571ECF7}"/>
    <cellStyle name="Input 12 2 4 2 3 10" xfId="19378" xr:uid="{055A8155-E31E-4203-944C-F215480AD703}"/>
    <cellStyle name="Input 12 2 4 2 3 2" xfId="19379" xr:uid="{EBAE3E2C-F340-4544-8487-39EA6B2D9D07}"/>
    <cellStyle name="Input 12 2 4 2 3 3" xfId="19380" xr:uid="{6E78100E-69C3-4BCC-AE2C-90BDDB5827B6}"/>
    <cellStyle name="Input 12 2 4 2 3 4" xfId="19381" xr:uid="{C0496115-6C62-4486-A952-E83DCA7498C8}"/>
    <cellStyle name="Input 12 2 4 2 3 5" xfId="19382" xr:uid="{03D0DE00-5F57-4FC0-B4C5-D16F0CC7E168}"/>
    <cellStyle name="Input 12 2 4 2 3 6" xfId="19383" xr:uid="{66DA6612-ED74-4214-BA11-131C0BF6E06E}"/>
    <cellStyle name="Input 12 2 4 2 3 7" xfId="19384" xr:uid="{1ED6889B-8D00-443D-8072-9526F7960366}"/>
    <cellStyle name="Input 12 2 4 2 3 8" xfId="19385" xr:uid="{95165219-9E16-4FFF-AE17-70D8EDE68CBC}"/>
    <cellStyle name="Input 12 2 4 2 3 9" xfId="19386" xr:uid="{D87E6252-0F1F-47B9-B50B-3A20D453F3F8}"/>
    <cellStyle name="Input 12 2 4 2 4" xfId="19387" xr:uid="{0D567C3C-C7EF-40EA-8C34-2B2A87C908BC}"/>
    <cellStyle name="Input 12 2 4 2 5" xfId="19388" xr:uid="{34E51B70-4CD7-402F-B6B2-BD81666896BB}"/>
    <cellStyle name="Input 12 2 4 2 6" xfId="19389" xr:uid="{44D5A7B2-2734-4FC4-A90D-BAC61F64DA13}"/>
    <cellStyle name="Input 12 2 4 2 7" xfId="19390" xr:uid="{928C2409-8EC1-45D8-9853-484460F0B037}"/>
    <cellStyle name="Input 12 2 4 2 8" xfId="19391" xr:uid="{DBFB8C5D-477B-4036-B148-EC6C982A9522}"/>
    <cellStyle name="Input 12 2 4 2 9" xfId="19392" xr:uid="{BF3234A6-CED7-422D-AF60-5C16EC47CE9E}"/>
    <cellStyle name="Input 12 2 4 3" xfId="19393" xr:uid="{47AE1CC0-79BC-4BDC-93FE-A937FE8F0ACC}"/>
    <cellStyle name="Input 12 2 4 3 10" xfId="19394" xr:uid="{D2612A58-BDFB-4BCF-BE18-A1B376E751F0}"/>
    <cellStyle name="Input 12 2 4 3 11" xfId="19395" xr:uid="{D1EDCAC1-41E4-4B2A-AB7C-EB6C1827326C}"/>
    <cellStyle name="Input 12 2 4 3 2" xfId="19396" xr:uid="{FBFA0342-CECA-4538-9EE0-8086ECD7EBB1}"/>
    <cellStyle name="Input 12 2 4 3 2 2" xfId="19397" xr:uid="{EEB982BC-3E79-47F9-973D-BB7CE1DAAA3E}"/>
    <cellStyle name="Input 12 2 4 3 2 3" xfId="19398" xr:uid="{29CD0A66-66FB-4038-B2F9-3FEF5C830FD2}"/>
    <cellStyle name="Input 12 2 4 3 2 4" xfId="19399" xr:uid="{0D84580F-9F9D-43AD-B456-CADFF8420D8B}"/>
    <cellStyle name="Input 12 2 4 3 2 5" xfId="19400" xr:uid="{3A462ED4-25CD-429A-A854-80C238460540}"/>
    <cellStyle name="Input 12 2 4 3 2 6" xfId="19401" xr:uid="{D11FC81E-5C28-4361-9FDF-BA7DEF0C2558}"/>
    <cellStyle name="Input 12 2 4 3 3" xfId="19402" xr:uid="{18CE4372-2D18-4E85-B31B-E2C5B4688C1E}"/>
    <cellStyle name="Input 12 2 4 3 4" xfId="19403" xr:uid="{B57CBEF5-14D1-44F0-943D-060C5AD88BD5}"/>
    <cellStyle name="Input 12 2 4 3 5" xfId="19404" xr:uid="{01D50BAB-3D25-48F0-9426-0396BAA9E331}"/>
    <cellStyle name="Input 12 2 4 3 6" xfId="19405" xr:uid="{2EB3FA2F-223A-4D82-944A-BBAE5158C5C1}"/>
    <cellStyle name="Input 12 2 4 3 7" xfId="19406" xr:uid="{AF5152D0-829D-44AE-AF8C-8EF20D9F7DD8}"/>
    <cellStyle name="Input 12 2 4 3 8" xfId="19407" xr:uid="{F28EE6A2-1BF5-448D-83D0-32E39480BC7B}"/>
    <cellStyle name="Input 12 2 4 3 9" xfId="19408" xr:uid="{FBB34D00-ADCB-40A0-80AC-C725F09A3A0C}"/>
    <cellStyle name="Input 12 2 4 4" xfId="19409" xr:uid="{1819C126-9A2C-4A8F-830C-3832EDE11E39}"/>
    <cellStyle name="Input 12 2 4 4 10" xfId="19410" xr:uid="{BD606C25-E26D-4730-9151-54C16479AFB5}"/>
    <cellStyle name="Input 12 2 4 4 2" xfId="19411" xr:uid="{21E936E0-50B3-4BB6-9BAC-1FBE7F5558AC}"/>
    <cellStyle name="Input 12 2 4 4 3" xfId="19412" xr:uid="{E7D94405-3A9A-4265-9F7F-721CEAFB2D05}"/>
    <cellStyle name="Input 12 2 4 4 4" xfId="19413" xr:uid="{8DD8455F-A01C-4886-9628-9C3BF6EB2B9D}"/>
    <cellStyle name="Input 12 2 4 4 5" xfId="19414" xr:uid="{F9FC2C8E-3F4A-4262-869C-603559DD3A22}"/>
    <cellStyle name="Input 12 2 4 4 6" xfId="19415" xr:uid="{5A50DB48-0DCF-48D1-A7D6-AF3AB3DC89F1}"/>
    <cellStyle name="Input 12 2 4 4 7" xfId="19416" xr:uid="{884096E5-531E-4A6C-B820-ADE55E000F93}"/>
    <cellStyle name="Input 12 2 4 4 8" xfId="19417" xr:uid="{4FC2401A-BA28-4723-B04D-A5BAECF7FF34}"/>
    <cellStyle name="Input 12 2 4 4 9" xfId="19418" xr:uid="{35F82DE8-6E8B-415D-8076-27AED95BE928}"/>
    <cellStyle name="Input 12 2 4 5" xfId="19419" xr:uid="{577ACD9C-9C4C-429D-8753-902821754E53}"/>
    <cellStyle name="Input 12 2 4 6" xfId="19420" xr:uid="{280074CC-5F7D-4F79-95D0-DE463467CA51}"/>
    <cellStyle name="Input 12 2 4 7" xfId="19421" xr:uid="{08FE8E71-8800-4B29-9AD5-C77232A3BA28}"/>
    <cellStyle name="Input 12 2 4 8" xfId="19422" xr:uid="{62E2CB52-1BF6-4F37-B57B-6748186EB44C}"/>
    <cellStyle name="Input 12 2 4 9" xfId="19423" xr:uid="{C67EE7EA-9A2A-4394-8332-CAF72764B8F8}"/>
    <cellStyle name="Input 12 2 5" xfId="19424" xr:uid="{F05A71D1-0EE2-47DE-A4E2-82BE5F45DA5A}"/>
    <cellStyle name="Input 12 2 5 10" xfId="19425" xr:uid="{E4F6C245-B640-48B4-8419-086992FE49D8}"/>
    <cellStyle name="Input 12 2 5 11" xfId="19426" xr:uid="{04830610-595F-4F6D-91F1-E978E6D5A93F}"/>
    <cellStyle name="Input 12 2 5 12" xfId="19427" xr:uid="{EAAAAE15-49F0-40F8-BCE8-23968FEC8F34}"/>
    <cellStyle name="Input 12 2 5 2" xfId="19428" xr:uid="{39835CA6-37FA-49AC-BE57-579B54266395}"/>
    <cellStyle name="Input 12 2 5 2 10" xfId="19429" xr:uid="{DB2C8477-EDE0-4599-9D5B-322F9E8F53F9}"/>
    <cellStyle name="Input 12 2 5 2 2" xfId="19430" xr:uid="{4DDEBC45-D277-4D52-9157-7A62CB7EC441}"/>
    <cellStyle name="Input 12 2 5 2 3" xfId="19431" xr:uid="{066B4F3E-2F61-4226-B04A-A9B719683425}"/>
    <cellStyle name="Input 12 2 5 2 4" xfId="19432" xr:uid="{8BB2174D-ADC2-4419-8FDF-C62E5166CCA3}"/>
    <cellStyle name="Input 12 2 5 2 5" xfId="19433" xr:uid="{E80EC30B-7BB4-4281-B40D-99DB09994499}"/>
    <cellStyle name="Input 12 2 5 2 6" xfId="19434" xr:uid="{59051AF4-5827-4839-B211-E2A43778ECA0}"/>
    <cellStyle name="Input 12 2 5 2 7" xfId="19435" xr:uid="{279538B4-8630-4949-9E8C-3D44DDD30524}"/>
    <cellStyle name="Input 12 2 5 2 8" xfId="19436" xr:uid="{412723BA-5DF0-4532-A997-04AD9CC232E3}"/>
    <cellStyle name="Input 12 2 5 2 9" xfId="19437" xr:uid="{E9E289B9-526A-43E3-B176-C1513B9AA729}"/>
    <cellStyle name="Input 12 2 5 3" xfId="19438" xr:uid="{2111674C-7505-4651-8E0E-1970E2475815}"/>
    <cellStyle name="Input 12 2 5 3 10" xfId="19439" xr:uid="{73133C9F-1693-4BCF-928B-3AA4ACAFBEAD}"/>
    <cellStyle name="Input 12 2 5 3 2" xfId="19440" xr:uid="{588C8711-AA09-461E-A409-B9C17E205E13}"/>
    <cellStyle name="Input 12 2 5 3 3" xfId="19441" xr:uid="{7DA4B4BB-2F2C-4C91-806D-CEAB0BF3723A}"/>
    <cellStyle name="Input 12 2 5 3 4" xfId="19442" xr:uid="{F14F1160-C7C4-4694-8CAB-E413D57058AE}"/>
    <cellStyle name="Input 12 2 5 3 5" xfId="19443" xr:uid="{E878CEAE-66E7-4EDF-ABF9-20311256F47D}"/>
    <cellStyle name="Input 12 2 5 3 6" xfId="19444" xr:uid="{A62B8225-3B88-4F6E-81FC-694DF0EDD329}"/>
    <cellStyle name="Input 12 2 5 3 7" xfId="19445" xr:uid="{647C4C68-18B5-4746-A237-2D651748EF3D}"/>
    <cellStyle name="Input 12 2 5 3 8" xfId="19446" xr:uid="{A935190C-A68E-4D00-AAFB-62B9FD03A93D}"/>
    <cellStyle name="Input 12 2 5 3 9" xfId="19447" xr:uid="{E9C7B3F0-88D0-4640-A631-789BCA9C5DFC}"/>
    <cellStyle name="Input 12 2 5 4" xfId="19448" xr:uid="{8F0A8766-FC8B-454D-8E4F-CF5AD17A28F0}"/>
    <cellStyle name="Input 12 2 5 5" xfId="19449" xr:uid="{5541E303-3916-457E-A3A9-2AA7BE187C6F}"/>
    <cellStyle name="Input 12 2 5 6" xfId="19450" xr:uid="{35715B80-8432-4D25-9E72-F95E90BC4748}"/>
    <cellStyle name="Input 12 2 5 7" xfId="19451" xr:uid="{B18FA963-9633-4C94-92B7-6A7CB9B13C5D}"/>
    <cellStyle name="Input 12 2 5 8" xfId="19452" xr:uid="{39823D47-6D7A-4808-A996-13B7DB1AACA3}"/>
    <cellStyle name="Input 12 2 5 9" xfId="19453" xr:uid="{9F14D0FC-C07A-40C4-9C3A-BE283A9E351A}"/>
    <cellStyle name="Input 12 2 6" xfId="19454" xr:uid="{D26EEF00-D5E8-4D69-9BF5-106DB7B6B665}"/>
    <cellStyle name="Input 12 2 6 10" xfId="19455" xr:uid="{FBAFD3E5-5EFD-41B9-B814-8ADB45A24D35}"/>
    <cellStyle name="Input 12 2 6 2" xfId="19456" xr:uid="{ABC51489-8378-4B30-93DC-ECA57F0B2912}"/>
    <cellStyle name="Input 12 2 6 3" xfId="19457" xr:uid="{399CB308-9233-4D07-A838-A9A4E4524C80}"/>
    <cellStyle name="Input 12 2 6 4" xfId="19458" xr:uid="{6CEE9D6A-77EE-49B0-A484-58E6FF5AC471}"/>
    <cellStyle name="Input 12 2 6 5" xfId="19459" xr:uid="{5C586E66-3659-4E9F-9B26-E804E6807B69}"/>
    <cellStyle name="Input 12 2 6 6" xfId="19460" xr:uid="{08A7EF6B-1010-49BE-A922-3D110AFF35A9}"/>
    <cellStyle name="Input 12 2 6 7" xfId="19461" xr:uid="{8AEDC49E-EE06-472B-A608-4C3CC790705E}"/>
    <cellStyle name="Input 12 2 6 8" xfId="19462" xr:uid="{0E6207C1-8008-4138-A579-30D5B51220EC}"/>
    <cellStyle name="Input 12 2 6 9" xfId="19463" xr:uid="{3CE57533-6727-44DB-9B19-127AB61D82FE}"/>
    <cellStyle name="Input 12 2 7" xfId="19464" xr:uid="{33F2FF8C-5A71-4067-A474-CD73A0AAB6D9}"/>
    <cellStyle name="Input 12 2 7 10" xfId="19465" xr:uid="{BE9AA284-37CD-4399-A155-1336C078BB04}"/>
    <cellStyle name="Input 12 2 7 2" xfId="19466" xr:uid="{426C0867-970E-4D9D-B981-C038DE5CDD20}"/>
    <cellStyle name="Input 12 2 7 3" xfId="19467" xr:uid="{29B916AC-590C-4FE7-8A82-22E4185BDD21}"/>
    <cellStyle name="Input 12 2 7 4" xfId="19468" xr:uid="{AA78BED3-90BD-49F2-88AB-A67BBF2D1510}"/>
    <cellStyle name="Input 12 2 7 5" xfId="19469" xr:uid="{607BF300-0D99-4971-BA88-B61D0DD3D784}"/>
    <cellStyle name="Input 12 2 7 6" xfId="19470" xr:uid="{F35A6966-C368-48AE-B890-A79841F2E3F7}"/>
    <cellStyle name="Input 12 2 7 7" xfId="19471" xr:uid="{54FCD08B-0DD2-4B4E-BDCB-53FEA9EBB55A}"/>
    <cellStyle name="Input 12 2 7 8" xfId="19472" xr:uid="{C10BC1CA-CADA-492B-AAB1-3234C8030E57}"/>
    <cellStyle name="Input 12 2 7 9" xfId="19473" xr:uid="{B2490689-2172-440D-8B60-7DEA9F9197E3}"/>
    <cellStyle name="Input 12 2 8" xfId="19474" xr:uid="{850D101D-FFAF-4A9E-8516-E802C47DBACF}"/>
    <cellStyle name="Input 12 2 9" xfId="19475" xr:uid="{D9C6C690-F342-43A8-9C71-6929559F340C}"/>
    <cellStyle name="Input 12 3" xfId="19476" xr:uid="{78C2DAD9-AB86-468A-8D44-F473A42AAE86}"/>
    <cellStyle name="Input 12 3 10" xfId="19477" xr:uid="{1BCA2968-CF68-423E-81AE-8D7FA502DC37}"/>
    <cellStyle name="Input 12 3 11" xfId="19478" xr:uid="{B2865087-961D-40E9-B594-1371AEDB4B0A}"/>
    <cellStyle name="Input 12 3 12" xfId="19479" xr:uid="{C6BDB593-8832-443E-A384-889667B0F139}"/>
    <cellStyle name="Input 12 3 13" xfId="19480" xr:uid="{12CCAEAB-2A69-4403-BE01-2A490E6F84B3}"/>
    <cellStyle name="Input 12 3 2" xfId="19481" xr:uid="{C0D5737B-F006-4956-930E-F211B7DA344C}"/>
    <cellStyle name="Input 12 3 2 10" xfId="19482" xr:uid="{FFD7F659-5052-47B0-955B-7D708D1D4A1A}"/>
    <cellStyle name="Input 12 3 2 11" xfId="19483" xr:uid="{DBE38466-11D1-4B3B-AA24-215FFED4A845}"/>
    <cellStyle name="Input 12 3 2 12" xfId="19484" xr:uid="{F5CAC0BD-20E8-442C-A3C7-1BF11BD3EAF0}"/>
    <cellStyle name="Input 12 3 2 2" xfId="19485" xr:uid="{E2149088-9124-4593-A089-B2B3FFB27EAA}"/>
    <cellStyle name="Input 12 3 2 2 10" xfId="19486" xr:uid="{48CF27D3-FE46-4101-BA17-639289691D8F}"/>
    <cellStyle name="Input 12 3 2 2 11" xfId="19487" xr:uid="{3CA2E4D7-9E04-446B-8FC2-FCE7AAFC117C}"/>
    <cellStyle name="Input 12 3 2 2 2" xfId="19488" xr:uid="{D619F528-7442-4195-9286-6EF4E5E77658}"/>
    <cellStyle name="Input 12 3 2 2 2 2" xfId="19489" xr:uid="{36431CEE-AF13-499C-9033-539831FB257C}"/>
    <cellStyle name="Input 12 3 2 2 2 3" xfId="19490" xr:uid="{E99A20DF-E946-4456-891F-9AB8D359E431}"/>
    <cellStyle name="Input 12 3 2 2 2 4" xfId="19491" xr:uid="{F4547805-0DFD-481E-B775-2F33C5E09BC1}"/>
    <cellStyle name="Input 12 3 2 2 2 5" xfId="19492" xr:uid="{0CA3F2F6-11D9-49FD-A373-3151C43591A9}"/>
    <cellStyle name="Input 12 3 2 2 2 6" xfId="19493" xr:uid="{78C6AC8D-461F-438F-9745-21C5259C5EFE}"/>
    <cellStyle name="Input 12 3 2 2 3" xfId="19494" xr:uid="{410EBC13-327C-48B9-B70A-69200D5D0C84}"/>
    <cellStyle name="Input 12 3 2 2 4" xfId="19495" xr:uid="{E38F036D-2219-4685-98B0-462A8D3093FA}"/>
    <cellStyle name="Input 12 3 2 2 5" xfId="19496" xr:uid="{40FCD6BD-F223-4388-B865-11B1171E5EEA}"/>
    <cellStyle name="Input 12 3 2 2 6" xfId="19497" xr:uid="{56CD7B28-E56D-4C49-9AA7-670717361636}"/>
    <cellStyle name="Input 12 3 2 2 7" xfId="19498" xr:uid="{010972F2-E70D-4541-8C1F-23ED8A064BC1}"/>
    <cellStyle name="Input 12 3 2 2 8" xfId="19499" xr:uid="{CB7F8AA5-429F-49F9-811D-865B8649C141}"/>
    <cellStyle name="Input 12 3 2 2 9" xfId="19500" xr:uid="{D5A5143F-02F2-427B-AFA1-BD98AD5B1957}"/>
    <cellStyle name="Input 12 3 2 3" xfId="19501" xr:uid="{7CA5B973-E51F-4DB8-8078-0F33E29BFA03}"/>
    <cellStyle name="Input 12 3 2 3 10" xfId="19502" xr:uid="{1D5CB295-ED54-49DF-9EE1-307F010D3B84}"/>
    <cellStyle name="Input 12 3 2 3 2" xfId="19503" xr:uid="{1B18EE98-804A-4859-B16A-A259B365CACE}"/>
    <cellStyle name="Input 12 3 2 3 3" xfId="19504" xr:uid="{EF968F66-D3D8-47A8-B994-BE7862319B5A}"/>
    <cellStyle name="Input 12 3 2 3 4" xfId="19505" xr:uid="{DA8E7AD4-37DA-44F0-8CE5-4DF6CAA83F7F}"/>
    <cellStyle name="Input 12 3 2 3 5" xfId="19506" xr:uid="{15118FC1-1948-40C9-9996-8148AD8B807C}"/>
    <cellStyle name="Input 12 3 2 3 6" xfId="19507" xr:uid="{EBD9116C-C097-4614-A758-D9D03B18A463}"/>
    <cellStyle name="Input 12 3 2 3 7" xfId="19508" xr:uid="{2119A977-E779-41E3-94A5-2DD7F29FA7F5}"/>
    <cellStyle name="Input 12 3 2 3 8" xfId="19509" xr:uid="{F49A5D82-F674-43DF-9D5C-642D674FAB67}"/>
    <cellStyle name="Input 12 3 2 3 9" xfId="19510" xr:uid="{70F2F6FE-B010-43FA-8A15-7986A558CCE1}"/>
    <cellStyle name="Input 12 3 2 4" xfId="19511" xr:uid="{CA39CD2C-5FE0-4861-A753-1C0DDBC502AC}"/>
    <cellStyle name="Input 12 3 2 5" xfId="19512" xr:uid="{82736BD0-762E-41CE-A09D-3F4851809668}"/>
    <cellStyle name="Input 12 3 2 6" xfId="19513" xr:uid="{891901C5-F9CB-4E4E-B6C2-F5DD9048CDE0}"/>
    <cellStyle name="Input 12 3 2 7" xfId="19514" xr:uid="{F1F8613A-AF4D-484F-9FBA-B2DCD30EF7CB}"/>
    <cellStyle name="Input 12 3 2 8" xfId="19515" xr:uid="{D4647060-E653-46CF-A454-F40417E2AC77}"/>
    <cellStyle name="Input 12 3 2 9" xfId="19516" xr:uid="{27D6D221-97A8-4CAE-83E5-E9BCF88DFD60}"/>
    <cellStyle name="Input 12 3 3" xfId="19517" xr:uid="{227518C2-2F51-463A-A520-C378E508D501}"/>
    <cellStyle name="Input 12 3 3 10" xfId="19518" xr:uid="{C8B041ED-BCC5-4489-B59D-2534452ACD67}"/>
    <cellStyle name="Input 12 3 3 11" xfId="19519" xr:uid="{BE1451D2-352C-4AC8-B949-2CDB271735E5}"/>
    <cellStyle name="Input 12 3 3 2" xfId="19520" xr:uid="{B0EF2815-698F-475C-B9A5-AC4BC3C92B20}"/>
    <cellStyle name="Input 12 3 3 2 2" xfId="19521" xr:uid="{72DA0EC0-47D8-4AFD-B232-C4643E4065BB}"/>
    <cellStyle name="Input 12 3 3 2 3" xfId="19522" xr:uid="{817DAE49-1A00-426C-8C6D-0AF5D29A60D0}"/>
    <cellStyle name="Input 12 3 3 2 4" xfId="19523" xr:uid="{8B80CFF5-058C-49FA-BE6D-7FC83E5B5BA1}"/>
    <cellStyle name="Input 12 3 3 2 5" xfId="19524" xr:uid="{D1081A19-4650-434A-B4DE-C89B468827BE}"/>
    <cellStyle name="Input 12 3 3 2 6" xfId="19525" xr:uid="{6B9A798F-30CE-4B84-B114-8E71831AB6D2}"/>
    <cellStyle name="Input 12 3 3 3" xfId="19526" xr:uid="{DBC300B4-BB37-437F-A911-4EED3AF7936F}"/>
    <cellStyle name="Input 12 3 3 4" xfId="19527" xr:uid="{04606157-838C-4A63-ABD6-7A2FA57C8487}"/>
    <cellStyle name="Input 12 3 3 5" xfId="19528" xr:uid="{10118F18-325C-4D96-BACA-1FF109E00058}"/>
    <cellStyle name="Input 12 3 3 6" xfId="19529" xr:uid="{ECF25DFD-AD29-4B4E-B6FC-7C5F9C74BD1D}"/>
    <cellStyle name="Input 12 3 3 7" xfId="19530" xr:uid="{9EAB8D0F-382E-4784-B875-170EB82B629B}"/>
    <cellStyle name="Input 12 3 3 8" xfId="19531" xr:uid="{B2989E63-5049-4C45-8CC6-64FC9093933F}"/>
    <cellStyle name="Input 12 3 3 9" xfId="19532" xr:uid="{10112159-A12C-43AA-B60D-97533C0DA0AA}"/>
    <cellStyle name="Input 12 3 4" xfId="19533" xr:uid="{93B561B7-D998-4F30-A3A3-DB309A4E4D79}"/>
    <cellStyle name="Input 12 3 4 10" xfId="19534" xr:uid="{6816B30C-D0B8-4D50-BC2E-E04666C61341}"/>
    <cellStyle name="Input 12 3 4 2" xfId="19535" xr:uid="{064F92B0-4394-48F0-8E18-D0DFF99EFA37}"/>
    <cellStyle name="Input 12 3 4 3" xfId="19536" xr:uid="{8A6E5283-9908-46D0-AA79-52618EC231DC}"/>
    <cellStyle name="Input 12 3 4 4" xfId="19537" xr:uid="{ED64B27B-04AC-49DF-BBC7-BFBF34C4B021}"/>
    <cellStyle name="Input 12 3 4 5" xfId="19538" xr:uid="{B395AC99-9AC7-4F60-AEEF-A2FE3F87B1D5}"/>
    <cellStyle name="Input 12 3 4 6" xfId="19539" xr:uid="{A507EE52-E65A-485E-825D-311DAD418738}"/>
    <cellStyle name="Input 12 3 4 7" xfId="19540" xr:uid="{F6D5F3B8-372D-4E41-A532-F4E025E7B607}"/>
    <cellStyle name="Input 12 3 4 8" xfId="19541" xr:uid="{345A13B4-7DB0-4941-AF9B-7EC72415C535}"/>
    <cellStyle name="Input 12 3 4 9" xfId="19542" xr:uid="{8C029988-BDFA-4DC6-B427-B00397BE890E}"/>
    <cellStyle name="Input 12 3 5" xfId="19543" xr:uid="{ED3780DB-971A-4D1D-9BDD-6A16C2352B78}"/>
    <cellStyle name="Input 12 3 6" xfId="19544" xr:uid="{2F98AFD9-5196-41AD-9708-B5EDB52BC673}"/>
    <cellStyle name="Input 12 3 7" xfId="19545" xr:uid="{8AE19D33-30CA-4AB6-A92A-BA0BBBFECAA1}"/>
    <cellStyle name="Input 12 3 8" xfId="19546" xr:uid="{117D0561-3DE1-412E-B044-E8901D4B21F6}"/>
    <cellStyle name="Input 12 3 9" xfId="19547" xr:uid="{6B50E9D8-ED80-49EC-984C-1AD56F90A53B}"/>
    <cellStyle name="Input 12 4" xfId="19548" xr:uid="{9E96451A-FB58-439B-8A46-B2184129BE26}"/>
    <cellStyle name="Input 12 4 10" xfId="19549" xr:uid="{D72DEEA7-1D10-4051-840C-D2E3E4AD8C1B}"/>
    <cellStyle name="Input 12 4 11" xfId="19550" xr:uid="{8D5B4C83-A82C-4EA3-B6DB-212EA2E1461F}"/>
    <cellStyle name="Input 12 4 12" xfId="19551" xr:uid="{D5AEF921-A114-42D1-A2C4-838B8E4D7838}"/>
    <cellStyle name="Input 12 4 13" xfId="19552" xr:uid="{034E3F1A-A302-4788-86C5-25668FC57126}"/>
    <cellStyle name="Input 12 4 2" xfId="19553" xr:uid="{BE77AB48-FC0E-4D46-AC33-30D0FE9AB9E7}"/>
    <cellStyle name="Input 12 4 2 10" xfId="19554" xr:uid="{CCCC2836-614E-4126-86A0-BDDABDF6DCDF}"/>
    <cellStyle name="Input 12 4 2 11" xfId="19555" xr:uid="{7741AB89-6FC4-40F2-AAD6-B8FEB9A6BA81}"/>
    <cellStyle name="Input 12 4 2 12" xfId="19556" xr:uid="{315512B2-8804-464D-8E2B-942F74B2246E}"/>
    <cellStyle name="Input 12 4 2 2" xfId="19557" xr:uid="{BE021E5B-9173-433A-B2D3-9EF6491D4040}"/>
    <cellStyle name="Input 12 4 2 2 10" xfId="19558" xr:uid="{1C471377-9481-4AAF-82CC-06ADA73B5052}"/>
    <cellStyle name="Input 12 4 2 2 2" xfId="19559" xr:uid="{72A7AFEF-77D3-4488-9C3C-DC4DD12E7699}"/>
    <cellStyle name="Input 12 4 2 2 3" xfId="19560" xr:uid="{530E6B4D-DA1F-4D3B-9FEC-54B734058912}"/>
    <cellStyle name="Input 12 4 2 2 4" xfId="19561" xr:uid="{2CC38700-D71A-4804-93FE-5F88A111BAD9}"/>
    <cellStyle name="Input 12 4 2 2 5" xfId="19562" xr:uid="{C037D85A-989F-4974-A338-8EFDD43D07B2}"/>
    <cellStyle name="Input 12 4 2 2 6" xfId="19563" xr:uid="{EB18900C-2993-4B51-A819-76CA2D48A1ED}"/>
    <cellStyle name="Input 12 4 2 2 7" xfId="19564" xr:uid="{43780F9B-150F-43CC-A0BE-7E7A0BBF4A54}"/>
    <cellStyle name="Input 12 4 2 2 8" xfId="19565" xr:uid="{B2A5E80D-1046-47B4-B8BC-7120CFEC3740}"/>
    <cellStyle name="Input 12 4 2 2 9" xfId="19566" xr:uid="{9D0D5752-83DE-4558-8D24-9FE0D8F37861}"/>
    <cellStyle name="Input 12 4 2 3" xfId="19567" xr:uid="{A4D06FAC-750E-4FCA-9E0A-E043E64ACD32}"/>
    <cellStyle name="Input 12 4 2 3 10" xfId="19568" xr:uid="{E248AD6F-A251-454C-B03C-5D298C19B6D8}"/>
    <cellStyle name="Input 12 4 2 3 2" xfId="19569" xr:uid="{3D99C880-F635-4A93-A4F2-20397D08E278}"/>
    <cellStyle name="Input 12 4 2 3 3" xfId="19570" xr:uid="{9E8622CE-2FAF-4470-A9B0-5371EBE351A5}"/>
    <cellStyle name="Input 12 4 2 3 4" xfId="19571" xr:uid="{9CEDC59D-44F4-4F09-A1A1-FBE0079037C0}"/>
    <cellStyle name="Input 12 4 2 3 5" xfId="19572" xr:uid="{333A9DD0-5D76-475A-B25B-155CF74C3FD3}"/>
    <cellStyle name="Input 12 4 2 3 6" xfId="19573" xr:uid="{ED2D0396-97C2-45EB-90A0-814ACAAE585B}"/>
    <cellStyle name="Input 12 4 2 3 7" xfId="19574" xr:uid="{7262D98C-9380-4983-BC93-81790E852BD8}"/>
    <cellStyle name="Input 12 4 2 3 8" xfId="19575" xr:uid="{6E65CAA4-E4B8-4BDC-AAC1-5D221E7C3099}"/>
    <cellStyle name="Input 12 4 2 3 9" xfId="19576" xr:uid="{D6FCBDE3-0696-4A64-B0C4-3CBB11E52FC0}"/>
    <cellStyle name="Input 12 4 2 4" xfId="19577" xr:uid="{9AE99E41-2D7C-490C-9353-1B4B9DF3A309}"/>
    <cellStyle name="Input 12 4 2 5" xfId="19578" xr:uid="{CF0629AB-CAF0-4CE5-B2DC-F99C8BF9FEEC}"/>
    <cellStyle name="Input 12 4 2 6" xfId="19579" xr:uid="{C9E7A89A-926D-4BCD-A429-8CEB65DE4845}"/>
    <cellStyle name="Input 12 4 2 7" xfId="19580" xr:uid="{92AF3D13-9BCC-43A2-90F6-62ADD33525C0}"/>
    <cellStyle name="Input 12 4 2 8" xfId="19581" xr:uid="{4D414342-0DF0-425C-BC2F-7B97ED87A567}"/>
    <cellStyle name="Input 12 4 2 9" xfId="19582" xr:uid="{5210BC05-EDF3-48A9-9529-4520DEB32E39}"/>
    <cellStyle name="Input 12 4 3" xfId="19583" xr:uid="{0C8BD62A-6FED-486B-ABD2-7B75B9CBB4B7}"/>
    <cellStyle name="Input 12 4 3 10" xfId="19584" xr:uid="{D45258AC-53ED-4CD4-8421-F3BCA2F8D102}"/>
    <cellStyle name="Input 12 4 3 11" xfId="19585" xr:uid="{D43F6CF3-67A5-440B-98CA-B63487EE4159}"/>
    <cellStyle name="Input 12 4 3 2" xfId="19586" xr:uid="{B2F9C640-0026-4612-92A6-A2338A597C18}"/>
    <cellStyle name="Input 12 4 3 2 2" xfId="19587" xr:uid="{B0F5DA48-A46B-42AD-8354-5E3E3F43BCD4}"/>
    <cellStyle name="Input 12 4 3 2 3" xfId="19588" xr:uid="{6D5260EA-9075-4337-BCB4-17FB6080EE68}"/>
    <cellStyle name="Input 12 4 3 2 4" xfId="19589" xr:uid="{DBA15DB7-C3C1-4D1F-83BB-C937A885BB3E}"/>
    <cellStyle name="Input 12 4 3 2 5" xfId="19590" xr:uid="{326095F1-5CE1-4FC5-B423-09410127963A}"/>
    <cellStyle name="Input 12 4 3 2 6" xfId="19591" xr:uid="{8AF0F0FF-FE10-4B9C-AADA-1AA80F229963}"/>
    <cellStyle name="Input 12 4 3 3" xfId="19592" xr:uid="{6C672B1C-4CBE-4BEF-BC4F-C4063DE30AB5}"/>
    <cellStyle name="Input 12 4 3 4" xfId="19593" xr:uid="{887381A0-9451-41AE-8EEA-946557B4CE0B}"/>
    <cellStyle name="Input 12 4 3 5" xfId="19594" xr:uid="{980AFA35-9FE2-4BD7-8982-331B04A204DC}"/>
    <cellStyle name="Input 12 4 3 6" xfId="19595" xr:uid="{CAFEAA3A-AEA0-4CF6-8C63-D5497526C4AE}"/>
    <cellStyle name="Input 12 4 3 7" xfId="19596" xr:uid="{5B0C942C-EE28-446D-8AAE-7FDB7E473F03}"/>
    <cellStyle name="Input 12 4 3 8" xfId="19597" xr:uid="{BD99116A-A657-44D7-AAE4-73F3A296FA75}"/>
    <cellStyle name="Input 12 4 3 9" xfId="19598" xr:uid="{22072686-7C0D-4930-80B5-12B6496021D3}"/>
    <cellStyle name="Input 12 4 4" xfId="19599" xr:uid="{E70B713E-FB46-470A-9BE6-5E4B30B098E0}"/>
    <cellStyle name="Input 12 4 4 10" xfId="19600" xr:uid="{CA65A4FA-A1E6-4289-AF04-801F84CAC74E}"/>
    <cellStyle name="Input 12 4 4 2" xfId="19601" xr:uid="{A0F418D3-76C4-4294-BD2E-5F4A5EBC4ECF}"/>
    <cellStyle name="Input 12 4 4 3" xfId="19602" xr:uid="{3DD9BB1B-EFD8-460D-BB3A-43851BEC8BDA}"/>
    <cellStyle name="Input 12 4 4 4" xfId="19603" xr:uid="{51795830-5621-4C07-87BC-9E3685929208}"/>
    <cellStyle name="Input 12 4 4 5" xfId="19604" xr:uid="{14AD008D-05E5-4BF9-A5A3-D60EECB1FA4C}"/>
    <cellStyle name="Input 12 4 4 6" xfId="19605" xr:uid="{5EF43CE0-9D00-411A-8EAA-20543F0D56AB}"/>
    <cellStyle name="Input 12 4 4 7" xfId="19606" xr:uid="{F7569AA5-9B68-44EE-8942-7189F14E8317}"/>
    <cellStyle name="Input 12 4 4 8" xfId="19607" xr:uid="{CE870FBE-126F-48B3-AB86-90241E97BF14}"/>
    <cellStyle name="Input 12 4 4 9" xfId="19608" xr:uid="{096C2583-F750-4BF8-8785-71CBD46B7E39}"/>
    <cellStyle name="Input 12 4 5" xfId="19609" xr:uid="{7C496F76-D0BC-45DB-B904-462CD3C0A4CE}"/>
    <cellStyle name="Input 12 4 6" xfId="19610" xr:uid="{84B87473-6627-4E6E-977F-6BCC56B0874D}"/>
    <cellStyle name="Input 12 4 7" xfId="19611" xr:uid="{26A537C1-F540-4347-8456-C2E4DB9AEECA}"/>
    <cellStyle name="Input 12 4 8" xfId="19612" xr:uid="{C1BD7232-07AD-4CAC-8BC8-048B9A20FF6C}"/>
    <cellStyle name="Input 12 4 9" xfId="19613" xr:uid="{87488391-3BBD-452C-AAAE-5D65D59A7002}"/>
    <cellStyle name="Input 12 5" xfId="19614" xr:uid="{02EF5614-B409-410A-83D7-A42D9BAF7D59}"/>
    <cellStyle name="Input 12 5 10" xfId="19615" xr:uid="{F2F162FF-CC95-426C-855C-27AB76512977}"/>
    <cellStyle name="Input 12 5 11" xfId="19616" xr:uid="{BF5E5E0A-4414-466D-865E-1AC97D3B75E2}"/>
    <cellStyle name="Input 12 5 12" xfId="19617" xr:uid="{B5AD2D73-DF47-4914-A337-3404C52AD235}"/>
    <cellStyle name="Input 12 5 13" xfId="19618" xr:uid="{C2E262ED-65DB-4FF4-A0E2-511FCA119DEC}"/>
    <cellStyle name="Input 12 5 2" xfId="19619" xr:uid="{545AC97D-B13D-4492-BB6D-E06408FA83F8}"/>
    <cellStyle name="Input 12 5 2 10" xfId="19620" xr:uid="{2F12C074-BDB2-4D82-817E-F1BA4E39482C}"/>
    <cellStyle name="Input 12 5 2 11" xfId="19621" xr:uid="{191A1B55-D682-43DC-9BB8-1DE3F3D26C17}"/>
    <cellStyle name="Input 12 5 2 12" xfId="19622" xr:uid="{E104FA8A-B699-4AC2-9668-C67F2A89AEFC}"/>
    <cellStyle name="Input 12 5 2 2" xfId="19623" xr:uid="{106E0EF0-17AE-494F-894A-016D133FE2DA}"/>
    <cellStyle name="Input 12 5 2 2 10" xfId="19624" xr:uid="{12D48039-BF0F-4A62-B7E6-D9C52A3B3B60}"/>
    <cellStyle name="Input 12 5 2 2 2" xfId="19625" xr:uid="{4319BA91-20DA-484E-BC42-AAC44092DEB9}"/>
    <cellStyle name="Input 12 5 2 2 3" xfId="19626" xr:uid="{4A18FD47-1393-4060-B227-3D8C3DE71277}"/>
    <cellStyle name="Input 12 5 2 2 4" xfId="19627" xr:uid="{A01A37D6-94A0-4A42-BD16-1DA2432F84E5}"/>
    <cellStyle name="Input 12 5 2 2 5" xfId="19628" xr:uid="{FF40A867-3AD9-4AE2-AD8D-C91CB619F5A5}"/>
    <cellStyle name="Input 12 5 2 2 6" xfId="19629" xr:uid="{DAA22FEC-19A0-494E-AEB6-EB3889869916}"/>
    <cellStyle name="Input 12 5 2 2 7" xfId="19630" xr:uid="{08F66C51-36B7-4D63-8089-BCA4AA9CCBD4}"/>
    <cellStyle name="Input 12 5 2 2 8" xfId="19631" xr:uid="{0D4811A0-2168-4DF4-A824-32FE309404A9}"/>
    <cellStyle name="Input 12 5 2 2 9" xfId="19632" xr:uid="{D7A7D0DF-9A22-419D-B76C-D14D0E8D4DB0}"/>
    <cellStyle name="Input 12 5 2 3" xfId="19633" xr:uid="{B20820B8-978B-4617-A52F-C3E04824AC62}"/>
    <cellStyle name="Input 12 5 2 3 10" xfId="19634" xr:uid="{A9867CB0-C735-4CE7-B764-E0730B68A946}"/>
    <cellStyle name="Input 12 5 2 3 2" xfId="19635" xr:uid="{D1D887FD-77B4-473D-A590-E0612B1D4BF1}"/>
    <cellStyle name="Input 12 5 2 3 3" xfId="19636" xr:uid="{A69D7B5E-C72C-4F0A-B810-FDF619FD8672}"/>
    <cellStyle name="Input 12 5 2 3 4" xfId="19637" xr:uid="{85F24007-8812-4823-94BA-F98BC0A3F9D7}"/>
    <cellStyle name="Input 12 5 2 3 5" xfId="19638" xr:uid="{AE4976D7-3362-496A-B789-086950E7D3EB}"/>
    <cellStyle name="Input 12 5 2 3 6" xfId="19639" xr:uid="{D56DC01F-8A11-49B4-B337-F102A0613A74}"/>
    <cellStyle name="Input 12 5 2 3 7" xfId="19640" xr:uid="{9840A164-5808-4C19-8B29-5D21749775D6}"/>
    <cellStyle name="Input 12 5 2 3 8" xfId="19641" xr:uid="{EBC13C28-43B1-42D7-A38F-30308D30C559}"/>
    <cellStyle name="Input 12 5 2 3 9" xfId="19642" xr:uid="{3DA0DD2E-2D86-4394-9833-9205FB7327A0}"/>
    <cellStyle name="Input 12 5 2 4" xfId="19643" xr:uid="{65D48510-0256-4B68-8207-BD4369846B4E}"/>
    <cellStyle name="Input 12 5 2 5" xfId="19644" xr:uid="{D2ED0B4F-F22E-4D12-88C5-010B55CF3F00}"/>
    <cellStyle name="Input 12 5 2 6" xfId="19645" xr:uid="{23EFA49D-B04B-4751-ADDD-4005613EB9EF}"/>
    <cellStyle name="Input 12 5 2 7" xfId="19646" xr:uid="{2B2CD159-C78D-4244-959B-95BF4ECA7A8B}"/>
    <cellStyle name="Input 12 5 2 8" xfId="19647" xr:uid="{E5BA8BA9-34D5-4445-B19E-C3B676041444}"/>
    <cellStyle name="Input 12 5 2 9" xfId="19648" xr:uid="{12DAAFED-B81F-46D3-966B-F27FE7C0EC8F}"/>
    <cellStyle name="Input 12 5 3" xfId="19649" xr:uid="{B157179C-B3C8-4F74-8870-2797EDA09752}"/>
    <cellStyle name="Input 12 5 3 10" xfId="19650" xr:uid="{40A020A7-55EC-4F95-9239-79FB94724602}"/>
    <cellStyle name="Input 12 5 3 11" xfId="19651" xr:uid="{66EDE220-18F1-4E69-8121-BFD28C65D53D}"/>
    <cellStyle name="Input 12 5 3 2" xfId="19652" xr:uid="{97012635-BF7D-43DF-9342-A3A3AAE6D142}"/>
    <cellStyle name="Input 12 5 3 2 2" xfId="19653" xr:uid="{1BC3EC98-1118-4E07-BD66-28A2D539B02C}"/>
    <cellStyle name="Input 12 5 3 2 3" xfId="19654" xr:uid="{29B96DB1-D89B-44C5-818E-858211282B2D}"/>
    <cellStyle name="Input 12 5 3 2 4" xfId="19655" xr:uid="{0631581A-7ACB-4D0F-81CF-83442DC0B078}"/>
    <cellStyle name="Input 12 5 3 2 5" xfId="19656" xr:uid="{66282E15-1EA3-4505-9ABC-49BD1BE60138}"/>
    <cellStyle name="Input 12 5 3 2 6" xfId="19657" xr:uid="{6EF84BF3-901C-4724-BB3A-9BD8F1252ECA}"/>
    <cellStyle name="Input 12 5 3 3" xfId="19658" xr:uid="{E628CE10-620D-405F-B286-497F680BB9BC}"/>
    <cellStyle name="Input 12 5 3 4" xfId="19659" xr:uid="{B65035CA-9CA1-466A-A34F-0A655A4CE24C}"/>
    <cellStyle name="Input 12 5 3 5" xfId="19660" xr:uid="{148E9BF6-9CAE-4412-A771-8C1FC4EB510B}"/>
    <cellStyle name="Input 12 5 3 6" xfId="19661" xr:uid="{BA679155-AFAF-49E1-85A9-05D8F1D4E286}"/>
    <cellStyle name="Input 12 5 3 7" xfId="19662" xr:uid="{D2854762-0EC2-41BE-B3B3-C0FAE3FE6EF4}"/>
    <cellStyle name="Input 12 5 3 8" xfId="19663" xr:uid="{656806AB-F88A-4BBA-AC8E-3C46546679F3}"/>
    <cellStyle name="Input 12 5 3 9" xfId="19664" xr:uid="{BAF45506-C4C3-468E-B7D6-629CE27424BC}"/>
    <cellStyle name="Input 12 5 4" xfId="19665" xr:uid="{581BC7AF-26AA-4DCB-8741-E71622B7B1E4}"/>
    <cellStyle name="Input 12 5 4 10" xfId="19666" xr:uid="{AF1FA43C-BC86-4C0D-ACAF-896DC4D72BCD}"/>
    <cellStyle name="Input 12 5 4 2" xfId="19667" xr:uid="{E46FD73B-9045-4C28-AB49-23A12D674697}"/>
    <cellStyle name="Input 12 5 4 3" xfId="19668" xr:uid="{5AE52D9F-0FED-47CC-9193-39CC3AB4803B}"/>
    <cellStyle name="Input 12 5 4 4" xfId="19669" xr:uid="{D599DD5E-27E0-488C-B4C0-038AA4E3B855}"/>
    <cellStyle name="Input 12 5 4 5" xfId="19670" xr:uid="{CD081783-3922-4556-B6D4-8C7FF206C93D}"/>
    <cellStyle name="Input 12 5 4 6" xfId="19671" xr:uid="{3751FC60-4963-48C3-B2C8-2A33CEDDFE51}"/>
    <cellStyle name="Input 12 5 4 7" xfId="19672" xr:uid="{34D87693-4711-408A-BD50-2C8DEF739CD0}"/>
    <cellStyle name="Input 12 5 4 8" xfId="19673" xr:uid="{A20CF3E6-4490-41AF-8F83-20B7E6CAB8E6}"/>
    <cellStyle name="Input 12 5 4 9" xfId="19674" xr:uid="{0B7E0723-13AB-4F8F-B280-389C82E90C3F}"/>
    <cellStyle name="Input 12 5 5" xfId="19675" xr:uid="{EBC80134-EADB-4854-AD24-A617EEA1057F}"/>
    <cellStyle name="Input 12 5 6" xfId="19676" xr:uid="{CCEAC7A6-AB82-4104-8C51-D3F0AB98C81B}"/>
    <cellStyle name="Input 12 5 7" xfId="19677" xr:uid="{C0AE36B7-00AB-476F-B86C-E63E76769B58}"/>
    <cellStyle name="Input 12 5 8" xfId="19678" xr:uid="{AB184BF6-83AA-4FE9-9999-01A00664EA76}"/>
    <cellStyle name="Input 12 5 9" xfId="19679" xr:uid="{2DEE8F2F-85D0-40E9-A300-9DA00ECADFAA}"/>
    <cellStyle name="Input 12 6" xfId="19680" xr:uid="{EA0F018B-9C6E-41B0-B813-DE28B6F7E664}"/>
    <cellStyle name="Input 12 6 10" xfId="19681" xr:uid="{A43072B5-E1A3-4FB7-B5C2-8E6952410BA5}"/>
    <cellStyle name="Input 12 6 11" xfId="19682" xr:uid="{41F3142C-9BC4-4058-B663-471DBD430B22}"/>
    <cellStyle name="Input 12 6 12" xfId="19683" xr:uid="{B0764C49-945C-4AFC-AA61-0EA29AC9E9B8}"/>
    <cellStyle name="Input 12 6 2" xfId="19684" xr:uid="{A516063F-A7B7-44C1-885E-622E85FC0BCC}"/>
    <cellStyle name="Input 12 6 2 10" xfId="19685" xr:uid="{A257CFAE-93C4-4DA8-B1D6-5A69A28E2484}"/>
    <cellStyle name="Input 12 6 2 2" xfId="19686" xr:uid="{2D816537-E577-4872-B6E5-1EDE99D33CD7}"/>
    <cellStyle name="Input 12 6 2 3" xfId="19687" xr:uid="{D2B107B0-1073-4EFF-8426-AA6196F77AB8}"/>
    <cellStyle name="Input 12 6 2 4" xfId="19688" xr:uid="{B205AC00-BFDA-4B0C-B1C5-29B4B5FEF8DE}"/>
    <cellStyle name="Input 12 6 2 5" xfId="19689" xr:uid="{9AF74743-D3C2-4971-ACA4-E20896B378D2}"/>
    <cellStyle name="Input 12 6 2 6" xfId="19690" xr:uid="{E4B202B6-3A1B-491D-955D-278DE165523A}"/>
    <cellStyle name="Input 12 6 2 7" xfId="19691" xr:uid="{FB7D2500-E8FC-487A-AC26-5E1527CEAD86}"/>
    <cellStyle name="Input 12 6 2 8" xfId="19692" xr:uid="{AA135872-95B7-44C1-B5E2-78857E33D543}"/>
    <cellStyle name="Input 12 6 2 9" xfId="19693" xr:uid="{FE58AF7F-16AA-4F0C-95A7-FEC4619005B6}"/>
    <cellStyle name="Input 12 6 3" xfId="19694" xr:uid="{59CCD5A1-EC70-4F02-BC15-3B3D8097B150}"/>
    <cellStyle name="Input 12 6 3 10" xfId="19695" xr:uid="{D8CF7578-704D-4F1F-BF3E-B40435BC3359}"/>
    <cellStyle name="Input 12 6 3 2" xfId="19696" xr:uid="{1504FECD-4FC2-407D-AECE-3C9A2698EAA3}"/>
    <cellStyle name="Input 12 6 3 3" xfId="19697" xr:uid="{3C6CDEC9-1C97-4DC7-B286-70CF62DF678B}"/>
    <cellStyle name="Input 12 6 3 4" xfId="19698" xr:uid="{D1FF7BA1-10A6-4277-8A7B-838FD65A7342}"/>
    <cellStyle name="Input 12 6 3 5" xfId="19699" xr:uid="{8331AF02-BEF2-41CA-A1F2-DB16BBBD7DD1}"/>
    <cellStyle name="Input 12 6 3 6" xfId="19700" xr:uid="{75130463-7274-45A6-8C96-F3940512F389}"/>
    <cellStyle name="Input 12 6 3 7" xfId="19701" xr:uid="{2BF21D5E-15D0-4AED-8D1D-3D86B7F177B4}"/>
    <cellStyle name="Input 12 6 3 8" xfId="19702" xr:uid="{EAFCA527-86A8-4047-85B1-B3DF35D727F8}"/>
    <cellStyle name="Input 12 6 3 9" xfId="19703" xr:uid="{0BEEB1E3-F743-454D-A77B-97EF94EB72FD}"/>
    <cellStyle name="Input 12 6 4" xfId="19704" xr:uid="{A9951310-8F5C-4CA9-BD02-627C17225A62}"/>
    <cellStyle name="Input 12 6 5" xfId="19705" xr:uid="{8BD648C2-4109-4C8A-9207-A40C742EC2F6}"/>
    <cellStyle name="Input 12 6 6" xfId="19706" xr:uid="{43B59878-9F39-43EA-96F7-02E188D28878}"/>
    <cellStyle name="Input 12 6 7" xfId="19707" xr:uid="{D3C008B1-C229-4785-A2F6-18878E6E1028}"/>
    <cellStyle name="Input 12 6 8" xfId="19708" xr:uid="{A4FEBDAD-0DEB-4D9D-9DA9-AE9BE82F3D08}"/>
    <cellStyle name="Input 12 6 9" xfId="19709" xr:uid="{BC72C031-497E-45D6-920E-26EEA60783E2}"/>
    <cellStyle name="Input 12 7" xfId="19710" xr:uid="{3EC2D3A5-3F19-43B8-AE2E-903FAA2A1E6D}"/>
    <cellStyle name="Input 12 7 10" xfId="19711" xr:uid="{339291ED-D413-4434-A735-3FD187A9CE5C}"/>
    <cellStyle name="Input 12 7 2" xfId="19712" xr:uid="{A1AE48B6-A058-4DF9-97B5-C3BFB489336B}"/>
    <cellStyle name="Input 12 7 3" xfId="19713" xr:uid="{F39F6B8F-EABB-44CE-9CBC-53C76305899F}"/>
    <cellStyle name="Input 12 7 4" xfId="19714" xr:uid="{F013029F-186F-47A4-809E-64D36D34DA4C}"/>
    <cellStyle name="Input 12 7 5" xfId="19715" xr:uid="{C5053AAE-F8B1-47CA-B3B3-D5BB08BDC473}"/>
    <cellStyle name="Input 12 7 6" xfId="19716" xr:uid="{71503BBA-AAB4-4421-B54E-0C7C2D326A70}"/>
    <cellStyle name="Input 12 7 7" xfId="19717" xr:uid="{A7CC5076-609D-4000-A185-6E55FE7CB998}"/>
    <cellStyle name="Input 12 7 8" xfId="19718" xr:uid="{1C0B2A98-C92B-4DF6-9B1D-CCF62E66F23B}"/>
    <cellStyle name="Input 12 7 9" xfId="19719" xr:uid="{EF2938AA-2650-4CD5-8A47-8DFD3A5A43F1}"/>
    <cellStyle name="Input 12 8" xfId="19720" xr:uid="{EF983BFC-A50F-44B7-9910-C787F0C34202}"/>
    <cellStyle name="Input 12 8 10" xfId="19721" xr:uid="{C84AD711-D327-43AE-B863-A8AB4699ED7D}"/>
    <cellStyle name="Input 12 8 2" xfId="19722" xr:uid="{63DD547A-0C29-4B25-B750-54905B29B201}"/>
    <cellStyle name="Input 12 8 3" xfId="19723" xr:uid="{137810F6-5F71-4951-8D45-D8186698D832}"/>
    <cellStyle name="Input 12 8 4" xfId="19724" xr:uid="{2C2CF13B-3107-4B96-8D39-599F093B5C08}"/>
    <cellStyle name="Input 12 8 5" xfId="19725" xr:uid="{A66CD28C-75B1-4DE2-AF11-3AB96F8838D5}"/>
    <cellStyle name="Input 12 8 6" xfId="19726" xr:uid="{20069EAC-8D26-414F-ABE8-40D79C7AD809}"/>
    <cellStyle name="Input 12 8 7" xfId="19727" xr:uid="{FE4418DB-9AF8-4B09-A44C-9AB1C290E617}"/>
    <cellStyle name="Input 12 8 8" xfId="19728" xr:uid="{0CA301B7-35AD-4988-8933-268795B16DB9}"/>
    <cellStyle name="Input 12 8 9" xfId="19729" xr:uid="{3A57FE12-755C-4DB9-943C-19C5EB81FEA7}"/>
    <cellStyle name="Input 12 9" xfId="19730" xr:uid="{385E0383-1D9A-45FC-9EAA-48B03F37B917}"/>
    <cellStyle name="Input 13" xfId="19731" xr:uid="{35AE6AD0-C29F-45B3-9303-4D628F479969}"/>
    <cellStyle name="Input 13 10" xfId="19732" xr:uid="{559ADFF8-1BA3-4623-8D41-BAEFBA5F1674}"/>
    <cellStyle name="Input 13 11" xfId="19733" xr:uid="{BC89819A-9346-4653-8D06-99F1E2CD03CD}"/>
    <cellStyle name="Input 13 12" xfId="19734" xr:uid="{B5B080D5-A73D-4D88-9A20-C1157D0BE673}"/>
    <cellStyle name="Input 13 13" xfId="19735" xr:uid="{B73A07AB-500F-4277-9A11-6C8EEB963E5D}"/>
    <cellStyle name="Input 13 14" xfId="19736" xr:uid="{CF440488-10EA-4971-9F31-554AC81AF7CF}"/>
    <cellStyle name="Input 13 15" xfId="19737" xr:uid="{D74C53B1-B4A7-4BCB-BB51-0786D7373859}"/>
    <cellStyle name="Input 13 16" xfId="19738" xr:uid="{36E9ED83-6CBA-43D3-9ED4-BEB82FAF5E52}"/>
    <cellStyle name="Input 13 17" xfId="19739" xr:uid="{DB66BCDC-B84B-49AF-B1F9-B645F6BCDCF9}"/>
    <cellStyle name="Input 13 2" xfId="19740" xr:uid="{27FCD6F8-089B-44AA-AF7D-7C373A5D9003}"/>
    <cellStyle name="Input 13 2 10" xfId="19741" xr:uid="{D5C4C08C-1230-44DA-A5BA-6B1392E2F81C}"/>
    <cellStyle name="Input 13 2 11" xfId="19742" xr:uid="{1E16973C-18E0-4A59-8EC6-5CB3C18DF022}"/>
    <cellStyle name="Input 13 2 12" xfId="19743" xr:uid="{36B6CEAE-1504-4CA1-9605-8FE02C2C78CA}"/>
    <cellStyle name="Input 13 2 13" xfId="19744" xr:uid="{7A7A3F7C-9D57-48DD-A644-72DF3DF635E1}"/>
    <cellStyle name="Input 13 2 14" xfId="19745" xr:uid="{B16F6B82-C6EF-4E45-9EFE-A131B4588A09}"/>
    <cellStyle name="Input 13 2 15" xfId="19746" xr:uid="{B3AF3E05-6C7F-4290-BD3C-D48394E52E5D}"/>
    <cellStyle name="Input 13 2 16" xfId="19747" xr:uid="{593BDFD6-D385-4200-A2D3-F7A166C059D4}"/>
    <cellStyle name="Input 13 2 2" xfId="19748" xr:uid="{9C60694F-5A1E-401E-8C78-066B7AB9DF04}"/>
    <cellStyle name="Input 13 2 2 10" xfId="19749" xr:uid="{73AE2B31-3980-49E4-AF98-9355AD301AC2}"/>
    <cellStyle name="Input 13 2 2 11" xfId="19750" xr:uid="{ABF8FCF5-A969-4138-B6BA-E1F5E24CDDEA}"/>
    <cellStyle name="Input 13 2 2 12" xfId="19751" xr:uid="{923EFE3F-9870-4829-83BE-AF62B888CE12}"/>
    <cellStyle name="Input 13 2 2 13" xfId="19752" xr:uid="{518E51B4-5F5A-44A2-B2CE-8F99596685AA}"/>
    <cellStyle name="Input 13 2 2 2" xfId="19753" xr:uid="{BCA44D03-FB66-476B-BF21-7B6738DE2F4C}"/>
    <cellStyle name="Input 13 2 2 2 10" xfId="19754" xr:uid="{50E718C2-B1D2-42CB-92E7-09E2000E7C4E}"/>
    <cellStyle name="Input 13 2 2 2 11" xfId="19755" xr:uid="{FD04B505-2D0C-4060-A74F-824A31CDF5F0}"/>
    <cellStyle name="Input 13 2 2 2 12" xfId="19756" xr:uid="{6608E174-7C92-4F9E-B076-F18DBEF7DB93}"/>
    <cellStyle name="Input 13 2 2 2 2" xfId="19757" xr:uid="{56B06653-F4F2-4FA8-86F0-B7CBA0B27F6A}"/>
    <cellStyle name="Input 13 2 2 2 2 10" xfId="19758" xr:uid="{3AEBC7E2-37F7-4EA4-9920-4B3BBFFA171F}"/>
    <cellStyle name="Input 13 2 2 2 2 11" xfId="19759" xr:uid="{EBE50FB8-8E74-4833-B70E-55F907402B7D}"/>
    <cellStyle name="Input 13 2 2 2 2 2" xfId="19760" xr:uid="{6BFD7F5B-875C-4F73-85C7-606095492093}"/>
    <cellStyle name="Input 13 2 2 2 2 2 2" xfId="19761" xr:uid="{C37A299A-4CCE-4C8A-A63D-99FD5AB345B5}"/>
    <cellStyle name="Input 13 2 2 2 2 2 3" xfId="19762" xr:uid="{8A8F5D4F-E0AE-4D2B-8799-E9E534FC2688}"/>
    <cellStyle name="Input 13 2 2 2 2 2 4" xfId="19763" xr:uid="{B2B19AE4-FDB3-4D0F-B87E-DAC462494BD0}"/>
    <cellStyle name="Input 13 2 2 2 2 2 5" xfId="19764" xr:uid="{87467BB4-A030-4B7D-8BA9-B69BDC9FEB7D}"/>
    <cellStyle name="Input 13 2 2 2 2 2 6" xfId="19765" xr:uid="{DF311E5A-A917-4998-B517-C28E4899D178}"/>
    <cellStyle name="Input 13 2 2 2 2 3" xfId="19766" xr:uid="{8E037468-5703-4D3F-9DBA-9C1102ACFAC6}"/>
    <cellStyle name="Input 13 2 2 2 2 4" xfId="19767" xr:uid="{092DF6B2-A513-4D22-A03B-D5635A0EF2C6}"/>
    <cellStyle name="Input 13 2 2 2 2 5" xfId="19768" xr:uid="{F7495C92-CD46-44AC-8517-AE64CACBB00E}"/>
    <cellStyle name="Input 13 2 2 2 2 6" xfId="19769" xr:uid="{7B3718D4-053B-4D33-91C5-05F9F23F1920}"/>
    <cellStyle name="Input 13 2 2 2 2 7" xfId="19770" xr:uid="{40C28171-59FB-436E-AC7B-FFE08FDA967A}"/>
    <cellStyle name="Input 13 2 2 2 2 8" xfId="19771" xr:uid="{47EF2D19-3275-41DC-A487-8762BF74A90F}"/>
    <cellStyle name="Input 13 2 2 2 2 9" xfId="19772" xr:uid="{298773D2-8896-47D2-BA10-31D9B51FBB1D}"/>
    <cellStyle name="Input 13 2 2 2 3" xfId="19773" xr:uid="{ED3C1AB1-E9CB-4049-8FFA-E35A2517F3CE}"/>
    <cellStyle name="Input 13 2 2 2 3 10" xfId="19774" xr:uid="{A4E50BF7-10FE-4C64-8954-5403635D9D06}"/>
    <cellStyle name="Input 13 2 2 2 3 2" xfId="19775" xr:uid="{E144A2F2-537B-4E41-98A6-C932435428C0}"/>
    <cellStyle name="Input 13 2 2 2 3 3" xfId="19776" xr:uid="{1A71C297-0FF0-4020-A4E7-CF7B41075FA1}"/>
    <cellStyle name="Input 13 2 2 2 3 4" xfId="19777" xr:uid="{071160D2-31A8-406B-9695-492E46EE65A3}"/>
    <cellStyle name="Input 13 2 2 2 3 5" xfId="19778" xr:uid="{BF36B89F-85EC-4ECC-B8E3-639D8FA151E1}"/>
    <cellStyle name="Input 13 2 2 2 3 6" xfId="19779" xr:uid="{C967EF11-7D80-45A8-A10B-E3874350AEA0}"/>
    <cellStyle name="Input 13 2 2 2 3 7" xfId="19780" xr:uid="{633BE517-6BA6-4E48-A65B-2B2FD9BABD43}"/>
    <cellStyle name="Input 13 2 2 2 3 8" xfId="19781" xr:uid="{59C5B292-9B35-44D2-9760-464EF5ED8BC7}"/>
    <cellStyle name="Input 13 2 2 2 3 9" xfId="19782" xr:uid="{87DCEA63-4E1A-42BC-A1F0-9E17F4221F81}"/>
    <cellStyle name="Input 13 2 2 2 4" xfId="19783" xr:uid="{1A4B3835-E9CD-432B-9A89-5E7C65F2D188}"/>
    <cellStyle name="Input 13 2 2 2 5" xfId="19784" xr:uid="{CEB5F32F-746E-4915-B73F-38277D28FD34}"/>
    <cellStyle name="Input 13 2 2 2 6" xfId="19785" xr:uid="{F44F28AB-31F7-4D95-B0C1-33176F483C20}"/>
    <cellStyle name="Input 13 2 2 2 7" xfId="19786" xr:uid="{4FFCA4D2-2CB2-416E-B276-30E92FD4B820}"/>
    <cellStyle name="Input 13 2 2 2 8" xfId="19787" xr:uid="{8FB9145F-E5DE-466D-835D-7CCDB2C5F383}"/>
    <cellStyle name="Input 13 2 2 2 9" xfId="19788" xr:uid="{614F9276-F537-42BA-9646-264B3F5E0172}"/>
    <cellStyle name="Input 13 2 2 3" xfId="19789" xr:uid="{AB4F6DDD-C2EC-4B7B-BB13-319B10EC9EFC}"/>
    <cellStyle name="Input 13 2 2 3 10" xfId="19790" xr:uid="{AE957F2A-BDD7-442B-98B3-890B0859B797}"/>
    <cellStyle name="Input 13 2 2 3 11" xfId="19791" xr:uid="{7B75371C-C520-4F28-93D1-27CF67F94F3C}"/>
    <cellStyle name="Input 13 2 2 3 2" xfId="19792" xr:uid="{76CBC64F-F526-4375-AD24-E911B66A0BFA}"/>
    <cellStyle name="Input 13 2 2 3 2 2" xfId="19793" xr:uid="{71E4CAC8-9541-41CB-B128-E530D9A4E178}"/>
    <cellStyle name="Input 13 2 2 3 2 3" xfId="19794" xr:uid="{253C2256-0AB5-4160-88BA-93E7561D2438}"/>
    <cellStyle name="Input 13 2 2 3 2 4" xfId="19795" xr:uid="{21E6AFA8-2D75-4B43-AB3C-D23BD5B0BE4C}"/>
    <cellStyle name="Input 13 2 2 3 2 5" xfId="19796" xr:uid="{A2A8E06B-9D5D-4A0B-BCC4-31CF49DD5A7A}"/>
    <cellStyle name="Input 13 2 2 3 2 6" xfId="19797" xr:uid="{6C8BAE6D-9848-4E58-9670-AE78295B1672}"/>
    <cellStyle name="Input 13 2 2 3 3" xfId="19798" xr:uid="{F8D99E13-EF18-444F-9B44-6C0821391704}"/>
    <cellStyle name="Input 13 2 2 3 4" xfId="19799" xr:uid="{3FD93868-606F-4AAE-A279-5FB7BEC20B7D}"/>
    <cellStyle name="Input 13 2 2 3 5" xfId="19800" xr:uid="{13F5E012-F674-49D4-B665-1F79F8D453F8}"/>
    <cellStyle name="Input 13 2 2 3 6" xfId="19801" xr:uid="{2E3D1772-1F30-4F3C-8007-98D25AEAD713}"/>
    <cellStyle name="Input 13 2 2 3 7" xfId="19802" xr:uid="{D688F6A6-3017-4FED-9BBF-2FE9C22DFB47}"/>
    <cellStyle name="Input 13 2 2 3 8" xfId="19803" xr:uid="{AB2473CE-DA35-4CC0-B7E7-567E7EE932D4}"/>
    <cellStyle name="Input 13 2 2 3 9" xfId="19804" xr:uid="{8CEEAA63-6DB6-4405-83DC-6DCF3DEDE58A}"/>
    <cellStyle name="Input 13 2 2 4" xfId="19805" xr:uid="{854C3E32-90A9-4F4F-9206-6CDFB45B934B}"/>
    <cellStyle name="Input 13 2 2 4 10" xfId="19806" xr:uid="{AF16D383-DC38-4DAA-A65E-69CEE4541AA1}"/>
    <cellStyle name="Input 13 2 2 4 2" xfId="19807" xr:uid="{4EB6C75C-9D52-4CE8-B9C3-2D675BCB6D3F}"/>
    <cellStyle name="Input 13 2 2 4 3" xfId="19808" xr:uid="{D7BDA79A-8409-42A8-8B00-A9DAACE461CB}"/>
    <cellStyle name="Input 13 2 2 4 4" xfId="19809" xr:uid="{D60B6549-2CC7-47BF-B9B9-873474A876FB}"/>
    <cellStyle name="Input 13 2 2 4 5" xfId="19810" xr:uid="{BC79D746-B6B8-44FB-8EC5-7463BE9FC819}"/>
    <cellStyle name="Input 13 2 2 4 6" xfId="19811" xr:uid="{986119DA-CF72-4ADB-9FB4-E17E8A1378F8}"/>
    <cellStyle name="Input 13 2 2 4 7" xfId="19812" xr:uid="{39567683-32C4-404B-B2B2-1A02F354C8F6}"/>
    <cellStyle name="Input 13 2 2 4 8" xfId="19813" xr:uid="{C8A7B74D-B53E-4502-9A4E-B769419E840A}"/>
    <cellStyle name="Input 13 2 2 4 9" xfId="19814" xr:uid="{4F63A193-33DD-4BEA-9B39-AF1A428144B6}"/>
    <cellStyle name="Input 13 2 2 5" xfId="19815" xr:uid="{E7FE55EC-A402-450A-A32D-AEEEF1A7E04A}"/>
    <cellStyle name="Input 13 2 2 6" xfId="19816" xr:uid="{C24F9234-1195-4279-88E3-ED4E13824877}"/>
    <cellStyle name="Input 13 2 2 7" xfId="19817" xr:uid="{3506E768-E301-4F3E-9BA9-114EE3CBBC5B}"/>
    <cellStyle name="Input 13 2 2 8" xfId="19818" xr:uid="{48C859E4-9F0E-42D9-86C5-216B2A94BE83}"/>
    <cellStyle name="Input 13 2 2 9" xfId="19819" xr:uid="{383144AE-643C-40D3-A5DD-C46601441C01}"/>
    <cellStyle name="Input 13 2 3" xfId="19820" xr:uid="{05374F77-A9DE-4530-B098-B5FCE31329D7}"/>
    <cellStyle name="Input 13 2 3 10" xfId="19821" xr:uid="{71B07D9A-C784-48DB-8D57-C57E025EE7A4}"/>
    <cellStyle name="Input 13 2 3 11" xfId="19822" xr:uid="{2AAD1D12-C97D-402B-BD69-F75CB9286BF1}"/>
    <cellStyle name="Input 13 2 3 12" xfId="19823" xr:uid="{E54BF035-BAC4-458C-8AF2-120906472B0A}"/>
    <cellStyle name="Input 13 2 3 13" xfId="19824" xr:uid="{6F1D7AB4-D295-4F41-B023-378C40084DBE}"/>
    <cellStyle name="Input 13 2 3 2" xfId="19825" xr:uid="{84F2F6EE-D3BD-4974-9ADE-584A4BDD433D}"/>
    <cellStyle name="Input 13 2 3 2 10" xfId="19826" xr:uid="{98675CE0-7CF2-459B-B5B4-2A52C75C7F18}"/>
    <cellStyle name="Input 13 2 3 2 11" xfId="19827" xr:uid="{3C60627F-026D-48C9-8AC6-87C190D2FB10}"/>
    <cellStyle name="Input 13 2 3 2 12" xfId="19828" xr:uid="{50CE2436-47F9-4FEE-9E57-3773465B5F79}"/>
    <cellStyle name="Input 13 2 3 2 2" xfId="19829" xr:uid="{3DA292BD-43A7-4DB0-AC0D-23921535076A}"/>
    <cellStyle name="Input 13 2 3 2 2 10" xfId="19830" xr:uid="{83FCCF45-D258-46E1-9C67-FCC07AF0814F}"/>
    <cellStyle name="Input 13 2 3 2 2 2" xfId="19831" xr:uid="{E2E1DB18-86CF-4113-A6A3-3FB2E6F319A1}"/>
    <cellStyle name="Input 13 2 3 2 2 3" xfId="19832" xr:uid="{BB1E73B2-C324-4F20-963C-8F444E3F5EAE}"/>
    <cellStyle name="Input 13 2 3 2 2 4" xfId="19833" xr:uid="{8036305B-B42C-477E-B138-B07AF2455A7D}"/>
    <cellStyle name="Input 13 2 3 2 2 5" xfId="19834" xr:uid="{5DEBD454-EF79-42C1-A01B-79CE577AD441}"/>
    <cellStyle name="Input 13 2 3 2 2 6" xfId="19835" xr:uid="{C622EACA-2072-4876-B625-ECFBC90E04DA}"/>
    <cellStyle name="Input 13 2 3 2 2 7" xfId="19836" xr:uid="{415F10D4-BC7B-4436-98F2-35F837804DA4}"/>
    <cellStyle name="Input 13 2 3 2 2 8" xfId="19837" xr:uid="{64F34812-8A93-474C-B3AF-CD9B571EA651}"/>
    <cellStyle name="Input 13 2 3 2 2 9" xfId="19838" xr:uid="{74E8D1C1-22C6-46EE-8546-4D0F8B788D38}"/>
    <cellStyle name="Input 13 2 3 2 3" xfId="19839" xr:uid="{F17487E8-E1A3-45C6-B477-44C7C0A957FD}"/>
    <cellStyle name="Input 13 2 3 2 3 10" xfId="19840" xr:uid="{789B5FE8-47D0-4D51-8AE7-587B004F0DD1}"/>
    <cellStyle name="Input 13 2 3 2 3 2" xfId="19841" xr:uid="{D375A9D2-64CD-4D66-AB9B-2F452726F3A6}"/>
    <cellStyle name="Input 13 2 3 2 3 3" xfId="19842" xr:uid="{A21BF050-0D2C-41D4-A7E2-0D4D1DF8A9DA}"/>
    <cellStyle name="Input 13 2 3 2 3 4" xfId="19843" xr:uid="{06757FA4-5B55-4247-B7AE-A4AFBF560D0A}"/>
    <cellStyle name="Input 13 2 3 2 3 5" xfId="19844" xr:uid="{BE04C1E4-9F97-4DE6-973F-34803C395B9A}"/>
    <cellStyle name="Input 13 2 3 2 3 6" xfId="19845" xr:uid="{A3F1AEC1-55B5-47F3-82EC-840B14B5DD91}"/>
    <cellStyle name="Input 13 2 3 2 3 7" xfId="19846" xr:uid="{86E10250-07BE-4D88-B2DE-AF56C8D84CA3}"/>
    <cellStyle name="Input 13 2 3 2 3 8" xfId="19847" xr:uid="{1E748E12-DD42-4A50-AF84-BFD8C4B325E6}"/>
    <cellStyle name="Input 13 2 3 2 3 9" xfId="19848" xr:uid="{D572E5DD-9A7F-4D98-9501-43A519D2DB40}"/>
    <cellStyle name="Input 13 2 3 2 4" xfId="19849" xr:uid="{E3D779A8-B435-4041-B746-C7A602023701}"/>
    <cellStyle name="Input 13 2 3 2 5" xfId="19850" xr:uid="{19CC74F8-40D5-4423-983C-8DEC5F2CCE3F}"/>
    <cellStyle name="Input 13 2 3 2 6" xfId="19851" xr:uid="{DDDF9B29-FBC0-4A4B-9ECD-DB99338D0133}"/>
    <cellStyle name="Input 13 2 3 2 7" xfId="19852" xr:uid="{A6301F57-BAF7-4E42-AB33-E95C08A7D936}"/>
    <cellStyle name="Input 13 2 3 2 8" xfId="19853" xr:uid="{0D50F73C-073F-4C5E-9B05-16EAE4DB2273}"/>
    <cellStyle name="Input 13 2 3 2 9" xfId="19854" xr:uid="{E72C4B40-86BA-44E6-B289-126BFA013FE8}"/>
    <cellStyle name="Input 13 2 3 3" xfId="19855" xr:uid="{943B0A8A-721E-4B28-B5B8-6F7E65E49D9B}"/>
    <cellStyle name="Input 13 2 3 3 10" xfId="19856" xr:uid="{9B135518-F009-43BE-8729-18676AB342E1}"/>
    <cellStyle name="Input 13 2 3 3 11" xfId="19857" xr:uid="{C5D0D3B1-BA13-4EA8-985E-E07C6C677E8A}"/>
    <cellStyle name="Input 13 2 3 3 2" xfId="19858" xr:uid="{4605CA06-408D-4DD6-9ECB-02B4F026B7D7}"/>
    <cellStyle name="Input 13 2 3 3 2 2" xfId="19859" xr:uid="{36A26FBB-4C43-4FC4-9179-C92E01060DA1}"/>
    <cellStyle name="Input 13 2 3 3 2 3" xfId="19860" xr:uid="{649399B0-FD12-4ACD-9D6F-222501B3CA76}"/>
    <cellStyle name="Input 13 2 3 3 2 4" xfId="19861" xr:uid="{1732B899-70E9-464D-8AD1-B1FB35C0A38B}"/>
    <cellStyle name="Input 13 2 3 3 2 5" xfId="19862" xr:uid="{2634F894-1C9F-497F-97FE-28D491C27CE6}"/>
    <cellStyle name="Input 13 2 3 3 2 6" xfId="19863" xr:uid="{1392B266-E8E4-4BCE-B7E3-DCDB236C44D8}"/>
    <cellStyle name="Input 13 2 3 3 3" xfId="19864" xr:uid="{F1FCA197-E9F7-4C6D-BB3C-E3D538CB3B08}"/>
    <cellStyle name="Input 13 2 3 3 4" xfId="19865" xr:uid="{D0FFFE5E-2CF5-4D04-921E-884FBED33D7D}"/>
    <cellStyle name="Input 13 2 3 3 5" xfId="19866" xr:uid="{EBFEA98E-513F-4AF0-87E2-4411A9F2573E}"/>
    <cellStyle name="Input 13 2 3 3 6" xfId="19867" xr:uid="{794A2B66-58A9-45A0-9A89-AA943D959C1F}"/>
    <cellStyle name="Input 13 2 3 3 7" xfId="19868" xr:uid="{13CC0DD7-2F74-406A-A617-F9FDFF3EADCA}"/>
    <cellStyle name="Input 13 2 3 3 8" xfId="19869" xr:uid="{8C0979C9-2ABD-4210-80A3-7BDBCE29D1DC}"/>
    <cellStyle name="Input 13 2 3 3 9" xfId="19870" xr:uid="{4D40C836-D270-4FDC-9BC2-CDC905141EFF}"/>
    <cellStyle name="Input 13 2 3 4" xfId="19871" xr:uid="{58F70B92-AEAF-40D5-B30B-6C2AB60A4228}"/>
    <cellStyle name="Input 13 2 3 4 10" xfId="19872" xr:uid="{58F80B1A-BA87-4AA8-BA7A-28259E11AE21}"/>
    <cellStyle name="Input 13 2 3 4 2" xfId="19873" xr:uid="{269D47F3-A82B-4C89-9F6E-54451C8CE75F}"/>
    <cellStyle name="Input 13 2 3 4 3" xfId="19874" xr:uid="{7006A5DC-6C11-4893-BE58-61A7EF3CBE4B}"/>
    <cellStyle name="Input 13 2 3 4 4" xfId="19875" xr:uid="{0D0C551F-A14C-4975-86D2-B7F0306BDB49}"/>
    <cellStyle name="Input 13 2 3 4 5" xfId="19876" xr:uid="{87FF072E-4C9E-4321-96C4-55EE8B0FC8FE}"/>
    <cellStyle name="Input 13 2 3 4 6" xfId="19877" xr:uid="{CD6634B7-9CB5-4FD3-8915-07B3E6A1051F}"/>
    <cellStyle name="Input 13 2 3 4 7" xfId="19878" xr:uid="{088FE496-540B-4141-9F58-A4B86FFB24B6}"/>
    <cellStyle name="Input 13 2 3 4 8" xfId="19879" xr:uid="{7CDDEC9C-EBBF-49E7-8D80-B01B7C321322}"/>
    <cellStyle name="Input 13 2 3 4 9" xfId="19880" xr:uid="{86EDD470-0B22-4839-8666-D085CEB1D652}"/>
    <cellStyle name="Input 13 2 3 5" xfId="19881" xr:uid="{D8E33D22-AC9F-45C5-A038-E7E040D26DED}"/>
    <cellStyle name="Input 13 2 3 6" xfId="19882" xr:uid="{28AFBFE7-ACE9-4EB0-908C-38CB6F0768FD}"/>
    <cellStyle name="Input 13 2 3 7" xfId="19883" xr:uid="{483931A9-B3BA-4F16-966C-FF7171AD6550}"/>
    <cellStyle name="Input 13 2 3 8" xfId="19884" xr:uid="{1A5CFE0E-0D43-4A7C-AC61-FE03989B6B65}"/>
    <cellStyle name="Input 13 2 3 9" xfId="19885" xr:uid="{00BAA9C6-BCEC-42D6-AD1F-C12968B83BB2}"/>
    <cellStyle name="Input 13 2 4" xfId="19886" xr:uid="{134BF594-EB84-43FC-8E1F-F7DB7D63C6A9}"/>
    <cellStyle name="Input 13 2 4 10" xfId="19887" xr:uid="{B7482876-9A88-4BAF-845D-461A5E57A708}"/>
    <cellStyle name="Input 13 2 4 11" xfId="19888" xr:uid="{6965362E-D4AB-4BA2-8AC5-8981FF64439A}"/>
    <cellStyle name="Input 13 2 4 12" xfId="19889" xr:uid="{54B0C11E-9E16-44BE-A43D-FA5F16E0592F}"/>
    <cellStyle name="Input 13 2 4 13" xfId="19890" xr:uid="{A948277D-30F0-41F4-BCFB-D2FB4CD0E90B}"/>
    <cellStyle name="Input 13 2 4 2" xfId="19891" xr:uid="{685323FC-E65D-4827-90E4-9B6023A8EAC2}"/>
    <cellStyle name="Input 13 2 4 2 10" xfId="19892" xr:uid="{2684A796-35D7-4FEA-88F7-B0456E1E3DD5}"/>
    <cellStyle name="Input 13 2 4 2 11" xfId="19893" xr:uid="{4DE3A7D2-54F9-4F9E-B2C0-F8EB615EDD57}"/>
    <cellStyle name="Input 13 2 4 2 12" xfId="19894" xr:uid="{69F87401-BDE5-40ED-8F8E-A16BE3D4B5E4}"/>
    <cellStyle name="Input 13 2 4 2 2" xfId="19895" xr:uid="{3983003D-00E6-4785-A367-116E353D6112}"/>
    <cellStyle name="Input 13 2 4 2 2 10" xfId="19896" xr:uid="{66D17846-F1D2-44D6-9A0A-26AC096D9117}"/>
    <cellStyle name="Input 13 2 4 2 2 2" xfId="19897" xr:uid="{10B6103F-5524-4129-B688-0461ED61CA0A}"/>
    <cellStyle name="Input 13 2 4 2 2 3" xfId="19898" xr:uid="{5F584489-85A0-4935-9777-4353FA150064}"/>
    <cellStyle name="Input 13 2 4 2 2 4" xfId="19899" xr:uid="{7077C8AA-B8FF-40D0-80F0-71ECE799D22F}"/>
    <cellStyle name="Input 13 2 4 2 2 5" xfId="19900" xr:uid="{EAF3E465-BB5F-477C-B33D-4271F067648F}"/>
    <cellStyle name="Input 13 2 4 2 2 6" xfId="19901" xr:uid="{5B5D41F0-F151-4660-B054-A0791500B056}"/>
    <cellStyle name="Input 13 2 4 2 2 7" xfId="19902" xr:uid="{30DBC287-C9CE-4655-B781-A8FC473E701F}"/>
    <cellStyle name="Input 13 2 4 2 2 8" xfId="19903" xr:uid="{97C0AE95-2A2A-40CF-ACAA-97F419DBA1FC}"/>
    <cellStyle name="Input 13 2 4 2 2 9" xfId="19904" xr:uid="{5EF37984-9C3D-4548-91CD-8558DE8BCD1C}"/>
    <cellStyle name="Input 13 2 4 2 3" xfId="19905" xr:uid="{D6F7DAE9-5EA8-4665-B39B-4F05483801F3}"/>
    <cellStyle name="Input 13 2 4 2 3 10" xfId="19906" xr:uid="{E2E6140B-42C3-47F2-90B3-571FB5C0FF49}"/>
    <cellStyle name="Input 13 2 4 2 3 2" xfId="19907" xr:uid="{82448C06-ADCC-4288-9F85-ACCD86BCD6EB}"/>
    <cellStyle name="Input 13 2 4 2 3 3" xfId="19908" xr:uid="{8D266F2C-CA60-4CF0-9665-BD3466BC00FF}"/>
    <cellStyle name="Input 13 2 4 2 3 4" xfId="19909" xr:uid="{BB8C5771-66A0-43AD-85FD-B8CA44FE5C23}"/>
    <cellStyle name="Input 13 2 4 2 3 5" xfId="19910" xr:uid="{C72E949F-C005-408C-BA07-0D50022DAFBA}"/>
    <cellStyle name="Input 13 2 4 2 3 6" xfId="19911" xr:uid="{C116A704-E119-420D-B816-31F26D797EB8}"/>
    <cellStyle name="Input 13 2 4 2 3 7" xfId="19912" xr:uid="{CA8FAEAD-018D-4790-9596-5CF9B1E5ABF9}"/>
    <cellStyle name="Input 13 2 4 2 3 8" xfId="19913" xr:uid="{176D6DBB-52CB-4F21-A243-8E3030F28F49}"/>
    <cellStyle name="Input 13 2 4 2 3 9" xfId="19914" xr:uid="{E5B426B8-A2A6-4404-AB89-BAD14D0DB1C7}"/>
    <cellStyle name="Input 13 2 4 2 4" xfId="19915" xr:uid="{C0FD8213-3D6E-4D4F-B474-4DA86D5BB68B}"/>
    <cellStyle name="Input 13 2 4 2 5" xfId="19916" xr:uid="{20404412-9BCA-4D2B-B647-A36C788505D3}"/>
    <cellStyle name="Input 13 2 4 2 6" xfId="19917" xr:uid="{7A07EA6E-7A53-48CC-9CB4-273F71D37E8F}"/>
    <cellStyle name="Input 13 2 4 2 7" xfId="19918" xr:uid="{356EB1EA-793E-4D52-85BF-0AAD30C4A42F}"/>
    <cellStyle name="Input 13 2 4 2 8" xfId="19919" xr:uid="{463E8049-8135-4727-BE5F-C7D5F84C4028}"/>
    <cellStyle name="Input 13 2 4 2 9" xfId="19920" xr:uid="{7AE9C9D0-48D0-4772-8E71-886BD77C1FD5}"/>
    <cellStyle name="Input 13 2 4 3" xfId="19921" xr:uid="{91BE22AC-2373-4A6E-95BC-69885A2C26FE}"/>
    <cellStyle name="Input 13 2 4 3 10" xfId="19922" xr:uid="{52C24141-8CEE-4136-8F3E-20F77F5AE5A9}"/>
    <cellStyle name="Input 13 2 4 3 11" xfId="19923" xr:uid="{F045DFEE-FE00-472D-9483-A2130E075869}"/>
    <cellStyle name="Input 13 2 4 3 2" xfId="19924" xr:uid="{99A30BE1-EAF7-4F8D-BB11-E0E965BD9BBB}"/>
    <cellStyle name="Input 13 2 4 3 2 2" xfId="19925" xr:uid="{B59BE70E-9E45-469F-8CD5-BC0CBAC6322F}"/>
    <cellStyle name="Input 13 2 4 3 2 3" xfId="19926" xr:uid="{B063C5CF-B9FB-48FC-BAF7-F2C772DB6326}"/>
    <cellStyle name="Input 13 2 4 3 2 4" xfId="19927" xr:uid="{7D832227-C105-4531-9CDC-4D071F46DA5B}"/>
    <cellStyle name="Input 13 2 4 3 2 5" xfId="19928" xr:uid="{ABA8FD69-CF0D-446D-9DC7-0BFB076F73FF}"/>
    <cellStyle name="Input 13 2 4 3 2 6" xfId="19929" xr:uid="{794D73F5-883A-4281-A583-7E5F2D96A35B}"/>
    <cellStyle name="Input 13 2 4 3 3" xfId="19930" xr:uid="{CAA954E9-EE75-4BD7-A760-D7E50B340E4D}"/>
    <cellStyle name="Input 13 2 4 3 4" xfId="19931" xr:uid="{29249996-22F3-4426-B486-2BE723DD835F}"/>
    <cellStyle name="Input 13 2 4 3 5" xfId="19932" xr:uid="{5B46C8C1-446C-42EB-83E1-BF03FEBE165D}"/>
    <cellStyle name="Input 13 2 4 3 6" xfId="19933" xr:uid="{8932A7B4-1FDC-46A2-A3F3-6AF30F5A6147}"/>
    <cellStyle name="Input 13 2 4 3 7" xfId="19934" xr:uid="{9EC90364-E6C4-4662-9922-82F0804B5422}"/>
    <cellStyle name="Input 13 2 4 3 8" xfId="19935" xr:uid="{027C78F3-C112-4186-B4FA-75B4B07FF8C9}"/>
    <cellStyle name="Input 13 2 4 3 9" xfId="19936" xr:uid="{72CBFE51-F374-4C7B-99D1-E26681385C42}"/>
    <cellStyle name="Input 13 2 4 4" xfId="19937" xr:uid="{6E770748-A106-47F8-B060-0E984476EFC0}"/>
    <cellStyle name="Input 13 2 4 4 10" xfId="19938" xr:uid="{813AE884-BD19-4758-A9BE-B799374FAB78}"/>
    <cellStyle name="Input 13 2 4 4 2" xfId="19939" xr:uid="{DB64D100-F2BA-4656-BAC2-BD795923684B}"/>
    <cellStyle name="Input 13 2 4 4 3" xfId="19940" xr:uid="{0B4E7314-B057-4BAF-8BF7-5E822B769DF0}"/>
    <cellStyle name="Input 13 2 4 4 4" xfId="19941" xr:uid="{F9E97632-1A66-4A35-843D-61637B356E65}"/>
    <cellStyle name="Input 13 2 4 4 5" xfId="19942" xr:uid="{192C6D07-5771-42BF-A29A-88420988C7D4}"/>
    <cellStyle name="Input 13 2 4 4 6" xfId="19943" xr:uid="{15565B71-2F1D-446B-AF9F-A058B53D402A}"/>
    <cellStyle name="Input 13 2 4 4 7" xfId="19944" xr:uid="{878328BE-E2DF-4480-8FE0-2FC0B275E183}"/>
    <cellStyle name="Input 13 2 4 4 8" xfId="19945" xr:uid="{A1E0E854-9461-4437-B704-CA416801D452}"/>
    <cellStyle name="Input 13 2 4 4 9" xfId="19946" xr:uid="{11F573C1-2E47-47A6-85F0-745FD3641225}"/>
    <cellStyle name="Input 13 2 4 5" xfId="19947" xr:uid="{3FB37E30-3246-43F2-B4A5-21D56BD99C1F}"/>
    <cellStyle name="Input 13 2 4 6" xfId="19948" xr:uid="{639C003C-8A21-487C-91E4-9AE85D453FFB}"/>
    <cellStyle name="Input 13 2 4 7" xfId="19949" xr:uid="{DC4F0A11-C813-46D9-B814-6FEF228CF694}"/>
    <cellStyle name="Input 13 2 4 8" xfId="19950" xr:uid="{E7462796-F39A-4CE5-B7C5-6644575ED872}"/>
    <cellStyle name="Input 13 2 4 9" xfId="19951" xr:uid="{4250EF60-AE8B-474A-81C7-130FB8ABC170}"/>
    <cellStyle name="Input 13 2 5" xfId="19952" xr:uid="{9A3B7F2C-1ED6-4160-B5A4-3C57734D52B4}"/>
    <cellStyle name="Input 13 2 5 10" xfId="19953" xr:uid="{1035314E-CD10-486C-94A8-AEC434A192B0}"/>
    <cellStyle name="Input 13 2 5 11" xfId="19954" xr:uid="{415AB6DA-4D2E-4C63-B054-C13B0095C5FB}"/>
    <cellStyle name="Input 13 2 5 12" xfId="19955" xr:uid="{865D8DD2-EC5E-432F-8DE2-BF55C58F69F1}"/>
    <cellStyle name="Input 13 2 5 2" xfId="19956" xr:uid="{7A76E8C8-8662-4D7F-AAB6-70C8043681CF}"/>
    <cellStyle name="Input 13 2 5 2 10" xfId="19957" xr:uid="{6823F659-C24B-4C3F-9DAF-9D38A39DC1D0}"/>
    <cellStyle name="Input 13 2 5 2 2" xfId="19958" xr:uid="{2A708F37-C075-4E54-AE0D-1FEA81757233}"/>
    <cellStyle name="Input 13 2 5 2 3" xfId="19959" xr:uid="{36A03710-8B3C-4876-AAC9-39536CA23DA6}"/>
    <cellStyle name="Input 13 2 5 2 4" xfId="19960" xr:uid="{65D72C8D-794B-4413-8280-9FF16D4B927C}"/>
    <cellStyle name="Input 13 2 5 2 5" xfId="19961" xr:uid="{97474790-6470-4CC7-8B46-7A17CA098BB8}"/>
    <cellStyle name="Input 13 2 5 2 6" xfId="19962" xr:uid="{E9D5D2E7-A9B4-4EDE-92C5-88215AE6452E}"/>
    <cellStyle name="Input 13 2 5 2 7" xfId="19963" xr:uid="{A991B9B1-53AA-4877-834D-AC45F373C734}"/>
    <cellStyle name="Input 13 2 5 2 8" xfId="19964" xr:uid="{17564CAA-0C37-41F5-9173-33D72B366834}"/>
    <cellStyle name="Input 13 2 5 2 9" xfId="19965" xr:uid="{77AFEDB0-72EC-451E-99A8-3A2230CD000B}"/>
    <cellStyle name="Input 13 2 5 3" xfId="19966" xr:uid="{34A383F1-D3DB-41D2-A109-CDF59C111D55}"/>
    <cellStyle name="Input 13 2 5 3 10" xfId="19967" xr:uid="{F6153D99-E890-4373-AE26-339495B1757C}"/>
    <cellStyle name="Input 13 2 5 3 2" xfId="19968" xr:uid="{9E9DA6DF-D0A3-4AD5-8EEB-5A2AF6344F85}"/>
    <cellStyle name="Input 13 2 5 3 3" xfId="19969" xr:uid="{8F31E80E-6BC9-4B4C-B8AE-B08FB07FC3BB}"/>
    <cellStyle name="Input 13 2 5 3 4" xfId="19970" xr:uid="{4173AB77-83BB-4111-8CF8-1EC1EFF26B1B}"/>
    <cellStyle name="Input 13 2 5 3 5" xfId="19971" xr:uid="{E247AF11-35A9-4B48-ADD6-1950A9C29D1A}"/>
    <cellStyle name="Input 13 2 5 3 6" xfId="19972" xr:uid="{8F332EC4-6ACD-42C0-9D5D-B897C8B9BA97}"/>
    <cellStyle name="Input 13 2 5 3 7" xfId="19973" xr:uid="{0CB35F0C-F822-4C33-B876-4565553DFFE8}"/>
    <cellStyle name="Input 13 2 5 3 8" xfId="19974" xr:uid="{35775C04-1064-4F8E-AAA5-EA76BC402022}"/>
    <cellStyle name="Input 13 2 5 3 9" xfId="19975" xr:uid="{2B4D561D-8E76-485A-A1EC-D89760EF9B6C}"/>
    <cellStyle name="Input 13 2 5 4" xfId="19976" xr:uid="{6844FFBB-64F6-4562-BDB0-906431CA9DED}"/>
    <cellStyle name="Input 13 2 5 5" xfId="19977" xr:uid="{99B0461A-88A9-4505-BD42-1BF0935A2435}"/>
    <cellStyle name="Input 13 2 5 6" xfId="19978" xr:uid="{2D48D312-CF6F-48B6-9BCA-1FF4DFF4BA1F}"/>
    <cellStyle name="Input 13 2 5 7" xfId="19979" xr:uid="{73D1F955-4369-403A-BA31-A4EDC2C9EFE3}"/>
    <cellStyle name="Input 13 2 5 8" xfId="19980" xr:uid="{15997D30-A6BF-4AA4-934A-2392308AD53A}"/>
    <cellStyle name="Input 13 2 5 9" xfId="19981" xr:uid="{B3E84DC3-A286-4322-8B05-86E778F839DB}"/>
    <cellStyle name="Input 13 2 6" xfId="19982" xr:uid="{37E3D1FA-B9BA-4B2F-ACA5-47E67996E04A}"/>
    <cellStyle name="Input 13 2 6 10" xfId="19983" xr:uid="{D4AD778F-9BEF-442E-8524-A2D0FB224647}"/>
    <cellStyle name="Input 13 2 6 2" xfId="19984" xr:uid="{30E7FFA4-A40F-4BBB-AE71-642C083920E7}"/>
    <cellStyle name="Input 13 2 6 3" xfId="19985" xr:uid="{2D5DC5DF-8BF6-41F7-8DC3-2F1DC7AC3EA4}"/>
    <cellStyle name="Input 13 2 6 4" xfId="19986" xr:uid="{1E3A295B-5EF4-4005-891A-A1EFB5A5BB8C}"/>
    <cellStyle name="Input 13 2 6 5" xfId="19987" xr:uid="{088975ED-0D3E-4F6B-928D-0E60E7DF3104}"/>
    <cellStyle name="Input 13 2 6 6" xfId="19988" xr:uid="{10600BE1-7F35-4849-AFB2-7B170BFFFF93}"/>
    <cellStyle name="Input 13 2 6 7" xfId="19989" xr:uid="{62B94AEC-D667-44C5-AD29-5446203E9327}"/>
    <cellStyle name="Input 13 2 6 8" xfId="19990" xr:uid="{E4B7A620-B5A9-4E45-87C7-4D2E5571B34D}"/>
    <cellStyle name="Input 13 2 6 9" xfId="19991" xr:uid="{7407ACBD-DDB8-4E53-8A92-B32001DED619}"/>
    <cellStyle name="Input 13 2 7" xfId="19992" xr:uid="{3794A47A-2DC6-4677-BB49-6326F21244ED}"/>
    <cellStyle name="Input 13 2 7 10" xfId="19993" xr:uid="{FA1623BF-A7C7-4C5C-86C2-6C93451A07AE}"/>
    <cellStyle name="Input 13 2 7 2" xfId="19994" xr:uid="{7EB427EA-4A5F-40A3-A76D-182FD0C1EF1D}"/>
    <cellStyle name="Input 13 2 7 3" xfId="19995" xr:uid="{A1CD9EC1-0FF5-4903-BC54-F34870A91D96}"/>
    <cellStyle name="Input 13 2 7 4" xfId="19996" xr:uid="{458E5C85-A8CB-432E-814A-FC866E57467E}"/>
    <cellStyle name="Input 13 2 7 5" xfId="19997" xr:uid="{2F73F51C-EB58-4F87-9DE1-5FE886AF7EE1}"/>
    <cellStyle name="Input 13 2 7 6" xfId="19998" xr:uid="{AEA4979D-58C9-42BE-8627-499ACCC93E3B}"/>
    <cellStyle name="Input 13 2 7 7" xfId="19999" xr:uid="{EE57B8F5-E869-459C-8319-D2B17F5ADDEE}"/>
    <cellStyle name="Input 13 2 7 8" xfId="20000" xr:uid="{AA71BE97-0BBE-4D32-B573-76B8AEB68F3A}"/>
    <cellStyle name="Input 13 2 7 9" xfId="20001" xr:uid="{138FBA4A-8CF7-4F68-B7A2-E083213F3601}"/>
    <cellStyle name="Input 13 2 8" xfId="20002" xr:uid="{CA8E5D23-5635-4D56-8BA9-5E88E9B643CD}"/>
    <cellStyle name="Input 13 2 9" xfId="20003" xr:uid="{C42F7035-C6B9-417E-A946-586D9F14C783}"/>
    <cellStyle name="Input 13 3" xfId="20004" xr:uid="{C4FF0186-6AB1-4B0C-B9C3-FCAFA7EC2FE6}"/>
    <cellStyle name="Input 13 3 10" xfId="20005" xr:uid="{BF1FCA99-DB8E-468E-ABA4-90CA621E2635}"/>
    <cellStyle name="Input 13 3 11" xfId="20006" xr:uid="{8B03E9D3-D9AB-4921-A4A5-E05CB241C945}"/>
    <cellStyle name="Input 13 3 12" xfId="20007" xr:uid="{0BD43013-EE07-49CD-809E-8F1B73B9C450}"/>
    <cellStyle name="Input 13 3 13" xfId="20008" xr:uid="{F12AFA70-D084-4457-B550-694D85DB5FC7}"/>
    <cellStyle name="Input 13 3 2" xfId="20009" xr:uid="{5003F8CA-E1E5-43FC-8E02-B5E504D9EFB4}"/>
    <cellStyle name="Input 13 3 2 10" xfId="20010" xr:uid="{FBEC554A-8CB4-4832-90F9-99A71AB3F2D3}"/>
    <cellStyle name="Input 13 3 2 11" xfId="20011" xr:uid="{A4AFFE27-1749-449A-BE15-610CBB96A68D}"/>
    <cellStyle name="Input 13 3 2 12" xfId="20012" xr:uid="{3EFC1049-F623-4548-844B-EB46C3EE1167}"/>
    <cellStyle name="Input 13 3 2 2" xfId="20013" xr:uid="{4C381807-B746-4AD9-B994-CCCB972F3D6D}"/>
    <cellStyle name="Input 13 3 2 2 10" xfId="20014" xr:uid="{0F91EBE3-AC0B-4CE5-86FE-2FE821B79D03}"/>
    <cellStyle name="Input 13 3 2 2 11" xfId="20015" xr:uid="{5AFA003A-40B7-45DB-BAB6-669703684974}"/>
    <cellStyle name="Input 13 3 2 2 2" xfId="20016" xr:uid="{916784DF-0316-4866-B7D1-C7A84E874FAA}"/>
    <cellStyle name="Input 13 3 2 2 2 2" xfId="20017" xr:uid="{01100CDE-0AD2-4C92-A89A-4CBE6A17474B}"/>
    <cellStyle name="Input 13 3 2 2 2 3" xfId="20018" xr:uid="{97DC0172-B88B-40CE-962B-6432385BF2DC}"/>
    <cellStyle name="Input 13 3 2 2 2 4" xfId="20019" xr:uid="{E2EE7E42-BC09-4F26-923F-7BA46F2763AF}"/>
    <cellStyle name="Input 13 3 2 2 2 5" xfId="20020" xr:uid="{0354C411-4E5F-4B09-A268-1C39561CCF5F}"/>
    <cellStyle name="Input 13 3 2 2 2 6" xfId="20021" xr:uid="{1F77BF5A-8E02-4736-9059-664475CFC7E2}"/>
    <cellStyle name="Input 13 3 2 2 3" xfId="20022" xr:uid="{163F9ED0-0B39-4029-8C8F-C6242E7B7990}"/>
    <cellStyle name="Input 13 3 2 2 4" xfId="20023" xr:uid="{E2613FE6-4C9D-4E93-B2E2-EFBBD9F301E1}"/>
    <cellStyle name="Input 13 3 2 2 5" xfId="20024" xr:uid="{49C2783F-09D7-4AE1-ACB7-CF42A0D14457}"/>
    <cellStyle name="Input 13 3 2 2 6" xfId="20025" xr:uid="{9C01C930-D72F-4A61-A1CD-FE5B03365764}"/>
    <cellStyle name="Input 13 3 2 2 7" xfId="20026" xr:uid="{28C47831-D7A6-4B16-81FA-572693CE632D}"/>
    <cellStyle name="Input 13 3 2 2 8" xfId="20027" xr:uid="{F129C17C-AF4B-4D7B-8D11-AAA2D52F0C1C}"/>
    <cellStyle name="Input 13 3 2 2 9" xfId="20028" xr:uid="{49372E00-FF7F-4849-97CC-551394DD138C}"/>
    <cellStyle name="Input 13 3 2 3" xfId="20029" xr:uid="{80F5E8C7-5D88-4D6D-B1D0-7E4799670A37}"/>
    <cellStyle name="Input 13 3 2 3 10" xfId="20030" xr:uid="{FF7946E4-2BE2-4FE8-BCE0-FC5697220FD7}"/>
    <cellStyle name="Input 13 3 2 3 2" xfId="20031" xr:uid="{4DEF6EFB-934E-40DA-8308-76CAEFAC5BE8}"/>
    <cellStyle name="Input 13 3 2 3 3" xfId="20032" xr:uid="{213EBAAD-C07C-4393-A9A8-2F3B6D537EF3}"/>
    <cellStyle name="Input 13 3 2 3 4" xfId="20033" xr:uid="{ACB64452-0BC8-4E57-8B13-6BFCA89B1102}"/>
    <cellStyle name="Input 13 3 2 3 5" xfId="20034" xr:uid="{A43CA23C-8D38-45A1-8E10-466B45E4CF47}"/>
    <cellStyle name="Input 13 3 2 3 6" xfId="20035" xr:uid="{4133C34C-50D7-43FF-AF7B-84040EBA6F14}"/>
    <cellStyle name="Input 13 3 2 3 7" xfId="20036" xr:uid="{652EC65D-FCCE-406E-B74E-3A07B847B06B}"/>
    <cellStyle name="Input 13 3 2 3 8" xfId="20037" xr:uid="{FCE81283-1C1D-4F98-BC43-DAD2BD712946}"/>
    <cellStyle name="Input 13 3 2 3 9" xfId="20038" xr:uid="{CAC8A152-83EB-40C7-9606-EFDDEF0D0304}"/>
    <cellStyle name="Input 13 3 2 4" xfId="20039" xr:uid="{714F72D3-3E93-4477-BDDB-F6F844BD0500}"/>
    <cellStyle name="Input 13 3 2 5" xfId="20040" xr:uid="{72867EB2-CC40-4D6B-92A1-B52CA87FC999}"/>
    <cellStyle name="Input 13 3 2 6" xfId="20041" xr:uid="{DC453E2C-2AAA-4E5F-AEFF-961D254153AE}"/>
    <cellStyle name="Input 13 3 2 7" xfId="20042" xr:uid="{8837CBFA-F97C-4167-852C-7AEC73CA3D38}"/>
    <cellStyle name="Input 13 3 2 8" xfId="20043" xr:uid="{CAD8B70E-3BEC-4C28-847A-F484B09ABC41}"/>
    <cellStyle name="Input 13 3 2 9" xfId="20044" xr:uid="{EFEFFB8F-3C05-4CCE-A721-86321004C76A}"/>
    <cellStyle name="Input 13 3 3" xfId="20045" xr:uid="{955C1480-E35F-485C-B3CD-87CFA55C7F83}"/>
    <cellStyle name="Input 13 3 3 10" xfId="20046" xr:uid="{567B16D2-DA91-4DBB-B5AA-268F9E67A91E}"/>
    <cellStyle name="Input 13 3 3 11" xfId="20047" xr:uid="{4D32D97F-4112-4254-A946-BE8C0DED0710}"/>
    <cellStyle name="Input 13 3 3 2" xfId="20048" xr:uid="{F1701213-CDFE-4E3F-8725-6F81978F7AA5}"/>
    <cellStyle name="Input 13 3 3 2 2" xfId="20049" xr:uid="{73A04AB5-256B-45AD-936B-26F71514B5A7}"/>
    <cellStyle name="Input 13 3 3 2 3" xfId="20050" xr:uid="{92559D45-7486-4164-AC04-4E47158DB5FA}"/>
    <cellStyle name="Input 13 3 3 2 4" xfId="20051" xr:uid="{F80E5784-D88C-4C03-AB79-C9794E65F729}"/>
    <cellStyle name="Input 13 3 3 2 5" xfId="20052" xr:uid="{5406811F-4C3D-4FEC-8239-951DFAC774AF}"/>
    <cellStyle name="Input 13 3 3 2 6" xfId="20053" xr:uid="{3C43029E-D45F-4A62-BDD9-5573E76C6E6D}"/>
    <cellStyle name="Input 13 3 3 3" xfId="20054" xr:uid="{82437BF8-B3F6-4C1E-B253-204214BF3C5B}"/>
    <cellStyle name="Input 13 3 3 4" xfId="20055" xr:uid="{F191817F-97F6-4863-975C-358C9ADF8A70}"/>
    <cellStyle name="Input 13 3 3 5" xfId="20056" xr:uid="{D261B380-2B5F-4EB6-93F8-C732DBA93010}"/>
    <cellStyle name="Input 13 3 3 6" xfId="20057" xr:uid="{FB5183F4-07F9-456C-BD59-F428B1023470}"/>
    <cellStyle name="Input 13 3 3 7" xfId="20058" xr:uid="{298DD15C-A13A-42E2-B4C9-9D7B6F1DAE9C}"/>
    <cellStyle name="Input 13 3 3 8" xfId="20059" xr:uid="{B796BFC0-E429-4B2B-9B2C-10FDB7ED3825}"/>
    <cellStyle name="Input 13 3 3 9" xfId="20060" xr:uid="{8179BF22-C064-4C94-A505-B4F1B736346C}"/>
    <cellStyle name="Input 13 3 4" xfId="20061" xr:uid="{70C592C1-52F7-4863-B3A7-105AB5BEA99B}"/>
    <cellStyle name="Input 13 3 4 10" xfId="20062" xr:uid="{E7E14351-5FA2-40F2-BF1B-1DF0AB929EB6}"/>
    <cellStyle name="Input 13 3 4 2" xfId="20063" xr:uid="{53E4A1D4-E6B2-4276-8A96-2145D450AC5A}"/>
    <cellStyle name="Input 13 3 4 3" xfId="20064" xr:uid="{33D85DEA-7486-456F-AA6D-1017BCDD2E3B}"/>
    <cellStyle name="Input 13 3 4 4" xfId="20065" xr:uid="{ADB41990-E5FD-4E14-8848-EF3F1EF5C002}"/>
    <cellStyle name="Input 13 3 4 5" xfId="20066" xr:uid="{83704A49-9D5A-40B2-BBDE-70CAA8534252}"/>
    <cellStyle name="Input 13 3 4 6" xfId="20067" xr:uid="{E5F4C7E2-8C36-464A-9357-FA40A1308F82}"/>
    <cellStyle name="Input 13 3 4 7" xfId="20068" xr:uid="{90E7A749-B2E8-4C8F-BD55-801063DF3F93}"/>
    <cellStyle name="Input 13 3 4 8" xfId="20069" xr:uid="{CBDDC673-6420-4D83-8E2C-E3D8D1BDF990}"/>
    <cellStyle name="Input 13 3 4 9" xfId="20070" xr:uid="{B4144614-896B-4E7B-B510-74BE861FC639}"/>
    <cellStyle name="Input 13 3 5" xfId="20071" xr:uid="{76C66E35-335D-4C04-9CB4-DB021D7BC6B0}"/>
    <cellStyle name="Input 13 3 6" xfId="20072" xr:uid="{E2E1382F-A3F5-4893-B7BC-9B74AD9E4973}"/>
    <cellStyle name="Input 13 3 7" xfId="20073" xr:uid="{10B256E1-CDD0-41A1-B02C-957F63C5CAE4}"/>
    <cellStyle name="Input 13 3 8" xfId="20074" xr:uid="{064E9CC4-81F4-4DAF-928E-52197F8FAD05}"/>
    <cellStyle name="Input 13 3 9" xfId="20075" xr:uid="{9C95FD00-D76E-4C42-8019-E50403BC2F23}"/>
    <cellStyle name="Input 13 4" xfId="20076" xr:uid="{75008734-D322-4BDF-99A4-63C296FCBBB5}"/>
    <cellStyle name="Input 13 4 10" xfId="20077" xr:uid="{AC73400F-C5F6-43A7-B5B2-856A53EC267A}"/>
    <cellStyle name="Input 13 4 11" xfId="20078" xr:uid="{3854DAEA-9A56-404C-99F2-EB13A36DCADC}"/>
    <cellStyle name="Input 13 4 12" xfId="20079" xr:uid="{910437EB-9F9E-4C4C-9606-05C51735876F}"/>
    <cellStyle name="Input 13 4 13" xfId="20080" xr:uid="{64292C85-1376-49F3-A9BA-C2DFD36975D8}"/>
    <cellStyle name="Input 13 4 2" xfId="20081" xr:uid="{E17DBB5D-5CB1-4C76-B527-171301BD9972}"/>
    <cellStyle name="Input 13 4 2 10" xfId="20082" xr:uid="{7B01581D-E245-428A-AC50-C956C1E314A0}"/>
    <cellStyle name="Input 13 4 2 11" xfId="20083" xr:uid="{1E9F40B7-63D6-4189-B04B-34FFA06E3B4A}"/>
    <cellStyle name="Input 13 4 2 12" xfId="20084" xr:uid="{6354647B-371E-48FD-AFE7-D23E0CAEDA4F}"/>
    <cellStyle name="Input 13 4 2 2" xfId="20085" xr:uid="{9F08B751-D5AD-4E43-80E8-404ADE34BC1B}"/>
    <cellStyle name="Input 13 4 2 2 10" xfId="20086" xr:uid="{E6B79442-2C1D-44B5-8FAD-9C9B8381721F}"/>
    <cellStyle name="Input 13 4 2 2 2" xfId="20087" xr:uid="{5961100C-3902-45E3-908C-7D3BCD3A4A98}"/>
    <cellStyle name="Input 13 4 2 2 3" xfId="20088" xr:uid="{16B6A719-EEF9-4C0C-B9C8-2602BFD126BF}"/>
    <cellStyle name="Input 13 4 2 2 4" xfId="20089" xr:uid="{3EEFCA09-30E3-4C31-8150-8E168F842776}"/>
    <cellStyle name="Input 13 4 2 2 5" xfId="20090" xr:uid="{6A0DBB3D-3308-4107-82E5-4370C1DE0BA7}"/>
    <cellStyle name="Input 13 4 2 2 6" xfId="20091" xr:uid="{8A847E3B-763A-4ACA-9BE2-AB2CB8C2936C}"/>
    <cellStyle name="Input 13 4 2 2 7" xfId="20092" xr:uid="{A88343D7-9A7B-46A4-88C7-3B935A54F75F}"/>
    <cellStyle name="Input 13 4 2 2 8" xfId="20093" xr:uid="{53E36808-F80E-47CC-AAFD-2D09972E5478}"/>
    <cellStyle name="Input 13 4 2 2 9" xfId="20094" xr:uid="{AD82B7E5-4E25-4B78-946C-2E19AF265A62}"/>
    <cellStyle name="Input 13 4 2 3" xfId="20095" xr:uid="{28392BFF-303B-4561-BD0E-41E49E777B45}"/>
    <cellStyle name="Input 13 4 2 3 10" xfId="20096" xr:uid="{F1916312-0F38-4C08-AE0F-25F3C89E21A7}"/>
    <cellStyle name="Input 13 4 2 3 2" xfId="20097" xr:uid="{F94C6319-4DFA-41F8-9959-B1B052E12824}"/>
    <cellStyle name="Input 13 4 2 3 3" xfId="20098" xr:uid="{B3F3E47C-2C9E-4944-94E3-19C7D9B485FF}"/>
    <cellStyle name="Input 13 4 2 3 4" xfId="20099" xr:uid="{C6341EF3-2239-4602-9294-036F2D07258A}"/>
    <cellStyle name="Input 13 4 2 3 5" xfId="20100" xr:uid="{414D2037-CFFD-4AAB-9CDD-B912575A56C0}"/>
    <cellStyle name="Input 13 4 2 3 6" xfId="20101" xr:uid="{0BC6972A-5205-4D43-AC22-B1A190B9A556}"/>
    <cellStyle name="Input 13 4 2 3 7" xfId="20102" xr:uid="{31C4575E-498C-46E9-8C7B-C86EB527E644}"/>
    <cellStyle name="Input 13 4 2 3 8" xfId="20103" xr:uid="{8DEC95B0-C0F8-4AB7-ADD8-4878371C2BDA}"/>
    <cellStyle name="Input 13 4 2 3 9" xfId="20104" xr:uid="{D167D29F-5577-4ACF-889B-CF79303239A9}"/>
    <cellStyle name="Input 13 4 2 4" xfId="20105" xr:uid="{3B5C0598-71EF-4365-B99D-952C64EF9ECE}"/>
    <cellStyle name="Input 13 4 2 5" xfId="20106" xr:uid="{7D3BC88B-E0A3-44C8-AF53-89559B20582E}"/>
    <cellStyle name="Input 13 4 2 6" xfId="20107" xr:uid="{6E284272-7CA2-4B89-84B7-A5D2D596A6E8}"/>
    <cellStyle name="Input 13 4 2 7" xfId="20108" xr:uid="{53AE97D3-F2C3-45C5-BA99-F2CF348110F7}"/>
    <cellStyle name="Input 13 4 2 8" xfId="20109" xr:uid="{13315CA9-5D4B-47DD-82AA-84280DB4821A}"/>
    <cellStyle name="Input 13 4 2 9" xfId="20110" xr:uid="{F5C422A1-BF45-480C-A52B-9652489087A2}"/>
    <cellStyle name="Input 13 4 3" xfId="20111" xr:uid="{485B27B4-2040-406B-BD1F-AFB319CEF0B6}"/>
    <cellStyle name="Input 13 4 3 10" xfId="20112" xr:uid="{C0FC86C1-F494-462A-BBD2-CDB1F5F81AE2}"/>
    <cellStyle name="Input 13 4 3 11" xfId="20113" xr:uid="{D4C4095D-8E26-4A73-B775-9A4058B41F44}"/>
    <cellStyle name="Input 13 4 3 2" xfId="20114" xr:uid="{A75B9B55-C009-4A83-B6C8-3F206AFE613E}"/>
    <cellStyle name="Input 13 4 3 2 2" xfId="20115" xr:uid="{3E885964-9745-41CF-B248-24084FADDAC3}"/>
    <cellStyle name="Input 13 4 3 2 3" xfId="20116" xr:uid="{8C51A2FC-8A61-4392-80EB-97CA1D272491}"/>
    <cellStyle name="Input 13 4 3 2 4" xfId="20117" xr:uid="{5A005552-DFF2-47BD-9444-CF78EA312400}"/>
    <cellStyle name="Input 13 4 3 2 5" xfId="20118" xr:uid="{506F0457-3B23-4584-8337-82D28B287DCF}"/>
    <cellStyle name="Input 13 4 3 2 6" xfId="20119" xr:uid="{D1349AF3-DDBB-4ED4-9698-F0B8C7C1948E}"/>
    <cellStyle name="Input 13 4 3 3" xfId="20120" xr:uid="{96898A8C-5EF4-468E-919D-86D60056A30E}"/>
    <cellStyle name="Input 13 4 3 4" xfId="20121" xr:uid="{0E7ECA61-7BD2-4D6A-BC86-4C6D24A2E937}"/>
    <cellStyle name="Input 13 4 3 5" xfId="20122" xr:uid="{F76750F5-5FDA-4D87-849F-72F4D37C2185}"/>
    <cellStyle name="Input 13 4 3 6" xfId="20123" xr:uid="{1E6495EE-D747-45E7-AABF-561A7A601BB7}"/>
    <cellStyle name="Input 13 4 3 7" xfId="20124" xr:uid="{5B66F9C5-8685-46C6-942A-B804F7572C70}"/>
    <cellStyle name="Input 13 4 3 8" xfId="20125" xr:uid="{F0479A60-7052-411F-ACA3-59FFAE07D13E}"/>
    <cellStyle name="Input 13 4 3 9" xfId="20126" xr:uid="{6DD2BF36-4E89-497A-B206-758B45E5D407}"/>
    <cellStyle name="Input 13 4 4" xfId="20127" xr:uid="{97456ABE-4E57-4397-B0F5-7F0A489610DB}"/>
    <cellStyle name="Input 13 4 4 10" xfId="20128" xr:uid="{C348DBD2-C2FA-4EB1-BE9C-27C58500E530}"/>
    <cellStyle name="Input 13 4 4 2" xfId="20129" xr:uid="{3084C1D3-2A07-4FA5-B3D0-EB6067063CB5}"/>
    <cellStyle name="Input 13 4 4 3" xfId="20130" xr:uid="{498D034B-D9B1-44FF-ACD6-83B9A8CF28DD}"/>
    <cellStyle name="Input 13 4 4 4" xfId="20131" xr:uid="{613CCE98-55BF-474E-9895-3B261A15CC4C}"/>
    <cellStyle name="Input 13 4 4 5" xfId="20132" xr:uid="{139C7926-8786-4B19-9E01-D2577BA1B9AD}"/>
    <cellStyle name="Input 13 4 4 6" xfId="20133" xr:uid="{D250DB1A-0C31-4441-93B3-A8E1CAA93843}"/>
    <cellStyle name="Input 13 4 4 7" xfId="20134" xr:uid="{A0F4001A-A3D6-4254-94DC-835EB1918B81}"/>
    <cellStyle name="Input 13 4 4 8" xfId="20135" xr:uid="{A7121E5D-BCDD-4CE2-A379-F6A0DFA1D63B}"/>
    <cellStyle name="Input 13 4 4 9" xfId="20136" xr:uid="{709EC934-3395-4A4A-8CDA-7360EBE2640D}"/>
    <cellStyle name="Input 13 4 5" xfId="20137" xr:uid="{7D33B3C5-B76F-4996-89D3-0E3510C43104}"/>
    <cellStyle name="Input 13 4 6" xfId="20138" xr:uid="{01E8DE42-EDB2-4BEC-B4D8-6F2AB232D336}"/>
    <cellStyle name="Input 13 4 7" xfId="20139" xr:uid="{2A598BC2-B53F-4B9A-B6E6-CE2135174433}"/>
    <cellStyle name="Input 13 4 8" xfId="20140" xr:uid="{FC2665B3-A086-4851-B474-454A91D2BABA}"/>
    <cellStyle name="Input 13 4 9" xfId="20141" xr:uid="{A1298CC0-3716-4DE7-8693-AEE9930E1E7D}"/>
    <cellStyle name="Input 13 5" xfId="20142" xr:uid="{E835A3A5-1EE4-47F1-AB7E-EC50E5689C17}"/>
    <cellStyle name="Input 13 5 10" xfId="20143" xr:uid="{F78400AA-3052-4B20-BB1F-9DCA0F866708}"/>
    <cellStyle name="Input 13 5 11" xfId="20144" xr:uid="{D69C783B-BC77-4F72-83FA-0328B573F5F4}"/>
    <cellStyle name="Input 13 5 12" xfId="20145" xr:uid="{26005D23-36E8-455E-8A08-4F3C229EA65C}"/>
    <cellStyle name="Input 13 5 13" xfId="20146" xr:uid="{0C9DE270-D710-4578-BBED-02DA80B8CFBB}"/>
    <cellStyle name="Input 13 5 2" xfId="20147" xr:uid="{D4F1D709-97E2-4064-98E6-CCB82E7998E4}"/>
    <cellStyle name="Input 13 5 2 10" xfId="20148" xr:uid="{24E65F34-1140-4FFA-9D44-72F3DE7F3C8A}"/>
    <cellStyle name="Input 13 5 2 11" xfId="20149" xr:uid="{D5AE4839-BEA9-45E0-B4D6-890A8356DC02}"/>
    <cellStyle name="Input 13 5 2 12" xfId="20150" xr:uid="{3426BCA1-EBD9-42F3-91B6-58CFD5EAE60C}"/>
    <cellStyle name="Input 13 5 2 2" xfId="20151" xr:uid="{FB32ADD0-86B1-4B80-9B0F-73927EFE0719}"/>
    <cellStyle name="Input 13 5 2 2 10" xfId="20152" xr:uid="{DB2C01E5-7103-4477-AD27-BCD4BC3941D7}"/>
    <cellStyle name="Input 13 5 2 2 2" xfId="20153" xr:uid="{155C4C98-827C-4EA4-82C5-3E44934D9BC8}"/>
    <cellStyle name="Input 13 5 2 2 3" xfId="20154" xr:uid="{AF2AE1AB-E102-4EB4-B8BA-1EB9AA97788F}"/>
    <cellStyle name="Input 13 5 2 2 4" xfId="20155" xr:uid="{A93707A2-B6E5-404E-A427-9E83E459138E}"/>
    <cellStyle name="Input 13 5 2 2 5" xfId="20156" xr:uid="{B29A0F83-0877-429C-B59B-16BFBC3CFDDD}"/>
    <cellStyle name="Input 13 5 2 2 6" xfId="20157" xr:uid="{5C3B2644-0BD9-40B9-A7BC-234C4E8FD473}"/>
    <cellStyle name="Input 13 5 2 2 7" xfId="20158" xr:uid="{F5502B4E-DF97-4ACC-A9E5-7340426F75C6}"/>
    <cellStyle name="Input 13 5 2 2 8" xfId="20159" xr:uid="{EBEEFC00-C688-4FBB-8409-F6D8D36F8DFE}"/>
    <cellStyle name="Input 13 5 2 2 9" xfId="20160" xr:uid="{04AC3D04-A026-402C-B5FD-B36447B650D1}"/>
    <cellStyle name="Input 13 5 2 3" xfId="20161" xr:uid="{071729B2-623F-4098-9533-C2F0F1D3C842}"/>
    <cellStyle name="Input 13 5 2 3 10" xfId="20162" xr:uid="{D9938E84-65A9-4AA4-B30D-333C3784C5D8}"/>
    <cellStyle name="Input 13 5 2 3 2" xfId="20163" xr:uid="{CCC3A329-27A3-41F5-942A-0DF6BE1575A9}"/>
    <cellStyle name="Input 13 5 2 3 3" xfId="20164" xr:uid="{C1D16422-22CE-4073-A077-BAE092379D57}"/>
    <cellStyle name="Input 13 5 2 3 4" xfId="20165" xr:uid="{4902355A-0329-4611-945D-4BDD028B25A8}"/>
    <cellStyle name="Input 13 5 2 3 5" xfId="20166" xr:uid="{E52C4EA6-B08F-4F16-8327-FBB1397E98F4}"/>
    <cellStyle name="Input 13 5 2 3 6" xfId="20167" xr:uid="{ABEBD500-5A03-4495-BC9C-216F138CF713}"/>
    <cellStyle name="Input 13 5 2 3 7" xfId="20168" xr:uid="{F26F245E-0BAF-4100-89E1-4AA7EEDCBA3C}"/>
    <cellStyle name="Input 13 5 2 3 8" xfId="20169" xr:uid="{5AC464BF-106B-436A-92AF-F9873ABFD36B}"/>
    <cellStyle name="Input 13 5 2 3 9" xfId="20170" xr:uid="{0260D2FA-D09E-49B7-BFA2-C2F661EBDF71}"/>
    <cellStyle name="Input 13 5 2 4" xfId="20171" xr:uid="{E1510C18-5CA9-472A-89F1-F28A71A4C6C2}"/>
    <cellStyle name="Input 13 5 2 5" xfId="20172" xr:uid="{60704AE3-C24C-4186-A11D-3537CE35D95C}"/>
    <cellStyle name="Input 13 5 2 6" xfId="20173" xr:uid="{D26E9B2E-472E-4AEE-812A-20EF2CB62D8D}"/>
    <cellStyle name="Input 13 5 2 7" xfId="20174" xr:uid="{B5EF3A27-4E8E-417D-BC3A-43E039D09FC3}"/>
    <cellStyle name="Input 13 5 2 8" xfId="20175" xr:uid="{00771257-68EE-4BCF-A988-ADDCDC09E749}"/>
    <cellStyle name="Input 13 5 2 9" xfId="20176" xr:uid="{A8152930-13EA-4498-8F18-D9E4EAF5A6BF}"/>
    <cellStyle name="Input 13 5 3" xfId="20177" xr:uid="{7763D063-AB3E-4B3C-B372-2B6CE81C0E7F}"/>
    <cellStyle name="Input 13 5 3 10" xfId="20178" xr:uid="{AE73BBE3-F3EA-4450-B449-7CCB2A214355}"/>
    <cellStyle name="Input 13 5 3 11" xfId="20179" xr:uid="{59A84529-DEE3-49ED-8D32-98DBD4C78185}"/>
    <cellStyle name="Input 13 5 3 2" xfId="20180" xr:uid="{CA241289-6034-4523-B7CC-953FA04EE04E}"/>
    <cellStyle name="Input 13 5 3 2 2" xfId="20181" xr:uid="{D021DC73-AF25-4966-B2B2-3630EF3BA509}"/>
    <cellStyle name="Input 13 5 3 2 3" xfId="20182" xr:uid="{1224CC14-6687-40C6-8CAF-4FF9177D297F}"/>
    <cellStyle name="Input 13 5 3 2 4" xfId="20183" xr:uid="{E2784774-2E77-4E9D-A770-E3C02DB54B1B}"/>
    <cellStyle name="Input 13 5 3 2 5" xfId="20184" xr:uid="{BD715997-62F3-4752-B434-844CE0A88601}"/>
    <cellStyle name="Input 13 5 3 2 6" xfId="20185" xr:uid="{11B2E5D5-AE82-401F-915F-378451060DA6}"/>
    <cellStyle name="Input 13 5 3 3" xfId="20186" xr:uid="{2070880C-FD88-447C-BAA2-C1638A4C77A5}"/>
    <cellStyle name="Input 13 5 3 4" xfId="20187" xr:uid="{F0F0660A-C45C-4FD0-BC2C-A6D101767034}"/>
    <cellStyle name="Input 13 5 3 5" xfId="20188" xr:uid="{EB48E075-CC77-401A-8B0F-D2695DA08D9F}"/>
    <cellStyle name="Input 13 5 3 6" xfId="20189" xr:uid="{CF74740D-8454-4CB2-BAAC-4114E47DA9C0}"/>
    <cellStyle name="Input 13 5 3 7" xfId="20190" xr:uid="{C1472466-710B-42A8-AE38-B3050169C39C}"/>
    <cellStyle name="Input 13 5 3 8" xfId="20191" xr:uid="{348C9531-7293-4C4C-A302-71BA02FD554F}"/>
    <cellStyle name="Input 13 5 3 9" xfId="20192" xr:uid="{29ADE937-85E5-43AA-A642-FD0EF350AB76}"/>
    <cellStyle name="Input 13 5 4" xfId="20193" xr:uid="{4271F53D-06F2-4476-8E71-BB5A393ACEC2}"/>
    <cellStyle name="Input 13 5 4 10" xfId="20194" xr:uid="{ED8681D9-EFB8-4B8C-BC64-410284B92605}"/>
    <cellStyle name="Input 13 5 4 2" xfId="20195" xr:uid="{D766A097-19A4-4D99-8E5E-B50753FFFC9A}"/>
    <cellStyle name="Input 13 5 4 3" xfId="20196" xr:uid="{A96C416C-4585-46C6-B047-F90E1EBC08A9}"/>
    <cellStyle name="Input 13 5 4 4" xfId="20197" xr:uid="{8166DEF6-7C30-42EF-8321-4168FEA4CB4F}"/>
    <cellStyle name="Input 13 5 4 5" xfId="20198" xr:uid="{E4AD3BBD-CD96-49CB-8DFE-255760924E87}"/>
    <cellStyle name="Input 13 5 4 6" xfId="20199" xr:uid="{A826DEC9-8C2D-4C9B-8F6F-444A4194B04F}"/>
    <cellStyle name="Input 13 5 4 7" xfId="20200" xr:uid="{44494469-E617-4079-9D52-A7675986A26D}"/>
    <cellStyle name="Input 13 5 4 8" xfId="20201" xr:uid="{44EEA646-90F3-40EF-9C10-0DE0A357607D}"/>
    <cellStyle name="Input 13 5 4 9" xfId="20202" xr:uid="{C7B0B424-4195-4B96-AC2E-4CB2B7496403}"/>
    <cellStyle name="Input 13 5 5" xfId="20203" xr:uid="{FAEE663E-E752-4197-9DF6-C6434BC43296}"/>
    <cellStyle name="Input 13 5 6" xfId="20204" xr:uid="{0D259BD8-9283-475A-AA61-DAEF8A3AC766}"/>
    <cellStyle name="Input 13 5 7" xfId="20205" xr:uid="{622BA94E-5782-40B9-9569-BBE6C7094615}"/>
    <cellStyle name="Input 13 5 8" xfId="20206" xr:uid="{049F770C-65F0-4CF5-BCF7-D82A8CEEFAE4}"/>
    <cellStyle name="Input 13 5 9" xfId="20207" xr:uid="{F668F9FF-946B-43D5-BAD0-A9788B8039A1}"/>
    <cellStyle name="Input 13 6" xfId="20208" xr:uid="{59558BEE-6001-4B74-8E4C-3046AFCF2841}"/>
    <cellStyle name="Input 13 6 10" xfId="20209" xr:uid="{EB5BF09C-E1FA-4354-A4B7-B1EF482E1347}"/>
    <cellStyle name="Input 13 6 11" xfId="20210" xr:uid="{8113785F-EC28-4F92-AC82-F6E6EF910A76}"/>
    <cellStyle name="Input 13 6 12" xfId="20211" xr:uid="{B48A39C3-6878-442F-8E40-D74968AC563E}"/>
    <cellStyle name="Input 13 6 2" xfId="20212" xr:uid="{6380BAC8-F5A6-4847-81C8-BBCDBA64B1FE}"/>
    <cellStyle name="Input 13 6 2 10" xfId="20213" xr:uid="{AE8C59D3-6E12-4446-BF30-C38B991C8304}"/>
    <cellStyle name="Input 13 6 2 2" xfId="20214" xr:uid="{224D6A4B-7CB8-4A9E-AD69-9758F2A1B9B1}"/>
    <cellStyle name="Input 13 6 2 3" xfId="20215" xr:uid="{1919EE70-8E43-4681-B3C7-432AA3E8C693}"/>
    <cellStyle name="Input 13 6 2 4" xfId="20216" xr:uid="{05E14653-E3FE-4974-BAD6-5F3779A3BFE6}"/>
    <cellStyle name="Input 13 6 2 5" xfId="20217" xr:uid="{B93084AF-A6B4-471B-8D32-5A7FCBDFA9D1}"/>
    <cellStyle name="Input 13 6 2 6" xfId="20218" xr:uid="{BA1E7A18-075C-4C09-8079-620FC90624A6}"/>
    <cellStyle name="Input 13 6 2 7" xfId="20219" xr:uid="{B2DFE9AE-4A32-4F69-9577-09B37C2B1354}"/>
    <cellStyle name="Input 13 6 2 8" xfId="20220" xr:uid="{EE7FE07E-1A68-4BE9-B796-25FE773A6996}"/>
    <cellStyle name="Input 13 6 2 9" xfId="20221" xr:uid="{758849AA-3CC0-4519-B75D-015C5CEC7707}"/>
    <cellStyle name="Input 13 6 3" xfId="20222" xr:uid="{791C0F8C-2A59-490D-B132-864C4E31F6A6}"/>
    <cellStyle name="Input 13 6 3 10" xfId="20223" xr:uid="{F8E292E5-8B71-434A-BF50-DF4187494315}"/>
    <cellStyle name="Input 13 6 3 2" xfId="20224" xr:uid="{76714669-69B8-420B-9B7E-AD07ED0C5694}"/>
    <cellStyle name="Input 13 6 3 3" xfId="20225" xr:uid="{C5C849E2-2A8E-4C1B-AFED-7B910FDFF84B}"/>
    <cellStyle name="Input 13 6 3 4" xfId="20226" xr:uid="{77286581-7CB8-40EE-B754-01B55E891905}"/>
    <cellStyle name="Input 13 6 3 5" xfId="20227" xr:uid="{8828ACA8-9692-4310-BBE3-83FFCFE96F48}"/>
    <cellStyle name="Input 13 6 3 6" xfId="20228" xr:uid="{E0CBEFBE-4DB6-4FCA-9566-6F995DA2386B}"/>
    <cellStyle name="Input 13 6 3 7" xfId="20229" xr:uid="{E6DF9A59-75B8-467C-8DAB-4073CC6FA900}"/>
    <cellStyle name="Input 13 6 3 8" xfId="20230" xr:uid="{799252A4-13A1-4FBA-ABCF-4A240D793918}"/>
    <cellStyle name="Input 13 6 3 9" xfId="20231" xr:uid="{BB84C2C3-7B9E-484C-ACD0-DE54A8429E2D}"/>
    <cellStyle name="Input 13 6 4" xfId="20232" xr:uid="{94654FA5-4B4F-47F7-9E76-3B84A74ED760}"/>
    <cellStyle name="Input 13 6 5" xfId="20233" xr:uid="{85B6D03B-CC81-41DA-8A7D-26B4754877F5}"/>
    <cellStyle name="Input 13 6 6" xfId="20234" xr:uid="{55755374-33C3-4343-92C5-7BEB7A464DC5}"/>
    <cellStyle name="Input 13 6 7" xfId="20235" xr:uid="{CA88BF38-23E7-451D-87BF-8D4116F304B9}"/>
    <cellStyle name="Input 13 6 8" xfId="20236" xr:uid="{B8944310-3B1E-4A09-9E96-7CE4637EF46B}"/>
    <cellStyle name="Input 13 6 9" xfId="20237" xr:uid="{AABD46B7-4363-451D-BC4F-7011BF354F28}"/>
    <cellStyle name="Input 13 7" xfId="20238" xr:uid="{FD831126-0B44-4A6B-BAAB-82229D0F6872}"/>
    <cellStyle name="Input 13 7 10" xfId="20239" xr:uid="{1B35D2DF-D3F1-488A-9277-E6CEB7D766E5}"/>
    <cellStyle name="Input 13 7 2" xfId="20240" xr:uid="{C1A61016-3B48-4037-9248-8D37D93E15AC}"/>
    <cellStyle name="Input 13 7 3" xfId="20241" xr:uid="{5FEBE5AF-4C35-4A49-B78D-B04076C7BF65}"/>
    <cellStyle name="Input 13 7 4" xfId="20242" xr:uid="{625F317C-1164-4118-8650-8E2D48578A2D}"/>
    <cellStyle name="Input 13 7 5" xfId="20243" xr:uid="{5BE85BBD-7F32-40D1-9C9F-CBC26A321A78}"/>
    <cellStyle name="Input 13 7 6" xfId="20244" xr:uid="{532D754D-11D0-4CD3-AAA2-F5811662943B}"/>
    <cellStyle name="Input 13 7 7" xfId="20245" xr:uid="{0BAEE8E4-BD16-46C6-B3FB-5886F53DAE23}"/>
    <cellStyle name="Input 13 7 8" xfId="20246" xr:uid="{F0AFB195-CF4C-49C2-9B3E-0B689DDB0371}"/>
    <cellStyle name="Input 13 7 9" xfId="20247" xr:uid="{9F6EE296-7B94-46C5-83F6-8EA2CC144BEF}"/>
    <cellStyle name="Input 13 8" xfId="20248" xr:uid="{78447DB1-A9E9-462C-AC04-BB22422760FE}"/>
    <cellStyle name="Input 13 8 10" xfId="20249" xr:uid="{6CA26290-7082-4F5A-A234-13B98CCF7A1A}"/>
    <cellStyle name="Input 13 8 2" xfId="20250" xr:uid="{5FB3269B-9DC3-482F-ADAF-6AC524D5C029}"/>
    <cellStyle name="Input 13 8 3" xfId="20251" xr:uid="{65ECC8FD-CBD4-4FC3-AE75-64B69A7BC3D9}"/>
    <cellStyle name="Input 13 8 4" xfId="20252" xr:uid="{0DE93A12-560F-41E7-B206-EB9D789F5DFE}"/>
    <cellStyle name="Input 13 8 5" xfId="20253" xr:uid="{330775DF-F821-4325-B673-77780F2C82AA}"/>
    <cellStyle name="Input 13 8 6" xfId="20254" xr:uid="{3C109E7B-313A-4F46-969F-BE71F44FA00F}"/>
    <cellStyle name="Input 13 8 7" xfId="20255" xr:uid="{2FE01991-41D7-4CBA-995A-820F8B80D5D5}"/>
    <cellStyle name="Input 13 8 8" xfId="20256" xr:uid="{5948D966-0C54-47EE-96B1-6ADA8459C71C}"/>
    <cellStyle name="Input 13 8 9" xfId="20257" xr:uid="{6844F59B-9707-45FA-9F64-CD2165BDF8BE}"/>
    <cellStyle name="Input 13 9" xfId="20258" xr:uid="{4FA7B8AC-2511-49F1-BCDD-C23AAF48CE1B}"/>
    <cellStyle name="Input 14" xfId="20259" xr:uid="{FD943CFB-C2A0-4F6C-9F2F-364F5D60B32A}"/>
    <cellStyle name="Input 14 2" xfId="20260" xr:uid="{A5A0B376-474E-49E8-ADED-7EE18A7749FA}"/>
    <cellStyle name="Input 15" xfId="20261" xr:uid="{5F407FCA-9C48-40AC-9E7A-252890A057AB}"/>
    <cellStyle name="Input 15 2" xfId="20262" xr:uid="{AAC7D7FF-9D8C-4686-8798-1385142E70DC}"/>
    <cellStyle name="Input 16" xfId="20263" xr:uid="{ECA869B2-90A2-4A61-8225-C8CD9CEC6C65}"/>
    <cellStyle name="Input 17" xfId="20264" xr:uid="{F9EA9790-DF0C-4020-BA58-14BF9D808C00}"/>
    <cellStyle name="Input 18" xfId="20265" xr:uid="{78A8B665-31BA-4B71-AE4E-1334D7F5DE42}"/>
    <cellStyle name="Input 19" xfId="20266" xr:uid="{09656C97-FD96-447D-8F53-A231BAC2C6F3}"/>
    <cellStyle name="Input 2" xfId="20267" xr:uid="{41F22078-8ED7-4741-99CC-A7FBBBD9E9D8}"/>
    <cellStyle name="Input 2 2" xfId="20268" xr:uid="{8811FF4A-9F36-4811-8AFB-D56B45DE81AC}"/>
    <cellStyle name="Input 2 2 10" xfId="20269" xr:uid="{6DAD85FC-B18C-4F0A-B350-8311930ACB54}"/>
    <cellStyle name="Input 2 2 11" xfId="20270" xr:uid="{DF23854A-E450-4F31-B8BD-5E71A6CCC042}"/>
    <cellStyle name="Input 2 2 12" xfId="20271" xr:uid="{89885AFC-974E-457F-9E36-0AB6C5CD01B0}"/>
    <cellStyle name="Input 2 2 13" xfId="20272" xr:uid="{542A56DD-FFDC-445F-9983-99377B7392BE}"/>
    <cellStyle name="Input 2 2 14" xfId="20273" xr:uid="{DEB09B1B-A985-42AC-AFC6-CE6DF69640EA}"/>
    <cellStyle name="Input 2 2 15" xfId="20274" xr:uid="{1712C271-C2E2-4225-8CD5-E1AD1A44DD67}"/>
    <cellStyle name="Input 2 2 16" xfId="20275" xr:uid="{5D6A674D-997E-4221-B14B-F16A6A985E97}"/>
    <cellStyle name="Input 2 2 17" xfId="20276" xr:uid="{91E97CCB-2F21-4921-A68B-5A7ECB623165}"/>
    <cellStyle name="Input 2 2 18" xfId="20277" xr:uid="{E8189367-3436-4B97-AF2D-DF8503ACE932}"/>
    <cellStyle name="Input 2 2 2" xfId="20278" xr:uid="{8145F093-8BF3-45AC-9F79-5C50315CADCA}"/>
    <cellStyle name="Input 2 2 2 10" xfId="20279" xr:uid="{E3487AE3-37FA-4F9F-B2A1-32B74E4F1126}"/>
    <cellStyle name="Input 2 2 2 11" xfId="20280" xr:uid="{AF5474CB-A8B5-45DA-AF6B-E3A2695F7358}"/>
    <cellStyle name="Input 2 2 2 12" xfId="20281" xr:uid="{9CEB173F-B279-4692-A813-78B3D9554C1A}"/>
    <cellStyle name="Input 2 2 2 13" xfId="20282" xr:uid="{4EFF5649-C97B-444A-AC27-B00D0DAB87FD}"/>
    <cellStyle name="Input 2 2 2 14" xfId="20283" xr:uid="{7E02B7B8-3ABC-4C37-8D9C-BCF5B1D30AB4}"/>
    <cellStyle name="Input 2 2 2 2" xfId="20284" xr:uid="{101EFA76-5021-4063-9494-4FA0359D21AD}"/>
    <cellStyle name="Input 2 2 2 2 10" xfId="20285" xr:uid="{4F1A1819-A133-4C38-9C8C-7ED7AB3D389A}"/>
    <cellStyle name="Input 2 2 2 2 11" xfId="20286" xr:uid="{1F334146-4FDF-4DDB-A865-B65AD3D08AAE}"/>
    <cellStyle name="Input 2 2 2 2 12" xfId="20287" xr:uid="{D8E17546-7AF1-4CBA-A4B5-C3038D5495F6}"/>
    <cellStyle name="Input 2 2 2 2 13" xfId="20288" xr:uid="{C89718DF-C22F-47E3-BF22-330E5CC0F37D}"/>
    <cellStyle name="Input 2 2 2 2 2" xfId="20289" xr:uid="{DB4A5378-8586-4A43-B9C2-1636FF6CA9A3}"/>
    <cellStyle name="Input 2 2 2 2 2 10" xfId="20290" xr:uid="{9DDCE56A-399D-4CFA-9901-3FCE24F3A218}"/>
    <cellStyle name="Input 2 2 2 2 2 11" xfId="20291" xr:uid="{A07C36C1-0ACF-4A3E-8626-F7DC996DA5B7}"/>
    <cellStyle name="Input 2 2 2 2 2 2" xfId="20292" xr:uid="{3EFA14D7-7D20-431D-9FE4-5533162F390E}"/>
    <cellStyle name="Input 2 2 2 2 2 2 2" xfId="20293" xr:uid="{83B247C7-A064-40C7-B20C-7DCF36098D19}"/>
    <cellStyle name="Input 2 2 2 2 2 2 3" xfId="20294" xr:uid="{859864C0-418B-4937-BD77-2D76BBDBA804}"/>
    <cellStyle name="Input 2 2 2 2 2 2 4" xfId="20295" xr:uid="{1DB01F42-E863-450A-A8CB-D8178B6C7C36}"/>
    <cellStyle name="Input 2 2 2 2 2 2 5" xfId="20296" xr:uid="{20B4DB24-C2E5-4A43-9D1F-C17D955574BA}"/>
    <cellStyle name="Input 2 2 2 2 2 2 6" xfId="20297" xr:uid="{66F9230A-5C4B-4612-8219-DB63B0AAADC0}"/>
    <cellStyle name="Input 2 2 2 2 2 3" xfId="20298" xr:uid="{2E6287E3-FE5D-4B10-AA7D-294F3B4C2F81}"/>
    <cellStyle name="Input 2 2 2 2 2 4" xfId="20299" xr:uid="{3A70C788-0C82-4A1A-8593-4A67115907DD}"/>
    <cellStyle name="Input 2 2 2 2 2 5" xfId="20300" xr:uid="{0B3C62F9-2447-458D-887C-AB4E4C25BBEA}"/>
    <cellStyle name="Input 2 2 2 2 2 6" xfId="20301" xr:uid="{A72591F7-F6E7-4DE4-A48F-E43E2A2A8994}"/>
    <cellStyle name="Input 2 2 2 2 2 7" xfId="20302" xr:uid="{90CF26BF-A13D-4EC5-8402-8EF0D6EC0FAF}"/>
    <cellStyle name="Input 2 2 2 2 2 8" xfId="20303" xr:uid="{7F563462-91E5-4752-92B8-330898FBB87F}"/>
    <cellStyle name="Input 2 2 2 2 2 9" xfId="20304" xr:uid="{E154F507-52DD-4BCB-BBF6-BE1A3DF295C9}"/>
    <cellStyle name="Input 2 2 2 2 3" xfId="20305" xr:uid="{B288F30F-69CE-4440-9429-027D9F532634}"/>
    <cellStyle name="Input 2 2 2 2 3 10" xfId="20306" xr:uid="{BDCD47A4-7039-4600-BF8A-3E5C97305249}"/>
    <cellStyle name="Input 2 2 2 2 3 2" xfId="20307" xr:uid="{37D4EE6B-8DC4-48F4-BAE1-EFFE2E01E8A1}"/>
    <cellStyle name="Input 2 2 2 2 3 3" xfId="20308" xr:uid="{C108987D-667F-4DB1-86FE-A599CDFE08CC}"/>
    <cellStyle name="Input 2 2 2 2 3 4" xfId="20309" xr:uid="{E93B31D9-3481-423E-8171-7761EAE94D2D}"/>
    <cellStyle name="Input 2 2 2 2 3 5" xfId="20310" xr:uid="{2816023D-44F1-4DC5-9A84-AD22807B57F3}"/>
    <cellStyle name="Input 2 2 2 2 3 6" xfId="20311" xr:uid="{D65E234A-E451-4FEF-9DAF-C48DCE39EA11}"/>
    <cellStyle name="Input 2 2 2 2 3 7" xfId="20312" xr:uid="{30DE7C09-54CD-44B7-A685-E6A9683755E1}"/>
    <cellStyle name="Input 2 2 2 2 3 8" xfId="20313" xr:uid="{C5F5E2A3-19B0-444F-98D5-593BA91398FC}"/>
    <cellStyle name="Input 2 2 2 2 3 9" xfId="20314" xr:uid="{65AFEFA0-EA4F-4E54-A37D-604DB4053E5A}"/>
    <cellStyle name="Input 2 2 2 2 4" xfId="20315" xr:uid="{CCC5CD97-E1C1-4E35-82D3-F2F02066EAC7}"/>
    <cellStyle name="Input 2 2 2 2 5" xfId="20316" xr:uid="{DC3AD12F-0FAF-4660-9B44-2D6A90FA2CD9}"/>
    <cellStyle name="Input 2 2 2 2 6" xfId="20317" xr:uid="{5C124F9B-9C20-4DC9-8E83-6F5E5A405F0C}"/>
    <cellStyle name="Input 2 2 2 2 7" xfId="20318" xr:uid="{B435556D-4685-4DCC-B506-ED9F97520A23}"/>
    <cellStyle name="Input 2 2 2 2 8" xfId="20319" xr:uid="{32DC81E8-B48E-4664-91B2-AAA71206F0C6}"/>
    <cellStyle name="Input 2 2 2 2 9" xfId="20320" xr:uid="{D2EA4B99-3BFA-4742-BD8F-D3AA37E0662C}"/>
    <cellStyle name="Input 2 2 2 3" xfId="20321" xr:uid="{997BBD38-5FBE-4EF0-B163-096B994F3481}"/>
    <cellStyle name="Input 2 2 2 3 10" xfId="20322" xr:uid="{7AC8BD8B-A2F0-4FC1-A569-1D9DFA46E4D1}"/>
    <cellStyle name="Input 2 2 2 3 11" xfId="20323" xr:uid="{67064AC3-8953-4CBB-991C-07D6CFB32552}"/>
    <cellStyle name="Input 2 2 2 3 12" xfId="20324" xr:uid="{147267B0-74B5-4717-AC71-06E38181601B}"/>
    <cellStyle name="Input 2 2 2 3 2" xfId="20325" xr:uid="{200F6B7C-6B25-4527-BF41-D9406316B702}"/>
    <cellStyle name="Input 2 2 2 3 2 2" xfId="20326" xr:uid="{8483D4D3-D7AC-4FE7-9220-74B176AE3C97}"/>
    <cellStyle name="Input 2 2 2 3 2 3" xfId="20327" xr:uid="{6FAEB50C-4E80-4306-A328-4361586885C2}"/>
    <cellStyle name="Input 2 2 2 3 2 4" xfId="20328" xr:uid="{BCD6304D-62CD-4197-84AF-E99D8F7B1F24}"/>
    <cellStyle name="Input 2 2 2 3 2 5" xfId="20329" xr:uid="{66049D64-8517-443E-97A1-03FA89F1D7E3}"/>
    <cellStyle name="Input 2 2 2 3 2 6" xfId="20330" xr:uid="{90A6F79E-34CC-431A-925C-6610187F8FFF}"/>
    <cellStyle name="Input 2 2 2 3 3" xfId="20331" xr:uid="{78EFD12D-3812-4357-A723-0F293C938FF9}"/>
    <cellStyle name="Input 2 2 2 3 4" xfId="20332" xr:uid="{1D204952-5F49-4AB6-9D7D-BA99264C6A3C}"/>
    <cellStyle name="Input 2 2 2 3 5" xfId="20333" xr:uid="{D37D7CF7-35DF-4CF3-B3F0-A2EFB6C6CBCB}"/>
    <cellStyle name="Input 2 2 2 3 6" xfId="20334" xr:uid="{0CCDA3F7-2AD6-4A3C-94B3-C411C2B313A1}"/>
    <cellStyle name="Input 2 2 2 3 7" xfId="20335" xr:uid="{C6A0D983-51C3-4984-97D1-59087C1696C2}"/>
    <cellStyle name="Input 2 2 2 3 8" xfId="20336" xr:uid="{0B70E86E-4828-4E48-B48F-3996E268E573}"/>
    <cellStyle name="Input 2 2 2 3 9" xfId="20337" xr:uid="{E4D263AF-9215-49DE-A73D-6E268A12C62B}"/>
    <cellStyle name="Input 2 2 2 4" xfId="20338" xr:uid="{28A40350-0909-418F-A888-CD76A8313364}"/>
    <cellStyle name="Input 2 2 2 4 10" xfId="20339" xr:uid="{AFF6E720-4934-4554-97A6-72885952EF22}"/>
    <cellStyle name="Input 2 2 2 4 11" xfId="20340" xr:uid="{F0E89B18-5C0D-44FB-8421-0D236B92B8D9}"/>
    <cellStyle name="Input 2 2 2 4 2" xfId="20341" xr:uid="{58F1C8C0-B238-420D-956A-33BAC6631EA1}"/>
    <cellStyle name="Input 2 2 2 4 3" xfId="20342" xr:uid="{91056C2A-A3AD-43FF-9254-574ACEBF83C7}"/>
    <cellStyle name="Input 2 2 2 4 4" xfId="20343" xr:uid="{9103F2D8-A85E-4370-A1CE-1ED47A88E719}"/>
    <cellStyle name="Input 2 2 2 4 5" xfId="20344" xr:uid="{AF4CC6B5-B436-487E-9B59-F847ED9F4C87}"/>
    <cellStyle name="Input 2 2 2 4 6" xfId="20345" xr:uid="{7C1A9D64-7578-4A8F-A802-E61B0E4FE7EB}"/>
    <cellStyle name="Input 2 2 2 4 7" xfId="20346" xr:uid="{D0013D6F-CE9A-499C-8AA5-1E46D80588B7}"/>
    <cellStyle name="Input 2 2 2 4 8" xfId="20347" xr:uid="{87623B6B-D645-4381-B176-7823D250D0BE}"/>
    <cellStyle name="Input 2 2 2 4 9" xfId="20348" xr:uid="{BEAF5494-A251-411E-A687-D2E6F7F6E1B4}"/>
    <cellStyle name="Input 2 2 2 5" xfId="20349" xr:uid="{550AC67E-566C-439C-A7FF-43143F0450BC}"/>
    <cellStyle name="Input 2 2 2 6" xfId="20350" xr:uid="{D4E3AE6E-9FFE-47B1-96E2-1E4854DD3A46}"/>
    <cellStyle name="Input 2 2 2 7" xfId="20351" xr:uid="{F5107E2F-D9D2-455A-AD6E-C43F706573BB}"/>
    <cellStyle name="Input 2 2 2 8" xfId="20352" xr:uid="{37DD3376-1A1D-4595-AD46-D60BA5B9C3D8}"/>
    <cellStyle name="Input 2 2 2 9" xfId="20353" xr:uid="{5775E1F8-E5CC-4055-9724-A1415F591440}"/>
    <cellStyle name="Input 2 2 3" xfId="20354" xr:uid="{6C42C0D6-C09C-4185-B1BF-BCA80DE48348}"/>
    <cellStyle name="Input 2 2 3 10" xfId="20355" xr:uid="{582EE211-7397-483E-B69E-B25A04DDEBD8}"/>
    <cellStyle name="Input 2 2 3 11" xfId="20356" xr:uid="{D968B180-58F1-4E2B-9A70-2CEF63E886A4}"/>
    <cellStyle name="Input 2 2 3 12" xfId="20357" xr:uid="{B508C23E-E08A-4449-8DB9-0155094CEAF6}"/>
    <cellStyle name="Input 2 2 3 13" xfId="20358" xr:uid="{60A21621-B0D8-4841-A94B-78AB01F5D40F}"/>
    <cellStyle name="Input 2 2 3 14" xfId="20359" xr:uid="{1A7D880A-1255-4355-8F10-1258FA6F117B}"/>
    <cellStyle name="Input 2 2 3 2" xfId="20360" xr:uid="{00323D0D-83FF-4FBA-9A02-C09AD48654D1}"/>
    <cellStyle name="Input 2 2 3 2 10" xfId="20361" xr:uid="{BF1CE6D2-451F-4D39-8FE2-69D7A16945EC}"/>
    <cellStyle name="Input 2 2 3 2 11" xfId="20362" xr:uid="{6A421FA7-3B2A-4986-BA98-90CD0C3F7252}"/>
    <cellStyle name="Input 2 2 3 2 12" xfId="20363" xr:uid="{A32C2F0B-E4F4-4504-9DF2-DE7AD5842E3C}"/>
    <cellStyle name="Input 2 2 3 2 2" xfId="20364" xr:uid="{BCA6A39F-0925-4F85-821D-19BB5CA7F8A5}"/>
    <cellStyle name="Input 2 2 3 2 2 10" xfId="20365" xr:uid="{ADE05AF2-6BB8-4706-8E5B-020553976031}"/>
    <cellStyle name="Input 2 2 3 2 2 2" xfId="20366" xr:uid="{58E66759-59E1-4C06-8410-F5D1F275D53B}"/>
    <cellStyle name="Input 2 2 3 2 2 3" xfId="20367" xr:uid="{5E8D14D9-F48B-45B6-9DFA-04C06ADEFCB7}"/>
    <cellStyle name="Input 2 2 3 2 2 4" xfId="20368" xr:uid="{5D81E227-1CD1-43F3-A8FD-798CD85E8305}"/>
    <cellStyle name="Input 2 2 3 2 2 5" xfId="20369" xr:uid="{EF6FF5C2-D4E9-4B14-8864-DEBF7FBEB193}"/>
    <cellStyle name="Input 2 2 3 2 2 6" xfId="20370" xr:uid="{E5163969-8183-4B8E-B15F-D27226171165}"/>
    <cellStyle name="Input 2 2 3 2 2 7" xfId="20371" xr:uid="{0D28382B-51D4-48AE-8292-8DEF82329E57}"/>
    <cellStyle name="Input 2 2 3 2 2 8" xfId="20372" xr:uid="{6A150ABC-25E5-4E62-B1AB-C85F58077C4A}"/>
    <cellStyle name="Input 2 2 3 2 2 9" xfId="20373" xr:uid="{3428489C-E018-464D-A5C8-D9431E8A9125}"/>
    <cellStyle name="Input 2 2 3 2 3" xfId="20374" xr:uid="{775C4665-170E-4358-B960-BCC7F5D757B3}"/>
    <cellStyle name="Input 2 2 3 2 3 10" xfId="20375" xr:uid="{B927F802-42A8-4B41-8BBF-35037CD0587D}"/>
    <cellStyle name="Input 2 2 3 2 3 2" xfId="20376" xr:uid="{FDEE1027-15A5-4887-9AB9-63BBE1DCAA61}"/>
    <cellStyle name="Input 2 2 3 2 3 3" xfId="20377" xr:uid="{1E85358F-A741-4235-930C-77C0013E10C4}"/>
    <cellStyle name="Input 2 2 3 2 3 4" xfId="20378" xr:uid="{B80D6679-2AEF-4D58-824C-804051075661}"/>
    <cellStyle name="Input 2 2 3 2 3 5" xfId="20379" xr:uid="{3A7C4CF4-C8F0-41CB-ABA4-19152410FEBE}"/>
    <cellStyle name="Input 2 2 3 2 3 6" xfId="20380" xr:uid="{1789EBAF-EE30-4E3A-A9E2-1DE173AA8E3A}"/>
    <cellStyle name="Input 2 2 3 2 3 7" xfId="20381" xr:uid="{A508E1BF-5EE0-43D5-9443-FC01A1E6E313}"/>
    <cellStyle name="Input 2 2 3 2 3 8" xfId="20382" xr:uid="{F1B51CDF-163A-45AC-B5FB-98D267C5C3C0}"/>
    <cellStyle name="Input 2 2 3 2 3 9" xfId="20383" xr:uid="{4E1BB51C-FD5C-4EED-B53D-65F43045FFBF}"/>
    <cellStyle name="Input 2 2 3 2 4" xfId="20384" xr:uid="{F9AD646F-23DF-403B-BB98-F76AA3848475}"/>
    <cellStyle name="Input 2 2 3 2 5" xfId="20385" xr:uid="{E42F2A2C-91CB-479C-8D23-CC8218B15AFF}"/>
    <cellStyle name="Input 2 2 3 2 6" xfId="20386" xr:uid="{5C270CA0-5B6D-4395-80BA-E04DBE47A7FE}"/>
    <cellStyle name="Input 2 2 3 2 7" xfId="20387" xr:uid="{6065F7C9-2690-4F65-8122-16F772812B50}"/>
    <cellStyle name="Input 2 2 3 2 8" xfId="20388" xr:uid="{04A52ED9-9B41-491B-B6AE-68877BE576DF}"/>
    <cellStyle name="Input 2 2 3 2 9" xfId="20389" xr:uid="{FC93485C-140D-40AC-BD8A-F9715FF04F9D}"/>
    <cellStyle name="Input 2 2 3 3" xfId="20390" xr:uid="{18C2AA83-B8F7-4D6F-93CB-E9AECAAC0495}"/>
    <cellStyle name="Input 2 2 3 3 10" xfId="20391" xr:uid="{374076BA-6AC7-44C2-9DB1-EFDE359B9F05}"/>
    <cellStyle name="Input 2 2 3 3 11" xfId="20392" xr:uid="{F084248B-FCB4-40BD-AC3E-1CC92B6F1649}"/>
    <cellStyle name="Input 2 2 3 3 2" xfId="20393" xr:uid="{C5487A88-8C37-4066-BCD5-9D7AF8F8FC0E}"/>
    <cellStyle name="Input 2 2 3 3 2 2" xfId="20394" xr:uid="{39B17EF0-806A-4801-87DF-D04B9CCA52EC}"/>
    <cellStyle name="Input 2 2 3 3 2 3" xfId="20395" xr:uid="{B0C31DC9-F56C-4337-8CC2-18B61853E835}"/>
    <cellStyle name="Input 2 2 3 3 2 4" xfId="20396" xr:uid="{0BC57EAE-8D73-45D1-9473-DE37AC252117}"/>
    <cellStyle name="Input 2 2 3 3 2 5" xfId="20397" xr:uid="{B6EDD543-111F-43FD-90B4-64D89FA15AFA}"/>
    <cellStyle name="Input 2 2 3 3 2 6" xfId="20398" xr:uid="{FB91E8A6-0861-4CC5-9369-3B50DE7AD2D3}"/>
    <cellStyle name="Input 2 2 3 3 3" xfId="20399" xr:uid="{8D36E819-5777-4D76-88C1-8AFAAD5F4465}"/>
    <cellStyle name="Input 2 2 3 3 4" xfId="20400" xr:uid="{DC5EE6E3-52EF-497E-B0BF-69E3A7720059}"/>
    <cellStyle name="Input 2 2 3 3 5" xfId="20401" xr:uid="{0433F53F-A175-4AF9-838B-DB9EC42A77FB}"/>
    <cellStyle name="Input 2 2 3 3 6" xfId="20402" xr:uid="{92D1837B-AECC-4D27-83C7-85A5305421F9}"/>
    <cellStyle name="Input 2 2 3 3 7" xfId="20403" xr:uid="{454E2498-0989-4C33-8591-B799AF9E8641}"/>
    <cellStyle name="Input 2 2 3 3 8" xfId="20404" xr:uid="{50D40AA0-A0E0-4EE0-8410-C1A6361E54BA}"/>
    <cellStyle name="Input 2 2 3 3 9" xfId="20405" xr:uid="{C8CDE5FF-7F77-4794-B771-B2D3B713EC9B}"/>
    <cellStyle name="Input 2 2 3 4" xfId="20406" xr:uid="{F9BC153C-F96D-4A26-88E7-363973ABCF10}"/>
    <cellStyle name="Input 2 2 3 4 10" xfId="20407" xr:uid="{45E05F3F-164D-4B28-9D42-DE9517868C59}"/>
    <cellStyle name="Input 2 2 3 4 2" xfId="20408" xr:uid="{3DFB9144-B652-4200-B9D3-34734E17B547}"/>
    <cellStyle name="Input 2 2 3 4 3" xfId="20409" xr:uid="{0709F1FA-0085-450E-9A60-AD9D60A2A554}"/>
    <cellStyle name="Input 2 2 3 4 4" xfId="20410" xr:uid="{4C8CF883-9840-4AF3-B78A-60A41D034FA4}"/>
    <cellStyle name="Input 2 2 3 4 5" xfId="20411" xr:uid="{0CD83FE7-6539-4134-A6D1-BCBFE0DEB9A4}"/>
    <cellStyle name="Input 2 2 3 4 6" xfId="20412" xr:uid="{AB0BE138-2652-4371-9A86-390BB5E9F0BE}"/>
    <cellStyle name="Input 2 2 3 4 7" xfId="20413" xr:uid="{8C4F2BAC-0CE6-486D-A086-8E4D00A3E351}"/>
    <cellStyle name="Input 2 2 3 4 8" xfId="20414" xr:uid="{6DE1FDAD-017E-4A1B-B491-0414A3602003}"/>
    <cellStyle name="Input 2 2 3 4 9" xfId="20415" xr:uid="{A201BB06-9B31-4238-A8F8-1CEAE42E3636}"/>
    <cellStyle name="Input 2 2 3 5" xfId="20416" xr:uid="{52FAE175-1D5C-444E-BA17-0186A7E750EB}"/>
    <cellStyle name="Input 2 2 3 6" xfId="20417" xr:uid="{F37D1FCE-584D-4127-8D3E-EBE2E9D99C09}"/>
    <cellStyle name="Input 2 2 3 7" xfId="20418" xr:uid="{D18C64BC-1568-4AB3-B903-E9252F0ED1EF}"/>
    <cellStyle name="Input 2 2 3 8" xfId="20419" xr:uid="{68B6FF97-87F2-4DD3-980C-8ACD51BF54B9}"/>
    <cellStyle name="Input 2 2 3 9" xfId="20420" xr:uid="{066FD18F-B7F5-47ED-A0F8-3AE709BEEF21}"/>
    <cellStyle name="Input 2 2 4" xfId="20421" xr:uid="{47A973EF-3ED7-455F-88F8-504FCEDF2797}"/>
    <cellStyle name="Input 2 2 4 10" xfId="20422" xr:uid="{C029B580-7E0F-4B3F-8A79-09E49EA2B983}"/>
    <cellStyle name="Input 2 2 4 11" xfId="20423" xr:uid="{5D001127-41A9-4D58-B305-B561F204188F}"/>
    <cellStyle name="Input 2 2 4 12" xfId="20424" xr:uid="{C7EE7BFC-DBBD-4FF2-AC46-C8775EAB8C12}"/>
    <cellStyle name="Input 2 2 4 13" xfId="20425" xr:uid="{ECA77375-0A8B-45E4-85BD-43271E8F2CF6}"/>
    <cellStyle name="Input 2 2 4 14" xfId="20426" xr:uid="{47B6680B-2772-4F49-AB34-C12121A23A95}"/>
    <cellStyle name="Input 2 2 4 2" xfId="20427" xr:uid="{00CC822D-DB8C-454A-8309-6D176FF0AD11}"/>
    <cellStyle name="Input 2 2 4 2 10" xfId="20428" xr:uid="{0D88D79B-C754-48A9-AAB3-47C6F0039BAF}"/>
    <cellStyle name="Input 2 2 4 2 11" xfId="20429" xr:uid="{9CF14E90-3DAE-423C-8FAC-3344043E01A2}"/>
    <cellStyle name="Input 2 2 4 2 12" xfId="20430" xr:uid="{7CB48AA5-BEE7-46FC-A1D3-235B16E0BB71}"/>
    <cellStyle name="Input 2 2 4 2 2" xfId="20431" xr:uid="{5F2C703F-F2E9-448F-8EE6-E13BB179E6ED}"/>
    <cellStyle name="Input 2 2 4 2 2 10" xfId="20432" xr:uid="{9878DA01-4D35-4633-8B93-1026C004AB24}"/>
    <cellStyle name="Input 2 2 4 2 2 2" xfId="20433" xr:uid="{5DB1A50C-1B49-4D63-AA0D-F83C53673FFD}"/>
    <cellStyle name="Input 2 2 4 2 2 3" xfId="20434" xr:uid="{073F376F-B2A5-41D8-BC8D-E551123E7608}"/>
    <cellStyle name="Input 2 2 4 2 2 4" xfId="20435" xr:uid="{E782ADFF-8B44-4693-BC64-AAB0F39A932C}"/>
    <cellStyle name="Input 2 2 4 2 2 5" xfId="20436" xr:uid="{9412AFB9-80ED-47C8-BC6F-AED734AADCBD}"/>
    <cellStyle name="Input 2 2 4 2 2 6" xfId="20437" xr:uid="{AB1D3136-D15D-4A5A-978E-062DF8B7C4CD}"/>
    <cellStyle name="Input 2 2 4 2 2 7" xfId="20438" xr:uid="{B21C546A-DF0B-4DBE-8479-C10674F4FAE2}"/>
    <cellStyle name="Input 2 2 4 2 2 8" xfId="20439" xr:uid="{2FC75985-0F3F-460A-AF46-0F8394FE1182}"/>
    <cellStyle name="Input 2 2 4 2 2 9" xfId="20440" xr:uid="{98EE7397-D10B-461F-A9CB-2849A596A70E}"/>
    <cellStyle name="Input 2 2 4 2 3" xfId="20441" xr:uid="{424D8D3D-2B75-41CB-BE88-0CC90CCF00CA}"/>
    <cellStyle name="Input 2 2 4 2 3 10" xfId="20442" xr:uid="{1C5AA767-7D54-4CC1-A60B-BA249AE480DC}"/>
    <cellStyle name="Input 2 2 4 2 3 2" xfId="20443" xr:uid="{A3345372-9155-414F-9642-126AC3940EAF}"/>
    <cellStyle name="Input 2 2 4 2 3 3" xfId="20444" xr:uid="{3BEF69C4-A19A-4842-AACA-36F11815059B}"/>
    <cellStyle name="Input 2 2 4 2 3 4" xfId="20445" xr:uid="{85BF2581-A5B4-4CD7-9F2D-8DA0A55CA797}"/>
    <cellStyle name="Input 2 2 4 2 3 5" xfId="20446" xr:uid="{0DBE956A-C960-4440-92AA-0718559B81FF}"/>
    <cellStyle name="Input 2 2 4 2 3 6" xfId="20447" xr:uid="{AFCA2E57-1C63-4600-B5E6-EA5BF2D4B7E0}"/>
    <cellStyle name="Input 2 2 4 2 3 7" xfId="20448" xr:uid="{915AD3D2-EBDD-43ED-944E-6151E9C93D49}"/>
    <cellStyle name="Input 2 2 4 2 3 8" xfId="20449" xr:uid="{9F9C647E-2A0A-44A1-ADF5-D78BD46FE34A}"/>
    <cellStyle name="Input 2 2 4 2 3 9" xfId="20450" xr:uid="{5B4CF291-C458-4799-966B-5D08799BF9B7}"/>
    <cellStyle name="Input 2 2 4 2 4" xfId="20451" xr:uid="{68F08923-C673-4BC4-884C-CD9381D23F09}"/>
    <cellStyle name="Input 2 2 4 2 5" xfId="20452" xr:uid="{EA82EFD5-F551-4CAC-B1BA-4A37FC20965D}"/>
    <cellStyle name="Input 2 2 4 2 6" xfId="20453" xr:uid="{99274A42-31FF-4C19-A295-F30175EE2AA6}"/>
    <cellStyle name="Input 2 2 4 2 7" xfId="20454" xr:uid="{84F350E1-1B3C-448D-80FB-EEBEC43D6A58}"/>
    <cellStyle name="Input 2 2 4 2 8" xfId="20455" xr:uid="{9A58D40D-3F9D-4F85-A3C2-3ABAEE67194E}"/>
    <cellStyle name="Input 2 2 4 2 9" xfId="20456" xr:uid="{27268FB1-3B83-4318-98E3-A994CD755CBC}"/>
    <cellStyle name="Input 2 2 4 3" xfId="20457" xr:uid="{44EB1B2A-5128-4DDA-BA8F-AEDE2F5E8F89}"/>
    <cellStyle name="Input 2 2 4 3 10" xfId="20458" xr:uid="{CE534E94-CF3F-453D-9E83-36B9BA78BB47}"/>
    <cellStyle name="Input 2 2 4 3 11" xfId="20459" xr:uid="{846F0F78-B322-441F-9BC8-9F460581DC75}"/>
    <cellStyle name="Input 2 2 4 3 2" xfId="20460" xr:uid="{F88D530F-8E0A-43B4-BC83-AABFF24EA4A3}"/>
    <cellStyle name="Input 2 2 4 3 2 2" xfId="20461" xr:uid="{32711BC0-A05C-4157-B6A0-94F0EDC03B26}"/>
    <cellStyle name="Input 2 2 4 3 2 3" xfId="20462" xr:uid="{8A1577A9-E32F-4D9F-B4F1-58DD5D6A9CD1}"/>
    <cellStyle name="Input 2 2 4 3 2 4" xfId="20463" xr:uid="{328B0AD1-4874-4B3E-94A2-D1741120F5C1}"/>
    <cellStyle name="Input 2 2 4 3 2 5" xfId="20464" xr:uid="{71EE3B06-37C6-4DD2-AB83-5CCA170F2EAC}"/>
    <cellStyle name="Input 2 2 4 3 2 6" xfId="20465" xr:uid="{881603BB-D644-4B4C-99D0-1EC8C55F2F64}"/>
    <cellStyle name="Input 2 2 4 3 3" xfId="20466" xr:uid="{72C52427-D8E2-42B8-BC2B-48FF7D4CEDE0}"/>
    <cellStyle name="Input 2 2 4 3 4" xfId="20467" xr:uid="{65389722-C9B6-4460-B56D-A4800C1D4C81}"/>
    <cellStyle name="Input 2 2 4 3 5" xfId="20468" xr:uid="{5E11C923-6E31-449B-90A5-001E97DF0ED9}"/>
    <cellStyle name="Input 2 2 4 3 6" xfId="20469" xr:uid="{7A736011-B0D1-4E07-AC19-F8151D429D9E}"/>
    <cellStyle name="Input 2 2 4 3 7" xfId="20470" xr:uid="{817AAC8C-8E80-422D-B521-680E71E41DC4}"/>
    <cellStyle name="Input 2 2 4 3 8" xfId="20471" xr:uid="{1133AB53-1A87-4F74-A381-4C6C0F0856E2}"/>
    <cellStyle name="Input 2 2 4 3 9" xfId="20472" xr:uid="{51B06846-4C00-4ADD-A5C8-D28244088029}"/>
    <cellStyle name="Input 2 2 4 4" xfId="20473" xr:uid="{7B755F77-8843-4E17-A099-E8E12AE603B3}"/>
    <cellStyle name="Input 2 2 4 4 10" xfId="20474" xr:uid="{D810B569-E3D9-4BC1-884A-AD0C8B04BBCF}"/>
    <cellStyle name="Input 2 2 4 4 2" xfId="20475" xr:uid="{67535C09-C1C3-40F1-9DC2-25236B9E51CE}"/>
    <cellStyle name="Input 2 2 4 4 3" xfId="20476" xr:uid="{3EB26E64-1329-47BE-AAC3-5CF4D53D29C4}"/>
    <cellStyle name="Input 2 2 4 4 4" xfId="20477" xr:uid="{FC80D1C1-AA56-4061-8C57-2B5C22310564}"/>
    <cellStyle name="Input 2 2 4 4 5" xfId="20478" xr:uid="{EC90CC83-E003-4648-9757-0FE1856CDE86}"/>
    <cellStyle name="Input 2 2 4 4 6" xfId="20479" xr:uid="{6F8015D1-30A8-4A1C-B31A-B4DCCCC27671}"/>
    <cellStyle name="Input 2 2 4 4 7" xfId="20480" xr:uid="{1D32EC00-D7D3-4B6B-93F4-A973D7AB9D01}"/>
    <cellStyle name="Input 2 2 4 4 8" xfId="20481" xr:uid="{74402947-9BF5-4C86-9847-12D3A87D8514}"/>
    <cellStyle name="Input 2 2 4 4 9" xfId="20482" xr:uid="{C191AC7D-7193-44A3-ABA1-7ECFF8A14DB6}"/>
    <cellStyle name="Input 2 2 4 5" xfId="20483" xr:uid="{EE61CD01-CDD4-4CDF-9769-2D8C12683687}"/>
    <cellStyle name="Input 2 2 4 6" xfId="20484" xr:uid="{BE034855-FE91-4987-9724-876DE7317504}"/>
    <cellStyle name="Input 2 2 4 7" xfId="20485" xr:uid="{5DA53A7E-5663-4260-B3AB-B0FD7D5F1156}"/>
    <cellStyle name="Input 2 2 4 8" xfId="20486" xr:uid="{A7CCDA29-E1FC-400A-9FA9-03655181D9C9}"/>
    <cellStyle name="Input 2 2 4 9" xfId="20487" xr:uid="{578A3273-F170-46A1-8314-EC829561E751}"/>
    <cellStyle name="Input 2 2 5" xfId="20488" xr:uid="{105E6874-69A4-4871-9165-9E86EAABF633}"/>
    <cellStyle name="Input 2 2 5 10" xfId="20489" xr:uid="{889EF47C-2140-4BEE-9692-DD17CBF2E129}"/>
    <cellStyle name="Input 2 2 5 11" xfId="20490" xr:uid="{6AF5B8A4-FB8B-4E1B-BC8C-F6A11762039E}"/>
    <cellStyle name="Input 2 2 5 12" xfId="20491" xr:uid="{D7DB4E69-20E7-4B18-AE1A-C5D036348F3D}"/>
    <cellStyle name="Input 2 2 5 13" xfId="20492" xr:uid="{06D18AB7-6645-413E-9020-5A79A503241E}"/>
    <cellStyle name="Input 2 2 5 2" xfId="20493" xr:uid="{1685DEB1-FE32-4B48-A5EE-778C31B9E786}"/>
    <cellStyle name="Input 2 2 5 2 10" xfId="20494" xr:uid="{C9E23BA5-F14C-423A-84A6-941242E699DE}"/>
    <cellStyle name="Input 2 2 5 2 11" xfId="20495" xr:uid="{A06B4861-1F72-4F37-949A-0326B579EAE7}"/>
    <cellStyle name="Input 2 2 5 2 2" xfId="20496" xr:uid="{7E223876-4C1B-4E03-B832-096286788CF1}"/>
    <cellStyle name="Input 2 2 5 2 2 2" xfId="20497" xr:uid="{5FF15F90-E342-489E-8C8D-2C7F940FF1E2}"/>
    <cellStyle name="Input 2 2 5 2 2 3" xfId="20498" xr:uid="{8D23251E-AABC-4A0F-8069-B75344F71378}"/>
    <cellStyle name="Input 2 2 5 2 2 4" xfId="20499" xr:uid="{215AB1FC-28C6-484B-8079-034993B999AA}"/>
    <cellStyle name="Input 2 2 5 2 2 5" xfId="20500" xr:uid="{87FF1A10-D082-44C3-A9D4-E51F634FD575}"/>
    <cellStyle name="Input 2 2 5 2 2 6" xfId="20501" xr:uid="{64CA940B-2D8D-4B20-82E9-D11492A9B665}"/>
    <cellStyle name="Input 2 2 5 2 3" xfId="20502" xr:uid="{A2111102-BA38-448D-BBD1-7788479BBEBF}"/>
    <cellStyle name="Input 2 2 5 2 4" xfId="20503" xr:uid="{1EE683CB-EE5F-4FBF-AA9C-1D1D10164253}"/>
    <cellStyle name="Input 2 2 5 2 5" xfId="20504" xr:uid="{B1984BBA-A5F7-48DA-8C05-629BC0E1CCEA}"/>
    <cellStyle name="Input 2 2 5 2 6" xfId="20505" xr:uid="{46268E0E-970F-4D70-A05B-C3A94E85592F}"/>
    <cellStyle name="Input 2 2 5 2 7" xfId="20506" xr:uid="{DDC20BE2-A3CB-437B-8CE9-40DBD8850B97}"/>
    <cellStyle name="Input 2 2 5 2 8" xfId="20507" xr:uid="{C5D1599D-5AB5-48FF-866C-656B1F52AD15}"/>
    <cellStyle name="Input 2 2 5 2 9" xfId="20508" xr:uid="{5ED619E4-2691-4906-A2E5-328B8B0AD6B7}"/>
    <cellStyle name="Input 2 2 5 3" xfId="20509" xr:uid="{66C867D7-50AB-4C3C-8685-240BED89D89D}"/>
    <cellStyle name="Input 2 2 5 3 10" xfId="20510" xr:uid="{41856E70-7DAA-4E91-8E92-2BE69F0E165D}"/>
    <cellStyle name="Input 2 2 5 3 2" xfId="20511" xr:uid="{BAC1D6E1-A4AA-450B-B822-4E05BEC6F2FE}"/>
    <cellStyle name="Input 2 2 5 3 3" xfId="20512" xr:uid="{F4143B7F-7B81-454B-852C-343F214B5434}"/>
    <cellStyle name="Input 2 2 5 3 4" xfId="20513" xr:uid="{D7202B22-97A5-4122-8F21-51BCA04ACAC6}"/>
    <cellStyle name="Input 2 2 5 3 5" xfId="20514" xr:uid="{1D48AC8A-7129-4C85-80B2-992B059A8183}"/>
    <cellStyle name="Input 2 2 5 3 6" xfId="20515" xr:uid="{627F49E4-27CD-4191-8B1E-7D60E68E3B1B}"/>
    <cellStyle name="Input 2 2 5 3 7" xfId="20516" xr:uid="{151F6F13-B299-462F-A886-1DA543721FE5}"/>
    <cellStyle name="Input 2 2 5 3 8" xfId="20517" xr:uid="{2E967C8A-DCB1-4A3A-8745-A1BCB0E20D05}"/>
    <cellStyle name="Input 2 2 5 3 9" xfId="20518" xr:uid="{74A1CEF8-B322-433C-AF3F-D9CD75AE1832}"/>
    <cellStyle name="Input 2 2 5 4" xfId="20519" xr:uid="{0148DDBA-CA74-4613-8176-B227F21C1F5B}"/>
    <cellStyle name="Input 2 2 5 5" xfId="20520" xr:uid="{5559E7D3-8B34-48EC-9312-ECD4254659E9}"/>
    <cellStyle name="Input 2 2 5 6" xfId="20521" xr:uid="{41A1A665-C4A4-4077-A91E-FD3304E23375}"/>
    <cellStyle name="Input 2 2 5 7" xfId="20522" xr:uid="{F21B9D77-3B41-4387-A150-1F443BACBA40}"/>
    <cellStyle name="Input 2 2 5 8" xfId="20523" xr:uid="{A7F4B910-7B1A-4318-99A1-74BCE0C78A92}"/>
    <cellStyle name="Input 2 2 5 9" xfId="20524" xr:uid="{68DD6061-980E-4B39-9726-3F2FF3B2D27C}"/>
    <cellStyle name="Input 2 2 6" xfId="20525" xr:uid="{6E295626-8AED-4AB6-AB22-470A422EFBF5}"/>
    <cellStyle name="Input 2 2 6 10" xfId="20526" xr:uid="{B478B9B2-A16F-4F55-A599-61297E12DE60}"/>
    <cellStyle name="Input 2 2 6 11" xfId="20527" xr:uid="{29AB19AB-9013-465A-ADFC-E799ACB219E2}"/>
    <cellStyle name="Input 2 2 6 12" xfId="20528" xr:uid="{F333E28B-B46C-4017-8EBC-3B7C6347E3CC}"/>
    <cellStyle name="Input 2 2 6 2" xfId="20529" xr:uid="{885541DA-ABEA-489C-BEE4-6ECD0B4E2EE3}"/>
    <cellStyle name="Input 2 2 6 2 10" xfId="20530" xr:uid="{A418463C-8D16-41C7-A0B4-CAD59565B146}"/>
    <cellStyle name="Input 2 2 6 2 2" xfId="20531" xr:uid="{5EACC404-BEC6-4561-8CB7-5A5916FB102A}"/>
    <cellStyle name="Input 2 2 6 2 3" xfId="20532" xr:uid="{A5FAE93C-E0A8-4C84-A8DD-8F6827323425}"/>
    <cellStyle name="Input 2 2 6 2 4" xfId="20533" xr:uid="{5CD5DEEF-12EA-47F5-B0FC-4D7835905B2B}"/>
    <cellStyle name="Input 2 2 6 2 5" xfId="20534" xr:uid="{9AA06F37-0AB9-4DDB-98EA-1A21A442BEC8}"/>
    <cellStyle name="Input 2 2 6 2 6" xfId="20535" xr:uid="{B9A4E522-F1C9-4960-A0B4-B5D289D48E36}"/>
    <cellStyle name="Input 2 2 6 2 7" xfId="20536" xr:uid="{85C004C7-4103-46B9-8F79-52800F9DA348}"/>
    <cellStyle name="Input 2 2 6 2 8" xfId="20537" xr:uid="{3AD42EFF-21C4-4B7C-B4C8-83A93E955A7A}"/>
    <cellStyle name="Input 2 2 6 2 9" xfId="20538" xr:uid="{86CE10A3-446B-4278-AC2E-C7D29B1F261C}"/>
    <cellStyle name="Input 2 2 6 3" xfId="20539" xr:uid="{F6B7638D-4EB5-4BB3-A4B4-F2D8F7A217AE}"/>
    <cellStyle name="Input 2 2 6 4" xfId="20540" xr:uid="{5B449A77-9E19-44BB-9712-4E30E4D55F1A}"/>
    <cellStyle name="Input 2 2 6 5" xfId="20541" xr:uid="{6038BE42-ADE3-4015-8170-67D3E1BB44C4}"/>
    <cellStyle name="Input 2 2 6 6" xfId="20542" xr:uid="{9B5886DE-2ED6-47E5-A7F9-11367A0E3C1B}"/>
    <cellStyle name="Input 2 2 6 7" xfId="20543" xr:uid="{E55768DE-AFB4-45CB-8335-630AE6C38EFD}"/>
    <cellStyle name="Input 2 2 6 8" xfId="20544" xr:uid="{98E538EA-AFF5-43D6-B3B2-7A0857DFEFBE}"/>
    <cellStyle name="Input 2 2 6 9" xfId="20545" xr:uid="{FE47D45E-56EC-4893-BFB3-2F6B570C5E8B}"/>
    <cellStyle name="Input 2 2 7" xfId="20546" xr:uid="{378974B5-84EA-47AD-80B8-556986EA5121}"/>
    <cellStyle name="Input 2 2 7 10" xfId="20547" xr:uid="{4281D561-F757-478E-9A1A-177BE5ABE19E}"/>
    <cellStyle name="Input 2 2 7 2" xfId="20548" xr:uid="{E48C132A-4180-40C6-B0CB-9F59FFA97ABE}"/>
    <cellStyle name="Input 2 2 7 3" xfId="20549" xr:uid="{F7A0BEEB-B7FD-474C-BF19-D9E398A05821}"/>
    <cellStyle name="Input 2 2 7 4" xfId="20550" xr:uid="{2FF69333-18A8-49C2-AABD-6A515B9D42A0}"/>
    <cellStyle name="Input 2 2 7 5" xfId="20551" xr:uid="{08F7E236-2BE5-4A25-BAF2-1FD3949CB12E}"/>
    <cellStyle name="Input 2 2 7 6" xfId="20552" xr:uid="{3B784940-D8FA-4FAE-9911-CDA88C75015B}"/>
    <cellStyle name="Input 2 2 7 7" xfId="20553" xr:uid="{C9577B7D-46ED-403F-8B4A-7D41C3978262}"/>
    <cellStyle name="Input 2 2 7 8" xfId="20554" xr:uid="{A1562AA8-A15A-4CBD-81FF-EA3CBAC33095}"/>
    <cellStyle name="Input 2 2 7 9" xfId="20555" xr:uid="{FF3BF547-BC45-40C9-886F-A35FF8553493}"/>
    <cellStyle name="Input 2 2 8" xfId="20556" xr:uid="{06BA7518-E9D3-4947-B2C9-FA8C19ED2EB9}"/>
    <cellStyle name="Input 2 2 8 10" xfId="20557" xr:uid="{6CB7BF4C-9A73-4FB0-BFCC-371907CAA752}"/>
    <cellStyle name="Input 2 2 8 2" xfId="20558" xr:uid="{C75D3F08-BE55-40CE-A412-E813F79A718D}"/>
    <cellStyle name="Input 2 2 8 3" xfId="20559" xr:uid="{5BF82817-4235-43CD-8AB2-EAFE93F29F73}"/>
    <cellStyle name="Input 2 2 8 4" xfId="20560" xr:uid="{9F9A0B27-CA9F-4DCC-B9E1-A522C22F35F2}"/>
    <cellStyle name="Input 2 2 8 5" xfId="20561" xr:uid="{B530335F-3230-4450-B52A-50BA0FAF8EBF}"/>
    <cellStyle name="Input 2 2 8 6" xfId="20562" xr:uid="{DA5119BB-8018-442B-829A-4271D1C7C767}"/>
    <cellStyle name="Input 2 2 8 7" xfId="20563" xr:uid="{5A5DA7AB-61EB-4866-A9B7-5194CF684749}"/>
    <cellStyle name="Input 2 2 8 8" xfId="20564" xr:uid="{09484E23-7CD7-4B91-80BB-C0130DBE0512}"/>
    <cellStyle name="Input 2 2 8 9" xfId="20565" xr:uid="{A38EE5F4-0AE3-4B93-90AB-941781914449}"/>
    <cellStyle name="Input 2 2 9" xfId="20566" xr:uid="{EE31A34A-0A71-47E4-932F-DD149C804AD9}"/>
    <cellStyle name="Input 2 3" xfId="20567" xr:uid="{952CAC18-21D5-4283-A415-8B7CC227FBB3}"/>
    <cellStyle name="Input 2 3 2" xfId="20568" xr:uid="{75426257-45A1-4778-B17E-86DCACAB24DE}"/>
    <cellStyle name="Input 2 3 3" xfId="20569" xr:uid="{E7972755-9008-4188-AB18-3BEE7C6A70E1}"/>
    <cellStyle name="Input 2 3 4" xfId="20570" xr:uid="{6E4237C3-BEFF-4F6C-8619-6685DB796144}"/>
    <cellStyle name="Input 2 3 5" xfId="20571" xr:uid="{D1A4B6B7-BD9C-4869-9BD7-2CDAC5AF60A3}"/>
    <cellStyle name="Input 2 4" xfId="20572" xr:uid="{1652BF81-4127-4615-BC2E-065C3C1CF0D1}"/>
    <cellStyle name="Input 2 4 2" xfId="20573" xr:uid="{70CC0828-00CE-483C-A1BA-D9788188DD81}"/>
    <cellStyle name="Input 2 5" xfId="20574" xr:uid="{17C1EAF4-9B9E-4BFC-9EF0-E5D50A751EF9}"/>
    <cellStyle name="Input 2 5 2" xfId="20575" xr:uid="{11C98EFA-5F30-44A8-AFEC-3081504EEA46}"/>
    <cellStyle name="Input 2 5 3" xfId="20576" xr:uid="{86C9EEEA-5160-4D9C-8706-BAF1511E008B}"/>
    <cellStyle name="Input 2 6" xfId="20577" xr:uid="{614D81AD-A02E-43F8-8F07-0369E4EE9A5F}"/>
    <cellStyle name="Input 2 7" xfId="20578" xr:uid="{B2846CC0-646D-4C92-B5CB-FAB2DD6810C9}"/>
    <cellStyle name="Input 2 8" xfId="20579" xr:uid="{061AEA5C-B49D-4EA4-A936-CB5D2EF05CDC}"/>
    <cellStyle name="Input 20" xfId="20580" xr:uid="{DD303747-3438-4A3A-AF8E-7F28A82695E7}"/>
    <cellStyle name="Input 21" xfId="20581" xr:uid="{B37B6077-12F9-4359-97F1-4DF166A8B02A}"/>
    <cellStyle name="Input 22" xfId="20582" xr:uid="{5406E97B-BDB2-4B42-904F-705AF12745A1}"/>
    <cellStyle name="Input 23" xfId="20583" xr:uid="{E332AC5F-426A-4719-8A56-215370849FE2}"/>
    <cellStyle name="Input 24" xfId="20584" xr:uid="{863C4EF6-C0A6-4DF8-A6F2-24A6012BBC8E}"/>
    <cellStyle name="Input 25" xfId="20585" xr:uid="{37CD7145-59C4-4EC9-838D-20FE4A1B2583}"/>
    <cellStyle name="Input 26" xfId="20586" xr:uid="{8BD55D01-6AC7-4310-B20F-5B8D552AA2D1}"/>
    <cellStyle name="Input 27" xfId="20587" xr:uid="{49C85D0A-8B87-49F1-B23C-94C606172081}"/>
    <cellStyle name="Input 28" xfId="20588" xr:uid="{C5F07F67-BBE4-45D4-AFEC-C21CD9F0B606}"/>
    <cellStyle name="Input 29" xfId="20589" xr:uid="{FC7C41AA-19C6-4E48-9A49-98038CA8CDF0}"/>
    <cellStyle name="Input 3" xfId="20590" xr:uid="{7C98600B-EE96-4263-817F-80706D63F16C}"/>
    <cellStyle name="Input 3 10" xfId="20591" xr:uid="{E0FD730D-CE20-4FC0-B77B-201454F3FF07}"/>
    <cellStyle name="Input 3 2" xfId="20592" xr:uid="{1E097BFD-6C66-4826-9C41-C55A8019981F}"/>
    <cellStyle name="Input 3 2 10" xfId="20593" xr:uid="{998DEC91-F7D3-4854-8A5C-A2B1EBD82D3A}"/>
    <cellStyle name="Input 3 2 11" xfId="20594" xr:uid="{697C51B9-C9B5-4CE4-A041-00ACE64CD4BA}"/>
    <cellStyle name="Input 3 2 12" xfId="20595" xr:uid="{2661A899-A736-488A-A702-6F7733AF36A4}"/>
    <cellStyle name="Input 3 2 13" xfId="20596" xr:uid="{B5F952F3-228D-4B08-8255-726D074BC056}"/>
    <cellStyle name="Input 3 2 14" xfId="20597" xr:uid="{91B4573B-D715-4E54-9789-53228CDAFB8E}"/>
    <cellStyle name="Input 3 2 15" xfId="20598" xr:uid="{BBC28AC7-FBE5-4088-82E5-3C193CC62ED2}"/>
    <cellStyle name="Input 3 2 16" xfId="20599" xr:uid="{DF48525E-D658-4410-AAF3-4A952C47BC98}"/>
    <cellStyle name="Input 3 2 2" xfId="20600" xr:uid="{CB47CB89-62D5-4AE6-9953-E4FD26C2AFE7}"/>
    <cellStyle name="Input 3 2 2 10" xfId="20601" xr:uid="{A15CF2A0-4142-49D5-BA90-1780D34DD5E5}"/>
    <cellStyle name="Input 3 2 2 11" xfId="20602" xr:uid="{3DDB700F-4222-4644-A052-FA1FCB43A410}"/>
    <cellStyle name="Input 3 2 2 12" xfId="20603" xr:uid="{9FA9F081-AAB8-410F-B4AE-3D05295BB320}"/>
    <cellStyle name="Input 3 2 2 13" xfId="20604" xr:uid="{34C7D7BC-BE9E-459A-83AF-AF42B37EC994}"/>
    <cellStyle name="Input 3 2 2 2" xfId="20605" xr:uid="{206267EE-58F9-4654-B929-8E76B3F86614}"/>
    <cellStyle name="Input 3 2 2 2 10" xfId="20606" xr:uid="{62113603-F725-4440-8910-2774A8207C75}"/>
    <cellStyle name="Input 3 2 2 2 11" xfId="20607" xr:uid="{909A9428-FA75-49DA-8DD0-1E0DBAA030B1}"/>
    <cellStyle name="Input 3 2 2 2 12" xfId="20608" xr:uid="{279B5E94-5BCE-448E-8646-62FF1F8B09D6}"/>
    <cellStyle name="Input 3 2 2 2 2" xfId="20609" xr:uid="{4727B711-7853-4F02-990A-EAD6B91CE9FF}"/>
    <cellStyle name="Input 3 2 2 2 2 10" xfId="20610" xr:uid="{2F4A4B27-6562-4742-9617-02A3C57B829B}"/>
    <cellStyle name="Input 3 2 2 2 2 11" xfId="20611" xr:uid="{87148D0B-B5A0-47BE-9F32-A16345A782F3}"/>
    <cellStyle name="Input 3 2 2 2 2 2" xfId="20612" xr:uid="{BC9B9718-F676-4E4D-8BA3-1531D6240E74}"/>
    <cellStyle name="Input 3 2 2 2 2 2 2" xfId="20613" xr:uid="{6FD1A65B-F1B7-44E5-BBD2-851A1929530C}"/>
    <cellStyle name="Input 3 2 2 2 2 2 3" xfId="20614" xr:uid="{FFB20BF5-091D-4BFC-B703-CF5F71EDECB7}"/>
    <cellStyle name="Input 3 2 2 2 2 2 4" xfId="20615" xr:uid="{7E89B6F4-7EC0-4E9B-8009-C828D5777D02}"/>
    <cellStyle name="Input 3 2 2 2 2 2 5" xfId="20616" xr:uid="{6F28E9F0-F537-4F8F-9106-3B6E5AE41167}"/>
    <cellStyle name="Input 3 2 2 2 2 2 6" xfId="20617" xr:uid="{54CFED64-8F75-4E1C-82BA-69227C454DA8}"/>
    <cellStyle name="Input 3 2 2 2 2 3" xfId="20618" xr:uid="{92DEB617-0CC8-4132-8EF4-74DE7DCEFAE1}"/>
    <cellStyle name="Input 3 2 2 2 2 4" xfId="20619" xr:uid="{8F00A603-4B8A-45A5-BAEB-EE43A8EABE3B}"/>
    <cellStyle name="Input 3 2 2 2 2 5" xfId="20620" xr:uid="{EFB44D06-DB39-4FA6-B4C1-E794DFB38940}"/>
    <cellStyle name="Input 3 2 2 2 2 6" xfId="20621" xr:uid="{9A3794E4-D26A-4122-9FAD-42FD966FA2A3}"/>
    <cellStyle name="Input 3 2 2 2 2 7" xfId="20622" xr:uid="{7D5CB8AF-F3DA-4359-B006-FF0F8274DB8D}"/>
    <cellStyle name="Input 3 2 2 2 2 8" xfId="20623" xr:uid="{6DD57FC5-C9FF-4E12-AD4E-071C90012506}"/>
    <cellStyle name="Input 3 2 2 2 2 9" xfId="20624" xr:uid="{8BDDCDDB-C9FE-49DD-97D2-876615A65BF7}"/>
    <cellStyle name="Input 3 2 2 2 3" xfId="20625" xr:uid="{2371E165-0F9C-473E-A98E-E2056C489B4B}"/>
    <cellStyle name="Input 3 2 2 2 3 10" xfId="20626" xr:uid="{2310BEDC-93E5-420F-AA72-C239E002B882}"/>
    <cellStyle name="Input 3 2 2 2 3 2" xfId="20627" xr:uid="{5DCB8AC9-6202-48A8-AECE-B83A19A0233B}"/>
    <cellStyle name="Input 3 2 2 2 3 3" xfId="20628" xr:uid="{884D0DCB-6779-4CFB-9753-8AC2EB5FE52E}"/>
    <cellStyle name="Input 3 2 2 2 3 4" xfId="20629" xr:uid="{656C84D4-3647-4D77-9320-D972B327AF9F}"/>
    <cellStyle name="Input 3 2 2 2 3 5" xfId="20630" xr:uid="{F5B94995-5DCF-461C-B957-12405FA521F3}"/>
    <cellStyle name="Input 3 2 2 2 3 6" xfId="20631" xr:uid="{8D0C5960-621B-4908-B33A-9CA9CBD4C281}"/>
    <cellStyle name="Input 3 2 2 2 3 7" xfId="20632" xr:uid="{99F5BB5A-AE3F-43CF-B526-08742930CEAB}"/>
    <cellStyle name="Input 3 2 2 2 3 8" xfId="20633" xr:uid="{8A14014F-F369-452F-95B5-14D1625A6EB9}"/>
    <cellStyle name="Input 3 2 2 2 3 9" xfId="20634" xr:uid="{2CA2CF34-9799-44BB-A9E3-9886DC794265}"/>
    <cellStyle name="Input 3 2 2 2 4" xfId="20635" xr:uid="{C1929EBA-7817-433B-9709-127F5E29B225}"/>
    <cellStyle name="Input 3 2 2 2 5" xfId="20636" xr:uid="{B5D9CE36-0157-44B7-BB40-CAAE75191AAD}"/>
    <cellStyle name="Input 3 2 2 2 6" xfId="20637" xr:uid="{DBBD6694-097F-408D-91BE-EFDD8A5C19A7}"/>
    <cellStyle name="Input 3 2 2 2 7" xfId="20638" xr:uid="{734338C4-BAAE-486E-8C1B-B83B44845233}"/>
    <cellStyle name="Input 3 2 2 2 8" xfId="20639" xr:uid="{E1D2DCEF-DC40-4A8F-B283-CCF7CE3ACCA1}"/>
    <cellStyle name="Input 3 2 2 2 9" xfId="20640" xr:uid="{E2CE533E-B7E7-4892-A42A-30B7905320F0}"/>
    <cellStyle name="Input 3 2 2 3" xfId="20641" xr:uid="{50547C4F-9B5D-466B-9994-3AA71332468F}"/>
    <cellStyle name="Input 3 2 2 3 10" xfId="20642" xr:uid="{AACCCE90-21D9-4A9B-92EF-CC8763BE9131}"/>
    <cellStyle name="Input 3 2 2 3 11" xfId="20643" xr:uid="{3179C291-DEF5-4133-834F-3150DD3D7C3E}"/>
    <cellStyle name="Input 3 2 2 3 2" xfId="20644" xr:uid="{27D10A5A-311C-4915-865B-51829400AC7B}"/>
    <cellStyle name="Input 3 2 2 3 2 2" xfId="20645" xr:uid="{E8781F57-71EE-4C78-8FDC-F062F15EDC31}"/>
    <cellStyle name="Input 3 2 2 3 2 3" xfId="20646" xr:uid="{0B7B3E9C-832B-41D4-9891-7682396ACE22}"/>
    <cellStyle name="Input 3 2 2 3 2 4" xfId="20647" xr:uid="{EFAD1EC6-BC79-4245-BB98-825DBC2302D8}"/>
    <cellStyle name="Input 3 2 2 3 2 5" xfId="20648" xr:uid="{DF61596E-0116-459F-820B-F9B53D627875}"/>
    <cellStyle name="Input 3 2 2 3 2 6" xfId="20649" xr:uid="{9665246E-6E4E-4697-B79A-395AD0B75779}"/>
    <cellStyle name="Input 3 2 2 3 3" xfId="20650" xr:uid="{7D289370-B43A-414E-AC57-15C4BDBDBFD0}"/>
    <cellStyle name="Input 3 2 2 3 4" xfId="20651" xr:uid="{42E78158-7DF5-463F-A9E3-ED3F31FC74F6}"/>
    <cellStyle name="Input 3 2 2 3 5" xfId="20652" xr:uid="{57300032-22F1-4F7E-A8A2-E0E252904404}"/>
    <cellStyle name="Input 3 2 2 3 6" xfId="20653" xr:uid="{AE269C5E-FAB2-45F0-B36F-D11157368D55}"/>
    <cellStyle name="Input 3 2 2 3 7" xfId="20654" xr:uid="{90C15E3A-5631-4874-8EC7-579AB838E8C1}"/>
    <cellStyle name="Input 3 2 2 3 8" xfId="20655" xr:uid="{1A22839A-5B4F-4302-BA8B-742E495E9BDF}"/>
    <cellStyle name="Input 3 2 2 3 9" xfId="20656" xr:uid="{1BC2A9A2-1A20-41C3-88EC-2E49E769A7B1}"/>
    <cellStyle name="Input 3 2 2 4" xfId="20657" xr:uid="{18780C55-B77D-4CCD-8458-E19F855E1E7C}"/>
    <cellStyle name="Input 3 2 2 4 10" xfId="20658" xr:uid="{FE26E487-E998-451B-B567-36B46B944DD2}"/>
    <cellStyle name="Input 3 2 2 4 2" xfId="20659" xr:uid="{4F67D792-A4A1-4A55-B4B4-0F8E47D1899B}"/>
    <cellStyle name="Input 3 2 2 4 3" xfId="20660" xr:uid="{F0817FAB-4328-4636-B888-CECF7B6263CA}"/>
    <cellStyle name="Input 3 2 2 4 4" xfId="20661" xr:uid="{8878B48F-95E1-4D13-AA1A-01431A4B5660}"/>
    <cellStyle name="Input 3 2 2 4 5" xfId="20662" xr:uid="{64B2BC3E-820E-4318-95F2-C34695856A7D}"/>
    <cellStyle name="Input 3 2 2 4 6" xfId="20663" xr:uid="{112B474A-5194-4F9D-9A96-0414FFE9DBDC}"/>
    <cellStyle name="Input 3 2 2 4 7" xfId="20664" xr:uid="{556562D4-2562-4CC7-BF33-2CF5EC1FFE52}"/>
    <cellStyle name="Input 3 2 2 4 8" xfId="20665" xr:uid="{421AE747-8C19-4431-A662-8B8EC2E2BBD3}"/>
    <cellStyle name="Input 3 2 2 4 9" xfId="20666" xr:uid="{E3491F2E-4DCB-4C77-AC23-6072A281EF3A}"/>
    <cellStyle name="Input 3 2 2 5" xfId="20667" xr:uid="{D290525B-E526-4587-893A-70E306BD1545}"/>
    <cellStyle name="Input 3 2 2 6" xfId="20668" xr:uid="{0353D70D-1D62-4552-8D99-A14CD8972003}"/>
    <cellStyle name="Input 3 2 2 7" xfId="20669" xr:uid="{267A5CBF-5D74-4B7B-8FF4-D02DB42D95C7}"/>
    <cellStyle name="Input 3 2 2 8" xfId="20670" xr:uid="{03F8C780-8CD1-4D0A-AE9D-40C44DDCB3CF}"/>
    <cellStyle name="Input 3 2 2 9" xfId="20671" xr:uid="{45891F92-7EA8-473C-8401-886071770536}"/>
    <cellStyle name="Input 3 2 3" xfId="20672" xr:uid="{6E4B0354-9EF1-4266-A229-5C13CBC78D12}"/>
    <cellStyle name="Input 3 2 3 10" xfId="20673" xr:uid="{4F642E97-9E8D-44F5-96B0-E1FC383E9EDF}"/>
    <cellStyle name="Input 3 2 3 11" xfId="20674" xr:uid="{CE011CC9-B9BB-427B-80D0-F5BA4BBD7E4C}"/>
    <cellStyle name="Input 3 2 3 12" xfId="20675" xr:uid="{8FEC5E96-AE51-4571-B8AE-1F380485F71C}"/>
    <cellStyle name="Input 3 2 3 13" xfId="20676" xr:uid="{F052E1A5-053E-4A32-8BA5-1CC36DB289AB}"/>
    <cellStyle name="Input 3 2 3 2" xfId="20677" xr:uid="{68758FD9-9222-4FAD-85D1-2BB669BCEFCC}"/>
    <cellStyle name="Input 3 2 3 2 10" xfId="20678" xr:uid="{2148E29D-DE07-44D0-9A61-371B2A3CA363}"/>
    <cellStyle name="Input 3 2 3 2 11" xfId="20679" xr:uid="{FEBF98C3-37BA-4236-BA6D-B72303C5783B}"/>
    <cellStyle name="Input 3 2 3 2 12" xfId="20680" xr:uid="{A0B8D810-4A5D-4211-A1F2-E679369FD2C6}"/>
    <cellStyle name="Input 3 2 3 2 2" xfId="20681" xr:uid="{C7A40499-3E20-4D41-9A2F-153E23D9E556}"/>
    <cellStyle name="Input 3 2 3 2 2 10" xfId="20682" xr:uid="{BA619413-16D4-43E4-9F70-1B28B13F4040}"/>
    <cellStyle name="Input 3 2 3 2 2 2" xfId="20683" xr:uid="{301AC734-8586-4A65-954A-1A52688BDE73}"/>
    <cellStyle name="Input 3 2 3 2 2 3" xfId="20684" xr:uid="{777893B1-8F1E-4DCB-B7B0-711A531507E0}"/>
    <cellStyle name="Input 3 2 3 2 2 4" xfId="20685" xr:uid="{D07D8554-FF37-4E67-A93E-22F9A8A61FF1}"/>
    <cellStyle name="Input 3 2 3 2 2 5" xfId="20686" xr:uid="{50CB63CD-AFDA-4C0A-A7F4-5C27C5D372AF}"/>
    <cellStyle name="Input 3 2 3 2 2 6" xfId="20687" xr:uid="{D462C9CF-6DA5-4593-8E42-ECF12CEB382C}"/>
    <cellStyle name="Input 3 2 3 2 2 7" xfId="20688" xr:uid="{A363FAD0-FC8F-4A9D-AB30-B65836B79732}"/>
    <cellStyle name="Input 3 2 3 2 2 8" xfId="20689" xr:uid="{C6AE0B66-6DCF-4B58-8E94-23128F462884}"/>
    <cellStyle name="Input 3 2 3 2 2 9" xfId="20690" xr:uid="{F8C28939-9B2F-40E4-92DB-CF976E17C073}"/>
    <cellStyle name="Input 3 2 3 2 3" xfId="20691" xr:uid="{183C1ED8-111F-450F-B2D2-E19C75CB83DA}"/>
    <cellStyle name="Input 3 2 3 2 3 10" xfId="20692" xr:uid="{3070B494-5CEB-4C10-825E-00C3D2D8A9A9}"/>
    <cellStyle name="Input 3 2 3 2 3 2" xfId="20693" xr:uid="{AEDFD51B-47B4-46BC-B0FB-CFA620D06D09}"/>
    <cellStyle name="Input 3 2 3 2 3 3" xfId="20694" xr:uid="{CFBC1162-4476-4790-8026-70FEE249B74B}"/>
    <cellStyle name="Input 3 2 3 2 3 4" xfId="20695" xr:uid="{34289C5A-E685-46E0-9301-82E41A413073}"/>
    <cellStyle name="Input 3 2 3 2 3 5" xfId="20696" xr:uid="{B71F2F78-FF7F-47F5-A508-40676FFF1208}"/>
    <cellStyle name="Input 3 2 3 2 3 6" xfId="20697" xr:uid="{316E9F76-EE3B-4A1D-ACE5-F0C6D6B4AA88}"/>
    <cellStyle name="Input 3 2 3 2 3 7" xfId="20698" xr:uid="{9168339C-8F86-44FD-A1C8-9533CC3CD23F}"/>
    <cellStyle name="Input 3 2 3 2 3 8" xfId="20699" xr:uid="{24B30336-8DDC-4051-8574-8F9602FF02CE}"/>
    <cellStyle name="Input 3 2 3 2 3 9" xfId="20700" xr:uid="{234332A0-199E-4EC9-B2B2-AFA7BE1A9460}"/>
    <cellStyle name="Input 3 2 3 2 4" xfId="20701" xr:uid="{5E6DF3B8-6939-4E44-B17A-6EA2DA5CA7F0}"/>
    <cellStyle name="Input 3 2 3 2 5" xfId="20702" xr:uid="{5AAF6E63-6AFB-42E3-86E5-359F1FCC5857}"/>
    <cellStyle name="Input 3 2 3 2 6" xfId="20703" xr:uid="{328E84A5-581A-4F4B-98A4-0383FBE93141}"/>
    <cellStyle name="Input 3 2 3 2 7" xfId="20704" xr:uid="{F8FB1ADB-624F-478D-B435-4A1C8BC433D1}"/>
    <cellStyle name="Input 3 2 3 2 8" xfId="20705" xr:uid="{D6D6806B-9E6F-43C0-9D9F-9FE50949BDBC}"/>
    <cellStyle name="Input 3 2 3 2 9" xfId="20706" xr:uid="{BF8507B6-64EB-48E4-9D7C-F836A327B965}"/>
    <cellStyle name="Input 3 2 3 3" xfId="20707" xr:uid="{C88E9FA3-BFB8-47B8-8602-25796AB2A0A9}"/>
    <cellStyle name="Input 3 2 3 3 10" xfId="20708" xr:uid="{6C204A4C-8BC8-4370-9653-B095FCE4C180}"/>
    <cellStyle name="Input 3 2 3 3 11" xfId="20709" xr:uid="{F1B1EB3A-2B87-4A96-9C0A-87957DCAA830}"/>
    <cellStyle name="Input 3 2 3 3 2" xfId="20710" xr:uid="{0222E260-084E-4B40-B394-6CD53F3C6428}"/>
    <cellStyle name="Input 3 2 3 3 2 2" xfId="20711" xr:uid="{3B380891-795F-4EB8-9E1B-3FA6D98D9136}"/>
    <cellStyle name="Input 3 2 3 3 2 3" xfId="20712" xr:uid="{DE330772-1912-4DA1-82CD-C2F3202B39A3}"/>
    <cellStyle name="Input 3 2 3 3 2 4" xfId="20713" xr:uid="{CB4A599D-CAFB-4D3E-A0D1-6BA273117784}"/>
    <cellStyle name="Input 3 2 3 3 2 5" xfId="20714" xr:uid="{E8A766F1-0069-44D2-8D42-61BF54B0483A}"/>
    <cellStyle name="Input 3 2 3 3 2 6" xfId="20715" xr:uid="{3BA8B8E0-2C2B-415D-8F5B-244C0064E82B}"/>
    <cellStyle name="Input 3 2 3 3 3" xfId="20716" xr:uid="{E782A848-290A-419F-936A-81B3584257AC}"/>
    <cellStyle name="Input 3 2 3 3 4" xfId="20717" xr:uid="{22CA7E6A-A295-4AB4-A762-61BE7AB54C65}"/>
    <cellStyle name="Input 3 2 3 3 5" xfId="20718" xr:uid="{E17CAE85-81D2-4DC5-BAE6-89B77E67A1B0}"/>
    <cellStyle name="Input 3 2 3 3 6" xfId="20719" xr:uid="{9320AFCF-D4E6-4394-977E-E6311F3A71B0}"/>
    <cellStyle name="Input 3 2 3 3 7" xfId="20720" xr:uid="{50D379F4-DBE1-41D9-8C3B-B89C6E840957}"/>
    <cellStyle name="Input 3 2 3 3 8" xfId="20721" xr:uid="{3D7B7B00-B6CA-4007-AB81-D0E137D5BE0E}"/>
    <cellStyle name="Input 3 2 3 3 9" xfId="20722" xr:uid="{4B943BF4-0FA5-46CD-8D37-57EC0B11C265}"/>
    <cellStyle name="Input 3 2 3 4" xfId="20723" xr:uid="{FCE44131-23A3-4A6D-AE74-1E5927CFD6BA}"/>
    <cellStyle name="Input 3 2 3 4 10" xfId="20724" xr:uid="{24F27350-BA61-4222-BA6D-BAAC81B93446}"/>
    <cellStyle name="Input 3 2 3 4 2" xfId="20725" xr:uid="{76B551D9-CBDD-460F-993E-A1517CC7A7B2}"/>
    <cellStyle name="Input 3 2 3 4 3" xfId="20726" xr:uid="{54058F17-0CA5-44C6-955C-10817809FBB9}"/>
    <cellStyle name="Input 3 2 3 4 4" xfId="20727" xr:uid="{055C8147-6CDE-493A-A2AD-B3631103EA8D}"/>
    <cellStyle name="Input 3 2 3 4 5" xfId="20728" xr:uid="{0AE5FB74-67FC-4BA3-8B5D-DB32868BF42B}"/>
    <cellStyle name="Input 3 2 3 4 6" xfId="20729" xr:uid="{CC5BEBDC-7A36-40B2-BE85-1339ADA58320}"/>
    <cellStyle name="Input 3 2 3 4 7" xfId="20730" xr:uid="{D6CD18EF-0179-4A7F-BC4A-7054C7EA6452}"/>
    <cellStyle name="Input 3 2 3 4 8" xfId="20731" xr:uid="{018EF180-4964-4D22-83E6-46C465EAA536}"/>
    <cellStyle name="Input 3 2 3 4 9" xfId="20732" xr:uid="{4D3DAA75-EB48-4F3C-A691-CAF7CE5F614B}"/>
    <cellStyle name="Input 3 2 3 5" xfId="20733" xr:uid="{9268EAE6-255A-47AF-B526-4465B907E0C1}"/>
    <cellStyle name="Input 3 2 3 6" xfId="20734" xr:uid="{105F4BD8-E0F9-493E-A40A-5FF4FCD32254}"/>
    <cellStyle name="Input 3 2 3 7" xfId="20735" xr:uid="{8F57C36D-9911-4652-A428-AB4114C5972F}"/>
    <cellStyle name="Input 3 2 3 8" xfId="20736" xr:uid="{60C805CC-6FF1-49F4-8D06-CBD8C8BE7B19}"/>
    <cellStyle name="Input 3 2 3 9" xfId="20737" xr:uid="{875A80B5-135D-46BF-BBB1-92697EEFBFC9}"/>
    <cellStyle name="Input 3 2 4" xfId="20738" xr:uid="{A3105E95-F7E3-481C-B6D5-5028323497D1}"/>
    <cellStyle name="Input 3 2 4 10" xfId="20739" xr:uid="{5FAA26C2-1138-4979-B69E-2BCB6D8348B4}"/>
    <cellStyle name="Input 3 2 4 11" xfId="20740" xr:uid="{694B0531-6019-48FA-AC26-64C7747E0F49}"/>
    <cellStyle name="Input 3 2 4 12" xfId="20741" xr:uid="{CA5A01C9-0963-4EF5-9CDF-9B5AD0BFAD70}"/>
    <cellStyle name="Input 3 2 4 13" xfId="20742" xr:uid="{BFFBA286-1C4A-4645-996E-327BBC6E6733}"/>
    <cellStyle name="Input 3 2 4 2" xfId="20743" xr:uid="{69A246A1-1E4E-488C-9A99-F6C705184309}"/>
    <cellStyle name="Input 3 2 4 2 10" xfId="20744" xr:uid="{70755965-9769-4EDD-A124-8372750DFE40}"/>
    <cellStyle name="Input 3 2 4 2 11" xfId="20745" xr:uid="{C0AF31C3-5B0A-4F7B-ABD2-48A9E30D1839}"/>
    <cellStyle name="Input 3 2 4 2 12" xfId="20746" xr:uid="{84BE78F5-66D0-473E-B374-603F3682BAFE}"/>
    <cellStyle name="Input 3 2 4 2 2" xfId="20747" xr:uid="{35257DD2-B7CE-4976-A56C-5FE8BDB844D7}"/>
    <cellStyle name="Input 3 2 4 2 2 10" xfId="20748" xr:uid="{273EAFFC-28F8-4BF4-9BE9-BF46A19F7A82}"/>
    <cellStyle name="Input 3 2 4 2 2 2" xfId="20749" xr:uid="{9B4FC46F-E695-435D-BBB5-027C20287C68}"/>
    <cellStyle name="Input 3 2 4 2 2 3" xfId="20750" xr:uid="{397ACD6A-1C09-4632-870E-F7BB134A6A76}"/>
    <cellStyle name="Input 3 2 4 2 2 4" xfId="20751" xr:uid="{0C42FC4E-DE23-4572-80D4-B31A2D255BC8}"/>
    <cellStyle name="Input 3 2 4 2 2 5" xfId="20752" xr:uid="{BE35CBDE-A54D-4FB1-9437-2944824CF126}"/>
    <cellStyle name="Input 3 2 4 2 2 6" xfId="20753" xr:uid="{2DAA4B3F-EAA1-4B91-8E44-71FE8CA60A87}"/>
    <cellStyle name="Input 3 2 4 2 2 7" xfId="20754" xr:uid="{19BC9D64-AABA-40B6-9A88-3831EE173CB2}"/>
    <cellStyle name="Input 3 2 4 2 2 8" xfId="20755" xr:uid="{EFF8135C-F7BB-4F26-A893-41C7DBC80EFC}"/>
    <cellStyle name="Input 3 2 4 2 2 9" xfId="20756" xr:uid="{2E025466-4596-4DBC-9876-08E9B41A2DAF}"/>
    <cellStyle name="Input 3 2 4 2 3" xfId="20757" xr:uid="{767E2E4D-FDD4-4105-B499-1D841AB225E2}"/>
    <cellStyle name="Input 3 2 4 2 3 10" xfId="20758" xr:uid="{174CB4F1-E60F-4DCC-920C-21602A5CDE3E}"/>
    <cellStyle name="Input 3 2 4 2 3 2" xfId="20759" xr:uid="{3A6237FD-9EDF-40CF-8038-E9F485CD3167}"/>
    <cellStyle name="Input 3 2 4 2 3 3" xfId="20760" xr:uid="{E4A49157-6E1F-408F-95BB-C2D35582FE4C}"/>
    <cellStyle name="Input 3 2 4 2 3 4" xfId="20761" xr:uid="{BE983E37-7D7E-4DB7-974F-8200A1482FA5}"/>
    <cellStyle name="Input 3 2 4 2 3 5" xfId="20762" xr:uid="{55CEECB0-3ABC-4F25-BDA7-FEFCEEB44924}"/>
    <cellStyle name="Input 3 2 4 2 3 6" xfId="20763" xr:uid="{614EC0C6-414B-4D10-A887-E33A171FE50C}"/>
    <cellStyle name="Input 3 2 4 2 3 7" xfId="20764" xr:uid="{05EAB1BB-7643-40CB-A77D-6D00B6BCEF0B}"/>
    <cellStyle name="Input 3 2 4 2 3 8" xfId="20765" xr:uid="{533EA718-5B8E-42AA-9D69-53722792CB1E}"/>
    <cellStyle name="Input 3 2 4 2 3 9" xfId="20766" xr:uid="{6D565D17-AE4A-47B7-87AD-BD77C87CA4F4}"/>
    <cellStyle name="Input 3 2 4 2 4" xfId="20767" xr:uid="{AF95F72E-AFF1-46B5-868D-8A28430385B7}"/>
    <cellStyle name="Input 3 2 4 2 5" xfId="20768" xr:uid="{506A708D-876D-4F45-A3C6-3531283B742C}"/>
    <cellStyle name="Input 3 2 4 2 6" xfId="20769" xr:uid="{B4508E65-9E0E-476A-962F-0EA2028C8C8A}"/>
    <cellStyle name="Input 3 2 4 2 7" xfId="20770" xr:uid="{682D5538-8E03-4110-BDC0-E84F34035616}"/>
    <cellStyle name="Input 3 2 4 2 8" xfId="20771" xr:uid="{56A85990-77A1-469F-8010-F5E7DBF6E9DB}"/>
    <cellStyle name="Input 3 2 4 2 9" xfId="20772" xr:uid="{DA93202A-6807-49C1-BD21-D734D1F3DF45}"/>
    <cellStyle name="Input 3 2 4 3" xfId="20773" xr:uid="{1C963B78-F768-4F63-B126-0CCCEDDFE264}"/>
    <cellStyle name="Input 3 2 4 3 10" xfId="20774" xr:uid="{B23EDC52-B5E0-4877-B686-A5D326B3C290}"/>
    <cellStyle name="Input 3 2 4 3 11" xfId="20775" xr:uid="{3B1397C8-7B7A-47CF-9078-24911A6A0B17}"/>
    <cellStyle name="Input 3 2 4 3 2" xfId="20776" xr:uid="{2EC331BA-684D-4492-81C1-ED9777BA59B0}"/>
    <cellStyle name="Input 3 2 4 3 2 2" xfId="20777" xr:uid="{6A57C89C-391F-4191-9EFF-77FD9BD9A103}"/>
    <cellStyle name="Input 3 2 4 3 2 3" xfId="20778" xr:uid="{D2C8F705-BF3D-48B4-BE3F-9E41267D128D}"/>
    <cellStyle name="Input 3 2 4 3 2 4" xfId="20779" xr:uid="{A7666D3D-10D7-448E-8AB2-5AA3157FBA74}"/>
    <cellStyle name="Input 3 2 4 3 2 5" xfId="20780" xr:uid="{E685B75D-37D9-4D5F-9354-41E3C33C0AE4}"/>
    <cellStyle name="Input 3 2 4 3 2 6" xfId="20781" xr:uid="{06D898DE-C293-48B6-8167-1AADA9784085}"/>
    <cellStyle name="Input 3 2 4 3 3" xfId="20782" xr:uid="{B1F25767-53C3-4473-B094-A3123F31800E}"/>
    <cellStyle name="Input 3 2 4 3 4" xfId="20783" xr:uid="{ABD6CA2B-F715-4AA4-8FCF-EB7C3F361AAB}"/>
    <cellStyle name="Input 3 2 4 3 5" xfId="20784" xr:uid="{700F3EA0-F0C7-4769-9FC1-AB67E5B7A53D}"/>
    <cellStyle name="Input 3 2 4 3 6" xfId="20785" xr:uid="{A30FC873-D3CE-4251-B57F-A94968069CA7}"/>
    <cellStyle name="Input 3 2 4 3 7" xfId="20786" xr:uid="{2586CC23-DD78-4021-9542-F729D16841BA}"/>
    <cellStyle name="Input 3 2 4 3 8" xfId="20787" xr:uid="{A2365D4A-061C-4833-98BA-C93F7FCF2F86}"/>
    <cellStyle name="Input 3 2 4 3 9" xfId="20788" xr:uid="{A763C96B-AF36-4711-93FF-BC54D7D6715D}"/>
    <cellStyle name="Input 3 2 4 4" xfId="20789" xr:uid="{3565F72A-DB5E-4014-95CF-51BFE57A9054}"/>
    <cellStyle name="Input 3 2 4 4 10" xfId="20790" xr:uid="{9EC1715C-5F3B-468E-895C-EFE04BCD8EC0}"/>
    <cellStyle name="Input 3 2 4 4 2" xfId="20791" xr:uid="{455CD965-0B74-41DC-A2B3-E026DCCF0534}"/>
    <cellStyle name="Input 3 2 4 4 3" xfId="20792" xr:uid="{27AC0C1B-089C-4B3F-B8F6-03A5BA84C2B6}"/>
    <cellStyle name="Input 3 2 4 4 4" xfId="20793" xr:uid="{95AF2F75-3587-4E56-A646-886CA205106E}"/>
    <cellStyle name="Input 3 2 4 4 5" xfId="20794" xr:uid="{7B20676A-EAE6-4453-A08D-6B83AEFB7DA1}"/>
    <cellStyle name="Input 3 2 4 4 6" xfId="20795" xr:uid="{2A993C86-9549-4A19-9384-26906518A7AE}"/>
    <cellStyle name="Input 3 2 4 4 7" xfId="20796" xr:uid="{EE364A6C-67F6-486C-B1AC-F34F1F5ABD8F}"/>
    <cellStyle name="Input 3 2 4 4 8" xfId="20797" xr:uid="{F5BAAA7F-6718-4593-A42E-457155F171C7}"/>
    <cellStyle name="Input 3 2 4 4 9" xfId="20798" xr:uid="{170821DA-76F1-48EB-B314-BE0ED5326C42}"/>
    <cellStyle name="Input 3 2 4 5" xfId="20799" xr:uid="{D3BB2A0B-9FCB-4E53-8EC2-5D25B2E13888}"/>
    <cellStyle name="Input 3 2 4 6" xfId="20800" xr:uid="{D808F3F3-9AB9-4B24-80CD-7F856DFCAB08}"/>
    <cellStyle name="Input 3 2 4 7" xfId="20801" xr:uid="{5A3F589A-564C-4DB5-A606-4CB29682E08A}"/>
    <cellStyle name="Input 3 2 4 8" xfId="20802" xr:uid="{59D33B6A-EE6F-44DB-AAF9-46D26DE1D31E}"/>
    <cellStyle name="Input 3 2 4 9" xfId="20803" xr:uid="{BE11C560-C29F-43CD-ADB3-49932DE6312F}"/>
    <cellStyle name="Input 3 2 5" xfId="20804" xr:uid="{8038A937-FDB5-4C39-B945-59F198123A72}"/>
    <cellStyle name="Input 3 2 5 10" xfId="20805" xr:uid="{846EB64B-B6BB-4EC2-A53F-615043A97E78}"/>
    <cellStyle name="Input 3 2 5 11" xfId="20806" xr:uid="{08E45570-50F2-4830-8593-AA56BCE44883}"/>
    <cellStyle name="Input 3 2 5 12" xfId="20807" xr:uid="{6F91550D-C8AE-4DC3-B5FC-519BE105EB1D}"/>
    <cellStyle name="Input 3 2 5 2" xfId="20808" xr:uid="{6CB41CFD-73E0-471D-B4C9-948AC2CBA6A9}"/>
    <cellStyle name="Input 3 2 5 2 10" xfId="20809" xr:uid="{E939E3F8-58B2-45C9-9BD7-8148CA4BCF3B}"/>
    <cellStyle name="Input 3 2 5 2 2" xfId="20810" xr:uid="{EED40203-FFFC-44A3-AF1E-A2AFAED87062}"/>
    <cellStyle name="Input 3 2 5 2 3" xfId="20811" xr:uid="{212FB10B-58E2-4D61-A8AE-36A39C81C261}"/>
    <cellStyle name="Input 3 2 5 2 4" xfId="20812" xr:uid="{F14C591A-092E-427B-B402-9EB4F18FE0B7}"/>
    <cellStyle name="Input 3 2 5 2 5" xfId="20813" xr:uid="{8E1CB076-4DA2-4D1D-97F9-D26625F48ED4}"/>
    <cellStyle name="Input 3 2 5 2 6" xfId="20814" xr:uid="{082770A0-92D8-4C88-A51E-DFD23EBF6DBE}"/>
    <cellStyle name="Input 3 2 5 2 7" xfId="20815" xr:uid="{C1FC7DED-9BEE-498E-BCFE-A2A41A10523B}"/>
    <cellStyle name="Input 3 2 5 2 8" xfId="20816" xr:uid="{C8C6CAA8-7868-4BBA-A2EF-2229723CD648}"/>
    <cellStyle name="Input 3 2 5 2 9" xfId="20817" xr:uid="{67F59593-3742-4E85-A0F4-4F338DDF9A0C}"/>
    <cellStyle name="Input 3 2 5 3" xfId="20818" xr:uid="{6BB9BB4C-7D84-4EA8-8D64-704133ABC229}"/>
    <cellStyle name="Input 3 2 5 3 10" xfId="20819" xr:uid="{6FF91219-5CFE-4A29-8194-2357465ECF0D}"/>
    <cellStyle name="Input 3 2 5 3 2" xfId="20820" xr:uid="{35852067-0A70-4B90-B906-BC492FD6D45B}"/>
    <cellStyle name="Input 3 2 5 3 3" xfId="20821" xr:uid="{69847DD5-A95D-4D87-AF72-F6F7C36BDC57}"/>
    <cellStyle name="Input 3 2 5 3 4" xfId="20822" xr:uid="{78CFEE05-D335-423C-B493-C279266D35A2}"/>
    <cellStyle name="Input 3 2 5 3 5" xfId="20823" xr:uid="{C5F4E065-D47C-4A3A-897E-FE6F90D89CDD}"/>
    <cellStyle name="Input 3 2 5 3 6" xfId="20824" xr:uid="{0696F137-BE9C-4379-B063-1CE6070D8AAD}"/>
    <cellStyle name="Input 3 2 5 3 7" xfId="20825" xr:uid="{274B2084-CA80-4E3D-BA68-7158BE36C2F6}"/>
    <cellStyle name="Input 3 2 5 3 8" xfId="20826" xr:uid="{8096408D-4981-4760-A5BF-9120BEE8416B}"/>
    <cellStyle name="Input 3 2 5 3 9" xfId="20827" xr:uid="{A3446F8E-1E03-481E-88E3-89898BAE58C4}"/>
    <cellStyle name="Input 3 2 5 4" xfId="20828" xr:uid="{947B111F-3F5E-457E-AF16-6AA45D5D62F8}"/>
    <cellStyle name="Input 3 2 5 5" xfId="20829" xr:uid="{80DDCCE6-3197-4099-B792-5DF8CC57F24A}"/>
    <cellStyle name="Input 3 2 5 6" xfId="20830" xr:uid="{69E7D129-A035-49D2-AC24-236ABFE3DE5D}"/>
    <cellStyle name="Input 3 2 5 7" xfId="20831" xr:uid="{29332F47-A27E-427A-A974-F18A2449CD7A}"/>
    <cellStyle name="Input 3 2 5 8" xfId="20832" xr:uid="{2AE078B3-E1F0-4C21-981D-D10B40ACB2FA}"/>
    <cellStyle name="Input 3 2 5 9" xfId="20833" xr:uid="{CAF125F4-C7FA-40C5-A577-5A198A703E6D}"/>
    <cellStyle name="Input 3 2 6" xfId="20834" xr:uid="{1DC56F56-4226-46F6-AC1F-54A2FA45C0C0}"/>
    <cellStyle name="Input 3 2 6 10" xfId="20835" xr:uid="{AAB77298-2F5A-43F5-B9CE-A8E7EE3E5C75}"/>
    <cellStyle name="Input 3 2 6 2" xfId="20836" xr:uid="{F9926999-6869-44F0-A79F-9B69670AA49C}"/>
    <cellStyle name="Input 3 2 6 3" xfId="20837" xr:uid="{E8C367DB-4658-480A-9CB8-0BED6B62A6FF}"/>
    <cellStyle name="Input 3 2 6 4" xfId="20838" xr:uid="{F79A6F3A-7B2B-4A46-A33B-4DE68B197191}"/>
    <cellStyle name="Input 3 2 6 5" xfId="20839" xr:uid="{B9A2B289-B1FE-4783-9C3C-6D7F25D1B16D}"/>
    <cellStyle name="Input 3 2 6 6" xfId="20840" xr:uid="{59A1BACF-9D1D-4992-8527-7C88502BEEF8}"/>
    <cellStyle name="Input 3 2 6 7" xfId="20841" xr:uid="{6DE88350-62A7-4AAB-9272-1B3BCEF28981}"/>
    <cellStyle name="Input 3 2 6 8" xfId="20842" xr:uid="{E34FB022-D2A0-408A-B0EC-C4C07F676C67}"/>
    <cellStyle name="Input 3 2 6 9" xfId="20843" xr:uid="{16F576F2-7E3F-4AD0-8ECE-2DCDA03539EE}"/>
    <cellStyle name="Input 3 2 7" xfId="20844" xr:uid="{79CF79D5-57B5-4255-A900-43035EB4EEE7}"/>
    <cellStyle name="Input 3 2 7 10" xfId="20845" xr:uid="{1C6FC15D-174A-4B44-B277-B7594034A819}"/>
    <cellStyle name="Input 3 2 7 2" xfId="20846" xr:uid="{67758ED6-C4B0-4A11-93E8-26971B186B4F}"/>
    <cellStyle name="Input 3 2 7 3" xfId="20847" xr:uid="{8091CDB1-428B-4083-9C09-BF85B2D99E0E}"/>
    <cellStyle name="Input 3 2 7 4" xfId="20848" xr:uid="{7D86F162-3D03-49DD-9BC8-BEE358648E43}"/>
    <cellStyle name="Input 3 2 7 5" xfId="20849" xr:uid="{DF575647-11D5-41A7-8F85-D66DA78E8244}"/>
    <cellStyle name="Input 3 2 7 6" xfId="20850" xr:uid="{B1C8D406-B363-4D34-BA6D-E20974A3BBCD}"/>
    <cellStyle name="Input 3 2 7 7" xfId="20851" xr:uid="{06687207-1B85-4674-B8E4-F63837AD422A}"/>
    <cellStyle name="Input 3 2 7 8" xfId="20852" xr:uid="{18AF1895-B6D5-4551-B5BF-EBFDBA547980}"/>
    <cellStyle name="Input 3 2 7 9" xfId="20853" xr:uid="{40F7B23A-3195-40D6-B16B-F69E3E38B6FE}"/>
    <cellStyle name="Input 3 2 8" xfId="20854" xr:uid="{3EDE598F-AAA1-4C70-B85F-3B7EE95F7C28}"/>
    <cellStyle name="Input 3 2 9" xfId="20855" xr:uid="{4D66E72D-23C2-4ADC-A55F-27984BF0B762}"/>
    <cellStyle name="Input 3 3" xfId="20856" xr:uid="{EBFDAD6E-061E-4D63-B9DC-10899C64FD94}"/>
    <cellStyle name="Input 3 3 10" xfId="20857" xr:uid="{8403F602-2386-45FB-A4DB-90FDDC9B2445}"/>
    <cellStyle name="Input 3 3 11" xfId="20858" xr:uid="{08D4E89E-348A-4260-9A61-A35BC346D8D5}"/>
    <cellStyle name="Input 3 3 12" xfId="20859" xr:uid="{20EEA623-3165-4EFB-B811-6EAACD240104}"/>
    <cellStyle name="Input 3 3 13" xfId="20860" xr:uid="{C05300E3-3ACF-42C9-8BBE-91DDC49148E0}"/>
    <cellStyle name="Input 3 3 2" xfId="20861" xr:uid="{68F84BEA-A384-45A7-8FF8-600503F39EF8}"/>
    <cellStyle name="Input 3 3 2 10" xfId="20862" xr:uid="{078F9490-AF60-4B76-8492-E92F86D28FDA}"/>
    <cellStyle name="Input 3 3 2 11" xfId="20863" xr:uid="{8DFE79C5-C986-4B40-8D64-2F15E6068CF8}"/>
    <cellStyle name="Input 3 3 2 12" xfId="20864" xr:uid="{513D4418-F0AA-4947-82C3-9F0D43E63150}"/>
    <cellStyle name="Input 3 3 2 2" xfId="20865" xr:uid="{4046121A-94D5-46CF-9F95-7A99D1308CC4}"/>
    <cellStyle name="Input 3 3 2 2 10" xfId="20866" xr:uid="{AD8EB709-0049-4951-AA52-763597BB0774}"/>
    <cellStyle name="Input 3 3 2 2 11" xfId="20867" xr:uid="{079437E8-6CD7-46AA-89FB-EBEAF0AB4A65}"/>
    <cellStyle name="Input 3 3 2 2 2" xfId="20868" xr:uid="{F269F4E8-42D6-4179-8B35-AF11BAAA27E8}"/>
    <cellStyle name="Input 3 3 2 2 2 2" xfId="20869" xr:uid="{9F08383F-29D8-4A22-B56E-5CF0526B12A1}"/>
    <cellStyle name="Input 3 3 2 2 2 3" xfId="20870" xr:uid="{90E12F8B-2BD6-4A7B-9877-11E789896CA3}"/>
    <cellStyle name="Input 3 3 2 2 2 4" xfId="20871" xr:uid="{06B50A2D-AC53-4D17-8F90-61A2D5CDE5DC}"/>
    <cellStyle name="Input 3 3 2 2 2 5" xfId="20872" xr:uid="{F3523160-1924-48BA-98BF-1F4B65D23F07}"/>
    <cellStyle name="Input 3 3 2 2 2 6" xfId="20873" xr:uid="{1129224A-FB96-4A9C-81D0-C780D03A82AA}"/>
    <cellStyle name="Input 3 3 2 2 3" xfId="20874" xr:uid="{2CE579A7-F594-4985-B313-3EDBAA211AA0}"/>
    <cellStyle name="Input 3 3 2 2 4" xfId="20875" xr:uid="{54A1A0DB-E380-4272-A200-135A144D79E1}"/>
    <cellStyle name="Input 3 3 2 2 5" xfId="20876" xr:uid="{AD18ED11-95FC-41AE-AD4C-5294C433AE44}"/>
    <cellStyle name="Input 3 3 2 2 6" xfId="20877" xr:uid="{AB2F234B-7BB2-4C13-B753-A7A2BE7B808A}"/>
    <cellStyle name="Input 3 3 2 2 7" xfId="20878" xr:uid="{7B4F04F9-C246-4317-AB8D-419F81181AF9}"/>
    <cellStyle name="Input 3 3 2 2 8" xfId="20879" xr:uid="{7EFC0BF3-FD46-4930-951F-D50248336A87}"/>
    <cellStyle name="Input 3 3 2 2 9" xfId="20880" xr:uid="{BF341966-2E49-46EE-84D7-911039926F2A}"/>
    <cellStyle name="Input 3 3 2 3" xfId="20881" xr:uid="{AD8CF4B9-4451-44BB-91EB-A8C9E8C5BBCF}"/>
    <cellStyle name="Input 3 3 2 3 10" xfId="20882" xr:uid="{C27EB69F-60DE-44BD-9F79-31F202967FA9}"/>
    <cellStyle name="Input 3 3 2 3 2" xfId="20883" xr:uid="{402E6D22-D206-416D-8BBC-AAA5532818AB}"/>
    <cellStyle name="Input 3 3 2 3 3" xfId="20884" xr:uid="{1530AA32-385A-41C3-8043-3AFC87A84767}"/>
    <cellStyle name="Input 3 3 2 3 4" xfId="20885" xr:uid="{221783A7-9546-4E3B-A79B-FB443878CDD7}"/>
    <cellStyle name="Input 3 3 2 3 5" xfId="20886" xr:uid="{337C0F24-90A7-4B9F-ABB5-A901EC891AEF}"/>
    <cellStyle name="Input 3 3 2 3 6" xfId="20887" xr:uid="{739DE5FC-5C4F-4F08-98BC-4EC0FC2A4392}"/>
    <cellStyle name="Input 3 3 2 3 7" xfId="20888" xr:uid="{11AF373A-0D53-4E2C-A63E-26125BB0216B}"/>
    <cellStyle name="Input 3 3 2 3 8" xfId="20889" xr:uid="{BB0A6AE8-E61C-4D61-864C-7EE4DEF39E01}"/>
    <cellStyle name="Input 3 3 2 3 9" xfId="20890" xr:uid="{00013619-9EFF-4293-ABDB-DE57B1759937}"/>
    <cellStyle name="Input 3 3 2 4" xfId="20891" xr:uid="{C07B26DD-5CE6-41A0-8868-A3789E35082B}"/>
    <cellStyle name="Input 3 3 2 5" xfId="20892" xr:uid="{FB1BC755-E105-4F12-A85A-9B8E9DA959B2}"/>
    <cellStyle name="Input 3 3 2 6" xfId="20893" xr:uid="{D5E9A86F-CEC1-49E0-B1DB-48CC06432FC5}"/>
    <cellStyle name="Input 3 3 2 7" xfId="20894" xr:uid="{565FE9AE-1FEC-4E06-9C84-E63A2B7B8CB4}"/>
    <cellStyle name="Input 3 3 2 8" xfId="20895" xr:uid="{879271B7-F28A-4DF9-8275-5F6F9EA7E796}"/>
    <cellStyle name="Input 3 3 2 9" xfId="20896" xr:uid="{FD2EF168-CF9E-4CFD-A833-320A08F51DC8}"/>
    <cellStyle name="Input 3 3 3" xfId="20897" xr:uid="{1183ACA8-DF60-459F-9728-A9BFB08F3242}"/>
    <cellStyle name="Input 3 3 3 10" xfId="20898" xr:uid="{3E693EC4-9267-40C9-85F3-A80ABA67213C}"/>
    <cellStyle name="Input 3 3 3 11" xfId="20899" xr:uid="{412450B3-549E-4577-9909-5339B635FBE2}"/>
    <cellStyle name="Input 3 3 3 2" xfId="20900" xr:uid="{166A2E25-8A41-4F67-95D7-C61B78F72E06}"/>
    <cellStyle name="Input 3 3 3 2 2" xfId="20901" xr:uid="{8DCDEF13-9534-47D1-AC5D-C31A68D6B143}"/>
    <cellStyle name="Input 3 3 3 2 3" xfId="20902" xr:uid="{7065CD75-87A6-437C-A68F-D591BBC05B47}"/>
    <cellStyle name="Input 3 3 3 2 4" xfId="20903" xr:uid="{B9AC3D64-62EA-445E-BF4E-5EB0011721CD}"/>
    <cellStyle name="Input 3 3 3 2 5" xfId="20904" xr:uid="{ED787093-7BE8-44E5-8083-299BABD385B0}"/>
    <cellStyle name="Input 3 3 3 2 6" xfId="20905" xr:uid="{83728346-B5E0-4B4F-BD1F-97BC74EFC186}"/>
    <cellStyle name="Input 3 3 3 3" xfId="20906" xr:uid="{85DF5432-10F2-416B-BB67-F6544D1B3D85}"/>
    <cellStyle name="Input 3 3 3 4" xfId="20907" xr:uid="{E72298DE-2481-4E61-98AA-A1B7DE3CD066}"/>
    <cellStyle name="Input 3 3 3 5" xfId="20908" xr:uid="{C76FEC9C-3CD3-4A83-8F4A-3DAAAF19EFE5}"/>
    <cellStyle name="Input 3 3 3 6" xfId="20909" xr:uid="{6C9F68BB-6037-4B54-8CB4-206A6D9111FE}"/>
    <cellStyle name="Input 3 3 3 7" xfId="20910" xr:uid="{BE768840-59CA-4771-89EB-CB046190EB50}"/>
    <cellStyle name="Input 3 3 3 8" xfId="20911" xr:uid="{98B634D7-86D5-4C88-9EFE-2F2012D13E97}"/>
    <cellStyle name="Input 3 3 3 9" xfId="20912" xr:uid="{931A693F-EE03-4367-AACE-FB01642CF029}"/>
    <cellStyle name="Input 3 3 4" xfId="20913" xr:uid="{1255D2AB-677F-4233-AEE4-3DCE3AC39E08}"/>
    <cellStyle name="Input 3 3 4 10" xfId="20914" xr:uid="{B7EBB705-4155-45EB-9E8D-D1F3256113B9}"/>
    <cellStyle name="Input 3 3 4 2" xfId="20915" xr:uid="{7E1790A8-5075-4F73-9281-B785DAE83FBC}"/>
    <cellStyle name="Input 3 3 4 3" xfId="20916" xr:uid="{5297DD1A-1533-43F5-B187-6A7BA082ECC0}"/>
    <cellStyle name="Input 3 3 4 4" xfId="20917" xr:uid="{19950065-1FE5-4FF6-81D3-0952FCA43698}"/>
    <cellStyle name="Input 3 3 4 5" xfId="20918" xr:uid="{584EBF00-CDFF-4677-BBED-5E1B93F57969}"/>
    <cellStyle name="Input 3 3 4 6" xfId="20919" xr:uid="{91E352F1-C0CA-4624-93B8-99029B0FE43D}"/>
    <cellStyle name="Input 3 3 4 7" xfId="20920" xr:uid="{CFE526BF-4275-4B19-8A5B-591C5ABAEA4B}"/>
    <cellStyle name="Input 3 3 4 8" xfId="20921" xr:uid="{E5906980-74EA-4B9D-9521-D9C268A84915}"/>
    <cellStyle name="Input 3 3 4 9" xfId="20922" xr:uid="{DFAE39E6-E836-4FEA-A37B-B79FD04B9D6F}"/>
    <cellStyle name="Input 3 3 5" xfId="20923" xr:uid="{3F99F949-1B7D-4CE2-8F0D-E94FF2C1CF46}"/>
    <cellStyle name="Input 3 3 6" xfId="20924" xr:uid="{B133D101-0C4A-42FC-8653-4704D52AC071}"/>
    <cellStyle name="Input 3 3 7" xfId="20925" xr:uid="{970E8FD3-A3E0-4995-87FD-C6C956F64973}"/>
    <cellStyle name="Input 3 3 8" xfId="20926" xr:uid="{AC99CE30-6037-466A-B547-A82BE0247B23}"/>
    <cellStyle name="Input 3 3 9" xfId="20927" xr:uid="{F1C70EBC-6906-4E36-88D3-EE1D0BB8CBA8}"/>
    <cellStyle name="Input 3 4" xfId="20928" xr:uid="{35AA77B7-15F5-41CB-A8DA-BC3AE2B9AFF6}"/>
    <cellStyle name="Input 3 4 10" xfId="20929" xr:uid="{820E6BF0-A76D-4B9A-8317-4380CCA118C3}"/>
    <cellStyle name="Input 3 4 11" xfId="20930" xr:uid="{E678E2DA-55E7-4FCB-A04F-DE777A232B2C}"/>
    <cellStyle name="Input 3 4 12" xfId="20931" xr:uid="{313EAF4C-AAD3-452B-9F52-9F0C66D0D215}"/>
    <cellStyle name="Input 3 4 13" xfId="20932" xr:uid="{43E8104F-A294-4933-9868-9E46DB34212E}"/>
    <cellStyle name="Input 3 4 2" xfId="20933" xr:uid="{672E9987-AAFD-47A2-8197-61AF3823D73C}"/>
    <cellStyle name="Input 3 4 2 10" xfId="20934" xr:uid="{993360DE-A564-4D76-975D-10FD7EABA287}"/>
    <cellStyle name="Input 3 4 2 11" xfId="20935" xr:uid="{7A9C707F-3A46-4FDA-A598-300EDE4B360E}"/>
    <cellStyle name="Input 3 4 2 12" xfId="20936" xr:uid="{2D3407CA-C1F4-4F01-8727-904C7DA52BB5}"/>
    <cellStyle name="Input 3 4 2 2" xfId="20937" xr:uid="{A4EF0451-08DE-4297-AAB5-21EA438971B1}"/>
    <cellStyle name="Input 3 4 2 2 10" xfId="20938" xr:uid="{CEA4BB76-032B-4753-B205-8A45BFF4418B}"/>
    <cellStyle name="Input 3 4 2 2 2" xfId="20939" xr:uid="{798B130B-FA7B-4428-9389-A8A9FCE3DD49}"/>
    <cellStyle name="Input 3 4 2 2 3" xfId="20940" xr:uid="{8CD6C305-264B-41CE-9A71-53DAADCD1D18}"/>
    <cellStyle name="Input 3 4 2 2 4" xfId="20941" xr:uid="{BFB2FB45-750F-49C7-B27D-30A46446C4B7}"/>
    <cellStyle name="Input 3 4 2 2 5" xfId="20942" xr:uid="{4BADA66A-780E-4CAA-A2A0-BF4AB5523DD2}"/>
    <cellStyle name="Input 3 4 2 2 6" xfId="20943" xr:uid="{2A82C052-34AA-49E3-9C17-A8625008F7E5}"/>
    <cellStyle name="Input 3 4 2 2 7" xfId="20944" xr:uid="{2ADB99AD-4FFF-4860-9609-49F6709EE158}"/>
    <cellStyle name="Input 3 4 2 2 8" xfId="20945" xr:uid="{F1A53795-27AF-4646-BFA9-0D1C562B86AE}"/>
    <cellStyle name="Input 3 4 2 2 9" xfId="20946" xr:uid="{72E2D0F9-21A4-46F4-B9DA-1226A7450E8E}"/>
    <cellStyle name="Input 3 4 2 3" xfId="20947" xr:uid="{87205694-455E-4DBA-9424-5BA3936E703B}"/>
    <cellStyle name="Input 3 4 2 3 10" xfId="20948" xr:uid="{32006263-4E0A-4656-9B87-6C2570EDC3BC}"/>
    <cellStyle name="Input 3 4 2 3 2" xfId="20949" xr:uid="{A06060EF-8081-4637-A083-6F3EBCC6BCCD}"/>
    <cellStyle name="Input 3 4 2 3 3" xfId="20950" xr:uid="{0D29EF25-837D-44EC-82A2-275AB126969B}"/>
    <cellStyle name="Input 3 4 2 3 4" xfId="20951" xr:uid="{6EDDD906-8526-4F26-BC94-FA14DCF6B4D5}"/>
    <cellStyle name="Input 3 4 2 3 5" xfId="20952" xr:uid="{81A263D6-9C43-4433-893A-10DF7ABF3F30}"/>
    <cellStyle name="Input 3 4 2 3 6" xfId="20953" xr:uid="{21F0FC0D-A048-4436-8B77-75D732138EBA}"/>
    <cellStyle name="Input 3 4 2 3 7" xfId="20954" xr:uid="{A6EF2AF8-F240-4481-9DA5-352B1A4F7C96}"/>
    <cellStyle name="Input 3 4 2 3 8" xfId="20955" xr:uid="{DBC86873-0099-4B81-A28D-026577506893}"/>
    <cellStyle name="Input 3 4 2 3 9" xfId="20956" xr:uid="{DA973B94-776D-4C84-8C53-8E9D95E1C089}"/>
    <cellStyle name="Input 3 4 2 4" xfId="20957" xr:uid="{B28D1672-DB73-4655-B80C-3E008394D29C}"/>
    <cellStyle name="Input 3 4 2 5" xfId="20958" xr:uid="{55E496C8-911B-4998-9BE6-1601C02DDA40}"/>
    <cellStyle name="Input 3 4 2 6" xfId="20959" xr:uid="{00A007C4-ACB5-4D10-B98C-445BE75F9430}"/>
    <cellStyle name="Input 3 4 2 7" xfId="20960" xr:uid="{11018C8F-DCBA-41C9-8E82-5118E58711ED}"/>
    <cellStyle name="Input 3 4 2 8" xfId="20961" xr:uid="{35C93A30-43B9-4391-A96B-76471A02C628}"/>
    <cellStyle name="Input 3 4 2 9" xfId="20962" xr:uid="{31996184-42B1-45B1-B662-A7140679D1C3}"/>
    <cellStyle name="Input 3 4 3" xfId="20963" xr:uid="{E2B8F9CF-9854-482F-8FB8-2D1B28323C2C}"/>
    <cellStyle name="Input 3 4 3 10" xfId="20964" xr:uid="{2A123830-5C92-49B4-B0A1-79D32DCE6362}"/>
    <cellStyle name="Input 3 4 3 11" xfId="20965" xr:uid="{9CC5D027-408D-4D3C-84AB-834FE2B09234}"/>
    <cellStyle name="Input 3 4 3 2" xfId="20966" xr:uid="{9D35F71A-C4E5-43A6-8B33-8CC24C03FD29}"/>
    <cellStyle name="Input 3 4 3 2 2" xfId="20967" xr:uid="{9F82E2A4-14AF-4178-8037-2AF38410E3C4}"/>
    <cellStyle name="Input 3 4 3 2 3" xfId="20968" xr:uid="{A5F648F4-EC02-4BAD-8B8F-9D0FA9C19FC8}"/>
    <cellStyle name="Input 3 4 3 2 4" xfId="20969" xr:uid="{FFBEFD35-99BC-4E5F-8466-DD70D6CAEA1D}"/>
    <cellStyle name="Input 3 4 3 2 5" xfId="20970" xr:uid="{795D50A0-D6DA-4233-9B0E-A6A0A1D1E7B6}"/>
    <cellStyle name="Input 3 4 3 2 6" xfId="20971" xr:uid="{D7546F88-85A3-4783-95B2-61F349676EDA}"/>
    <cellStyle name="Input 3 4 3 3" xfId="20972" xr:uid="{95360AB9-3A7A-4581-8B20-A5B946B93288}"/>
    <cellStyle name="Input 3 4 3 4" xfId="20973" xr:uid="{2824834E-BC24-47CD-B76B-DE34779C0803}"/>
    <cellStyle name="Input 3 4 3 5" xfId="20974" xr:uid="{D38D6B6D-5F59-4AE0-A40F-F991ED747EA7}"/>
    <cellStyle name="Input 3 4 3 6" xfId="20975" xr:uid="{EFC799F1-8853-43AE-9235-895985A9D5D4}"/>
    <cellStyle name="Input 3 4 3 7" xfId="20976" xr:uid="{3B021CD7-5C1B-4470-8A0A-39113EF2B1D8}"/>
    <cellStyle name="Input 3 4 3 8" xfId="20977" xr:uid="{D8B389C3-D2D6-4B54-8056-63346FCE52B8}"/>
    <cellStyle name="Input 3 4 3 9" xfId="20978" xr:uid="{FD181DAE-F9A1-4F0C-963E-738C91AE6C29}"/>
    <cellStyle name="Input 3 4 4" xfId="20979" xr:uid="{4C3B98D8-390A-4196-A423-0342E1DF5F15}"/>
    <cellStyle name="Input 3 4 4 10" xfId="20980" xr:uid="{0D80BCF0-3E47-4DE9-A293-4B76407082F9}"/>
    <cellStyle name="Input 3 4 4 2" xfId="20981" xr:uid="{F2854182-F037-4BEF-8FB1-DB2995A4880A}"/>
    <cellStyle name="Input 3 4 4 3" xfId="20982" xr:uid="{C6FC4BF1-4B90-4418-BA24-8E4460AD1B18}"/>
    <cellStyle name="Input 3 4 4 4" xfId="20983" xr:uid="{16B27868-0636-422A-9549-738594DCAD0C}"/>
    <cellStyle name="Input 3 4 4 5" xfId="20984" xr:uid="{319FE47B-1E3C-4C4C-8CA1-AF1C701BC530}"/>
    <cellStyle name="Input 3 4 4 6" xfId="20985" xr:uid="{59D45781-4EE2-4F74-884A-02E153E30C8C}"/>
    <cellStyle name="Input 3 4 4 7" xfId="20986" xr:uid="{7A2E1AA6-7A0D-473D-835E-69E3A51B616F}"/>
    <cellStyle name="Input 3 4 4 8" xfId="20987" xr:uid="{4E950D26-1128-4EC1-B53D-285682F8AEDE}"/>
    <cellStyle name="Input 3 4 4 9" xfId="20988" xr:uid="{296B3F98-9BDA-4379-B8CC-C5380D1EECF8}"/>
    <cellStyle name="Input 3 4 5" xfId="20989" xr:uid="{E5632B88-417D-4BD5-8E58-DCA871E7204E}"/>
    <cellStyle name="Input 3 4 6" xfId="20990" xr:uid="{AC0B17D8-A8BF-40F6-A161-6393D7234B1B}"/>
    <cellStyle name="Input 3 4 7" xfId="20991" xr:uid="{426927E0-0682-426B-8B12-D01C58808EA3}"/>
    <cellStyle name="Input 3 4 8" xfId="20992" xr:uid="{A731DEEF-AF4F-42C9-96E6-DF1353107FDE}"/>
    <cellStyle name="Input 3 4 9" xfId="20993" xr:uid="{F9189D54-D6A9-4BBE-AFD8-840A0D6D25CF}"/>
    <cellStyle name="Input 3 5" xfId="20994" xr:uid="{31D41187-59C5-4BC5-9B79-F982D9DB1933}"/>
    <cellStyle name="Input 3 5 10" xfId="20995" xr:uid="{E0D63BF1-54D6-4BDA-B62C-CEB3D4628FD9}"/>
    <cellStyle name="Input 3 5 11" xfId="20996" xr:uid="{15AF8403-4181-4E84-8F70-BAF64DCF7DA1}"/>
    <cellStyle name="Input 3 5 12" xfId="20997" xr:uid="{573EA32A-34BF-428C-92B0-D219F5DCCE65}"/>
    <cellStyle name="Input 3 5 13" xfId="20998" xr:uid="{A6F5ED06-9EB1-4999-9716-CB6DF587874C}"/>
    <cellStyle name="Input 3 5 2" xfId="20999" xr:uid="{92E4E678-D480-4A86-9D01-57EFEE31FA28}"/>
    <cellStyle name="Input 3 5 2 10" xfId="21000" xr:uid="{F77C8921-8E86-4290-B01F-DE7FDDDD94EB}"/>
    <cellStyle name="Input 3 5 2 11" xfId="21001" xr:uid="{B41E1F42-11BD-425C-9BB5-B3EFD242FF73}"/>
    <cellStyle name="Input 3 5 2 12" xfId="21002" xr:uid="{5AA8F0C3-A5A5-4A42-A242-785171D7B235}"/>
    <cellStyle name="Input 3 5 2 2" xfId="21003" xr:uid="{9E419F63-E383-41CE-A9B7-163A2ADD768C}"/>
    <cellStyle name="Input 3 5 2 2 10" xfId="21004" xr:uid="{0BF7C7AE-BA91-4344-8DD7-7907437364D0}"/>
    <cellStyle name="Input 3 5 2 2 2" xfId="21005" xr:uid="{E1766DD7-38DA-4B6D-B626-8A78B21AC17C}"/>
    <cellStyle name="Input 3 5 2 2 3" xfId="21006" xr:uid="{785F215F-4109-423C-ACCE-83051C55A85B}"/>
    <cellStyle name="Input 3 5 2 2 4" xfId="21007" xr:uid="{C9F04C1A-E097-4305-A4DB-B9DDB29A10F4}"/>
    <cellStyle name="Input 3 5 2 2 5" xfId="21008" xr:uid="{99E566D5-E868-445C-98AC-5540ACDE65B1}"/>
    <cellStyle name="Input 3 5 2 2 6" xfId="21009" xr:uid="{44EAFA5F-9BE3-462E-B63C-BB0D3F649EA2}"/>
    <cellStyle name="Input 3 5 2 2 7" xfId="21010" xr:uid="{BDB31113-4F4A-4FAE-87CC-04B676CE0660}"/>
    <cellStyle name="Input 3 5 2 2 8" xfId="21011" xr:uid="{9DA0F653-28EF-49D2-A77A-05FAD6C98192}"/>
    <cellStyle name="Input 3 5 2 2 9" xfId="21012" xr:uid="{A382C270-FEC0-46DB-AA48-69A3D3FEAFF8}"/>
    <cellStyle name="Input 3 5 2 3" xfId="21013" xr:uid="{A6A69CC6-2A0E-4042-8EE1-04DC2A1394CC}"/>
    <cellStyle name="Input 3 5 2 3 10" xfId="21014" xr:uid="{F07DC29D-C881-4D9D-B9F1-BD40DDCACD2F}"/>
    <cellStyle name="Input 3 5 2 3 2" xfId="21015" xr:uid="{DF30F155-DCAD-4BD9-AC45-99E8489ED51F}"/>
    <cellStyle name="Input 3 5 2 3 3" xfId="21016" xr:uid="{8D52B4A8-7924-4A47-BB55-95432F6523B9}"/>
    <cellStyle name="Input 3 5 2 3 4" xfId="21017" xr:uid="{A97BDEC3-7368-445F-AA9C-38F6B0D36820}"/>
    <cellStyle name="Input 3 5 2 3 5" xfId="21018" xr:uid="{699C78DA-0B17-46D8-9798-93438156D331}"/>
    <cellStyle name="Input 3 5 2 3 6" xfId="21019" xr:uid="{1A65C87A-A19F-450B-9776-41C0FC4B536F}"/>
    <cellStyle name="Input 3 5 2 3 7" xfId="21020" xr:uid="{55C7E85B-9D54-4C6D-9AB2-362EB5122BEC}"/>
    <cellStyle name="Input 3 5 2 3 8" xfId="21021" xr:uid="{6E029DB3-E7AE-4B3F-903F-9D33B6D40769}"/>
    <cellStyle name="Input 3 5 2 3 9" xfId="21022" xr:uid="{4B99DDF5-A2F8-4BED-818F-49C27D7FB571}"/>
    <cellStyle name="Input 3 5 2 4" xfId="21023" xr:uid="{FFD9A48B-D2E3-48B6-AB1B-00B76F8A6E6A}"/>
    <cellStyle name="Input 3 5 2 5" xfId="21024" xr:uid="{BCE653B9-1E53-4D2E-9699-FB966F37575A}"/>
    <cellStyle name="Input 3 5 2 6" xfId="21025" xr:uid="{7927A266-E19E-4EE5-ACDD-611336AD8A46}"/>
    <cellStyle name="Input 3 5 2 7" xfId="21026" xr:uid="{B114B778-6862-4845-B637-9DDC26093252}"/>
    <cellStyle name="Input 3 5 2 8" xfId="21027" xr:uid="{1CF28608-2B65-4CCE-BAD0-B416E81458D5}"/>
    <cellStyle name="Input 3 5 2 9" xfId="21028" xr:uid="{3739ACF8-E49B-41DF-94D8-8CA7E884932D}"/>
    <cellStyle name="Input 3 5 3" xfId="21029" xr:uid="{6D1F3C7B-FE19-4EB8-A665-FDAF622831FE}"/>
    <cellStyle name="Input 3 5 3 10" xfId="21030" xr:uid="{C2DA452D-9F5B-4E29-8C91-4DA3C1ED26DC}"/>
    <cellStyle name="Input 3 5 3 11" xfId="21031" xr:uid="{4E62229B-31D7-4E9B-857C-8BCEC695B71E}"/>
    <cellStyle name="Input 3 5 3 2" xfId="21032" xr:uid="{6E889E18-61C2-49C6-8AF0-488501612D73}"/>
    <cellStyle name="Input 3 5 3 2 2" xfId="21033" xr:uid="{D1AD148E-81A0-4CDF-BE25-6BE2A373D2A2}"/>
    <cellStyle name="Input 3 5 3 2 3" xfId="21034" xr:uid="{FC02082D-D631-4E98-A0C8-882C856960E0}"/>
    <cellStyle name="Input 3 5 3 2 4" xfId="21035" xr:uid="{FBA4060F-3545-45CE-970C-297673B719DA}"/>
    <cellStyle name="Input 3 5 3 2 5" xfId="21036" xr:uid="{CCA5F861-1E7C-41BA-BFC3-20143B1E9273}"/>
    <cellStyle name="Input 3 5 3 2 6" xfId="21037" xr:uid="{D79BEEEB-7674-4B3C-82CE-D55820B6D646}"/>
    <cellStyle name="Input 3 5 3 3" xfId="21038" xr:uid="{704985AE-23EC-45CE-9312-D7467A9BD10C}"/>
    <cellStyle name="Input 3 5 3 4" xfId="21039" xr:uid="{6C798F5B-59DD-4B7C-A222-4BD8A9C9801C}"/>
    <cellStyle name="Input 3 5 3 5" xfId="21040" xr:uid="{702A4D11-C346-42DF-B57B-A089DCA0F6DB}"/>
    <cellStyle name="Input 3 5 3 6" xfId="21041" xr:uid="{5434D35A-6EEA-484F-BCE2-803006CCA8BA}"/>
    <cellStyle name="Input 3 5 3 7" xfId="21042" xr:uid="{D4C04987-BC3B-4DA6-B936-F22FD8216858}"/>
    <cellStyle name="Input 3 5 3 8" xfId="21043" xr:uid="{6122EA2D-BF2C-4F4A-A2D7-D5FDB01FCD03}"/>
    <cellStyle name="Input 3 5 3 9" xfId="21044" xr:uid="{7E82EDA5-6F8D-4684-8D01-262B91B0B301}"/>
    <cellStyle name="Input 3 5 4" xfId="21045" xr:uid="{635370D1-72F1-4550-A23F-DB50B7D178C8}"/>
    <cellStyle name="Input 3 5 4 10" xfId="21046" xr:uid="{ABD81019-207B-4316-B1B8-8377E18615DB}"/>
    <cellStyle name="Input 3 5 4 2" xfId="21047" xr:uid="{EE90E36D-11E7-4651-9884-7C23925094D1}"/>
    <cellStyle name="Input 3 5 4 3" xfId="21048" xr:uid="{79A66B48-BCB2-4A52-B06E-F799090BD0C6}"/>
    <cellStyle name="Input 3 5 4 4" xfId="21049" xr:uid="{C75F9B03-E44D-4856-8AFE-946006B24005}"/>
    <cellStyle name="Input 3 5 4 5" xfId="21050" xr:uid="{EE3DFDEA-D090-4868-BB18-65B9E0AA60E9}"/>
    <cellStyle name="Input 3 5 4 6" xfId="21051" xr:uid="{26B4AA5E-ECA1-4802-9385-E98B7329FF7C}"/>
    <cellStyle name="Input 3 5 4 7" xfId="21052" xr:uid="{BFCA7DE3-3745-4602-A752-D81C5438F9B2}"/>
    <cellStyle name="Input 3 5 4 8" xfId="21053" xr:uid="{06F7E3A7-22DF-4D67-90B1-F661975BEDDE}"/>
    <cellStyle name="Input 3 5 4 9" xfId="21054" xr:uid="{4DF33F93-651F-40A0-8DBF-1C90E1E7EB45}"/>
    <cellStyle name="Input 3 5 5" xfId="21055" xr:uid="{228F5E0B-230F-4BA7-854E-8A64F4D3740F}"/>
    <cellStyle name="Input 3 5 6" xfId="21056" xr:uid="{898767BC-8D9E-4EBE-9A83-3914C684F5B4}"/>
    <cellStyle name="Input 3 5 7" xfId="21057" xr:uid="{DDA2B3B7-0176-4FEE-BEB0-4DCB3047D2DA}"/>
    <cellStyle name="Input 3 5 8" xfId="21058" xr:uid="{B06A80C2-0403-4843-8AAC-EF7DC4478DE8}"/>
    <cellStyle name="Input 3 5 9" xfId="21059" xr:uid="{A54D24FC-8F59-4F96-A846-A2AB4B32A7CA}"/>
    <cellStyle name="Input 3 6" xfId="21060" xr:uid="{6583C54B-2F38-4795-8DAC-CB8DF025168C}"/>
    <cellStyle name="Input 3 6 2" xfId="21061" xr:uid="{73276BCF-42D1-49BA-85A5-CA8F657A806B}"/>
    <cellStyle name="Input 3 6 2 10" xfId="21062" xr:uid="{06AE373B-56E0-4FF8-B9F7-944E662FCB41}"/>
    <cellStyle name="Input 3 6 2 11" xfId="21063" xr:uid="{2985C1DB-7D82-48A9-AAC0-2774C3A86812}"/>
    <cellStyle name="Input 3 6 2 2" xfId="21064" xr:uid="{AE074898-D55E-4340-84C9-9B006D64D3FE}"/>
    <cellStyle name="Input 3 6 2 2 2" xfId="21065" xr:uid="{B8C63704-9A0B-494E-8033-48175F7CE73A}"/>
    <cellStyle name="Input 3 6 2 2 3" xfId="21066" xr:uid="{736F7249-D3D4-449F-8D29-D88E19C946BA}"/>
    <cellStyle name="Input 3 6 2 2 4" xfId="21067" xr:uid="{F2BBE567-CCE7-490B-A429-42C64466D47F}"/>
    <cellStyle name="Input 3 6 2 2 5" xfId="21068" xr:uid="{FBFBDE1B-0E76-4901-9D2B-6DB658BE794D}"/>
    <cellStyle name="Input 3 6 2 2 6" xfId="21069" xr:uid="{3D5DAC78-24D9-4405-94BE-147255D2DEE3}"/>
    <cellStyle name="Input 3 6 2 3" xfId="21070" xr:uid="{484F6A2B-B589-42FA-8179-BBFB6678F8FC}"/>
    <cellStyle name="Input 3 6 2 4" xfId="21071" xr:uid="{4F3A3B7B-5F8C-4CF8-93B6-8DFB251A7626}"/>
    <cellStyle name="Input 3 6 2 5" xfId="21072" xr:uid="{16B3B222-CD21-4E4F-A6B9-8D6D9B439D7A}"/>
    <cellStyle name="Input 3 6 2 6" xfId="21073" xr:uid="{695698AC-9C39-40EB-BB60-225D7E504913}"/>
    <cellStyle name="Input 3 6 2 7" xfId="21074" xr:uid="{7F5A9913-165C-4D31-AC09-6BEB3373B5F0}"/>
    <cellStyle name="Input 3 6 2 8" xfId="21075" xr:uid="{7441E286-04D2-4681-8BA9-A4BFD22055A1}"/>
    <cellStyle name="Input 3 6 2 9" xfId="21076" xr:uid="{303A8E45-8987-45EC-9AF5-6BAEC35B1542}"/>
    <cellStyle name="Input 3 6 3" xfId="21077" xr:uid="{4890644E-6C44-4EB4-9640-55D801FA824A}"/>
    <cellStyle name="Input 3 6 3 10" xfId="21078" xr:uid="{6CA717AF-0240-422A-AA9E-04D4C0801277}"/>
    <cellStyle name="Input 3 6 3 2" xfId="21079" xr:uid="{2504C50E-C8BE-4852-9D65-14AF245E755F}"/>
    <cellStyle name="Input 3 6 3 3" xfId="21080" xr:uid="{B612EA45-ACAB-442B-A2C0-45B547EEF780}"/>
    <cellStyle name="Input 3 6 3 4" xfId="21081" xr:uid="{37FC3CC1-E421-43E8-ABE9-0FF58E8D1030}"/>
    <cellStyle name="Input 3 6 3 5" xfId="21082" xr:uid="{60AEE296-2D43-479D-A7E3-DA585A100D46}"/>
    <cellStyle name="Input 3 6 3 6" xfId="21083" xr:uid="{80681FBD-6A8C-47D4-8C73-C485B0CB6E94}"/>
    <cellStyle name="Input 3 6 3 7" xfId="21084" xr:uid="{70372D02-EBD9-418D-A6C0-A4C6E83A8089}"/>
    <cellStyle name="Input 3 6 3 8" xfId="21085" xr:uid="{924FCA0D-9C68-482B-85F9-54910C8DE24A}"/>
    <cellStyle name="Input 3 6 3 9" xfId="21086" xr:uid="{62828CEA-EEA6-4F06-BFD0-5257EDC824E2}"/>
    <cellStyle name="Input 3 6 4" xfId="21087" xr:uid="{496961F9-F3C4-4F2B-9864-F8B306CE6D75}"/>
    <cellStyle name="Input 3 6 5" xfId="21088" xr:uid="{E51425F4-5AB1-4CFD-99EE-355237461B97}"/>
    <cellStyle name="Input 3 6 6" xfId="21089" xr:uid="{7E9775BA-E723-4C8D-A57B-2D9BD2405FCD}"/>
    <cellStyle name="Input 3 6 7" xfId="21090" xr:uid="{FC2BD357-9665-4B46-BC27-107E49F99E8E}"/>
    <cellStyle name="Input 3 7" xfId="21091" xr:uid="{D105430B-D5CF-4795-A4E4-388F0BF233E1}"/>
    <cellStyle name="Input 3 7 10" xfId="21092" xr:uid="{2440B6DE-463C-4C31-BCC7-C1C3982295F1}"/>
    <cellStyle name="Input 3 7 11" xfId="21093" xr:uid="{FDE602D9-34D9-4FBC-928B-C5BAC3D67510}"/>
    <cellStyle name="Input 3 7 2" xfId="21094" xr:uid="{2636B905-B979-4A90-9F10-28454FFD2D75}"/>
    <cellStyle name="Input 3 7 3" xfId="21095" xr:uid="{B21A1549-762C-4CAE-9834-B64A38F1E718}"/>
    <cellStyle name="Input 3 7 4" xfId="21096" xr:uid="{6DD17371-878B-4AC9-AEA8-92C83BF43C1A}"/>
    <cellStyle name="Input 3 7 5" xfId="21097" xr:uid="{4473F97E-B8FD-4038-B2C5-65482D7381D7}"/>
    <cellStyle name="Input 3 7 6" xfId="21098" xr:uid="{8F15E5B2-0C06-41A4-AD49-6B9B96C5F529}"/>
    <cellStyle name="Input 3 7 7" xfId="21099" xr:uid="{3D61E391-AD2D-4F32-8048-A48B56DC5E8D}"/>
    <cellStyle name="Input 3 7 8" xfId="21100" xr:uid="{6CD6EEE6-BDB5-4330-AEB6-6323396B52D9}"/>
    <cellStyle name="Input 3 7 9" xfId="21101" xr:uid="{B5B0CA58-0903-4A96-9AEF-8292B38A4815}"/>
    <cellStyle name="Input 3 8" xfId="21102" xr:uid="{B16933BE-FC45-4870-8107-BB4DE81B9130}"/>
    <cellStyle name="Input 3 8 10" xfId="21103" xr:uid="{53D7F4D3-592B-4F0A-ACC0-02FB9CC01BBD}"/>
    <cellStyle name="Input 3 8 2" xfId="21104" xr:uid="{76C04FCA-85BF-491D-B318-E61180F6E271}"/>
    <cellStyle name="Input 3 8 3" xfId="21105" xr:uid="{0F7A4465-5E3B-4399-A8C6-621BAB38A9AC}"/>
    <cellStyle name="Input 3 8 4" xfId="21106" xr:uid="{CEFF3956-D399-4164-990F-9A28EE12C450}"/>
    <cellStyle name="Input 3 8 5" xfId="21107" xr:uid="{75A4B65B-9DE4-4E80-BDDE-A5F172100B8A}"/>
    <cellStyle name="Input 3 8 6" xfId="21108" xr:uid="{86580C27-CECB-433A-94EF-66B14BFEFB10}"/>
    <cellStyle name="Input 3 8 7" xfId="21109" xr:uid="{9B64FBE9-31DD-468E-82A2-31560604F734}"/>
    <cellStyle name="Input 3 8 8" xfId="21110" xr:uid="{338C7BDC-1F0C-4AC1-A339-EEC59BC1C90D}"/>
    <cellStyle name="Input 3 8 9" xfId="21111" xr:uid="{8C4A295B-8E7A-4AE3-99F1-6C6BE796D39A}"/>
    <cellStyle name="Input 3 9" xfId="21112" xr:uid="{D9DBD6C9-9B93-4876-9172-E3113F654056}"/>
    <cellStyle name="Input 3 9 10" xfId="21113" xr:uid="{BEE0516D-2EBB-48F1-9344-426FE1F08D7C}"/>
    <cellStyle name="Input 3 9 2" xfId="21114" xr:uid="{75A26C2B-A90C-4288-B77C-8F8D6B936448}"/>
    <cellStyle name="Input 3 9 3" xfId="21115" xr:uid="{87D45714-AEA4-4BB0-94EF-B6E2242D84D5}"/>
    <cellStyle name="Input 3 9 4" xfId="21116" xr:uid="{D9FF229D-32C2-41F2-B6D3-592EB49C3A6F}"/>
    <cellStyle name="Input 3 9 5" xfId="21117" xr:uid="{D1F08201-82FD-4326-8DE5-A020FE855AF4}"/>
    <cellStyle name="Input 3 9 6" xfId="21118" xr:uid="{BA6B15C6-A249-47B7-8518-D2B9E53FFF64}"/>
    <cellStyle name="Input 3 9 7" xfId="21119" xr:uid="{E747BAC8-E820-447C-AB7C-D4309F631868}"/>
    <cellStyle name="Input 3 9 8" xfId="21120" xr:uid="{844B9241-B033-44DF-ACF5-641C44D4F202}"/>
    <cellStyle name="Input 3 9 9" xfId="21121" xr:uid="{7C70884A-BC3E-4C95-A07B-72E25E5FA8A1}"/>
    <cellStyle name="Input 30" xfId="21122" xr:uid="{BC3A4791-EDCA-4A43-9541-76A322AFFD2D}"/>
    <cellStyle name="Input 4" xfId="21123" xr:uid="{EFE21AA9-0DC9-40FA-8595-2B07B2CE2993}"/>
    <cellStyle name="Input 4 10" xfId="21124" xr:uid="{83AC91A6-7E69-4DCC-9B2F-277F5B14E41A}"/>
    <cellStyle name="Input 4 2" xfId="21125" xr:uid="{E485087A-13DF-4E95-9CFD-F2E8469FAF8B}"/>
    <cellStyle name="Input 4 2 10" xfId="21126" xr:uid="{349AF646-FA74-4A99-9DC6-C73D96DB9829}"/>
    <cellStyle name="Input 4 2 11" xfId="21127" xr:uid="{45A41B2C-3E56-479B-ACE4-670CDAFD3BD8}"/>
    <cellStyle name="Input 4 2 12" xfId="21128" xr:uid="{5BC8D0F2-EF59-4B1D-B175-9F33296555CB}"/>
    <cellStyle name="Input 4 2 13" xfId="21129" xr:uid="{08EF507D-EFCC-4C11-965C-54E6A5213AA1}"/>
    <cellStyle name="Input 4 2 14" xfId="21130" xr:uid="{C8A968C2-2571-42A0-91E1-3C9C35099361}"/>
    <cellStyle name="Input 4 2 15" xfId="21131" xr:uid="{07940C87-E54C-4AD6-BD42-1C6F29FEA53C}"/>
    <cellStyle name="Input 4 2 16" xfId="21132" xr:uid="{4627519A-872B-491E-811C-3D96F7E3ADDC}"/>
    <cellStyle name="Input 4 2 2" xfId="21133" xr:uid="{6A0DFC7D-84DC-4C01-BA96-F8D10648C469}"/>
    <cellStyle name="Input 4 2 2 10" xfId="21134" xr:uid="{57C09E39-1C84-4C5A-A5B4-C8088594442C}"/>
    <cellStyle name="Input 4 2 2 11" xfId="21135" xr:uid="{9DB857EE-E47D-4E23-B969-F9E20CE148C9}"/>
    <cellStyle name="Input 4 2 2 12" xfId="21136" xr:uid="{CFC39511-ED9C-4609-BB64-1BE78F67EF67}"/>
    <cellStyle name="Input 4 2 2 13" xfId="21137" xr:uid="{3A4B99B6-4DEF-4214-BDE8-EB211E1E0ED2}"/>
    <cellStyle name="Input 4 2 2 2" xfId="21138" xr:uid="{BD6CF9EF-BFC5-4BE8-9C00-F8B23CD92E46}"/>
    <cellStyle name="Input 4 2 2 2 10" xfId="21139" xr:uid="{BD4CCB3A-0A56-4603-AE12-7AC8FD606210}"/>
    <cellStyle name="Input 4 2 2 2 11" xfId="21140" xr:uid="{085DBE23-00AF-47E2-9E8D-7063BFDE4B15}"/>
    <cellStyle name="Input 4 2 2 2 12" xfId="21141" xr:uid="{F5855809-B8DE-4C98-82F7-C1EF7DEEA461}"/>
    <cellStyle name="Input 4 2 2 2 2" xfId="21142" xr:uid="{3B8E486B-276D-41B0-AAD4-AD9FF5E68FA9}"/>
    <cellStyle name="Input 4 2 2 2 2 10" xfId="21143" xr:uid="{98F440C5-790F-4F85-9460-D5007A5C11BC}"/>
    <cellStyle name="Input 4 2 2 2 2 11" xfId="21144" xr:uid="{97CC0411-E1FC-41AD-B3DB-238ED81C822B}"/>
    <cellStyle name="Input 4 2 2 2 2 2" xfId="21145" xr:uid="{AEEE6D86-CBE9-439B-8F0E-AE383E9B84C6}"/>
    <cellStyle name="Input 4 2 2 2 2 2 2" xfId="21146" xr:uid="{58E7E63F-9B40-4BA9-B2C4-385E53E8051C}"/>
    <cellStyle name="Input 4 2 2 2 2 2 3" xfId="21147" xr:uid="{E5959B29-9F00-40BC-96FC-EC11DDC11DD2}"/>
    <cellStyle name="Input 4 2 2 2 2 2 4" xfId="21148" xr:uid="{F4A14C8A-9EA3-438B-86DF-B614BA82877F}"/>
    <cellStyle name="Input 4 2 2 2 2 2 5" xfId="21149" xr:uid="{C053AECC-3945-45FF-B2A8-56E15DA4F1E2}"/>
    <cellStyle name="Input 4 2 2 2 2 2 6" xfId="21150" xr:uid="{E9CACA76-563F-435F-98C1-7E88DE29F9DD}"/>
    <cellStyle name="Input 4 2 2 2 2 3" xfId="21151" xr:uid="{4E250B36-1BBE-4F44-BD14-0BDB312D0B2E}"/>
    <cellStyle name="Input 4 2 2 2 2 4" xfId="21152" xr:uid="{C121439E-3022-450D-B5C6-6430DBBDFCFF}"/>
    <cellStyle name="Input 4 2 2 2 2 5" xfId="21153" xr:uid="{BEA9B6A4-7DAE-47A4-84F6-E7D73B3507F7}"/>
    <cellStyle name="Input 4 2 2 2 2 6" xfId="21154" xr:uid="{49475931-E59E-4DEF-83A4-4F783ED162EE}"/>
    <cellStyle name="Input 4 2 2 2 2 7" xfId="21155" xr:uid="{33F8BE7B-CDA3-4975-A7CB-1BE4784DEA2F}"/>
    <cellStyle name="Input 4 2 2 2 2 8" xfId="21156" xr:uid="{B645CB57-1FF2-4D99-BADF-12C91C39AB0B}"/>
    <cellStyle name="Input 4 2 2 2 2 9" xfId="21157" xr:uid="{FCEAD5B1-26F3-4CE9-8095-7D588256AE2B}"/>
    <cellStyle name="Input 4 2 2 2 3" xfId="21158" xr:uid="{4A40D6C5-4279-4217-BC83-AD64558633E8}"/>
    <cellStyle name="Input 4 2 2 2 3 10" xfId="21159" xr:uid="{E06F91FD-2C5B-43C2-B278-111EDAC7273A}"/>
    <cellStyle name="Input 4 2 2 2 3 2" xfId="21160" xr:uid="{B78A6041-9CEB-4857-AF59-C1EB5F570379}"/>
    <cellStyle name="Input 4 2 2 2 3 3" xfId="21161" xr:uid="{D0F69FED-86AA-428F-A640-AFAA7301FF60}"/>
    <cellStyle name="Input 4 2 2 2 3 4" xfId="21162" xr:uid="{C6521D1C-7874-4933-8BD4-561F9C511A48}"/>
    <cellStyle name="Input 4 2 2 2 3 5" xfId="21163" xr:uid="{47CCED63-25FC-4CBC-9A2A-DD09B52AEFDF}"/>
    <cellStyle name="Input 4 2 2 2 3 6" xfId="21164" xr:uid="{78448A76-2855-479B-80CB-FA82F28AF9BE}"/>
    <cellStyle name="Input 4 2 2 2 3 7" xfId="21165" xr:uid="{D2AE9052-CB4D-43C5-A6EB-A79834238FD9}"/>
    <cellStyle name="Input 4 2 2 2 3 8" xfId="21166" xr:uid="{95A2FAD3-4367-4BA6-AFF9-2F74E30BBDCF}"/>
    <cellStyle name="Input 4 2 2 2 3 9" xfId="21167" xr:uid="{A8140728-942A-4D93-B76B-3B85486CC712}"/>
    <cellStyle name="Input 4 2 2 2 4" xfId="21168" xr:uid="{B4779287-0EBA-435E-815D-1E7F8EC2A64A}"/>
    <cellStyle name="Input 4 2 2 2 5" xfId="21169" xr:uid="{04F3F5CA-31B9-4440-A642-DC4F01A24BF4}"/>
    <cellStyle name="Input 4 2 2 2 6" xfId="21170" xr:uid="{6A466BFB-833F-4538-8576-CC47954F8B9F}"/>
    <cellStyle name="Input 4 2 2 2 7" xfId="21171" xr:uid="{626868A3-1F24-4E7F-9EAB-F1B5795DE85F}"/>
    <cellStyle name="Input 4 2 2 2 8" xfId="21172" xr:uid="{D159E2C5-6554-47B8-9D4A-D5F3A3EA8CBB}"/>
    <cellStyle name="Input 4 2 2 2 9" xfId="21173" xr:uid="{5D9BE412-3555-417F-B4E1-BD939B353530}"/>
    <cellStyle name="Input 4 2 2 3" xfId="21174" xr:uid="{AEE69E18-66FC-4F41-8FE7-D223B74FBF45}"/>
    <cellStyle name="Input 4 2 2 3 10" xfId="21175" xr:uid="{42F5AC69-32D9-4199-891F-0CEA1815D6BD}"/>
    <cellStyle name="Input 4 2 2 3 11" xfId="21176" xr:uid="{1F5915DC-1C2B-4413-BE14-91BE87A73379}"/>
    <cellStyle name="Input 4 2 2 3 2" xfId="21177" xr:uid="{C0BEBB85-E8EC-4EF3-A2DB-D8E6011ED5FF}"/>
    <cellStyle name="Input 4 2 2 3 2 2" xfId="21178" xr:uid="{CF6CF50A-F7EC-4265-9F9C-08D12AC4CB52}"/>
    <cellStyle name="Input 4 2 2 3 2 3" xfId="21179" xr:uid="{9CA67C8B-81EB-458D-846E-89D49AFFBB03}"/>
    <cellStyle name="Input 4 2 2 3 2 4" xfId="21180" xr:uid="{2558E9DF-C6F4-437E-B9A1-95658F21F011}"/>
    <cellStyle name="Input 4 2 2 3 2 5" xfId="21181" xr:uid="{73CFF894-9F57-4313-BDC8-B82D365297D4}"/>
    <cellStyle name="Input 4 2 2 3 2 6" xfId="21182" xr:uid="{9CAEA5B3-2D94-4AFE-973A-001943DEAD95}"/>
    <cellStyle name="Input 4 2 2 3 3" xfId="21183" xr:uid="{F97231CA-630C-447F-A278-1FF9B4C697E9}"/>
    <cellStyle name="Input 4 2 2 3 4" xfId="21184" xr:uid="{7026CC32-223E-47C7-A805-A2455EBAC8C5}"/>
    <cellStyle name="Input 4 2 2 3 5" xfId="21185" xr:uid="{488E3FDD-12F5-4EE2-8100-D625597D595D}"/>
    <cellStyle name="Input 4 2 2 3 6" xfId="21186" xr:uid="{0272C5A3-C2DC-479E-9AD2-D520BF244EBE}"/>
    <cellStyle name="Input 4 2 2 3 7" xfId="21187" xr:uid="{64210A67-AC58-4E91-B9BE-DEAF29CDE64A}"/>
    <cellStyle name="Input 4 2 2 3 8" xfId="21188" xr:uid="{4342D4B9-86B5-47A7-B4A1-256264359D49}"/>
    <cellStyle name="Input 4 2 2 3 9" xfId="21189" xr:uid="{D23913A3-77B3-4EEE-9A62-6EA0EAF08782}"/>
    <cellStyle name="Input 4 2 2 4" xfId="21190" xr:uid="{6E07E5AB-2E72-42B5-8A10-D20CA5FD3717}"/>
    <cellStyle name="Input 4 2 2 4 10" xfId="21191" xr:uid="{0EC2AC93-3CAF-4ACB-B46B-2613211008C8}"/>
    <cellStyle name="Input 4 2 2 4 2" xfId="21192" xr:uid="{11A87561-B150-467B-B108-40F14A213794}"/>
    <cellStyle name="Input 4 2 2 4 3" xfId="21193" xr:uid="{4641604C-F1E3-40B4-AED9-9FFB02C139A8}"/>
    <cellStyle name="Input 4 2 2 4 4" xfId="21194" xr:uid="{FBFE7EDF-6007-4526-B7D1-BF51D00C4773}"/>
    <cellStyle name="Input 4 2 2 4 5" xfId="21195" xr:uid="{6597D097-3F11-4965-B9DE-B2125CC7F9D7}"/>
    <cellStyle name="Input 4 2 2 4 6" xfId="21196" xr:uid="{F0B0B547-A15C-452A-835A-34C602C3F952}"/>
    <cellStyle name="Input 4 2 2 4 7" xfId="21197" xr:uid="{A0739CC7-0694-41C4-8616-AEA91F615983}"/>
    <cellStyle name="Input 4 2 2 4 8" xfId="21198" xr:uid="{78D146B2-D97A-4A25-A66C-12E55FA27303}"/>
    <cellStyle name="Input 4 2 2 4 9" xfId="21199" xr:uid="{D74C7EAE-6849-4B22-B64E-34FBF497F8B4}"/>
    <cellStyle name="Input 4 2 2 5" xfId="21200" xr:uid="{B3B82322-4939-463C-A1A1-78B25DB815E1}"/>
    <cellStyle name="Input 4 2 2 6" xfId="21201" xr:uid="{374F81AF-FDCD-4F61-BDAC-468274E4BA5B}"/>
    <cellStyle name="Input 4 2 2 7" xfId="21202" xr:uid="{8DB91BD8-0022-4A5B-843A-4C5A463E15BE}"/>
    <cellStyle name="Input 4 2 2 8" xfId="21203" xr:uid="{D806795D-0FD3-4D06-8080-35CE5FB16086}"/>
    <cellStyle name="Input 4 2 2 9" xfId="21204" xr:uid="{E94DECE9-A3E9-4627-9DB0-ABC31D7D9D53}"/>
    <cellStyle name="Input 4 2 3" xfId="21205" xr:uid="{19EAC35A-E5CF-445D-963B-C67841F5202F}"/>
    <cellStyle name="Input 4 2 3 10" xfId="21206" xr:uid="{08B67AFD-DFDE-4B83-B517-07262D77FE69}"/>
    <cellStyle name="Input 4 2 3 11" xfId="21207" xr:uid="{3A6208F3-88F1-4ACA-BDEF-6A47E82A8C2F}"/>
    <cellStyle name="Input 4 2 3 12" xfId="21208" xr:uid="{E11CC79B-9856-467E-B1AB-81601EE9CD86}"/>
    <cellStyle name="Input 4 2 3 13" xfId="21209" xr:uid="{2BDEB7C3-A6E5-4F8C-A0B2-78203F03CB58}"/>
    <cellStyle name="Input 4 2 3 2" xfId="21210" xr:uid="{39C3360D-6B24-4462-BA82-333ED82D89D7}"/>
    <cellStyle name="Input 4 2 3 2 10" xfId="21211" xr:uid="{231EF8FD-E013-4452-A769-1CD79B6EDFC1}"/>
    <cellStyle name="Input 4 2 3 2 11" xfId="21212" xr:uid="{4D477C2E-7403-4B96-9951-0F93BA44BDEF}"/>
    <cellStyle name="Input 4 2 3 2 12" xfId="21213" xr:uid="{324C3C91-4E78-4C58-9D69-ECD7E1F715BB}"/>
    <cellStyle name="Input 4 2 3 2 2" xfId="21214" xr:uid="{57BE1C12-9EBC-4515-8D9B-CEABF5C32C9B}"/>
    <cellStyle name="Input 4 2 3 2 2 10" xfId="21215" xr:uid="{AE1CDA77-9379-43AE-8371-D6A253D0B0B5}"/>
    <cellStyle name="Input 4 2 3 2 2 2" xfId="21216" xr:uid="{B306A96A-54E4-4776-BA76-E0722E2C5BE0}"/>
    <cellStyle name="Input 4 2 3 2 2 3" xfId="21217" xr:uid="{1093429C-D214-4C79-8C12-DA9D457DB2A5}"/>
    <cellStyle name="Input 4 2 3 2 2 4" xfId="21218" xr:uid="{5505E9E4-301B-43D5-8470-CA9397913C64}"/>
    <cellStyle name="Input 4 2 3 2 2 5" xfId="21219" xr:uid="{0391FE77-CC7F-4ECE-9A4C-28C70F76EBF2}"/>
    <cellStyle name="Input 4 2 3 2 2 6" xfId="21220" xr:uid="{C2D0BD9B-BB09-42BC-AF7A-1025C7E5EBFF}"/>
    <cellStyle name="Input 4 2 3 2 2 7" xfId="21221" xr:uid="{9E047773-6E69-443B-BB33-E23906D7B4CA}"/>
    <cellStyle name="Input 4 2 3 2 2 8" xfId="21222" xr:uid="{39FCEC23-BF93-4AC1-AACA-B597636E2723}"/>
    <cellStyle name="Input 4 2 3 2 2 9" xfId="21223" xr:uid="{53C35C77-4BC1-4E8E-AA5A-54B108C1B467}"/>
    <cellStyle name="Input 4 2 3 2 3" xfId="21224" xr:uid="{D8A72DD6-7059-45BF-91B0-04A28F313AF3}"/>
    <cellStyle name="Input 4 2 3 2 3 10" xfId="21225" xr:uid="{0A4E46B4-3E88-4CA0-BF2E-DBC7B9D25161}"/>
    <cellStyle name="Input 4 2 3 2 3 2" xfId="21226" xr:uid="{F55A3A3C-7374-40CA-A57F-EF21ADF1577B}"/>
    <cellStyle name="Input 4 2 3 2 3 3" xfId="21227" xr:uid="{BBDDFA0A-20FD-4AF6-B911-1EDE73BF8969}"/>
    <cellStyle name="Input 4 2 3 2 3 4" xfId="21228" xr:uid="{DEEBCBA9-E683-4363-B667-3D2DF2B94A54}"/>
    <cellStyle name="Input 4 2 3 2 3 5" xfId="21229" xr:uid="{6250D7C4-95EE-4BB9-9BB9-98F0A38D628A}"/>
    <cellStyle name="Input 4 2 3 2 3 6" xfId="21230" xr:uid="{A5116B69-3A34-4495-A741-A88642A04155}"/>
    <cellStyle name="Input 4 2 3 2 3 7" xfId="21231" xr:uid="{4B769350-4511-4735-B3AB-209306206347}"/>
    <cellStyle name="Input 4 2 3 2 3 8" xfId="21232" xr:uid="{740AAEAB-67C0-4C21-B8BE-20CA354E98D2}"/>
    <cellStyle name="Input 4 2 3 2 3 9" xfId="21233" xr:uid="{494225D0-6E40-49C0-84C8-8EB1FD15791F}"/>
    <cellStyle name="Input 4 2 3 2 4" xfId="21234" xr:uid="{47E04AF6-629F-4219-ACEB-6F46A32EC158}"/>
    <cellStyle name="Input 4 2 3 2 5" xfId="21235" xr:uid="{303EB75A-DA12-459B-B580-B824B7753ECF}"/>
    <cellStyle name="Input 4 2 3 2 6" xfId="21236" xr:uid="{6B44EFC3-6B68-43FC-956B-D34B07068D78}"/>
    <cellStyle name="Input 4 2 3 2 7" xfId="21237" xr:uid="{3928059F-9FDE-4629-925F-D0BD8EEA05D9}"/>
    <cellStyle name="Input 4 2 3 2 8" xfId="21238" xr:uid="{A9AE3A23-EAA2-43C2-9009-0E6E8E8388EE}"/>
    <cellStyle name="Input 4 2 3 2 9" xfId="21239" xr:uid="{C78D48DE-76B8-4ED8-A977-35C445506217}"/>
    <cellStyle name="Input 4 2 3 3" xfId="21240" xr:uid="{332EC1C7-E1E1-4837-A222-5176E9552588}"/>
    <cellStyle name="Input 4 2 3 3 10" xfId="21241" xr:uid="{46759AF3-DAF0-46CE-A96B-0CA5FE2D7A71}"/>
    <cellStyle name="Input 4 2 3 3 11" xfId="21242" xr:uid="{B482E0CF-2744-486C-A3D0-9C6F624F458D}"/>
    <cellStyle name="Input 4 2 3 3 2" xfId="21243" xr:uid="{61FD3BE8-3D6A-4F30-AF9E-60E66A861B48}"/>
    <cellStyle name="Input 4 2 3 3 2 2" xfId="21244" xr:uid="{396753AB-3C92-4191-92FF-BC42BFECA99B}"/>
    <cellStyle name="Input 4 2 3 3 2 3" xfId="21245" xr:uid="{07D1C7B2-3090-481C-99C5-479B9F83C53E}"/>
    <cellStyle name="Input 4 2 3 3 2 4" xfId="21246" xr:uid="{EB5B8306-54E3-44AC-A02D-45F31C40A407}"/>
    <cellStyle name="Input 4 2 3 3 2 5" xfId="21247" xr:uid="{F7D2E400-3422-4642-A470-BDC535E53EEE}"/>
    <cellStyle name="Input 4 2 3 3 2 6" xfId="21248" xr:uid="{AFE56B97-80A8-478A-9215-7EC2CB9748DF}"/>
    <cellStyle name="Input 4 2 3 3 3" xfId="21249" xr:uid="{0642F100-571F-474A-8C98-F2A125BC1679}"/>
    <cellStyle name="Input 4 2 3 3 4" xfId="21250" xr:uid="{8B580C2B-FDFC-47C7-A5ED-D5A2A4ADFF2D}"/>
    <cellStyle name="Input 4 2 3 3 5" xfId="21251" xr:uid="{15FD930E-3345-4391-B1E4-428A05A14DB9}"/>
    <cellStyle name="Input 4 2 3 3 6" xfId="21252" xr:uid="{A2E0C7EA-F634-4923-B043-5EA2151AB11C}"/>
    <cellStyle name="Input 4 2 3 3 7" xfId="21253" xr:uid="{483DF804-3092-4ACE-84ED-A94521275F01}"/>
    <cellStyle name="Input 4 2 3 3 8" xfId="21254" xr:uid="{04CE4FF4-21D8-4C84-8923-FB8FD9BA81CD}"/>
    <cellStyle name="Input 4 2 3 3 9" xfId="21255" xr:uid="{1E6EA783-C31A-4AC3-A410-B070AB6DB624}"/>
    <cellStyle name="Input 4 2 3 4" xfId="21256" xr:uid="{FEC8FB48-5B21-4CF0-8B4B-D58FBC3CE01D}"/>
    <cellStyle name="Input 4 2 3 4 10" xfId="21257" xr:uid="{14395288-32E2-41C3-81FA-0936F680555F}"/>
    <cellStyle name="Input 4 2 3 4 2" xfId="21258" xr:uid="{705A9711-536F-43EF-9E2F-DA9B71D3337D}"/>
    <cellStyle name="Input 4 2 3 4 3" xfId="21259" xr:uid="{9CE98734-88C6-451A-9633-33237E7731CD}"/>
    <cellStyle name="Input 4 2 3 4 4" xfId="21260" xr:uid="{AEADB9DF-8694-47A0-A0B8-1F2BECB71AA5}"/>
    <cellStyle name="Input 4 2 3 4 5" xfId="21261" xr:uid="{DD330597-5974-4E12-B95D-D48D2B3AAE2E}"/>
    <cellStyle name="Input 4 2 3 4 6" xfId="21262" xr:uid="{F4B6CDD7-85F5-462F-B46D-FE96A941DBD4}"/>
    <cellStyle name="Input 4 2 3 4 7" xfId="21263" xr:uid="{D6D027C2-3FD4-4BEE-9D50-902901C16F49}"/>
    <cellStyle name="Input 4 2 3 4 8" xfId="21264" xr:uid="{A6DD98BA-4326-486C-83B3-FDE70D1AE86B}"/>
    <cellStyle name="Input 4 2 3 4 9" xfId="21265" xr:uid="{1197AF0C-577B-4562-B229-BD5EB2F681BD}"/>
    <cellStyle name="Input 4 2 3 5" xfId="21266" xr:uid="{B6D6816C-51EE-41F4-AE92-DFB7B6986B59}"/>
    <cellStyle name="Input 4 2 3 6" xfId="21267" xr:uid="{FB357D99-5F3F-48C1-9DCC-08FFD4970541}"/>
    <cellStyle name="Input 4 2 3 7" xfId="21268" xr:uid="{4EA2623D-5AF2-47BF-9CC2-E0C6313D4279}"/>
    <cellStyle name="Input 4 2 3 8" xfId="21269" xr:uid="{6C968273-A3F9-4382-A2F6-F6CEB0679BE3}"/>
    <cellStyle name="Input 4 2 3 9" xfId="21270" xr:uid="{D65BFDF8-5385-4463-AFE6-D753F2E853B3}"/>
    <cellStyle name="Input 4 2 4" xfId="21271" xr:uid="{451557A7-AC04-48D7-B9BD-EC17080AD0A4}"/>
    <cellStyle name="Input 4 2 4 10" xfId="21272" xr:uid="{F73AB174-DFA6-4E38-A6CB-1A16330A4E1A}"/>
    <cellStyle name="Input 4 2 4 11" xfId="21273" xr:uid="{5B0FCE30-EED1-4677-8B92-EA6A7D81E55F}"/>
    <cellStyle name="Input 4 2 4 12" xfId="21274" xr:uid="{DF694919-2D31-4335-B0AD-9E59DBF4D835}"/>
    <cellStyle name="Input 4 2 4 13" xfId="21275" xr:uid="{46B7FBFE-2AC7-42E1-ACF8-EA7659A93F3A}"/>
    <cellStyle name="Input 4 2 4 2" xfId="21276" xr:uid="{BEF6F786-B347-447B-BED9-2F2EE2A06297}"/>
    <cellStyle name="Input 4 2 4 2 10" xfId="21277" xr:uid="{C5B88353-439E-4496-894A-88C4E1B6C775}"/>
    <cellStyle name="Input 4 2 4 2 11" xfId="21278" xr:uid="{AA40398A-BB71-4583-B8BC-8D3517839CE9}"/>
    <cellStyle name="Input 4 2 4 2 12" xfId="21279" xr:uid="{F42A4AEE-9424-4BE9-B3B1-BB796762D1A3}"/>
    <cellStyle name="Input 4 2 4 2 2" xfId="21280" xr:uid="{3D2DB874-50EA-4AAB-A6D7-6B0CAEC4795B}"/>
    <cellStyle name="Input 4 2 4 2 2 10" xfId="21281" xr:uid="{B3D8950D-EEF8-4E69-9972-DFE431B6B122}"/>
    <cellStyle name="Input 4 2 4 2 2 2" xfId="21282" xr:uid="{EF23481C-9FDB-4810-A51C-8E5610B68567}"/>
    <cellStyle name="Input 4 2 4 2 2 3" xfId="21283" xr:uid="{8EFA1FDA-9022-4C2E-A7E3-E44F23D983B5}"/>
    <cellStyle name="Input 4 2 4 2 2 4" xfId="21284" xr:uid="{FEDA10BF-40B2-4852-9EF5-60F46A95F03E}"/>
    <cellStyle name="Input 4 2 4 2 2 5" xfId="21285" xr:uid="{E6E16583-F5F6-4EC6-894A-BDC49D1FCA6E}"/>
    <cellStyle name="Input 4 2 4 2 2 6" xfId="21286" xr:uid="{6B4CDA05-F89E-4394-9DB1-F4431A079F9C}"/>
    <cellStyle name="Input 4 2 4 2 2 7" xfId="21287" xr:uid="{9FA7B76B-F04A-4637-A161-F66974B52F42}"/>
    <cellStyle name="Input 4 2 4 2 2 8" xfId="21288" xr:uid="{7088D961-DC7A-4D75-A5C4-22EEFD789EF0}"/>
    <cellStyle name="Input 4 2 4 2 2 9" xfId="21289" xr:uid="{7CA086FA-2190-40E7-90C5-11D60E59A57F}"/>
    <cellStyle name="Input 4 2 4 2 3" xfId="21290" xr:uid="{B0663258-0135-484C-98F5-57882958075E}"/>
    <cellStyle name="Input 4 2 4 2 3 10" xfId="21291" xr:uid="{9C182615-7C41-4D51-AE7C-63588577AF62}"/>
    <cellStyle name="Input 4 2 4 2 3 2" xfId="21292" xr:uid="{54876AA4-DC58-4C04-8E57-2ABEA07B7004}"/>
    <cellStyle name="Input 4 2 4 2 3 3" xfId="21293" xr:uid="{00AD9B9B-87C3-491C-9AE3-DB96FC4B8D04}"/>
    <cellStyle name="Input 4 2 4 2 3 4" xfId="21294" xr:uid="{A0F95A51-8E0E-4891-A8B3-4B4793A6CCA6}"/>
    <cellStyle name="Input 4 2 4 2 3 5" xfId="21295" xr:uid="{B9BCF147-B956-40ED-938E-7ADCE1D73833}"/>
    <cellStyle name="Input 4 2 4 2 3 6" xfId="21296" xr:uid="{E952D430-8C84-408B-BD70-F023677BE266}"/>
    <cellStyle name="Input 4 2 4 2 3 7" xfId="21297" xr:uid="{A1EC4ABF-ABF6-4FB6-A921-3EFA7EAFC534}"/>
    <cellStyle name="Input 4 2 4 2 3 8" xfId="21298" xr:uid="{FA1DD44F-08F8-4BCA-A769-38380BA53CCC}"/>
    <cellStyle name="Input 4 2 4 2 3 9" xfId="21299" xr:uid="{AD1D03CE-C738-4046-A049-DF260A5E30B1}"/>
    <cellStyle name="Input 4 2 4 2 4" xfId="21300" xr:uid="{4502BE1A-2763-43D2-AF91-31ABD5BE8139}"/>
    <cellStyle name="Input 4 2 4 2 5" xfId="21301" xr:uid="{19BA2154-5930-404C-AB8B-1C7D8C6A2FEE}"/>
    <cellStyle name="Input 4 2 4 2 6" xfId="21302" xr:uid="{3B568DCA-EACF-499F-8677-E4EEB38FAD21}"/>
    <cellStyle name="Input 4 2 4 2 7" xfId="21303" xr:uid="{D1E185E0-24C5-4E33-A0A9-25E80BEDFD64}"/>
    <cellStyle name="Input 4 2 4 2 8" xfId="21304" xr:uid="{3A675ED5-310D-4C99-90F0-8533A26C28D9}"/>
    <cellStyle name="Input 4 2 4 2 9" xfId="21305" xr:uid="{CEB62F8D-EEC7-477D-85A7-0F15E95230B7}"/>
    <cellStyle name="Input 4 2 4 3" xfId="21306" xr:uid="{6C94477C-F24C-4447-BE38-22DB66A2A1C0}"/>
    <cellStyle name="Input 4 2 4 3 10" xfId="21307" xr:uid="{ED855862-7C40-412B-ABF5-8BF8AFD13367}"/>
    <cellStyle name="Input 4 2 4 3 11" xfId="21308" xr:uid="{6BE5805D-952E-4AA2-9CA1-61EDB35A9D4F}"/>
    <cellStyle name="Input 4 2 4 3 2" xfId="21309" xr:uid="{591C3E3B-23F7-4439-B07D-4A7E88E76715}"/>
    <cellStyle name="Input 4 2 4 3 2 2" xfId="21310" xr:uid="{38CF3646-D59B-4A48-8645-3E525DFC36F1}"/>
    <cellStyle name="Input 4 2 4 3 2 3" xfId="21311" xr:uid="{FD9C69DA-56D9-454F-BAFF-E573626ADFD2}"/>
    <cellStyle name="Input 4 2 4 3 2 4" xfId="21312" xr:uid="{C8EE1F84-5116-4851-86C4-568D0A380FF7}"/>
    <cellStyle name="Input 4 2 4 3 2 5" xfId="21313" xr:uid="{4AD2E483-80AF-47D2-9898-501F8FB6A72D}"/>
    <cellStyle name="Input 4 2 4 3 2 6" xfId="21314" xr:uid="{9E507AF3-3AC0-4253-9974-B990C67FFD85}"/>
    <cellStyle name="Input 4 2 4 3 3" xfId="21315" xr:uid="{F65A1B16-3200-4DE7-8B24-FB0E2D3D08BB}"/>
    <cellStyle name="Input 4 2 4 3 4" xfId="21316" xr:uid="{751D7F1E-98C5-4FDC-8A66-91694EEA704B}"/>
    <cellStyle name="Input 4 2 4 3 5" xfId="21317" xr:uid="{3B4BDA98-4623-46E7-8602-F4433CFA8794}"/>
    <cellStyle name="Input 4 2 4 3 6" xfId="21318" xr:uid="{0D03600C-F771-4976-9D1B-A05050E81BF3}"/>
    <cellStyle name="Input 4 2 4 3 7" xfId="21319" xr:uid="{0DF2123A-94DB-4621-AFD3-4CABB5F148EF}"/>
    <cellStyle name="Input 4 2 4 3 8" xfId="21320" xr:uid="{1D94867B-2112-4946-937F-FD57685578D4}"/>
    <cellStyle name="Input 4 2 4 3 9" xfId="21321" xr:uid="{BFD68A5A-EBE1-4305-8913-381E45B66E5B}"/>
    <cellStyle name="Input 4 2 4 4" xfId="21322" xr:uid="{500A3F49-E6AB-4E5C-9C9B-7F704014CEC7}"/>
    <cellStyle name="Input 4 2 4 4 10" xfId="21323" xr:uid="{0779C2E1-1810-4219-89AA-96E2BB4270AC}"/>
    <cellStyle name="Input 4 2 4 4 2" xfId="21324" xr:uid="{F18A0873-08E6-43B5-B663-5B8E4D5210C2}"/>
    <cellStyle name="Input 4 2 4 4 3" xfId="21325" xr:uid="{C6FDB966-DB9D-4A89-98EB-9A7320F0436D}"/>
    <cellStyle name="Input 4 2 4 4 4" xfId="21326" xr:uid="{A0EB432D-D371-4E86-ABDC-BAC84F249724}"/>
    <cellStyle name="Input 4 2 4 4 5" xfId="21327" xr:uid="{4E662F45-66DB-4B1E-AD84-361306CF0853}"/>
    <cellStyle name="Input 4 2 4 4 6" xfId="21328" xr:uid="{9A5EC3EC-0B50-4EEE-9466-B9DD56DC6269}"/>
    <cellStyle name="Input 4 2 4 4 7" xfId="21329" xr:uid="{F027B6F4-0EB6-42E7-996F-C3F17D751D8D}"/>
    <cellStyle name="Input 4 2 4 4 8" xfId="21330" xr:uid="{190D910A-76A0-4716-A023-03575E5ED841}"/>
    <cellStyle name="Input 4 2 4 4 9" xfId="21331" xr:uid="{D47F16DF-C98E-410F-93B6-9804602BA53B}"/>
    <cellStyle name="Input 4 2 4 5" xfId="21332" xr:uid="{321371AC-BEA6-4CDF-BCF9-24AE57B971D6}"/>
    <cellStyle name="Input 4 2 4 6" xfId="21333" xr:uid="{6A4B8513-66FA-4495-8BB8-A2A1554411BA}"/>
    <cellStyle name="Input 4 2 4 7" xfId="21334" xr:uid="{210C5C99-2466-47D0-9C8B-C763FF29F901}"/>
    <cellStyle name="Input 4 2 4 8" xfId="21335" xr:uid="{BE4A4960-69B9-4596-93DA-527E5B824BBB}"/>
    <cellStyle name="Input 4 2 4 9" xfId="21336" xr:uid="{C6C7E91B-DDBA-421B-87DA-8C8A2737F5C1}"/>
    <cellStyle name="Input 4 2 5" xfId="21337" xr:uid="{E6AF44E3-3387-4809-B63B-623A31697705}"/>
    <cellStyle name="Input 4 2 5 10" xfId="21338" xr:uid="{CE936C0C-B97B-4BB6-A97A-44D790CFECEB}"/>
    <cellStyle name="Input 4 2 5 11" xfId="21339" xr:uid="{2BB697C5-308B-4794-8494-71817CB635ED}"/>
    <cellStyle name="Input 4 2 5 12" xfId="21340" xr:uid="{881A3948-2BDB-42C1-9FB7-D0FE923B4335}"/>
    <cellStyle name="Input 4 2 5 2" xfId="21341" xr:uid="{EB9B0984-C036-4BD7-9A64-B99980107B17}"/>
    <cellStyle name="Input 4 2 5 2 10" xfId="21342" xr:uid="{53514A75-1D13-4C50-A04D-AFDE6B016FDD}"/>
    <cellStyle name="Input 4 2 5 2 2" xfId="21343" xr:uid="{55315CCD-7657-4518-B87E-1A3B374B5D49}"/>
    <cellStyle name="Input 4 2 5 2 3" xfId="21344" xr:uid="{5A66939E-3FB1-420A-9E9B-E5BD4BFB0249}"/>
    <cellStyle name="Input 4 2 5 2 4" xfId="21345" xr:uid="{DE985313-854C-43A4-A783-E5BB8DCFB57A}"/>
    <cellStyle name="Input 4 2 5 2 5" xfId="21346" xr:uid="{408FC59B-7128-45B9-B68D-EC3232A484A5}"/>
    <cellStyle name="Input 4 2 5 2 6" xfId="21347" xr:uid="{54283194-618A-4B7E-8AB7-05D32E287F61}"/>
    <cellStyle name="Input 4 2 5 2 7" xfId="21348" xr:uid="{E7500520-8602-460E-9E66-2C04CF64EFD4}"/>
    <cellStyle name="Input 4 2 5 2 8" xfId="21349" xr:uid="{ED269464-AED6-4E57-8CE1-B7469E8365D7}"/>
    <cellStyle name="Input 4 2 5 2 9" xfId="21350" xr:uid="{4A49C708-A851-4C9C-A5C9-FDF602A6BC75}"/>
    <cellStyle name="Input 4 2 5 3" xfId="21351" xr:uid="{8457835C-1A3B-4249-815C-01EDEE34604D}"/>
    <cellStyle name="Input 4 2 5 3 10" xfId="21352" xr:uid="{333C58EC-D4D1-4096-9645-D183B4D35C87}"/>
    <cellStyle name="Input 4 2 5 3 2" xfId="21353" xr:uid="{F9F96BAE-EC87-435C-8DA4-DDA19BFAC781}"/>
    <cellStyle name="Input 4 2 5 3 3" xfId="21354" xr:uid="{512B6E68-B2D2-4883-BDCA-3874BA50AD5F}"/>
    <cellStyle name="Input 4 2 5 3 4" xfId="21355" xr:uid="{1B033E9F-F406-4E3F-A19E-7AC2EBC1D737}"/>
    <cellStyle name="Input 4 2 5 3 5" xfId="21356" xr:uid="{85AA060E-31F8-4623-B316-8482C7079122}"/>
    <cellStyle name="Input 4 2 5 3 6" xfId="21357" xr:uid="{E06F472B-8DEE-4DED-9380-2A42B9AC0548}"/>
    <cellStyle name="Input 4 2 5 3 7" xfId="21358" xr:uid="{A16C00F6-2B31-42AD-BC6B-A63FB36C44A0}"/>
    <cellStyle name="Input 4 2 5 3 8" xfId="21359" xr:uid="{7BF7EA7C-7C60-4BA4-858B-EEC5345C7BF6}"/>
    <cellStyle name="Input 4 2 5 3 9" xfId="21360" xr:uid="{DBA1C90E-8F50-4E7E-BFCD-30A040C4D8D5}"/>
    <cellStyle name="Input 4 2 5 4" xfId="21361" xr:uid="{F636FB86-A988-4082-81C7-D3516B4C9448}"/>
    <cellStyle name="Input 4 2 5 5" xfId="21362" xr:uid="{0BB44A98-2C44-4D64-A6FA-E39B1FFFB6BF}"/>
    <cellStyle name="Input 4 2 5 6" xfId="21363" xr:uid="{6F0A8D54-855D-43BB-B151-53615AC2C618}"/>
    <cellStyle name="Input 4 2 5 7" xfId="21364" xr:uid="{48AFCE62-6DCF-4D80-8590-DAA89FE82463}"/>
    <cellStyle name="Input 4 2 5 8" xfId="21365" xr:uid="{17F1211D-2A32-4D76-AFDC-ACADF29BE9B8}"/>
    <cellStyle name="Input 4 2 5 9" xfId="21366" xr:uid="{0715C20B-C80E-41A6-8F73-3880C7C00BB3}"/>
    <cellStyle name="Input 4 2 6" xfId="21367" xr:uid="{5D7FF617-0D49-4C8F-B57B-DD33BB4F6E1E}"/>
    <cellStyle name="Input 4 2 6 10" xfId="21368" xr:uid="{CE1253D7-D204-4E4F-A77B-E1614B45E79D}"/>
    <cellStyle name="Input 4 2 6 2" xfId="21369" xr:uid="{D6920707-FF6D-43C1-BCDA-17D39AD17CAA}"/>
    <cellStyle name="Input 4 2 6 3" xfId="21370" xr:uid="{C215D1A4-5DB7-4DDC-BFC8-F03C24170E03}"/>
    <cellStyle name="Input 4 2 6 4" xfId="21371" xr:uid="{560D3348-A19E-4DF0-B55E-D96850260F8B}"/>
    <cellStyle name="Input 4 2 6 5" xfId="21372" xr:uid="{144715AC-6327-4B0E-8553-36CD3750D947}"/>
    <cellStyle name="Input 4 2 6 6" xfId="21373" xr:uid="{F122BEB1-C20A-42BD-B7C7-D672F3665D71}"/>
    <cellStyle name="Input 4 2 6 7" xfId="21374" xr:uid="{1A37B52E-CD9A-43B6-B4CD-107D52DC6FDE}"/>
    <cellStyle name="Input 4 2 6 8" xfId="21375" xr:uid="{4188A8B2-2AF9-453C-B538-70CF565DF785}"/>
    <cellStyle name="Input 4 2 6 9" xfId="21376" xr:uid="{83631C60-1823-4C8A-9F29-69F1E0F9EF00}"/>
    <cellStyle name="Input 4 2 7" xfId="21377" xr:uid="{0EA51DCB-0525-4AC1-A92E-04F124DA9AA6}"/>
    <cellStyle name="Input 4 2 7 10" xfId="21378" xr:uid="{309E683F-EBA5-4327-938A-2B8537BD5CD6}"/>
    <cellStyle name="Input 4 2 7 2" xfId="21379" xr:uid="{A860B0C7-9643-4E2E-84A4-4BFB9395C58E}"/>
    <cellStyle name="Input 4 2 7 3" xfId="21380" xr:uid="{5B5CF653-7B2D-494F-B1F8-72006DE39407}"/>
    <cellStyle name="Input 4 2 7 4" xfId="21381" xr:uid="{123BC752-B681-4117-8A15-D9EA3DB31E0D}"/>
    <cellStyle name="Input 4 2 7 5" xfId="21382" xr:uid="{90665D25-B5E1-44EF-86AA-7559670A67AF}"/>
    <cellStyle name="Input 4 2 7 6" xfId="21383" xr:uid="{C3086217-F6C4-40A4-96E8-0C81961E6CEE}"/>
    <cellStyle name="Input 4 2 7 7" xfId="21384" xr:uid="{84D3857C-7C44-4194-8767-A0F5DA857173}"/>
    <cellStyle name="Input 4 2 7 8" xfId="21385" xr:uid="{7CA67305-2DE8-461A-919D-0933BF6A5BCB}"/>
    <cellStyle name="Input 4 2 7 9" xfId="21386" xr:uid="{8B4190A8-302C-4BDD-9E6E-5535417B4429}"/>
    <cellStyle name="Input 4 2 8" xfId="21387" xr:uid="{FE9E07F7-6ADE-4F33-B2DB-917654077448}"/>
    <cellStyle name="Input 4 2 9" xfId="21388" xr:uid="{BE358130-4601-489B-BA40-CFF55544975A}"/>
    <cellStyle name="Input 4 3" xfId="21389" xr:uid="{CB48A12E-CB5C-4849-B24E-5F10EDDC3908}"/>
    <cellStyle name="Input 4 3 10" xfId="21390" xr:uid="{40F80EAA-8977-4743-8CEC-C2A445B639CA}"/>
    <cellStyle name="Input 4 3 11" xfId="21391" xr:uid="{58ECA76F-C061-4022-BEFD-37C6051FA639}"/>
    <cellStyle name="Input 4 3 12" xfId="21392" xr:uid="{88669FC2-9DF8-4AF2-B312-EFC174D337EB}"/>
    <cellStyle name="Input 4 3 13" xfId="21393" xr:uid="{5A6E7B91-8990-4921-B837-3506ED4C9C2D}"/>
    <cellStyle name="Input 4 3 2" xfId="21394" xr:uid="{CBB5B975-C5F0-40C6-8EC2-35B2B023FF20}"/>
    <cellStyle name="Input 4 3 2 10" xfId="21395" xr:uid="{A442CC93-0D92-49EE-BE3E-061322274544}"/>
    <cellStyle name="Input 4 3 2 11" xfId="21396" xr:uid="{589107B1-EBB4-467F-A0FC-BE775AC72624}"/>
    <cellStyle name="Input 4 3 2 12" xfId="21397" xr:uid="{17C53E17-11B2-4ED6-8C82-F447B92223D6}"/>
    <cellStyle name="Input 4 3 2 2" xfId="21398" xr:uid="{BD4F684A-3465-4B99-ABD5-2DABE961C57D}"/>
    <cellStyle name="Input 4 3 2 2 10" xfId="21399" xr:uid="{1D1493DE-5729-423E-AB96-A7E9CBD205E9}"/>
    <cellStyle name="Input 4 3 2 2 11" xfId="21400" xr:uid="{0AD70C85-BE3B-4799-88F5-8B46095332B1}"/>
    <cellStyle name="Input 4 3 2 2 2" xfId="21401" xr:uid="{03F11492-D275-44FF-9730-12EC56B5C868}"/>
    <cellStyle name="Input 4 3 2 2 2 2" xfId="21402" xr:uid="{8D2B19E8-C2AD-45B6-BB13-EAD1E07E1814}"/>
    <cellStyle name="Input 4 3 2 2 2 3" xfId="21403" xr:uid="{5E96B077-FD97-486F-9F8C-ECA3039F784B}"/>
    <cellStyle name="Input 4 3 2 2 2 4" xfId="21404" xr:uid="{BCF252FC-CD1F-475B-90ED-483EBE597429}"/>
    <cellStyle name="Input 4 3 2 2 2 5" xfId="21405" xr:uid="{FFF2B7C8-4518-4D22-BA2B-9F4065DD0B42}"/>
    <cellStyle name="Input 4 3 2 2 2 6" xfId="21406" xr:uid="{08244F3B-67D3-4B12-983E-6099462877D4}"/>
    <cellStyle name="Input 4 3 2 2 3" xfId="21407" xr:uid="{C494FDAC-A118-4157-8415-EA6B861D8CA9}"/>
    <cellStyle name="Input 4 3 2 2 4" xfId="21408" xr:uid="{073B835B-B90F-4334-9A5A-C26B6EA6B4B3}"/>
    <cellStyle name="Input 4 3 2 2 5" xfId="21409" xr:uid="{D1E99AAC-A488-4B33-BE78-6BECACE6EF9E}"/>
    <cellStyle name="Input 4 3 2 2 6" xfId="21410" xr:uid="{122A42A5-45FC-4AB7-84FB-2B32C8A37FEE}"/>
    <cellStyle name="Input 4 3 2 2 7" xfId="21411" xr:uid="{49B948BD-B9D1-4446-957A-34F23A4F9FBF}"/>
    <cellStyle name="Input 4 3 2 2 8" xfId="21412" xr:uid="{FDD921C5-2E23-4ACC-B001-4E8122E9A1D6}"/>
    <cellStyle name="Input 4 3 2 2 9" xfId="21413" xr:uid="{1B4C8E94-BBE5-4727-87CA-916F64947463}"/>
    <cellStyle name="Input 4 3 2 3" xfId="21414" xr:uid="{14606814-F913-4357-8E65-BB0E3FB230AE}"/>
    <cellStyle name="Input 4 3 2 3 10" xfId="21415" xr:uid="{930CF1A5-43A1-48C9-A2C6-A4FA8ECD189D}"/>
    <cellStyle name="Input 4 3 2 3 2" xfId="21416" xr:uid="{7DE00DCB-9D9E-4F2D-9077-37D715411100}"/>
    <cellStyle name="Input 4 3 2 3 3" xfId="21417" xr:uid="{1DAE4BBF-AB47-46A7-A837-110DA57BF78A}"/>
    <cellStyle name="Input 4 3 2 3 4" xfId="21418" xr:uid="{F0FAFA2D-26E5-461B-A687-2735B3BBC321}"/>
    <cellStyle name="Input 4 3 2 3 5" xfId="21419" xr:uid="{EB5A2727-E8FA-4F8A-8D7B-4F7D6A7939F6}"/>
    <cellStyle name="Input 4 3 2 3 6" xfId="21420" xr:uid="{35E20159-E05E-457E-B6E7-12C2570F72FE}"/>
    <cellStyle name="Input 4 3 2 3 7" xfId="21421" xr:uid="{BC4A5BBB-7598-42C6-9944-C9227929CF48}"/>
    <cellStyle name="Input 4 3 2 3 8" xfId="21422" xr:uid="{89687FD2-4C19-431A-BE8C-0D4D1A98C09A}"/>
    <cellStyle name="Input 4 3 2 3 9" xfId="21423" xr:uid="{33769779-2FF4-41A2-960B-A662CA207ADB}"/>
    <cellStyle name="Input 4 3 2 4" xfId="21424" xr:uid="{20AB9A20-D0F6-4D99-B085-5C0662861627}"/>
    <cellStyle name="Input 4 3 2 5" xfId="21425" xr:uid="{D7AF2EC5-CE3C-467A-A93F-F462DF1D5E82}"/>
    <cellStyle name="Input 4 3 2 6" xfId="21426" xr:uid="{3A74AB7A-0AF2-435B-8D36-AE4BC20290C0}"/>
    <cellStyle name="Input 4 3 2 7" xfId="21427" xr:uid="{12A3965C-DEF5-4E04-A741-AF37F98FB94A}"/>
    <cellStyle name="Input 4 3 2 8" xfId="21428" xr:uid="{FF2114D3-4723-4037-8382-EB3A8019E3B5}"/>
    <cellStyle name="Input 4 3 2 9" xfId="21429" xr:uid="{0B768115-933B-4A00-8194-441A19C5CC7F}"/>
    <cellStyle name="Input 4 3 3" xfId="21430" xr:uid="{5538E54D-E268-487F-884F-F1EE94EA3577}"/>
    <cellStyle name="Input 4 3 3 10" xfId="21431" xr:uid="{7727AB17-D6D3-4E06-8ACF-3AA173AA966F}"/>
    <cellStyle name="Input 4 3 3 11" xfId="21432" xr:uid="{361CE143-C857-4E29-8C5A-47AF187A9E0C}"/>
    <cellStyle name="Input 4 3 3 2" xfId="21433" xr:uid="{EC54A4F8-4C71-4B7C-A5F3-899C77E605E2}"/>
    <cellStyle name="Input 4 3 3 2 2" xfId="21434" xr:uid="{3D68C098-801A-442C-B60E-0A8B0E8D89A3}"/>
    <cellStyle name="Input 4 3 3 2 3" xfId="21435" xr:uid="{B9D2CFB0-23DE-4768-A5DE-71036133C91D}"/>
    <cellStyle name="Input 4 3 3 2 4" xfId="21436" xr:uid="{DD810A06-6B7F-4397-B7CB-61938B8D7FA0}"/>
    <cellStyle name="Input 4 3 3 2 5" xfId="21437" xr:uid="{3AFCB1DF-366E-43FD-AB4B-66AA037AEF64}"/>
    <cellStyle name="Input 4 3 3 2 6" xfId="21438" xr:uid="{6469EA72-5E3D-46A5-B60E-7CD2BAC3F438}"/>
    <cellStyle name="Input 4 3 3 3" xfId="21439" xr:uid="{D594CE18-40D1-43FD-A78B-5615C4CE5DEE}"/>
    <cellStyle name="Input 4 3 3 4" xfId="21440" xr:uid="{024E75DA-EBC3-48D4-A12C-72079CD9B78B}"/>
    <cellStyle name="Input 4 3 3 5" xfId="21441" xr:uid="{8B4E7861-760D-44FE-AD59-155146672CB3}"/>
    <cellStyle name="Input 4 3 3 6" xfId="21442" xr:uid="{3DD6BCC8-D44C-4EFF-8478-673895764541}"/>
    <cellStyle name="Input 4 3 3 7" xfId="21443" xr:uid="{1D8E3800-7406-423D-BEBA-C37DEB4CFEAC}"/>
    <cellStyle name="Input 4 3 3 8" xfId="21444" xr:uid="{B2462BB3-015D-4FEF-8DF2-E9CC55C9DB24}"/>
    <cellStyle name="Input 4 3 3 9" xfId="21445" xr:uid="{47BCB77A-F64F-4A7E-B052-0785F308AD22}"/>
    <cellStyle name="Input 4 3 4" xfId="21446" xr:uid="{29A18774-7748-4637-B5D5-2BFA5E1BB14C}"/>
    <cellStyle name="Input 4 3 4 10" xfId="21447" xr:uid="{DF100760-5D0E-42C9-ABF7-3F786752B885}"/>
    <cellStyle name="Input 4 3 4 2" xfId="21448" xr:uid="{F96D30DA-0890-4843-909A-38091B478D98}"/>
    <cellStyle name="Input 4 3 4 3" xfId="21449" xr:uid="{73A2FAB2-1004-4718-9688-699B9C166EB5}"/>
    <cellStyle name="Input 4 3 4 4" xfId="21450" xr:uid="{636F4AC0-5FB0-4626-AA72-3D35BC9B3B20}"/>
    <cellStyle name="Input 4 3 4 5" xfId="21451" xr:uid="{BE7F0E99-E5EF-410D-B756-3364336A485F}"/>
    <cellStyle name="Input 4 3 4 6" xfId="21452" xr:uid="{1035C9A3-2383-4BD3-853B-A37985F87226}"/>
    <cellStyle name="Input 4 3 4 7" xfId="21453" xr:uid="{FAAA15EE-5DB7-4E98-B199-28BDAF10AFDE}"/>
    <cellStyle name="Input 4 3 4 8" xfId="21454" xr:uid="{69B77581-A6DF-4E4F-A24D-1E27CAA141C5}"/>
    <cellStyle name="Input 4 3 4 9" xfId="21455" xr:uid="{E7ACCB70-0470-42F0-BA8E-0890ED3AE34B}"/>
    <cellStyle name="Input 4 3 5" xfId="21456" xr:uid="{36EEF6A4-52A3-452D-8219-BE2AC712AC1D}"/>
    <cellStyle name="Input 4 3 6" xfId="21457" xr:uid="{128592AA-85D6-4DBF-8B58-27548A08254E}"/>
    <cellStyle name="Input 4 3 7" xfId="21458" xr:uid="{045DD977-43E5-4B0D-B1B8-E438EFE4442E}"/>
    <cellStyle name="Input 4 3 8" xfId="21459" xr:uid="{6C935BF3-6313-4463-9EB2-F1014FFE30B4}"/>
    <cellStyle name="Input 4 3 9" xfId="21460" xr:uid="{1407081D-3C88-4CE2-A18A-CB8CA8AC2F5D}"/>
    <cellStyle name="Input 4 4" xfId="21461" xr:uid="{0A911F9B-8B7C-4BE7-949D-9BFF479525A2}"/>
    <cellStyle name="Input 4 4 10" xfId="21462" xr:uid="{751C6DCE-63E5-4F51-B200-873FC1FEE27E}"/>
    <cellStyle name="Input 4 4 11" xfId="21463" xr:uid="{34C5C13C-48A4-48B1-9AF3-054465FE563D}"/>
    <cellStyle name="Input 4 4 12" xfId="21464" xr:uid="{55E9AE20-CF48-4024-9539-0C145499E45C}"/>
    <cellStyle name="Input 4 4 13" xfId="21465" xr:uid="{35D5C7DC-7B1E-4C62-95DA-76F2D12C240F}"/>
    <cellStyle name="Input 4 4 2" xfId="21466" xr:uid="{CA6E468A-150E-4955-81D6-897CAAC1E211}"/>
    <cellStyle name="Input 4 4 2 10" xfId="21467" xr:uid="{B0824CE1-F170-4923-8A6B-C4D03216A45B}"/>
    <cellStyle name="Input 4 4 2 11" xfId="21468" xr:uid="{9D8204E2-B5A0-4073-A329-C45DD70EEDB0}"/>
    <cellStyle name="Input 4 4 2 12" xfId="21469" xr:uid="{83C98C89-F3CE-4DF1-B01C-F68B747304F5}"/>
    <cellStyle name="Input 4 4 2 2" xfId="21470" xr:uid="{3880CC3B-D9CF-4705-8DD2-1357947637B8}"/>
    <cellStyle name="Input 4 4 2 2 10" xfId="21471" xr:uid="{88064F9B-6923-4A91-B13C-79BECE66296B}"/>
    <cellStyle name="Input 4 4 2 2 2" xfId="21472" xr:uid="{AD4D5C6D-3DA5-4118-B70B-FD4C44F270AB}"/>
    <cellStyle name="Input 4 4 2 2 3" xfId="21473" xr:uid="{D54822E3-107C-4229-A3CE-76893A83CB93}"/>
    <cellStyle name="Input 4 4 2 2 4" xfId="21474" xr:uid="{AF86FFA8-2DF4-4860-9A16-885B6185437F}"/>
    <cellStyle name="Input 4 4 2 2 5" xfId="21475" xr:uid="{FE0C8250-8BE5-4271-B78B-6892C43A0D35}"/>
    <cellStyle name="Input 4 4 2 2 6" xfId="21476" xr:uid="{C1F01F02-4C57-4EC6-9867-11082A684260}"/>
    <cellStyle name="Input 4 4 2 2 7" xfId="21477" xr:uid="{620B7F48-E383-4D60-9CE8-B18D6E141B2B}"/>
    <cellStyle name="Input 4 4 2 2 8" xfId="21478" xr:uid="{9129E52B-264D-4C3F-A60E-80B08FBFF915}"/>
    <cellStyle name="Input 4 4 2 2 9" xfId="21479" xr:uid="{0873E6FE-DEC7-493D-9615-4ABECE7F4BBB}"/>
    <cellStyle name="Input 4 4 2 3" xfId="21480" xr:uid="{E3936E59-7B7D-48D7-A120-2C335FDC8B9F}"/>
    <cellStyle name="Input 4 4 2 3 10" xfId="21481" xr:uid="{CB04AC01-6DEA-48ED-B1C1-82A2510380E2}"/>
    <cellStyle name="Input 4 4 2 3 2" xfId="21482" xr:uid="{7AEEA89C-3296-46C1-9535-3D28939456DC}"/>
    <cellStyle name="Input 4 4 2 3 3" xfId="21483" xr:uid="{337D1C47-A500-4407-83EB-93BAB660C86D}"/>
    <cellStyle name="Input 4 4 2 3 4" xfId="21484" xr:uid="{8EEFF1EA-F836-4340-B32D-DEEA527EDAD1}"/>
    <cellStyle name="Input 4 4 2 3 5" xfId="21485" xr:uid="{5569338D-F753-4182-AEDF-03322399F4D6}"/>
    <cellStyle name="Input 4 4 2 3 6" xfId="21486" xr:uid="{91476CDC-81C7-40BB-B95A-DAA9FDC9E1B3}"/>
    <cellStyle name="Input 4 4 2 3 7" xfId="21487" xr:uid="{20C64342-1F84-422C-8F35-4FF84A282DCD}"/>
    <cellStyle name="Input 4 4 2 3 8" xfId="21488" xr:uid="{67EFF80A-FAF5-4E79-AED6-E8BA92927D9A}"/>
    <cellStyle name="Input 4 4 2 3 9" xfId="21489" xr:uid="{E8674B54-C88F-4AD1-BA42-9C8ACAC9CD71}"/>
    <cellStyle name="Input 4 4 2 4" xfId="21490" xr:uid="{7009DB07-8394-43DE-9CD1-1C231A6400C5}"/>
    <cellStyle name="Input 4 4 2 5" xfId="21491" xr:uid="{D5C050CF-950E-48F0-AD9F-F2DB3EF80DB0}"/>
    <cellStyle name="Input 4 4 2 6" xfId="21492" xr:uid="{BF1EB096-5E36-40B0-9DFA-501F92E99404}"/>
    <cellStyle name="Input 4 4 2 7" xfId="21493" xr:uid="{6B61BBCA-639C-45E5-A020-4D128B23346D}"/>
    <cellStyle name="Input 4 4 2 8" xfId="21494" xr:uid="{E6C3C428-7388-4381-B32D-A6276E6D182D}"/>
    <cellStyle name="Input 4 4 2 9" xfId="21495" xr:uid="{F0BA7C3B-844C-41D4-B19C-E67FD7DEBB05}"/>
    <cellStyle name="Input 4 4 3" xfId="21496" xr:uid="{F9D9DA53-D7CC-42D0-AE9C-D4FDA751B49A}"/>
    <cellStyle name="Input 4 4 3 10" xfId="21497" xr:uid="{FB98FF93-58C5-42FD-9E70-2FF28A848726}"/>
    <cellStyle name="Input 4 4 3 11" xfId="21498" xr:uid="{8DD8110E-6864-4F1A-BAEA-D458FE1D0880}"/>
    <cellStyle name="Input 4 4 3 2" xfId="21499" xr:uid="{1E6BA0E3-9235-448A-B087-8E509F2095DC}"/>
    <cellStyle name="Input 4 4 3 2 2" xfId="21500" xr:uid="{99BD8B66-DA86-4C0E-8661-C4BBDE697271}"/>
    <cellStyle name="Input 4 4 3 2 3" xfId="21501" xr:uid="{2DEE2135-FE21-4CD5-9C71-43E6549D3AF8}"/>
    <cellStyle name="Input 4 4 3 2 4" xfId="21502" xr:uid="{EF56AC03-A391-41B0-8141-A8E50F6C268A}"/>
    <cellStyle name="Input 4 4 3 2 5" xfId="21503" xr:uid="{276F8235-22A7-4E05-807C-1C2D59424BE0}"/>
    <cellStyle name="Input 4 4 3 2 6" xfId="21504" xr:uid="{25829181-B3DA-41EF-AA3F-03BBB8434588}"/>
    <cellStyle name="Input 4 4 3 3" xfId="21505" xr:uid="{F4591979-DE4A-4CEC-9D2B-8E2BD31F76BD}"/>
    <cellStyle name="Input 4 4 3 4" xfId="21506" xr:uid="{221F5872-EE51-4E10-94EE-3E3066E6D8B5}"/>
    <cellStyle name="Input 4 4 3 5" xfId="21507" xr:uid="{7F0B2226-2FB3-46BC-A41F-FDF10E46427A}"/>
    <cellStyle name="Input 4 4 3 6" xfId="21508" xr:uid="{D213B321-88BC-4D52-8646-1B756A9C0595}"/>
    <cellStyle name="Input 4 4 3 7" xfId="21509" xr:uid="{5820B142-3CE0-45AB-997F-07B92811EB01}"/>
    <cellStyle name="Input 4 4 3 8" xfId="21510" xr:uid="{EA642240-43C6-402A-847F-8A09A5374486}"/>
    <cellStyle name="Input 4 4 3 9" xfId="21511" xr:uid="{BEA638EC-B3BA-4F09-8F7B-E4A321CB91A9}"/>
    <cellStyle name="Input 4 4 4" xfId="21512" xr:uid="{6755920B-1880-4C34-AA2B-0F522E1F3235}"/>
    <cellStyle name="Input 4 4 4 10" xfId="21513" xr:uid="{8541502D-4A0C-490A-8D31-EE09E8999389}"/>
    <cellStyle name="Input 4 4 4 2" xfId="21514" xr:uid="{F86EF3F2-BB39-48C9-AD7B-41A7C5E73628}"/>
    <cellStyle name="Input 4 4 4 3" xfId="21515" xr:uid="{76AB9FC5-2A92-4698-A265-6D02DC87F81D}"/>
    <cellStyle name="Input 4 4 4 4" xfId="21516" xr:uid="{4985A06B-E7AF-4E7A-8F21-20CB2FE8922E}"/>
    <cellStyle name="Input 4 4 4 5" xfId="21517" xr:uid="{6DF502C1-D224-44D5-9E20-3494E1A2739F}"/>
    <cellStyle name="Input 4 4 4 6" xfId="21518" xr:uid="{8F2303B8-48C7-4F1C-AFE4-EFCD4C7C923B}"/>
    <cellStyle name="Input 4 4 4 7" xfId="21519" xr:uid="{72009C91-E218-4F5D-95E1-71CC2DB65128}"/>
    <cellStyle name="Input 4 4 4 8" xfId="21520" xr:uid="{C06FF5F6-3E70-467E-8B46-83A35016CC60}"/>
    <cellStyle name="Input 4 4 4 9" xfId="21521" xr:uid="{3F956D00-9612-467F-8D8C-98563EC9EB99}"/>
    <cellStyle name="Input 4 4 5" xfId="21522" xr:uid="{C5883492-4D4F-4C8B-A6EB-3B86FDF573CA}"/>
    <cellStyle name="Input 4 4 6" xfId="21523" xr:uid="{7B4A720D-8CD8-4E57-AEAF-41BDDBFB424D}"/>
    <cellStyle name="Input 4 4 7" xfId="21524" xr:uid="{2A66A8A8-2AA8-4BC4-9A05-9B0A7D84E060}"/>
    <cellStyle name="Input 4 4 8" xfId="21525" xr:uid="{2C286867-D45D-48CF-AED5-016BD86215D6}"/>
    <cellStyle name="Input 4 4 9" xfId="21526" xr:uid="{7259FAD5-C418-4D69-B501-812614C930EA}"/>
    <cellStyle name="Input 4 5" xfId="21527" xr:uid="{C94E72CD-EFC9-4EEE-B7B4-3877100CA74F}"/>
    <cellStyle name="Input 4 5 10" xfId="21528" xr:uid="{1C47DA32-6401-4D1A-B611-E32EBA57C8B3}"/>
    <cellStyle name="Input 4 5 11" xfId="21529" xr:uid="{44E112F9-704C-4519-B0A7-2E0DD7B29FCB}"/>
    <cellStyle name="Input 4 5 12" xfId="21530" xr:uid="{5EDEF718-8DA4-4F99-91AD-60FC714822B9}"/>
    <cellStyle name="Input 4 5 13" xfId="21531" xr:uid="{2EB739CD-440A-4E63-92A7-21CB0DCCE013}"/>
    <cellStyle name="Input 4 5 2" xfId="21532" xr:uid="{C7BA39F5-C3B8-4D19-85AF-58BCDDCCCEEB}"/>
    <cellStyle name="Input 4 5 2 10" xfId="21533" xr:uid="{83C9A7F9-5F14-494C-B7AF-1887B479BE0A}"/>
    <cellStyle name="Input 4 5 2 11" xfId="21534" xr:uid="{D03AAA5C-1998-4F4C-917D-90F621438FB6}"/>
    <cellStyle name="Input 4 5 2 12" xfId="21535" xr:uid="{BD37B378-F4AC-4797-AF73-C0DCA159D952}"/>
    <cellStyle name="Input 4 5 2 2" xfId="21536" xr:uid="{5CB672E4-89D4-4CCC-9B1E-43CA9B1D1B58}"/>
    <cellStyle name="Input 4 5 2 2 10" xfId="21537" xr:uid="{40D4119F-57D1-42B1-8D00-3A7B0ABCC1CB}"/>
    <cellStyle name="Input 4 5 2 2 2" xfId="21538" xr:uid="{92AEA961-9AC9-4FA7-8858-02D7719C0CE6}"/>
    <cellStyle name="Input 4 5 2 2 3" xfId="21539" xr:uid="{65B2EAD3-E759-487F-928B-576C650C46DF}"/>
    <cellStyle name="Input 4 5 2 2 4" xfId="21540" xr:uid="{E0F2709B-F2E5-494D-B79D-F3B02D06FFE8}"/>
    <cellStyle name="Input 4 5 2 2 5" xfId="21541" xr:uid="{06DD49E2-2FBC-4708-B4E2-8C2B644010A6}"/>
    <cellStyle name="Input 4 5 2 2 6" xfId="21542" xr:uid="{CB414156-5E48-403F-AC2F-6696400C6615}"/>
    <cellStyle name="Input 4 5 2 2 7" xfId="21543" xr:uid="{811880F4-4C9E-4580-971C-8CE36E6B85B1}"/>
    <cellStyle name="Input 4 5 2 2 8" xfId="21544" xr:uid="{0D1997B5-A0E6-4282-9525-3466AA619F9A}"/>
    <cellStyle name="Input 4 5 2 2 9" xfId="21545" xr:uid="{F3A3F856-D959-46AF-867D-06C69F36FFA5}"/>
    <cellStyle name="Input 4 5 2 3" xfId="21546" xr:uid="{6464373F-3CE8-4167-B819-090B0BA641AB}"/>
    <cellStyle name="Input 4 5 2 3 10" xfId="21547" xr:uid="{52D7C805-0D66-4192-8ADE-34CC0422D1E2}"/>
    <cellStyle name="Input 4 5 2 3 2" xfId="21548" xr:uid="{9E2D732B-334B-4548-95E7-C306B2C6CE95}"/>
    <cellStyle name="Input 4 5 2 3 3" xfId="21549" xr:uid="{F81121E1-4F67-4542-83D7-9984D189CAD5}"/>
    <cellStyle name="Input 4 5 2 3 4" xfId="21550" xr:uid="{6871529B-49E4-4AFD-BAB7-7DDE646D3026}"/>
    <cellStyle name="Input 4 5 2 3 5" xfId="21551" xr:uid="{71BBA82E-68E1-46D2-A9CF-54F81E705ABF}"/>
    <cellStyle name="Input 4 5 2 3 6" xfId="21552" xr:uid="{3A418CB8-8254-4C9D-AFB0-27CFCBA581A3}"/>
    <cellStyle name="Input 4 5 2 3 7" xfId="21553" xr:uid="{2E2ED43E-3070-4C93-91EE-FE4C52DF883C}"/>
    <cellStyle name="Input 4 5 2 3 8" xfId="21554" xr:uid="{A8859303-6156-46BD-AE5A-B39B52286218}"/>
    <cellStyle name="Input 4 5 2 3 9" xfId="21555" xr:uid="{F6E90B13-F418-42EB-9B24-F366A4305EA0}"/>
    <cellStyle name="Input 4 5 2 4" xfId="21556" xr:uid="{A7ADC5F9-88D0-4C65-B418-97EE2AB72D69}"/>
    <cellStyle name="Input 4 5 2 5" xfId="21557" xr:uid="{9304F4F1-B7B1-4FA7-8761-624E18AC0535}"/>
    <cellStyle name="Input 4 5 2 6" xfId="21558" xr:uid="{4CC0F55E-B215-48B3-A05C-DD1BC91BD6C7}"/>
    <cellStyle name="Input 4 5 2 7" xfId="21559" xr:uid="{51744385-7A71-4D5B-85C0-53C3E415A202}"/>
    <cellStyle name="Input 4 5 2 8" xfId="21560" xr:uid="{423932AA-70E9-4B2F-A1D8-C55F989D62F5}"/>
    <cellStyle name="Input 4 5 2 9" xfId="21561" xr:uid="{A34A0D49-FCC1-4983-8756-86D22914A2BE}"/>
    <cellStyle name="Input 4 5 3" xfId="21562" xr:uid="{5DB2AAD9-2654-4A3E-8871-674AA932BEAB}"/>
    <cellStyle name="Input 4 5 3 10" xfId="21563" xr:uid="{0E6915FC-C4A1-4D0D-89AD-E9BBB101FA2E}"/>
    <cellStyle name="Input 4 5 3 11" xfId="21564" xr:uid="{F3A8DB7E-2003-4D9C-91EB-EED999883DA1}"/>
    <cellStyle name="Input 4 5 3 2" xfId="21565" xr:uid="{6D07746F-C8A6-4F5D-9D93-2460772545CF}"/>
    <cellStyle name="Input 4 5 3 2 2" xfId="21566" xr:uid="{BCC9B374-B575-4A4B-852A-DF47F824464E}"/>
    <cellStyle name="Input 4 5 3 2 3" xfId="21567" xr:uid="{211BC97C-FFFD-4902-A91D-654BD1AD4658}"/>
    <cellStyle name="Input 4 5 3 2 4" xfId="21568" xr:uid="{092B488D-E8B6-49B0-B433-0555C1A0C777}"/>
    <cellStyle name="Input 4 5 3 2 5" xfId="21569" xr:uid="{A4766009-6126-4F16-AA33-200E2FE4CA28}"/>
    <cellStyle name="Input 4 5 3 2 6" xfId="21570" xr:uid="{20C4773B-D033-4CBF-A793-9FBDCCD8FC27}"/>
    <cellStyle name="Input 4 5 3 3" xfId="21571" xr:uid="{81E2FC0F-35F9-43E9-9751-27AC443B8B9E}"/>
    <cellStyle name="Input 4 5 3 4" xfId="21572" xr:uid="{91BC908C-ED6D-4386-867C-9F1F33D97BC0}"/>
    <cellStyle name="Input 4 5 3 5" xfId="21573" xr:uid="{AFD4D4CC-3BA0-4335-B2A1-638C915B3F09}"/>
    <cellStyle name="Input 4 5 3 6" xfId="21574" xr:uid="{A8B9123C-2FED-4E15-BE34-75CCB17CBDD0}"/>
    <cellStyle name="Input 4 5 3 7" xfId="21575" xr:uid="{381A83B3-69DC-45D5-A4A6-E6F4175E46E4}"/>
    <cellStyle name="Input 4 5 3 8" xfId="21576" xr:uid="{6A59DE06-D554-41DF-AAF7-4A4AF474D8C1}"/>
    <cellStyle name="Input 4 5 3 9" xfId="21577" xr:uid="{BA9F004F-5CAD-4F7A-B9F1-E40B533D5C33}"/>
    <cellStyle name="Input 4 5 4" xfId="21578" xr:uid="{70CCD359-6637-45B3-8A73-5F536A26A1D7}"/>
    <cellStyle name="Input 4 5 4 10" xfId="21579" xr:uid="{B8807CCC-D2B1-405C-A7EA-5E33F72A96BC}"/>
    <cellStyle name="Input 4 5 4 2" xfId="21580" xr:uid="{6289DFEC-FCD3-4716-8730-30588243FE92}"/>
    <cellStyle name="Input 4 5 4 3" xfId="21581" xr:uid="{B5BC5032-FBE3-4EA4-9ACD-4BDC7DF38B71}"/>
    <cellStyle name="Input 4 5 4 4" xfId="21582" xr:uid="{C832ED41-FABB-48F4-8453-EDD494228AD5}"/>
    <cellStyle name="Input 4 5 4 5" xfId="21583" xr:uid="{5C5A7C03-1BA8-4473-AFC1-CA2718D37EBA}"/>
    <cellStyle name="Input 4 5 4 6" xfId="21584" xr:uid="{8724F6AB-F4FC-434E-B9EC-BC37BCDEBCB0}"/>
    <cellStyle name="Input 4 5 4 7" xfId="21585" xr:uid="{AD261890-FFF1-4609-AF52-894A410C55B9}"/>
    <cellStyle name="Input 4 5 4 8" xfId="21586" xr:uid="{EC0211FD-E9BD-4F2B-9D5C-C71CA4AD3554}"/>
    <cellStyle name="Input 4 5 4 9" xfId="21587" xr:uid="{EA1E93A7-F10B-401D-95D7-EFB028C34069}"/>
    <cellStyle name="Input 4 5 5" xfId="21588" xr:uid="{D657DF95-4664-4536-BF65-DB770800346F}"/>
    <cellStyle name="Input 4 5 6" xfId="21589" xr:uid="{618E4BD3-D516-4BF9-9C12-0FA8DB9B061E}"/>
    <cellStyle name="Input 4 5 7" xfId="21590" xr:uid="{2F299597-988D-45BB-9CA8-31E1A4D95452}"/>
    <cellStyle name="Input 4 5 8" xfId="21591" xr:uid="{CBBF7ABF-4F78-4037-8946-1EA2000FB873}"/>
    <cellStyle name="Input 4 5 9" xfId="21592" xr:uid="{D6EF7D4F-EA60-453E-8A6B-C1371AB8D552}"/>
    <cellStyle name="Input 4 6" xfId="21593" xr:uid="{53CC2AC1-C228-4B5A-8942-EC06D57ECF62}"/>
    <cellStyle name="Input 4 6 2" xfId="21594" xr:uid="{6C2A9DF4-DA19-4315-BA9E-88B20AD980DD}"/>
    <cellStyle name="Input 4 6 2 10" xfId="21595" xr:uid="{6989B7BC-0AB5-4617-867A-78DA7C4551D2}"/>
    <cellStyle name="Input 4 6 2 11" xfId="21596" xr:uid="{D098C743-361D-439E-B0B8-373A407F8E1C}"/>
    <cellStyle name="Input 4 6 2 2" xfId="21597" xr:uid="{6E88F17C-C262-47F1-8524-6DC2D601BF41}"/>
    <cellStyle name="Input 4 6 2 2 2" xfId="21598" xr:uid="{C1D86510-C765-4F22-9FEE-4A25493D8ADC}"/>
    <cellStyle name="Input 4 6 2 2 3" xfId="21599" xr:uid="{E8A2D538-3DB7-4C51-BD2D-8F823D2539B3}"/>
    <cellStyle name="Input 4 6 2 2 4" xfId="21600" xr:uid="{8A824FC7-3BEF-43E5-8E5B-FE4C95734B7B}"/>
    <cellStyle name="Input 4 6 2 2 5" xfId="21601" xr:uid="{5AFA3614-373D-4968-B129-BDAAB120F9E0}"/>
    <cellStyle name="Input 4 6 2 2 6" xfId="21602" xr:uid="{9B7FBD5C-DD3C-4054-AFEF-055B0915F934}"/>
    <cellStyle name="Input 4 6 2 3" xfId="21603" xr:uid="{A68B58AA-43C5-4114-9350-5E4D8D44D08B}"/>
    <cellStyle name="Input 4 6 2 4" xfId="21604" xr:uid="{E675D2FC-A97F-446E-8E71-412B02FAF338}"/>
    <cellStyle name="Input 4 6 2 5" xfId="21605" xr:uid="{AAEA02A3-9D3E-47EB-93CD-924391654D59}"/>
    <cellStyle name="Input 4 6 2 6" xfId="21606" xr:uid="{0B3668F6-5ED0-4015-BDBD-D879CE7850AA}"/>
    <cellStyle name="Input 4 6 2 7" xfId="21607" xr:uid="{F81CB4A2-239B-4912-833D-878A60CFEFB3}"/>
    <cellStyle name="Input 4 6 2 8" xfId="21608" xr:uid="{DBBAAECA-BF44-4189-AA75-C75CE0244329}"/>
    <cellStyle name="Input 4 6 2 9" xfId="21609" xr:uid="{CDCE3689-4B53-4C10-B90D-21E1D6D8952F}"/>
    <cellStyle name="Input 4 6 3" xfId="21610" xr:uid="{8122C173-0C8C-48A4-8878-44B21052378A}"/>
    <cellStyle name="Input 4 6 3 10" xfId="21611" xr:uid="{9E1D7709-C07D-4BC3-A017-24819968F569}"/>
    <cellStyle name="Input 4 6 3 2" xfId="21612" xr:uid="{43BFB1B9-1357-4366-BCC0-93656A81D912}"/>
    <cellStyle name="Input 4 6 3 3" xfId="21613" xr:uid="{9231D684-08C2-46F9-9C41-AC0C4E288726}"/>
    <cellStyle name="Input 4 6 3 4" xfId="21614" xr:uid="{E46ED07E-3F63-4ACB-A689-94E1D9770325}"/>
    <cellStyle name="Input 4 6 3 5" xfId="21615" xr:uid="{1C232FF3-8B33-47B4-8B9B-A59DE5556811}"/>
    <cellStyle name="Input 4 6 3 6" xfId="21616" xr:uid="{842BE4F4-A321-4FAE-AEAC-CB485C89D17F}"/>
    <cellStyle name="Input 4 6 3 7" xfId="21617" xr:uid="{B2796F14-0785-4230-B223-1476E1DDD3BE}"/>
    <cellStyle name="Input 4 6 3 8" xfId="21618" xr:uid="{1670A6D6-E81A-4C24-B33A-593713F361DD}"/>
    <cellStyle name="Input 4 6 3 9" xfId="21619" xr:uid="{327E4D83-2D1C-4B52-AC10-D70AB1EF5745}"/>
    <cellStyle name="Input 4 6 4" xfId="21620" xr:uid="{3A62445E-E129-40E2-8938-819C029F3DA8}"/>
    <cellStyle name="Input 4 6 5" xfId="21621" xr:uid="{3F6FFCF7-177A-4BD5-8B59-8F1A6FC2BF0F}"/>
    <cellStyle name="Input 4 6 6" xfId="21622" xr:uid="{6DB7458A-311D-4846-8B77-552CF52FEF58}"/>
    <cellStyle name="Input 4 6 7" xfId="21623" xr:uid="{E9615F3D-58A7-494A-B1F2-FB742881434E}"/>
    <cellStyle name="Input 4 7" xfId="21624" xr:uid="{1D6037D9-91F2-4FED-A3E9-46C6C9405DFE}"/>
    <cellStyle name="Input 4 7 10" xfId="21625" xr:uid="{0847EE8C-64C4-406A-87D1-545002D167D9}"/>
    <cellStyle name="Input 4 7 11" xfId="21626" xr:uid="{9B2249F4-C1C5-4FEC-B7E3-9F78CEB87510}"/>
    <cellStyle name="Input 4 7 2" xfId="21627" xr:uid="{6CFEF389-D8CB-4689-9C24-1638A5F3C1BA}"/>
    <cellStyle name="Input 4 7 3" xfId="21628" xr:uid="{A4CFB78D-EE6E-4CC0-AE9D-C045E8A02E09}"/>
    <cellStyle name="Input 4 7 4" xfId="21629" xr:uid="{6EC44271-8567-4850-B719-3E36294DDA45}"/>
    <cellStyle name="Input 4 7 5" xfId="21630" xr:uid="{C19175A7-B725-4678-AA1D-2A2FFB2645B5}"/>
    <cellStyle name="Input 4 7 6" xfId="21631" xr:uid="{AA622C91-B224-40B2-89C4-DCF30F948C6C}"/>
    <cellStyle name="Input 4 7 7" xfId="21632" xr:uid="{6E53B2E6-F47F-47D9-8A17-196620DABB43}"/>
    <cellStyle name="Input 4 7 8" xfId="21633" xr:uid="{3EA46B95-F474-479A-B09A-981D25C0FD93}"/>
    <cellStyle name="Input 4 7 9" xfId="21634" xr:uid="{DECA225D-F22A-4563-AA5F-34A275B7D448}"/>
    <cellStyle name="Input 4 8" xfId="21635" xr:uid="{7E6208CF-F3C2-4BF7-81DE-91B08A2658F8}"/>
    <cellStyle name="Input 4 8 10" xfId="21636" xr:uid="{42014A39-88EB-4450-B673-DE5E14A4AEED}"/>
    <cellStyle name="Input 4 8 2" xfId="21637" xr:uid="{CE19749B-0F33-42E1-B628-0C5A01699DBF}"/>
    <cellStyle name="Input 4 8 3" xfId="21638" xr:uid="{E2C9F85A-F092-47B3-BC98-78FA1AC37001}"/>
    <cellStyle name="Input 4 8 4" xfId="21639" xr:uid="{C31860E1-FD8A-499F-9A23-37D981F3365A}"/>
    <cellStyle name="Input 4 8 5" xfId="21640" xr:uid="{42606574-25FD-4484-B582-A63D17F9BFBD}"/>
    <cellStyle name="Input 4 8 6" xfId="21641" xr:uid="{7027D7C9-8D1B-4308-91A0-EF6D8B1BFCC5}"/>
    <cellStyle name="Input 4 8 7" xfId="21642" xr:uid="{CA81AA89-DBEE-4C70-A3A4-01D2A295A2CA}"/>
    <cellStyle name="Input 4 8 8" xfId="21643" xr:uid="{BDB27173-8080-4ECF-9641-19451D1F52EA}"/>
    <cellStyle name="Input 4 8 9" xfId="21644" xr:uid="{9B0DD749-5F13-456F-99D4-8773DE47F498}"/>
    <cellStyle name="Input 4 9" xfId="21645" xr:uid="{28511F69-9109-4884-9BCA-35D0DB1F4199}"/>
    <cellStyle name="Input 4 9 10" xfId="21646" xr:uid="{1C69D0C0-5EED-41EB-B58C-039C7A8E0102}"/>
    <cellStyle name="Input 4 9 2" xfId="21647" xr:uid="{94EDA935-AB86-459B-B720-B6BAE7B245B5}"/>
    <cellStyle name="Input 4 9 3" xfId="21648" xr:uid="{60B8CA6B-6440-40D6-97DF-7A587723AD1A}"/>
    <cellStyle name="Input 4 9 4" xfId="21649" xr:uid="{D11CAC63-C46D-472A-A136-0E9F93C07A45}"/>
    <cellStyle name="Input 4 9 5" xfId="21650" xr:uid="{891E41B7-28CA-47EA-B26D-4341EC9FF95F}"/>
    <cellStyle name="Input 4 9 6" xfId="21651" xr:uid="{825E2C42-CD1B-4E6B-9436-D22AF9F84695}"/>
    <cellStyle name="Input 4 9 7" xfId="21652" xr:uid="{72175BB3-287F-459F-B1DB-0D4C2575E4E2}"/>
    <cellStyle name="Input 4 9 8" xfId="21653" xr:uid="{F09987D0-560B-464B-B78F-70F113454E33}"/>
    <cellStyle name="Input 4 9 9" xfId="21654" xr:uid="{13B5BB66-95D6-480B-A398-F791E47BBF20}"/>
    <cellStyle name="Input 5" xfId="21655" xr:uid="{B0F321B0-A5A9-4D87-B2EC-1DB6B33583D3}"/>
    <cellStyle name="Input 5 10" xfId="21656" xr:uid="{44CE28A7-D342-45E0-AF40-05C25E96AC6B}"/>
    <cellStyle name="Input 5 2" xfId="21657" xr:uid="{CEBA6E2B-64CF-4164-973C-7C1B48414FD9}"/>
    <cellStyle name="Input 5 2 10" xfId="21658" xr:uid="{D84646F0-1B81-46D2-AA87-B0B63593350A}"/>
    <cellStyle name="Input 5 2 11" xfId="21659" xr:uid="{BFEE28D6-21A8-40F9-92E4-4C2B5FAD0814}"/>
    <cellStyle name="Input 5 2 12" xfId="21660" xr:uid="{7E1CC1CC-5036-43AA-BC44-4D2E291011B6}"/>
    <cellStyle name="Input 5 2 13" xfId="21661" xr:uid="{D789213C-6EFB-4430-9BC7-2BB1C5D426BC}"/>
    <cellStyle name="Input 5 2 14" xfId="21662" xr:uid="{5637AE3F-F9FE-4B06-9502-CD4059AB75B4}"/>
    <cellStyle name="Input 5 2 15" xfId="21663" xr:uid="{D92294DD-A7A6-4B5E-8A63-C5413EA7A5AD}"/>
    <cellStyle name="Input 5 2 16" xfId="21664" xr:uid="{70F0480D-8C0A-43D6-921D-878A9C3451C9}"/>
    <cellStyle name="Input 5 2 2" xfId="21665" xr:uid="{D797E133-4086-43D0-A480-04CB16FB147B}"/>
    <cellStyle name="Input 5 2 2 10" xfId="21666" xr:uid="{8AB202FB-134C-4387-BAB3-85B41BCCEA4E}"/>
    <cellStyle name="Input 5 2 2 11" xfId="21667" xr:uid="{35DC025F-F18E-4A98-8688-30B27D6921FA}"/>
    <cellStyle name="Input 5 2 2 12" xfId="21668" xr:uid="{53D22CE9-130A-4A84-9815-96B2F5081122}"/>
    <cellStyle name="Input 5 2 2 13" xfId="21669" xr:uid="{BE44B937-254D-4B56-A442-F89708BD5991}"/>
    <cellStyle name="Input 5 2 2 2" xfId="21670" xr:uid="{EDC59ABB-A4BC-43C4-90EF-58A9C9DD1B2D}"/>
    <cellStyle name="Input 5 2 2 2 10" xfId="21671" xr:uid="{52EDB8A5-C3EF-4451-AB11-FAB4A46819CF}"/>
    <cellStyle name="Input 5 2 2 2 11" xfId="21672" xr:uid="{FB3AED5B-C43A-4626-8163-81DBE40B9CAB}"/>
    <cellStyle name="Input 5 2 2 2 12" xfId="21673" xr:uid="{A9EE1155-C840-41D1-985E-7C915DAF3953}"/>
    <cellStyle name="Input 5 2 2 2 2" xfId="21674" xr:uid="{9938E480-711A-4D1C-9868-2FA60D81D85A}"/>
    <cellStyle name="Input 5 2 2 2 2 10" xfId="21675" xr:uid="{AC130D54-60AE-426B-95CD-326D7F428096}"/>
    <cellStyle name="Input 5 2 2 2 2 11" xfId="21676" xr:uid="{E577B882-5753-4154-83E5-1DAEE1861BED}"/>
    <cellStyle name="Input 5 2 2 2 2 2" xfId="21677" xr:uid="{F24281EF-98B8-4F4C-9653-B75D93DEC92D}"/>
    <cellStyle name="Input 5 2 2 2 2 2 2" xfId="21678" xr:uid="{41CB57E1-BCFF-4E8C-B54D-DC7232936232}"/>
    <cellStyle name="Input 5 2 2 2 2 2 3" xfId="21679" xr:uid="{76BF642B-1F79-490E-8D8B-3D936DD77D21}"/>
    <cellStyle name="Input 5 2 2 2 2 2 4" xfId="21680" xr:uid="{60E1C71F-B009-4AD8-93B4-427886C9023D}"/>
    <cellStyle name="Input 5 2 2 2 2 2 5" xfId="21681" xr:uid="{1546917A-665C-4FC7-923A-BDCD3967626A}"/>
    <cellStyle name="Input 5 2 2 2 2 2 6" xfId="21682" xr:uid="{8E3BB510-6C67-4D77-A614-289F38FDCF0C}"/>
    <cellStyle name="Input 5 2 2 2 2 3" xfId="21683" xr:uid="{DC25AE90-7C85-47C4-BA99-5185B9B38DD4}"/>
    <cellStyle name="Input 5 2 2 2 2 4" xfId="21684" xr:uid="{50067D7E-1A30-4A36-BF58-B27B2DBBBC3B}"/>
    <cellStyle name="Input 5 2 2 2 2 5" xfId="21685" xr:uid="{E18BD395-9A7B-4078-BE90-518E4FFBD582}"/>
    <cellStyle name="Input 5 2 2 2 2 6" xfId="21686" xr:uid="{8C379687-565F-4E27-8B62-607AE593EEF2}"/>
    <cellStyle name="Input 5 2 2 2 2 7" xfId="21687" xr:uid="{BEF1F925-5D71-44DB-B5F6-07A68F2DADBF}"/>
    <cellStyle name="Input 5 2 2 2 2 8" xfId="21688" xr:uid="{C664CB18-DD52-44A8-9078-CAC6A0A0976D}"/>
    <cellStyle name="Input 5 2 2 2 2 9" xfId="21689" xr:uid="{69C787BB-CE1E-4194-8311-85F0651D71E6}"/>
    <cellStyle name="Input 5 2 2 2 3" xfId="21690" xr:uid="{2F69F363-A497-40B0-925A-5915F6E73B1F}"/>
    <cellStyle name="Input 5 2 2 2 3 10" xfId="21691" xr:uid="{E5D06638-334A-4321-984E-3D888632C535}"/>
    <cellStyle name="Input 5 2 2 2 3 2" xfId="21692" xr:uid="{2C441331-94B0-4408-8FA4-27156450BE93}"/>
    <cellStyle name="Input 5 2 2 2 3 3" xfId="21693" xr:uid="{3AF5C81D-28EA-48D8-894E-F882EBEA9307}"/>
    <cellStyle name="Input 5 2 2 2 3 4" xfId="21694" xr:uid="{DFB2BB97-0199-486C-BAF0-F3C2C372BEE3}"/>
    <cellStyle name="Input 5 2 2 2 3 5" xfId="21695" xr:uid="{39F78730-24C2-4614-972B-585B28AC0DBA}"/>
    <cellStyle name="Input 5 2 2 2 3 6" xfId="21696" xr:uid="{3540C117-82A9-4E38-8E92-A80972CE9667}"/>
    <cellStyle name="Input 5 2 2 2 3 7" xfId="21697" xr:uid="{4D1B1B74-516F-418F-8761-C5413C2068C0}"/>
    <cellStyle name="Input 5 2 2 2 3 8" xfId="21698" xr:uid="{58614469-F3DA-43AA-B05E-EAFC07BD745E}"/>
    <cellStyle name="Input 5 2 2 2 3 9" xfId="21699" xr:uid="{61112177-E7E2-43D5-9421-7334239C6A8A}"/>
    <cellStyle name="Input 5 2 2 2 4" xfId="21700" xr:uid="{24892A38-6ED9-4154-B02B-2FF68EA9EB5B}"/>
    <cellStyle name="Input 5 2 2 2 5" xfId="21701" xr:uid="{7CA2F5CD-4EA9-4674-8D9F-DD700F7E4211}"/>
    <cellStyle name="Input 5 2 2 2 6" xfId="21702" xr:uid="{3E1FE055-5053-4D26-BB82-2A8280ACB60F}"/>
    <cellStyle name="Input 5 2 2 2 7" xfId="21703" xr:uid="{9D9E78EC-CC22-458B-9B39-27E522A61C37}"/>
    <cellStyle name="Input 5 2 2 2 8" xfId="21704" xr:uid="{752B2E55-C1E7-4B8D-92E0-44547F4454FB}"/>
    <cellStyle name="Input 5 2 2 2 9" xfId="21705" xr:uid="{D569D306-EC9D-4BF3-9636-8E9235321470}"/>
    <cellStyle name="Input 5 2 2 3" xfId="21706" xr:uid="{BA4DBCB3-0870-499F-B827-5349F8479BE5}"/>
    <cellStyle name="Input 5 2 2 3 10" xfId="21707" xr:uid="{47C402DB-4B8C-4C47-A617-B603FF51979C}"/>
    <cellStyle name="Input 5 2 2 3 11" xfId="21708" xr:uid="{CFAC61F3-B329-432B-85CA-0669715E8CF4}"/>
    <cellStyle name="Input 5 2 2 3 2" xfId="21709" xr:uid="{5C71F24D-6833-4980-B0C3-959AA792E0F7}"/>
    <cellStyle name="Input 5 2 2 3 2 2" xfId="21710" xr:uid="{F3AE9C02-1985-4AA6-BBEF-0AC9B5E65A1D}"/>
    <cellStyle name="Input 5 2 2 3 2 3" xfId="21711" xr:uid="{8FCDFD39-73BE-401F-9D7A-1A73AC9C210C}"/>
    <cellStyle name="Input 5 2 2 3 2 4" xfId="21712" xr:uid="{10DCEE5A-D2EC-4048-9378-AE3504CE4A80}"/>
    <cellStyle name="Input 5 2 2 3 2 5" xfId="21713" xr:uid="{E311B0CD-61F4-4E54-98BD-2B52A0DAC0C0}"/>
    <cellStyle name="Input 5 2 2 3 2 6" xfId="21714" xr:uid="{E6A7A6A2-6BB8-4AC2-A9D6-A4794D88642B}"/>
    <cellStyle name="Input 5 2 2 3 3" xfId="21715" xr:uid="{0B976919-6712-40BA-A429-5E77104BDF6B}"/>
    <cellStyle name="Input 5 2 2 3 4" xfId="21716" xr:uid="{8E5A21D4-3768-4E5B-8A47-B0716357A038}"/>
    <cellStyle name="Input 5 2 2 3 5" xfId="21717" xr:uid="{24CF2855-1C1C-43A0-8886-6322F6FFFB0F}"/>
    <cellStyle name="Input 5 2 2 3 6" xfId="21718" xr:uid="{4ADCE3D0-0B83-4D6F-A229-D3FD80747FD7}"/>
    <cellStyle name="Input 5 2 2 3 7" xfId="21719" xr:uid="{31AFD550-4647-4438-9144-E88A9A26BC75}"/>
    <cellStyle name="Input 5 2 2 3 8" xfId="21720" xr:uid="{2C037DD0-7F4D-4AD4-ADA2-DC03700B21D4}"/>
    <cellStyle name="Input 5 2 2 3 9" xfId="21721" xr:uid="{ABDE30C1-12DB-434D-81BA-FD914D6FD694}"/>
    <cellStyle name="Input 5 2 2 4" xfId="21722" xr:uid="{5039B849-FF8A-47CF-BF7D-914F0646DA9D}"/>
    <cellStyle name="Input 5 2 2 4 10" xfId="21723" xr:uid="{A40FCA91-B6C8-4978-9345-AAADB8BEE799}"/>
    <cellStyle name="Input 5 2 2 4 2" xfId="21724" xr:uid="{0CB7B3C3-0564-4861-95DF-2C6F5E202BA8}"/>
    <cellStyle name="Input 5 2 2 4 3" xfId="21725" xr:uid="{E8F92717-C49B-4CEA-8E39-E18C5B18E169}"/>
    <cellStyle name="Input 5 2 2 4 4" xfId="21726" xr:uid="{2BC802F3-5E7A-4341-922A-BE1224DCDF7F}"/>
    <cellStyle name="Input 5 2 2 4 5" xfId="21727" xr:uid="{FA9D21C6-9B13-46D8-81D2-6780A07C8A4C}"/>
    <cellStyle name="Input 5 2 2 4 6" xfId="21728" xr:uid="{A20A6920-D466-4D9C-A2DE-2F7E5CA96328}"/>
    <cellStyle name="Input 5 2 2 4 7" xfId="21729" xr:uid="{787DDDEE-178B-4CBC-B970-20A6F7193823}"/>
    <cellStyle name="Input 5 2 2 4 8" xfId="21730" xr:uid="{CEC44D86-0661-4BB2-97B3-A15C9BF169A5}"/>
    <cellStyle name="Input 5 2 2 4 9" xfId="21731" xr:uid="{768310CB-AB06-4C0A-BCE5-3CEF1F3B2B7D}"/>
    <cellStyle name="Input 5 2 2 5" xfId="21732" xr:uid="{A4CDAC6F-6ECD-4848-9DC0-B699F16917A7}"/>
    <cellStyle name="Input 5 2 2 6" xfId="21733" xr:uid="{CC4F786C-BDC1-4890-B68F-1AAE53087622}"/>
    <cellStyle name="Input 5 2 2 7" xfId="21734" xr:uid="{97E0303B-11D5-40E1-84D8-C64F661434E2}"/>
    <cellStyle name="Input 5 2 2 8" xfId="21735" xr:uid="{66BF39CF-2470-4FE9-8B75-2D2D429A6A75}"/>
    <cellStyle name="Input 5 2 2 9" xfId="21736" xr:uid="{43B674FE-A299-4B8E-A7AE-0FEFA56A4BB7}"/>
    <cellStyle name="Input 5 2 3" xfId="21737" xr:uid="{17D9477F-058B-4690-B7AC-7935AB2402C1}"/>
    <cellStyle name="Input 5 2 3 10" xfId="21738" xr:uid="{0267A2B9-1817-473D-AE62-0702F127D7F1}"/>
    <cellStyle name="Input 5 2 3 11" xfId="21739" xr:uid="{2D097633-F823-4BDA-BF92-0657217A9380}"/>
    <cellStyle name="Input 5 2 3 12" xfId="21740" xr:uid="{85E9EDC6-54B7-4B63-8836-599047375EA2}"/>
    <cellStyle name="Input 5 2 3 13" xfId="21741" xr:uid="{24C624FF-030E-4BED-84C4-672975E450D2}"/>
    <cellStyle name="Input 5 2 3 2" xfId="21742" xr:uid="{89FF7467-A606-4C8A-A76E-79EB7F58F17A}"/>
    <cellStyle name="Input 5 2 3 2 10" xfId="21743" xr:uid="{7C7B9B4A-FA09-4B09-83E6-895E7B329F5F}"/>
    <cellStyle name="Input 5 2 3 2 11" xfId="21744" xr:uid="{A4FD0767-6425-4638-96A4-C20091B20693}"/>
    <cellStyle name="Input 5 2 3 2 12" xfId="21745" xr:uid="{14491E86-E4F8-4B2E-BB48-0CDB6DF2C2A4}"/>
    <cellStyle name="Input 5 2 3 2 2" xfId="21746" xr:uid="{11F55856-2639-4152-A341-A0C38DFBB42C}"/>
    <cellStyle name="Input 5 2 3 2 2 10" xfId="21747" xr:uid="{EE4E38DD-7B02-4A5D-A7B4-130EF6FDCE41}"/>
    <cellStyle name="Input 5 2 3 2 2 2" xfId="21748" xr:uid="{DCCC4DFD-A68A-4C00-99A8-BC79A4C76C1F}"/>
    <cellStyle name="Input 5 2 3 2 2 3" xfId="21749" xr:uid="{4B00AE97-902D-4DFE-BA58-29ECEE9BB15E}"/>
    <cellStyle name="Input 5 2 3 2 2 4" xfId="21750" xr:uid="{D5556325-6BDC-4F9D-AB09-06F3DBC0CDCA}"/>
    <cellStyle name="Input 5 2 3 2 2 5" xfId="21751" xr:uid="{A7D108F3-02FF-4400-80C0-CE839ECA3AF7}"/>
    <cellStyle name="Input 5 2 3 2 2 6" xfId="21752" xr:uid="{375FDB4F-4E56-4606-B689-2F2158FC580C}"/>
    <cellStyle name="Input 5 2 3 2 2 7" xfId="21753" xr:uid="{89B8A21D-7C28-4D9C-83B4-9632E864D942}"/>
    <cellStyle name="Input 5 2 3 2 2 8" xfId="21754" xr:uid="{1A082CA9-76B7-48C1-A6B2-5D297B3AA126}"/>
    <cellStyle name="Input 5 2 3 2 2 9" xfId="21755" xr:uid="{0CFD00AE-A7C5-4532-8131-7F61A0E6478E}"/>
    <cellStyle name="Input 5 2 3 2 3" xfId="21756" xr:uid="{1BE951B1-5F23-41A0-94DF-92A12A1D7A90}"/>
    <cellStyle name="Input 5 2 3 2 3 10" xfId="21757" xr:uid="{AC0C7631-74F4-4A92-BC6C-F9159F16B23E}"/>
    <cellStyle name="Input 5 2 3 2 3 2" xfId="21758" xr:uid="{1E127F73-6729-4C68-9F7E-8F075774B44A}"/>
    <cellStyle name="Input 5 2 3 2 3 3" xfId="21759" xr:uid="{82516501-4B1B-4CEB-9C94-23E9582782F8}"/>
    <cellStyle name="Input 5 2 3 2 3 4" xfId="21760" xr:uid="{82B1C62A-97A2-4038-A5A4-0C25054A89BA}"/>
    <cellStyle name="Input 5 2 3 2 3 5" xfId="21761" xr:uid="{D12DBEC3-2AE5-4A15-95B6-1A14F9114995}"/>
    <cellStyle name="Input 5 2 3 2 3 6" xfId="21762" xr:uid="{F0442B7C-B184-477C-94E6-350CF11B27A2}"/>
    <cellStyle name="Input 5 2 3 2 3 7" xfId="21763" xr:uid="{2D9DCC43-5BF3-4B27-BCC0-E9F2420FAE8E}"/>
    <cellStyle name="Input 5 2 3 2 3 8" xfId="21764" xr:uid="{A5EBB857-7F23-43B1-AAFA-97107177F4D3}"/>
    <cellStyle name="Input 5 2 3 2 3 9" xfId="21765" xr:uid="{FCB04238-4CC0-40B7-8A22-3084799CB5B2}"/>
    <cellStyle name="Input 5 2 3 2 4" xfId="21766" xr:uid="{C020EF31-C076-4C30-96AC-C67962F98483}"/>
    <cellStyle name="Input 5 2 3 2 5" xfId="21767" xr:uid="{5B3A3FEC-FE6E-4EB1-88BC-E7E04019C944}"/>
    <cellStyle name="Input 5 2 3 2 6" xfId="21768" xr:uid="{A4CF0C5C-BDBE-4C07-8B21-96010608267B}"/>
    <cellStyle name="Input 5 2 3 2 7" xfId="21769" xr:uid="{64E68B95-9DBC-4872-BFD5-7D6B4006ACEA}"/>
    <cellStyle name="Input 5 2 3 2 8" xfId="21770" xr:uid="{06F286A2-A1A7-453D-B324-08F6401D39A1}"/>
    <cellStyle name="Input 5 2 3 2 9" xfId="21771" xr:uid="{3869DD21-326C-4686-9EAF-4135711ED777}"/>
    <cellStyle name="Input 5 2 3 3" xfId="21772" xr:uid="{768D5757-8E8E-4AC1-AD6D-DFDA95C33915}"/>
    <cellStyle name="Input 5 2 3 3 10" xfId="21773" xr:uid="{6BD42C5E-5EF8-4F8F-92DA-D8BFE385B3D2}"/>
    <cellStyle name="Input 5 2 3 3 11" xfId="21774" xr:uid="{531BD1FA-C333-48B4-9A75-404439BE0CC4}"/>
    <cellStyle name="Input 5 2 3 3 2" xfId="21775" xr:uid="{B6C82393-4954-4828-9D2E-A44B9355575B}"/>
    <cellStyle name="Input 5 2 3 3 2 2" xfId="21776" xr:uid="{9FA8B8D5-0CD6-493C-B5C9-A577703C8F52}"/>
    <cellStyle name="Input 5 2 3 3 2 3" xfId="21777" xr:uid="{8918C718-74B6-4EC4-8FA3-EA8196BBA83E}"/>
    <cellStyle name="Input 5 2 3 3 2 4" xfId="21778" xr:uid="{267DA24E-8990-41FB-95C0-8FEA15733DE0}"/>
    <cellStyle name="Input 5 2 3 3 2 5" xfId="21779" xr:uid="{06CAA683-3F66-45E3-AA2B-7A5375283315}"/>
    <cellStyle name="Input 5 2 3 3 2 6" xfId="21780" xr:uid="{EF746C83-0367-4EB2-B943-697C6F1FC929}"/>
    <cellStyle name="Input 5 2 3 3 3" xfId="21781" xr:uid="{0783992D-8B01-4AF4-B652-53E05BDB2C3F}"/>
    <cellStyle name="Input 5 2 3 3 4" xfId="21782" xr:uid="{D4D378A8-C336-4BDD-A87E-9EB4A45C58A9}"/>
    <cellStyle name="Input 5 2 3 3 5" xfId="21783" xr:uid="{632093E3-F4B2-4369-A2DA-A57929F94439}"/>
    <cellStyle name="Input 5 2 3 3 6" xfId="21784" xr:uid="{C0C65A4F-84D5-4AB1-9F29-CFF7428203A0}"/>
    <cellStyle name="Input 5 2 3 3 7" xfId="21785" xr:uid="{598E196C-8C9F-439A-ABE5-B09097FAAC97}"/>
    <cellStyle name="Input 5 2 3 3 8" xfId="21786" xr:uid="{9E3B802D-4975-41FC-B69F-A54C37AC60D5}"/>
    <cellStyle name="Input 5 2 3 3 9" xfId="21787" xr:uid="{9D2FB294-B6D5-4146-8719-82D4496D2891}"/>
    <cellStyle name="Input 5 2 3 4" xfId="21788" xr:uid="{4D607133-F3C5-421C-8FBB-359D5F142F4D}"/>
    <cellStyle name="Input 5 2 3 4 10" xfId="21789" xr:uid="{DA03AF74-DC8B-449E-940D-2CA456108679}"/>
    <cellStyle name="Input 5 2 3 4 2" xfId="21790" xr:uid="{BA59EBDC-3755-4E15-84D8-7C58B4BD8D4E}"/>
    <cellStyle name="Input 5 2 3 4 3" xfId="21791" xr:uid="{6536C44B-FDB4-46BF-8F49-A232D0B0A120}"/>
    <cellStyle name="Input 5 2 3 4 4" xfId="21792" xr:uid="{F8DA97B7-1435-41CC-8447-A94BAB55AFE8}"/>
    <cellStyle name="Input 5 2 3 4 5" xfId="21793" xr:uid="{8925189E-4DB7-4D4C-B3BA-BB250E6C90F7}"/>
    <cellStyle name="Input 5 2 3 4 6" xfId="21794" xr:uid="{E32AA00C-E821-4B1D-B483-E9463BD06D3A}"/>
    <cellStyle name="Input 5 2 3 4 7" xfId="21795" xr:uid="{1C119D54-C6CE-44A1-8E55-CA6156D9E8EF}"/>
    <cellStyle name="Input 5 2 3 4 8" xfId="21796" xr:uid="{CD1949EE-444E-4C38-B45C-EA3CBDED427F}"/>
    <cellStyle name="Input 5 2 3 4 9" xfId="21797" xr:uid="{D789B0F7-6993-4F4A-B691-9D8BE293564B}"/>
    <cellStyle name="Input 5 2 3 5" xfId="21798" xr:uid="{4C548EF9-8B54-4DD5-9488-14548DDEF794}"/>
    <cellStyle name="Input 5 2 3 6" xfId="21799" xr:uid="{B4E6938A-BD95-4E5B-80A3-0EEEB42F6ADA}"/>
    <cellStyle name="Input 5 2 3 7" xfId="21800" xr:uid="{14E2BC84-613B-44BB-A436-27B2224EF91B}"/>
    <cellStyle name="Input 5 2 3 8" xfId="21801" xr:uid="{F7FDBAC2-0C23-4995-8764-34F414F3540E}"/>
    <cellStyle name="Input 5 2 3 9" xfId="21802" xr:uid="{661D0506-59DA-491F-A262-8D5243A4958A}"/>
    <cellStyle name="Input 5 2 4" xfId="21803" xr:uid="{900AB8A5-1CD6-41CD-A8B9-CBEB66449B63}"/>
    <cellStyle name="Input 5 2 4 10" xfId="21804" xr:uid="{464FEDCD-C09F-41D1-9D65-E16467CD2A18}"/>
    <cellStyle name="Input 5 2 4 11" xfId="21805" xr:uid="{C29732AA-DEF8-46F1-8C1E-C204084062B1}"/>
    <cellStyle name="Input 5 2 4 12" xfId="21806" xr:uid="{E14A7D4E-D40A-44CC-BF15-1647B357EF1B}"/>
    <cellStyle name="Input 5 2 4 13" xfId="21807" xr:uid="{9D738EC5-F6B0-470F-A747-8D1EEB97E972}"/>
    <cellStyle name="Input 5 2 4 2" xfId="21808" xr:uid="{054C7E77-F7B2-4D25-BE13-58D0C6AC29A0}"/>
    <cellStyle name="Input 5 2 4 2 10" xfId="21809" xr:uid="{099EFD15-79CC-409F-80D4-98C9B63E8DE4}"/>
    <cellStyle name="Input 5 2 4 2 11" xfId="21810" xr:uid="{E71E20AB-48B7-4E60-94CB-4533A671CF75}"/>
    <cellStyle name="Input 5 2 4 2 12" xfId="21811" xr:uid="{8968A52F-AA1F-414A-B8E9-CB9DFE0CFDEA}"/>
    <cellStyle name="Input 5 2 4 2 2" xfId="21812" xr:uid="{8C117A42-7471-4CB7-BF53-79F7B107F9EB}"/>
    <cellStyle name="Input 5 2 4 2 2 10" xfId="21813" xr:uid="{C70D3E42-E8A6-49D4-B531-A981CBD9FCC3}"/>
    <cellStyle name="Input 5 2 4 2 2 2" xfId="21814" xr:uid="{BC6A9471-90E3-4005-B39B-F01FD714942F}"/>
    <cellStyle name="Input 5 2 4 2 2 3" xfId="21815" xr:uid="{B4C14539-25E6-44B7-A792-C6108CB7DCD9}"/>
    <cellStyle name="Input 5 2 4 2 2 4" xfId="21816" xr:uid="{579B1A60-E3E5-4DC9-956D-F7DBBBAC001B}"/>
    <cellStyle name="Input 5 2 4 2 2 5" xfId="21817" xr:uid="{37733228-7EC3-4326-88A5-F785302FF352}"/>
    <cellStyle name="Input 5 2 4 2 2 6" xfId="21818" xr:uid="{D52A1E20-58AD-4988-9C63-6D41B116988D}"/>
    <cellStyle name="Input 5 2 4 2 2 7" xfId="21819" xr:uid="{93591E2E-FF2B-4336-A2EA-177E60903FAF}"/>
    <cellStyle name="Input 5 2 4 2 2 8" xfId="21820" xr:uid="{B1316D19-CB83-40DD-9CC9-D4A342D9FA9A}"/>
    <cellStyle name="Input 5 2 4 2 2 9" xfId="21821" xr:uid="{CA840913-3C15-43C9-A911-6181639B9071}"/>
    <cellStyle name="Input 5 2 4 2 3" xfId="21822" xr:uid="{3CA789E7-3022-4E47-ACE4-D5B74232D863}"/>
    <cellStyle name="Input 5 2 4 2 3 10" xfId="21823" xr:uid="{B0EA5157-E488-46AA-A34B-3C23FE2B6A75}"/>
    <cellStyle name="Input 5 2 4 2 3 2" xfId="21824" xr:uid="{FE7F91DE-7B35-4FA0-B0C1-581E8769F1A4}"/>
    <cellStyle name="Input 5 2 4 2 3 3" xfId="21825" xr:uid="{299FE7E9-8D89-4FBB-967F-0A0232F7808B}"/>
    <cellStyle name="Input 5 2 4 2 3 4" xfId="21826" xr:uid="{C509AE9F-E0C3-47C3-99D6-21E2DD9984A2}"/>
    <cellStyle name="Input 5 2 4 2 3 5" xfId="21827" xr:uid="{12288F0E-5CAC-48F4-84C1-50F92485347E}"/>
    <cellStyle name="Input 5 2 4 2 3 6" xfId="21828" xr:uid="{86B9A365-B2D2-44C9-BF37-4A0564F4A995}"/>
    <cellStyle name="Input 5 2 4 2 3 7" xfId="21829" xr:uid="{8F591B76-0600-43F2-B116-F3953C35B1C8}"/>
    <cellStyle name="Input 5 2 4 2 3 8" xfId="21830" xr:uid="{F3ED9653-AF5A-4FC8-8768-70512DFD6792}"/>
    <cellStyle name="Input 5 2 4 2 3 9" xfId="21831" xr:uid="{70CFB176-1B92-4985-B1B8-807B0FC20F95}"/>
    <cellStyle name="Input 5 2 4 2 4" xfId="21832" xr:uid="{42AE147A-0EE2-4218-834F-7432379D0CB6}"/>
    <cellStyle name="Input 5 2 4 2 5" xfId="21833" xr:uid="{F5ACDB3C-8A81-46F6-B054-8AEDC786D79A}"/>
    <cellStyle name="Input 5 2 4 2 6" xfId="21834" xr:uid="{4831F432-92EE-4A34-9E01-9944523FD79A}"/>
    <cellStyle name="Input 5 2 4 2 7" xfId="21835" xr:uid="{409C0536-FA37-4A19-90D5-444AB634269A}"/>
    <cellStyle name="Input 5 2 4 2 8" xfId="21836" xr:uid="{4345935A-ADDE-44E9-9691-C2DB82DEDD38}"/>
    <cellStyle name="Input 5 2 4 2 9" xfId="21837" xr:uid="{EE2ABD93-3016-4C50-8D0E-94752938AD47}"/>
    <cellStyle name="Input 5 2 4 3" xfId="21838" xr:uid="{2374064E-BC04-400E-A74A-F8E3DA5F2F68}"/>
    <cellStyle name="Input 5 2 4 3 10" xfId="21839" xr:uid="{DE24A9CB-9821-4903-9501-3F26B4EFB9D3}"/>
    <cellStyle name="Input 5 2 4 3 11" xfId="21840" xr:uid="{EE2A3665-4198-44BE-8768-B7E798214C6E}"/>
    <cellStyle name="Input 5 2 4 3 2" xfId="21841" xr:uid="{5DBF2C9A-6600-47DE-9B50-B2D541CF1F7B}"/>
    <cellStyle name="Input 5 2 4 3 2 2" xfId="21842" xr:uid="{0FCD4E44-5282-4259-BDB8-88193EA5AFE1}"/>
    <cellStyle name="Input 5 2 4 3 2 3" xfId="21843" xr:uid="{E950D191-7F66-488B-8A1A-4DC0D65CDDD2}"/>
    <cellStyle name="Input 5 2 4 3 2 4" xfId="21844" xr:uid="{3619FB09-F47A-46B0-A2B9-2955FF6C0E4C}"/>
    <cellStyle name="Input 5 2 4 3 2 5" xfId="21845" xr:uid="{82969AD0-5DBB-43A8-AE55-10C8178BB183}"/>
    <cellStyle name="Input 5 2 4 3 2 6" xfId="21846" xr:uid="{E30271C2-537F-460D-BF2F-B94BBEBD7EB7}"/>
    <cellStyle name="Input 5 2 4 3 3" xfId="21847" xr:uid="{3B4C772A-7D46-4818-ABC0-FCF8A61329AB}"/>
    <cellStyle name="Input 5 2 4 3 4" xfId="21848" xr:uid="{440AD2A6-FF1C-4336-A617-D77347CB9C23}"/>
    <cellStyle name="Input 5 2 4 3 5" xfId="21849" xr:uid="{35614849-AD64-4E8D-A02F-C3C1D7431424}"/>
    <cellStyle name="Input 5 2 4 3 6" xfId="21850" xr:uid="{B8A19855-68F5-47A9-B66B-C92A527F63B4}"/>
    <cellStyle name="Input 5 2 4 3 7" xfId="21851" xr:uid="{995F840A-2C31-4F85-85B5-A6F1F3A90716}"/>
    <cellStyle name="Input 5 2 4 3 8" xfId="21852" xr:uid="{BE124C4D-E1EE-4BDD-AB7E-C88609D27669}"/>
    <cellStyle name="Input 5 2 4 3 9" xfId="21853" xr:uid="{FF8BC57D-BF48-4E78-9AF8-EBE51570ACB5}"/>
    <cellStyle name="Input 5 2 4 4" xfId="21854" xr:uid="{B7A8B71D-2875-4FB4-B4A0-942F21FB8601}"/>
    <cellStyle name="Input 5 2 4 4 10" xfId="21855" xr:uid="{CD8C715F-6403-47D3-90ED-BB2086075C25}"/>
    <cellStyle name="Input 5 2 4 4 2" xfId="21856" xr:uid="{EF08AB39-D23B-4D5D-A8EF-B1017874BA9B}"/>
    <cellStyle name="Input 5 2 4 4 3" xfId="21857" xr:uid="{EFA031E0-60E9-4BA1-8FBB-195F2D066819}"/>
    <cellStyle name="Input 5 2 4 4 4" xfId="21858" xr:uid="{0092CE2D-0504-49D8-B95F-E2AF6ABB3B77}"/>
    <cellStyle name="Input 5 2 4 4 5" xfId="21859" xr:uid="{D97112CA-3550-4FEC-BB98-544DA22EB284}"/>
    <cellStyle name="Input 5 2 4 4 6" xfId="21860" xr:uid="{BB3D1B38-35B4-4627-8C04-00524956EA7F}"/>
    <cellStyle name="Input 5 2 4 4 7" xfId="21861" xr:uid="{EA0D1B81-A26B-4F63-9612-FA7CC420F979}"/>
    <cellStyle name="Input 5 2 4 4 8" xfId="21862" xr:uid="{7A19201B-5F08-454A-8737-3C22014C2DB0}"/>
    <cellStyle name="Input 5 2 4 4 9" xfId="21863" xr:uid="{BFCA0217-8332-4F87-9CDC-3ECD1364FB51}"/>
    <cellStyle name="Input 5 2 4 5" xfId="21864" xr:uid="{49DA96A1-6516-4650-A77A-49FFB40C9225}"/>
    <cellStyle name="Input 5 2 4 6" xfId="21865" xr:uid="{50DE79CA-4AAC-4BF5-A4BE-A7647AE42CD8}"/>
    <cellStyle name="Input 5 2 4 7" xfId="21866" xr:uid="{A30E8975-7867-40B5-8F2A-93157F0BEF2A}"/>
    <cellStyle name="Input 5 2 4 8" xfId="21867" xr:uid="{5C35A91B-F3D9-4CBD-9844-CF71B01325B6}"/>
    <cellStyle name="Input 5 2 4 9" xfId="21868" xr:uid="{36ECEE6C-A35C-4090-AF39-39E165E88154}"/>
    <cellStyle name="Input 5 2 5" xfId="21869" xr:uid="{A4E1074A-F976-4DA3-8E9D-7C630BE7CAE9}"/>
    <cellStyle name="Input 5 2 5 10" xfId="21870" xr:uid="{8AC8DDA7-AAB5-4CAE-A4E0-027C0BBAAF1C}"/>
    <cellStyle name="Input 5 2 5 11" xfId="21871" xr:uid="{5B906FC9-728D-4B6D-85EA-E18D5311ABB2}"/>
    <cellStyle name="Input 5 2 5 12" xfId="21872" xr:uid="{64B3AA1E-5D50-4C93-9174-AEE9AA56845C}"/>
    <cellStyle name="Input 5 2 5 2" xfId="21873" xr:uid="{46C62979-2731-4682-8927-869EB42926D4}"/>
    <cellStyle name="Input 5 2 5 2 10" xfId="21874" xr:uid="{634E25B2-CCF6-421E-8871-9D685AA44774}"/>
    <cellStyle name="Input 5 2 5 2 2" xfId="21875" xr:uid="{EB72FE77-72E7-4295-AF69-94E81B6781A3}"/>
    <cellStyle name="Input 5 2 5 2 3" xfId="21876" xr:uid="{E77C1D78-C424-4EB7-8C26-C257B62E8915}"/>
    <cellStyle name="Input 5 2 5 2 4" xfId="21877" xr:uid="{061A1100-DD04-44EF-8D3A-217B7ECBFC8B}"/>
    <cellStyle name="Input 5 2 5 2 5" xfId="21878" xr:uid="{855F1ECA-0F5D-423F-89B0-AA0FD25DC2CF}"/>
    <cellStyle name="Input 5 2 5 2 6" xfId="21879" xr:uid="{88456A4F-8DFE-4F39-8C2E-BDAF43C81D46}"/>
    <cellStyle name="Input 5 2 5 2 7" xfId="21880" xr:uid="{BA1C97B4-FD18-42A2-9777-61F49BC313B9}"/>
    <cellStyle name="Input 5 2 5 2 8" xfId="21881" xr:uid="{FE3027E0-3B87-4630-8E7F-CEFCAD2C0771}"/>
    <cellStyle name="Input 5 2 5 2 9" xfId="21882" xr:uid="{16EEFD04-C0DE-4FE2-8EEE-6B0EAE68D59C}"/>
    <cellStyle name="Input 5 2 5 3" xfId="21883" xr:uid="{0705F28A-88EF-4CC9-8ABB-38DD0457C9B8}"/>
    <cellStyle name="Input 5 2 5 3 10" xfId="21884" xr:uid="{9801E450-7652-4BC8-ACBC-155BA0FD51AB}"/>
    <cellStyle name="Input 5 2 5 3 2" xfId="21885" xr:uid="{B1221039-46D8-4019-9C65-43DF9A0CFBA5}"/>
    <cellStyle name="Input 5 2 5 3 3" xfId="21886" xr:uid="{2D1CD911-D099-4F7C-B4F5-AC7EFE4A0803}"/>
    <cellStyle name="Input 5 2 5 3 4" xfId="21887" xr:uid="{A2E2B399-5A00-451E-A6B2-2C7CE962F903}"/>
    <cellStyle name="Input 5 2 5 3 5" xfId="21888" xr:uid="{DBA03C16-A813-45C9-B202-2239B394904D}"/>
    <cellStyle name="Input 5 2 5 3 6" xfId="21889" xr:uid="{210EE05F-A0BE-4768-B6C9-6264EA6C0D55}"/>
    <cellStyle name="Input 5 2 5 3 7" xfId="21890" xr:uid="{4907FA08-ABD4-4A6C-B1FB-9C1A66ACFB9C}"/>
    <cellStyle name="Input 5 2 5 3 8" xfId="21891" xr:uid="{E0C5BDE4-DDD6-4907-9199-F2EDA8B5E2FB}"/>
    <cellStyle name="Input 5 2 5 3 9" xfId="21892" xr:uid="{E8A3EAFC-ED2D-4F8C-B357-1589ADA3B858}"/>
    <cellStyle name="Input 5 2 5 4" xfId="21893" xr:uid="{83C242DA-E517-412F-8F52-39BF10A421BA}"/>
    <cellStyle name="Input 5 2 5 5" xfId="21894" xr:uid="{18C1C927-EBF4-4FD4-9350-73D1FD0FCF34}"/>
    <cellStyle name="Input 5 2 5 6" xfId="21895" xr:uid="{8B84259F-3B01-4562-B7AF-70E75286B55D}"/>
    <cellStyle name="Input 5 2 5 7" xfId="21896" xr:uid="{A3AC5BFE-DE3F-4D73-B400-1167C801BC07}"/>
    <cellStyle name="Input 5 2 5 8" xfId="21897" xr:uid="{75CF550E-3CF6-4037-82CD-6A76EF871705}"/>
    <cellStyle name="Input 5 2 5 9" xfId="21898" xr:uid="{9122A8E1-8412-48B0-850F-5B8F829AA2FC}"/>
    <cellStyle name="Input 5 2 6" xfId="21899" xr:uid="{62470AA2-9372-4B35-9EEB-10EC12D55FD0}"/>
    <cellStyle name="Input 5 2 6 10" xfId="21900" xr:uid="{C6F5B640-3064-4381-A9FD-8DDEE2FF63E1}"/>
    <cellStyle name="Input 5 2 6 2" xfId="21901" xr:uid="{91204B5D-1ADE-48C7-8017-2E884FB0E1F7}"/>
    <cellStyle name="Input 5 2 6 3" xfId="21902" xr:uid="{A349CCEA-951F-4B53-AC4F-CF44B2592229}"/>
    <cellStyle name="Input 5 2 6 4" xfId="21903" xr:uid="{64CB9E19-F3EE-41E1-B65D-BD58FBCE79E8}"/>
    <cellStyle name="Input 5 2 6 5" xfId="21904" xr:uid="{A13DCF31-72A5-47D8-9890-B47CD0832C06}"/>
    <cellStyle name="Input 5 2 6 6" xfId="21905" xr:uid="{63AA8ABF-3981-42B1-94BA-E3DEE932DA2A}"/>
    <cellStyle name="Input 5 2 6 7" xfId="21906" xr:uid="{CC721B6F-21E6-4604-8F7B-FB987673D324}"/>
    <cellStyle name="Input 5 2 6 8" xfId="21907" xr:uid="{95CADACA-03FA-4387-9326-FC4A8C6B06C5}"/>
    <cellStyle name="Input 5 2 6 9" xfId="21908" xr:uid="{358BA47C-D6FF-4F6B-97CA-F9BC8E6BC186}"/>
    <cellStyle name="Input 5 2 7" xfId="21909" xr:uid="{DBAD49D1-2C2A-4069-8CBE-942E75E1B9A9}"/>
    <cellStyle name="Input 5 2 7 10" xfId="21910" xr:uid="{1F1E3E67-C772-47C0-A0BF-3DA2CDB961A9}"/>
    <cellStyle name="Input 5 2 7 2" xfId="21911" xr:uid="{F026F881-2CC8-4FCE-9213-29BA44D13A61}"/>
    <cellStyle name="Input 5 2 7 3" xfId="21912" xr:uid="{3836EF14-6D97-4CAB-A8E5-B1AA5ABD5104}"/>
    <cellStyle name="Input 5 2 7 4" xfId="21913" xr:uid="{945BD369-F9FA-401F-B628-0241A0DFAF42}"/>
    <cellStyle name="Input 5 2 7 5" xfId="21914" xr:uid="{C83753CF-9188-45B4-8320-B8DCAB40DE43}"/>
    <cellStyle name="Input 5 2 7 6" xfId="21915" xr:uid="{06BF0972-28FB-4552-9902-FBCE56FEB0CE}"/>
    <cellStyle name="Input 5 2 7 7" xfId="21916" xr:uid="{C03EFB3E-8379-4CCD-9F95-3D4FDB7A9423}"/>
    <cellStyle name="Input 5 2 7 8" xfId="21917" xr:uid="{E1D44368-21C7-4643-BDAF-44F5E6870610}"/>
    <cellStyle name="Input 5 2 7 9" xfId="21918" xr:uid="{F08BA393-E6EE-49CE-9EE6-E00F6A1918D0}"/>
    <cellStyle name="Input 5 2 8" xfId="21919" xr:uid="{F47FB747-BF57-4D66-A5C9-4477860322CC}"/>
    <cellStyle name="Input 5 2 9" xfId="21920" xr:uid="{1202F66A-7B8A-40A6-AF78-E7D4EA320DAE}"/>
    <cellStyle name="Input 5 3" xfId="21921" xr:uid="{3AB13A7C-A339-444E-853F-268397D42EF5}"/>
    <cellStyle name="Input 5 3 10" xfId="21922" xr:uid="{ADAE5570-505A-4FF4-A296-E326683C4156}"/>
    <cellStyle name="Input 5 3 11" xfId="21923" xr:uid="{9A64641C-CEAB-44D4-8E2A-8369070D98B4}"/>
    <cellStyle name="Input 5 3 12" xfId="21924" xr:uid="{3C97E6D8-2D17-47BD-B8BE-E75466901FD0}"/>
    <cellStyle name="Input 5 3 13" xfId="21925" xr:uid="{2931E339-E20D-45EA-9832-0C549832A5ED}"/>
    <cellStyle name="Input 5 3 2" xfId="21926" xr:uid="{A3CCF86B-D41F-48AF-B5B3-B665D7DEF75E}"/>
    <cellStyle name="Input 5 3 2 10" xfId="21927" xr:uid="{5F426134-1752-494C-A10E-799F119A38D7}"/>
    <cellStyle name="Input 5 3 2 11" xfId="21928" xr:uid="{A6338099-7F9C-490E-907E-6FEF2F3AD084}"/>
    <cellStyle name="Input 5 3 2 12" xfId="21929" xr:uid="{EE5A4330-6F60-4786-92CE-ACB93075DC8A}"/>
    <cellStyle name="Input 5 3 2 2" xfId="21930" xr:uid="{386AD26D-E243-4982-AE10-080B4EB0F0AE}"/>
    <cellStyle name="Input 5 3 2 2 10" xfId="21931" xr:uid="{16F87F2C-72A8-479C-8945-8AF12847298B}"/>
    <cellStyle name="Input 5 3 2 2 11" xfId="21932" xr:uid="{67E7D588-8406-4783-8ADF-74C6AF9C7012}"/>
    <cellStyle name="Input 5 3 2 2 2" xfId="21933" xr:uid="{73D79CB7-C06C-459D-B8FD-9086903CF141}"/>
    <cellStyle name="Input 5 3 2 2 2 2" xfId="21934" xr:uid="{64D7D4DA-9E06-46B2-A632-101F7E642170}"/>
    <cellStyle name="Input 5 3 2 2 2 3" xfId="21935" xr:uid="{674BCADF-0F6A-4711-A902-81DFE6A97BEF}"/>
    <cellStyle name="Input 5 3 2 2 2 4" xfId="21936" xr:uid="{60AD212F-0E26-4887-A0E2-11975DEBD6E7}"/>
    <cellStyle name="Input 5 3 2 2 2 5" xfId="21937" xr:uid="{A6043202-5421-49A4-8B13-C476B6307478}"/>
    <cellStyle name="Input 5 3 2 2 2 6" xfId="21938" xr:uid="{5C19C885-DE47-4EDA-AD43-BB30F5A76038}"/>
    <cellStyle name="Input 5 3 2 2 3" xfId="21939" xr:uid="{777BA8E0-DB20-4227-8F33-AD65EA6FC71F}"/>
    <cellStyle name="Input 5 3 2 2 4" xfId="21940" xr:uid="{6A3C305C-6576-47C8-92C0-96DC3FCBCE42}"/>
    <cellStyle name="Input 5 3 2 2 5" xfId="21941" xr:uid="{1FF73E2D-C1DC-4F9A-A646-022BDED356B5}"/>
    <cellStyle name="Input 5 3 2 2 6" xfId="21942" xr:uid="{02F0206A-F6FA-4A9E-9722-ED49ABA5A715}"/>
    <cellStyle name="Input 5 3 2 2 7" xfId="21943" xr:uid="{DBA45D4F-152E-4DA2-9EA2-627BD6498596}"/>
    <cellStyle name="Input 5 3 2 2 8" xfId="21944" xr:uid="{A98DBC90-BF06-47F5-90A0-7424739F8B44}"/>
    <cellStyle name="Input 5 3 2 2 9" xfId="21945" xr:uid="{D5AB7279-1062-4BDC-88DE-47D46541A9AF}"/>
    <cellStyle name="Input 5 3 2 3" xfId="21946" xr:uid="{7575E0F8-EA7A-44CD-99A1-01A1C978C68C}"/>
    <cellStyle name="Input 5 3 2 3 10" xfId="21947" xr:uid="{3215F133-11E4-4DFC-9820-6159527DEF3E}"/>
    <cellStyle name="Input 5 3 2 3 2" xfId="21948" xr:uid="{6F17DDBC-0D63-4632-86CB-E69DA0B9D647}"/>
    <cellStyle name="Input 5 3 2 3 3" xfId="21949" xr:uid="{DA106B6A-BE9E-46D6-A354-FB8C77471A55}"/>
    <cellStyle name="Input 5 3 2 3 4" xfId="21950" xr:uid="{88A9AE9B-1D61-4BE2-81AD-B88C851AA860}"/>
    <cellStyle name="Input 5 3 2 3 5" xfId="21951" xr:uid="{6BF1B27F-99D2-4BC9-BEA0-EAD345DBDE1C}"/>
    <cellStyle name="Input 5 3 2 3 6" xfId="21952" xr:uid="{5F64BF56-9AE5-4661-8CC6-671439DEC6E2}"/>
    <cellStyle name="Input 5 3 2 3 7" xfId="21953" xr:uid="{2F09D832-6860-451F-B49F-941C10DC7520}"/>
    <cellStyle name="Input 5 3 2 3 8" xfId="21954" xr:uid="{BCA5FC2F-2D58-46F0-A9B9-C1022E601F89}"/>
    <cellStyle name="Input 5 3 2 3 9" xfId="21955" xr:uid="{35CF6BD1-E7EC-4E54-9A8A-F57096DB5595}"/>
    <cellStyle name="Input 5 3 2 4" xfId="21956" xr:uid="{B5B46461-AA83-4EBA-97BF-97C1792FC60F}"/>
    <cellStyle name="Input 5 3 2 5" xfId="21957" xr:uid="{9105DEEC-3524-4BFB-85FB-E51762879089}"/>
    <cellStyle name="Input 5 3 2 6" xfId="21958" xr:uid="{B5D38C5E-72F8-403D-9F5D-60140B569C62}"/>
    <cellStyle name="Input 5 3 2 7" xfId="21959" xr:uid="{E62E5146-1118-4DCF-A406-3A0AE4726746}"/>
    <cellStyle name="Input 5 3 2 8" xfId="21960" xr:uid="{ACDD15FE-6E7A-4B0B-BE57-BC16C7E44936}"/>
    <cellStyle name="Input 5 3 2 9" xfId="21961" xr:uid="{C1CBAB7A-4E66-4783-89F3-45769A6C259A}"/>
    <cellStyle name="Input 5 3 3" xfId="21962" xr:uid="{40B24BDC-4B1D-4ACC-A25A-8C818D83B02C}"/>
    <cellStyle name="Input 5 3 3 10" xfId="21963" xr:uid="{607AE8A9-792B-4F67-975A-02B5B1B91B6C}"/>
    <cellStyle name="Input 5 3 3 11" xfId="21964" xr:uid="{69B3C13E-8402-4CE4-BB8A-24A8D1ECA248}"/>
    <cellStyle name="Input 5 3 3 2" xfId="21965" xr:uid="{AE599DC6-35D7-4413-A2A0-5BFBDE3BD2F4}"/>
    <cellStyle name="Input 5 3 3 2 2" xfId="21966" xr:uid="{9432025D-B013-40FD-92A7-DD635138CDD1}"/>
    <cellStyle name="Input 5 3 3 2 3" xfId="21967" xr:uid="{7CF4C5D7-6E2C-44F4-BE9C-4482F609ABD3}"/>
    <cellStyle name="Input 5 3 3 2 4" xfId="21968" xr:uid="{BF5CFD1F-4E22-4EF4-8D9E-654FEEAD431B}"/>
    <cellStyle name="Input 5 3 3 2 5" xfId="21969" xr:uid="{C9D01BD3-30D1-46B8-B800-0B8590D08CD9}"/>
    <cellStyle name="Input 5 3 3 2 6" xfId="21970" xr:uid="{277B9234-23F6-46B7-AEB6-D428A361CEFD}"/>
    <cellStyle name="Input 5 3 3 3" xfId="21971" xr:uid="{FA26EC72-5865-4223-8ADC-D04165F0B4CF}"/>
    <cellStyle name="Input 5 3 3 4" xfId="21972" xr:uid="{425B67AA-8C76-4F4A-8FD2-A3EEC0B922FC}"/>
    <cellStyle name="Input 5 3 3 5" xfId="21973" xr:uid="{C92CFAB3-579F-4594-A540-BBFCB54A7049}"/>
    <cellStyle name="Input 5 3 3 6" xfId="21974" xr:uid="{74E68E86-8B97-489C-999E-7109E0DF7AF8}"/>
    <cellStyle name="Input 5 3 3 7" xfId="21975" xr:uid="{12AC4CFE-C7DF-46A6-8374-24C1E49ECBB5}"/>
    <cellStyle name="Input 5 3 3 8" xfId="21976" xr:uid="{D31013BF-2DC8-44CF-B206-D6BF8D329F07}"/>
    <cellStyle name="Input 5 3 3 9" xfId="21977" xr:uid="{A92F63D5-BA46-4CF3-BF52-54CD8CC4795D}"/>
    <cellStyle name="Input 5 3 4" xfId="21978" xr:uid="{BD457DA7-FEB0-4AE6-906F-C8D210CE4B84}"/>
    <cellStyle name="Input 5 3 4 10" xfId="21979" xr:uid="{F00504B8-C11D-43F5-A397-02FD6652A152}"/>
    <cellStyle name="Input 5 3 4 2" xfId="21980" xr:uid="{9E88F79B-894D-4D69-A460-619D89FB533B}"/>
    <cellStyle name="Input 5 3 4 3" xfId="21981" xr:uid="{E8A63C87-E53A-4349-BC5A-63FA055CBD7A}"/>
    <cellStyle name="Input 5 3 4 4" xfId="21982" xr:uid="{4DA11BAD-6141-4F35-AB20-F1E9E66DEF0E}"/>
    <cellStyle name="Input 5 3 4 5" xfId="21983" xr:uid="{C70251EA-E0A7-43E8-8A40-8C610AFD3C7E}"/>
    <cellStyle name="Input 5 3 4 6" xfId="21984" xr:uid="{BB9427F1-D8B0-482C-B1EC-4CF2182A5AFE}"/>
    <cellStyle name="Input 5 3 4 7" xfId="21985" xr:uid="{62882789-9BDF-425D-B0BF-7563C2FCDC38}"/>
    <cellStyle name="Input 5 3 4 8" xfId="21986" xr:uid="{B34D0379-D849-43A4-A6E5-D3208401757E}"/>
    <cellStyle name="Input 5 3 4 9" xfId="21987" xr:uid="{88309AE5-5186-4278-B802-2B34B5E40C2B}"/>
    <cellStyle name="Input 5 3 5" xfId="21988" xr:uid="{61C4E21D-46DB-4A39-8E1E-61AA373614D6}"/>
    <cellStyle name="Input 5 3 6" xfId="21989" xr:uid="{7E92DD1B-9F73-4469-A8F8-E29509579A23}"/>
    <cellStyle name="Input 5 3 7" xfId="21990" xr:uid="{78B42240-B5B7-4974-804B-CD945ED2B120}"/>
    <cellStyle name="Input 5 3 8" xfId="21991" xr:uid="{081E506E-AB3F-4507-8E67-09EE66990D57}"/>
    <cellStyle name="Input 5 3 9" xfId="21992" xr:uid="{E2338BEE-A418-4994-9D0E-D201F82C1FCD}"/>
    <cellStyle name="Input 5 4" xfId="21993" xr:uid="{A1C0E147-6BD9-4A43-A3F6-39F1D1C14813}"/>
    <cellStyle name="Input 5 4 10" xfId="21994" xr:uid="{29084702-7CFE-4B09-9B29-D5807454383A}"/>
    <cellStyle name="Input 5 4 11" xfId="21995" xr:uid="{25948C25-2537-41B0-9913-7DD5D4C3162B}"/>
    <cellStyle name="Input 5 4 12" xfId="21996" xr:uid="{C0C04503-35AE-44A0-AC43-3D39DFFA6A5E}"/>
    <cellStyle name="Input 5 4 13" xfId="21997" xr:uid="{EFC19D40-9179-4915-ADCD-2737B2B9A41F}"/>
    <cellStyle name="Input 5 4 2" xfId="21998" xr:uid="{60AFB785-0281-429B-8159-8BAF7DDD6E1C}"/>
    <cellStyle name="Input 5 4 2 10" xfId="21999" xr:uid="{E96D581B-0579-49AA-AD71-E7C4CC0C7E3C}"/>
    <cellStyle name="Input 5 4 2 11" xfId="22000" xr:uid="{D23F8C18-1E68-4C96-B431-98B3EFEB364E}"/>
    <cellStyle name="Input 5 4 2 12" xfId="22001" xr:uid="{30121105-F75A-49F0-998E-882C65AEC96E}"/>
    <cellStyle name="Input 5 4 2 2" xfId="22002" xr:uid="{FC9AB236-B8BC-49EF-BFA5-76116F5A0FCE}"/>
    <cellStyle name="Input 5 4 2 2 10" xfId="22003" xr:uid="{5F3693E4-9D9B-4B81-9468-B90ED870F1BF}"/>
    <cellStyle name="Input 5 4 2 2 2" xfId="22004" xr:uid="{956F8B2C-0E7B-4C5C-8B3B-CF195405B191}"/>
    <cellStyle name="Input 5 4 2 2 3" xfId="22005" xr:uid="{615C340E-0423-4545-9D2E-2786DC052A1A}"/>
    <cellStyle name="Input 5 4 2 2 4" xfId="22006" xr:uid="{5B090827-B428-44FA-8D1C-A83FBC6B139F}"/>
    <cellStyle name="Input 5 4 2 2 5" xfId="22007" xr:uid="{6545E369-3A67-4CEB-9A24-D3C719438EFD}"/>
    <cellStyle name="Input 5 4 2 2 6" xfId="22008" xr:uid="{915AF4E7-C312-410A-8483-A6DF1D5F85A7}"/>
    <cellStyle name="Input 5 4 2 2 7" xfId="22009" xr:uid="{21CF49A1-C388-4F58-8B4B-C04FD4D0DD1E}"/>
    <cellStyle name="Input 5 4 2 2 8" xfId="22010" xr:uid="{8EC1170D-CF4C-4553-A5AB-E4576A72B13B}"/>
    <cellStyle name="Input 5 4 2 2 9" xfId="22011" xr:uid="{C4AF562A-AD5C-4599-9BB5-203691AC7B5B}"/>
    <cellStyle name="Input 5 4 2 3" xfId="22012" xr:uid="{DFAAE16A-5AC4-438D-9693-21E943DA2941}"/>
    <cellStyle name="Input 5 4 2 3 10" xfId="22013" xr:uid="{824AAD13-63EC-4467-AD66-1A8BCBAA3AD0}"/>
    <cellStyle name="Input 5 4 2 3 2" xfId="22014" xr:uid="{EEB8DCA9-5667-43A9-A025-F2277787ABCF}"/>
    <cellStyle name="Input 5 4 2 3 3" xfId="22015" xr:uid="{31384528-BBA8-4A25-8EDC-C3DF5F02D6A3}"/>
    <cellStyle name="Input 5 4 2 3 4" xfId="22016" xr:uid="{040D6AF1-0FB9-4AFF-A4F4-40649E69A72B}"/>
    <cellStyle name="Input 5 4 2 3 5" xfId="22017" xr:uid="{18A55E0F-8969-440A-9AFA-5A37630DE53D}"/>
    <cellStyle name="Input 5 4 2 3 6" xfId="22018" xr:uid="{BE086F91-DB5F-42F0-AB12-8417BDEB2C4A}"/>
    <cellStyle name="Input 5 4 2 3 7" xfId="22019" xr:uid="{01A7575A-678B-4170-9CCE-99127D1357F3}"/>
    <cellStyle name="Input 5 4 2 3 8" xfId="22020" xr:uid="{027E6EC2-2DC2-460D-8683-9EC4D87434AD}"/>
    <cellStyle name="Input 5 4 2 3 9" xfId="22021" xr:uid="{C35825B9-DDCF-4AF1-8212-7E159E224156}"/>
    <cellStyle name="Input 5 4 2 4" xfId="22022" xr:uid="{EC3031CC-763D-4CAD-A58C-354C34677DF4}"/>
    <cellStyle name="Input 5 4 2 5" xfId="22023" xr:uid="{CD9F8411-EA52-4A0D-99E1-BD59EB020E0F}"/>
    <cellStyle name="Input 5 4 2 6" xfId="22024" xr:uid="{07373AC3-83A4-4F3F-91BF-AE5340849268}"/>
    <cellStyle name="Input 5 4 2 7" xfId="22025" xr:uid="{5A097406-2F13-4AF9-9690-D80F94FE1900}"/>
    <cellStyle name="Input 5 4 2 8" xfId="22026" xr:uid="{44DEBD56-9FA8-4AC0-A1BF-5DCF69BA469D}"/>
    <cellStyle name="Input 5 4 2 9" xfId="22027" xr:uid="{C1622C16-999D-43B1-900E-28988226B0A8}"/>
    <cellStyle name="Input 5 4 3" xfId="22028" xr:uid="{A318757E-EC12-4B24-B889-77E837AEEDFC}"/>
    <cellStyle name="Input 5 4 3 10" xfId="22029" xr:uid="{45F1DF23-4AF6-4E14-BC57-2A2E3981D337}"/>
    <cellStyle name="Input 5 4 3 11" xfId="22030" xr:uid="{6D6156A3-0531-4D8F-8B7D-ABDE023FC914}"/>
    <cellStyle name="Input 5 4 3 2" xfId="22031" xr:uid="{56F3CF99-F2E8-4262-9D35-B205DEBF4133}"/>
    <cellStyle name="Input 5 4 3 2 2" xfId="22032" xr:uid="{EF4121E6-52D9-416E-AD06-D24F723E7FC3}"/>
    <cellStyle name="Input 5 4 3 2 3" xfId="22033" xr:uid="{91767EDC-C4B1-43D4-B7FE-2F4B9506550C}"/>
    <cellStyle name="Input 5 4 3 2 4" xfId="22034" xr:uid="{CD55D724-37B7-4074-A3A5-108B82C25760}"/>
    <cellStyle name="Input 5 4 3 2 5" xfId="22035" xr:uid="{E26ACF3A-A6A6-484D-95DD-CEB013E9B5FF}"/>
    <cellStyle name="Input 5 4 3 2 6" xfId="22036" xr:uid="{E40EB708-CF45-47D8-9A46-405A60DD2683}"/>
    <cellStyle name="Input 5 4 3 3" xfId="22037" xr:uid="{C9919C18-C5E8-4824-BFCC-03A53D3C27C1}"/>
    <cellStyle name="Input 5 4 3 4" xfId="22038" xr:uid="{BBC17282-6435-44A8-A2F8-AF6C3D9AE161}"/>
    <cellStyle name="Input 5 4 3 5" xfId="22039" xr:uid="{20128655-2316-43A5-B9CC-76CAE2030BEA}"/>
    <cellStyle name="Input 5 4 3 6" xfId="22040" xr:uid="{281C7071-FDA0-40EA-8303-041D710020A9}"/>
    <cellStyle name="Input 5 4 3 7" xfId="22041" xr:uid="{816524C6-261E-4954-960B-B061BF212573}"/>
    <cellStyle name="Input 5 4 3 8" xfId="22042" xr:uid="{70989E07-6AC6-488B-9FA7-C36958042C09}"/>
    <cellStyle name="Input 5 4 3 9" xfId="22043" xr:uid="{6A22BDCA-CC87-45F6-A311-FF3D6DA275E9}"/>
    <cellStyle name="Input 5 4 4" xfId="22044" xr:uid="{AEB775D1-B68A-431C-89A1-BE56AB7D1294}"/>
    <cellStyle name="Input 5 4 4 10" xfId="22045" xr:uid="{57EE8F05-32D8-4957-881E-8CA983D05B66}"/>
    <cellStyle name="Input 5 4 4 2" xfId="22046" xr:uid="{F61E64CE-0063-4D59-89EE-6EE8B297AEE7}"/>
    <cellStyle name="Input 5 4 4 3" xfId="22047" xr:uid="{935BA254-107C-42DB-85EF-9D0D87BA030A}"/>
    <cellStyle name="Input 5 4 4 4" xfId="22048" xr:uid="{354C9705-AF54-4BBD-A744-B510519BE1C1}"/>
    <cellStyle name="Input 5 4 4 5" xfId="22049" xr:uid="{862D57B0-9705-4D1B-A36F-8BA7BB4BB1CB}"/>
    <cellStyle name="Input 5 4 4 6" xfId="22050" xr:uid="{21E0C888-D7C9-4D8C-AF69-96B074AA44D1}"/>
    <cellStyle name="Input 5 4 4 7" xfId="22051" xr:uid="{619E796C-AF4D-4353-8079-788407D122EB}"/>
    <cellStyle name="Input 5 4 4 8" xfId="22052" xr:uid="{D2417568-09F1-475D-87FE-82DE05CB6136}"/>
    <cellStyle name="Input 5 4 4 9" xfId="22053" xr:uid="{7EAB4E6E-BA1A-45BD-B48B-DBAF039056A8}"/>
    <cellStyle name="Input 5 4 5" xfId="22054" xr:uid="{20F6B533-C580-4045-B5E3-B8CB780496DC}"/>
    <cellStyle name="Input 5 4 6" xfId="22055" xr:uid="{829CE646-A645-439C-80DA-9F68F6E121E8}"/>
    <cellStyle name="Input 5 4 7" xfId="22056" xr:uid="{5DBE0AB9-B344-4BA7-8521-6905591B4EF1}"/>
    <cellStyle name="Input 5 4 8" xfId="22057" xr:uid="{EFAC842B-98A4-4E2E-B843-B208EE81EB1E}"/>
    <cellStyle name="Input 5 4 9" xfId="22058" xr:uid="{090051E5-6646-4025-85A3-B3200CD3FA14}"/>
    <cellStyle name="Input 5 5" xfId="22059" xr:uid="{9A0D6036-23E0-49F9-B1D1-7A66C01C3CEC}"/>
    <cellStyle name="Input 5 5 10" xfId="22060" xr:uid="{63F276A2-BE0C-49A4-97A4-DB1D624E2CD1}"/>
    <cellStyle name="Input 5 5 11" xfId="22061" xr:uid="{62F37E49-8BE4-4E9B-8612-0BD13BCCEB09}"/>
    <cellStyle name="Input 5 5 12" xfId="22062" xr:uid="{6CB9155A-1A7C-4E81-B65D-BC13B660232D}"/>
    <cellStyle name="Input 5 5 13" xfId="22063" xr:uid="{C451F7DE-80CD-4D0A-A49E-8B4407F35E02}"/>
    <cellStyle name="Input 5 5 2" xfId="22064" xr:uid="{58D2813D-78E5-4449-B316-BE245D3AA180}"/>
    <cellStyle name="Input 5 5 2 10" xfId="22065" xr:uid="{C5D40647-C8EA-4151-A9D5-DC463604BB30}"/>
    <cellStyle name="Input 5 5 2 11" xfId="22066" xr:uid="{23E09BEF-DE9A-4473-8465-EF3C25E09759}"/>
    <cellStyle name="Input 5 5 2 12" xfId="22067" xr:uid="{3061F9A9-8757-4F3A-8FF6-6C02EB570F54}"/>
    <cellStyle name="Input 5 5 2 2" xfId="22068" xr:uid="{1D448D8D-AD5F-4B8D-904B-9BA00BA2FA67}"/>
    <cellStyle name="Input 5 5 2 2 10" xfId="22069" xr:uid="{30454D6E-DADB-44A3-9B54-DCB520319660}"/>
    <cellStyle name="Input 5 5 2 2 2" xfId="22070" xr:uid="{38884427-D938-4879-86D0-A49CC0B4DCFC}"/>
    <cellStyle name="Input 5 5 2 2 3" xfId="22071" xr:uid="{1A5D76E0-DD9D-402C-AA3B-EF2504D73A89}"/>
    <cellStyle name="Input 5 5 2 2 4" xfId="22072" xr:uid="{3C854880-BB50-41B1-8183-AF9F289AFE2A}"/>
    <cellStyle name="Input 5 5 2 2 5" xfId="22073" xr:uid="{7E6761E0-6D33-4E2D-85DB-73E072374609}"/>
    <cellStyle name="Input 5 5 2 2 6" xfId="22074" xr:uid="{A9428013-734E-4939-94F4-D6F01BE99F4F}"/>
    <cellStyle name="Input 5 5 2 2 7" xfId="22075" xr:uid="{A2AD48EB-8D6F-4EAB-9B73-8C3A43D85C05}"/>
    <cellStyle name="Input 5 5 2 2 8" xfId="22076" xr:uid="{D360F144-78F8-4155-AF89-29810C195F31}"/>
    <cellStyle name="Input 5 5 2 2 9" xfId="22077" xr:uid="{E60A7C06-AA30-4365-AFBC-FE127CC19EA3}"/>
    <cellStyle name="Input 5 5 2 3" xfId="22078" xr:uid="{D12F7B12-4A55-4B30-886D-9969546EB2BA}"/>
    <cellStyle name="Input 5 5 2 3 10" xfId="22079" xr:uid="{75AD5EE3-432B-4F21-846B-FCEDC603962A}"/>
    <cellStyle name="Input 5 5 2 3 2" xfId="22080" xr:uid="{D59310B9-1F61-4A4D-8501-828B0AC01ABF}"/>
    <cellStyle name="Input 5 5 2 3 3" xfId="22081" xr:uid="{3F264FF9-75CC-4E85-954B-E4CC0D0E758A}"/>
    <cellStyle name="Input 5 5 2 3 4" xfId="22082" xr:uid="{58E3BA58-2B09-4D34-BB56-CB1229615762}"/>
    <cellStyle name="Input 5 5 2 3 5" xfId="22083" xr:uid="{16CA6F00-C80F-46F9-BE9D-9564228C5EA2}"/>
    <cellStyle name="Input 5 5 2 3 6" xfId="22084" xr:uid="{484EC526-504F-47ED-948B-6D9B77B1F956}"/>
    <cellStyle name="Input 5 5 2 3 7" xfId="22085" xr:uid="{C1DC76C0-E5F6-4A24-A060-82C73D72421B}"/>
    <cellStyle name="Input 5 5 2 3 8" xfId="22086" xr:uid="{261282B3-B3D2-4666-BADC-DE957E698734}"/>
    <cellStyle name="Input 5 5 2 3 9" xfId="22087" xr:uid="{9F0410B1-F728-4108-9D1E-B17C34F70D45}"/>
    <cellStyle name="Input 5 5 2 4" xfId="22088" xr:uid="{3FC396BE-CE80-4E9B-9576-456E2C5208C0}"/>
    <cellStyle name="Input 5 5 2 5" xfId="22089" xr:uid="{65E8A5A0-04A0-408F-ACC1-96FA9148CEE5}"/>
    <cellStyle name="Input 5 5 2 6" xfId="22090" xr:uid="{F47EAD3E-A47A-4100-9DB1-8D7D022C0FF9}"/>
    <cellStyle name="Input 5 5 2 7" xfId="22091" xr:uid="{FB78EECC-DF0D-4B14-83C5-EC70D32B5691}"/>
    <cellStyle name="Input 5 5 2 8" xfId="22092" xr:uid="{CF579546-B716-4EDD-AA2A-EFE4A0162E2A}"/>
    <cellStyle name="Input 5 5 2 9" xfId="22093" xr:uid="{15748932-2250-4D93-B8CB-14CDF80633C2}"/>
    <cellStyle name="Input 5 5 3" xfId="22094" xr:uid="{11101E36-E149-40FF-9DC5-12E896BD6C1A}"/>
    <cellStyle name="Input 5 5 3 10" xfId="22095" xr:uid="{373670DC-878E-4E2C-B0F3-23BC84D65A46}"/>
    <cellStyle name="Input 5 5 3 11" xfId="22096" xr:uid="{3B094024-23F2-42B4-86CE-D076186E4F38}"/>
    <cellStyle name="Input 5 5 3 2" xfId="22097" xr:uid="{B6726D4C-912F-4E4F-8F2C-E183BD90F89C}"/>
    <cellStyle name="Input 5 5 3 2 2" xfId="22098" xr:uid="{AE6B97E5-1669-4133-9E30-0D607CA59453}"/>
    <cellStyle name="Input 5 5 3 2 3" xfId="22099" xr:uid="{9F4BF276-7D07-432A-B7BA-0F6BA66D9644}"/>
    <cellStyle name="Input 5 5 3 2 4" xfId="22100" xr:uid="{AA870406-0EE7-4070-913F-0E09CB50C299}"/>
    <cellStyle name="Input 5 5 3 2 5" xfId="22101" xr:uid="{77504155-C0E0-4D13-874D-967F65561CAC}"/>
    <cellStyle name="Input 5 5 3 2 6" xfId="22102" xr:uid="{D31DD55C-6430-4D9B-8EDE-A6914C292FE9}"/>
    <cellStyle name="Input 5 5 3 3" xfId="22103" xr:uid="{9793D2DE-7D33-4589-BEC1-C13895C374CC}"/>
    <cellStyle name="Input 5 5 3 4" xfId="22104" xr:uid="{3806E239-20D4-4249-BD88-61534741E023}"/>
    <cellStyle name="Input 5 5 3 5" xfId="22105" xr:uid="{47B5FDEF-186E-4474-85E6-EDF12F8B0E18}"/>
    <cellStyle name="Input 5 5 3 6" xfId="22106" xr:uid="{4D232EA8-5CC0-48A9-903D-35F73929BA22}"/>
    <cellStyle name="Input 5 5 3 7" xfId="22107" xr:uid="{C79A7A55-D251-4CAF-B5D9-9E4AD1B24B95}"/>
    <cellStyle name="Input 5 5 3 8" xfId="22108" xr:uid="{55659840-4E84-4C79-83A4-B9D01FD726D3}"/>
    <cellStyle name="Input 5 5 3 9" xfId="22109" xr:uid="{35EBA2A0-8734-48A7-A170-5E7F866DE525}"/>
    <cellStyle name="Input 5 5 4" xfId="22110" xr:uid="{B1CF604D-A955-4031-8585-2AC36DD19876}"/>
    <cellStyle name="Input 5 5 4 10" xfId="22111" xr:uid="{5B5416BE-87D4-428D-9648-2D60A8314A9C}"/>
    <cellStyle name="Input 5 5 4 2" xfId="22112" xr:uid="{30257FD7-2A60-4AA7-A0B3-4F0261111616}"/>
    <cellStyle name="Input 5 5 4 3" xfId="22113" xr:uid="{98DDD835-0479-48A4-BC46-DE5ADD9ABFCF}"/>
    <cellStyle name="Input 5 5 4 4" xfId="22114" xr:uid="{790B5198-9413-478E-BF37-204C200BB93B}"/>
    <cellStyle name="Input 5 5 4 5" xfId="22115" xr:uid="{BAA7052C-39C8-4C55-BAA2-F7B2E40C9AAB}"/>
    <cellStyle name="Input 5 5 4 6" xfId="22116" xr:uid="{16710552-6CBA-42B2-8F90-0B403D6BEE71}"/>
    <cellStyle name="Input 5 5 4 7" xfId="22117" xr:uid="{264406A6-9B59-4A93-BC3D-DC2087166302}"/>
    <cellStyle name="Input 5 5 4 8" xfId="22118" xr:uid="{C8657EAC-AD7E-40D5-94EF-A9FB72E345F7}"/>
    <cellStyle name="Input 5 5 4 9" xfId="22119" xr:uid="{D9EAED25-074B-4CBF-8063-C8BDF52BE2EE}"/>
    <cellStyle name="Input 5 5 5" xfId="22120" xr:uid="{9441B890-FA0F-4F36-9F66-2B71B2781F16}"/>
    <cellStyle name="Input 5 5 6" xfId="22121" xr:uid="{2F925325-9AF1-4574-BD24-68D36F9101A4}"/>
    <cellStyle name="Input 5 5 7" xfId="22122" xr:uid="{57451EBB-996C-4474-978D-30A47B0F4D3D}"/>
    <cellStyle name="Input 5 5 8" xfId="22123" xr:uid="{D8BC87CD-56BD-456F-BB3E-DB320CCDB033}"/>
    <cellStyle name="Input 5 5 9" xfId="22124" xr:uid="{BE9322C5-244B-44CB-A2FA-0EAA65324699}"/>
    <cellStyle name="Input 5 6" xfId="22125" xr:uid="{99BC5261-A56C-4A78-8D22-0EAA77570101}"/>
    <cellStyle name="Input 5 6 2" xfId="22126" xr:uid="{2AED9FE6-99BA-4A74-A90E-6770F57CAB99}"/>
    <cellStyle name="Input 5 6 2 10" xfId="22127" xr:uid="{FA552A48-9D85-4604-8A22-E891557DDFBF}"/>
    <cellStyle name="Input 5 6 2 11" xfId="22128" xr:uid="{6D6BF69C-5A28-4791-8179-420B5C04A4AE}"/>
    <cellStyle name="Input 5 6 2 2" xfId="22129" xr:uid="{8998CB9C-C0B2-4E4D-B0BF-BBE43633C4B2}"/>
    <cellStyle name="Input 5 6 2 2 2" xfId="22130" xr:uid="{7FF33873-B97A-4013-8857-A85F6442B2AE}"/>
    <cellStyle name="Input 5 6 2 2 3" xfId="22131" xr:uid="{DE1194BC-DB96-457B-9987-F7D0A138835E}"/>
    <cellStyle name="Input 5 6 2 2 4" xfId="22132" xr:uid="{EA999233-E98D-40BC-AEA0-E2936B2D1AF0}"/>
    <cellStyle name="Input 5 6 2 2 5" xfId="22133" xr:uid="{EF75C8B2-DC86-4207-A0C4-D9E1D9BF155B}"/>
    <cellStyle name="Input 5 6 2 2 6" xfId="22134" xr:uid="{C5011C24-CFCB-4095-9C76-89A2EC9F906D}"/>
    <cellStyle name="Input 5 6 2 3" xfId="22135" xr:uid="{39CBC9CF-973E-412E-BFD2-36219073E2B4}"/>
    <cellStyle name="Input 5 6 2 4" xfId="22136" xr:uid="{B51835C1-D676-4602-9B0B-7150BB4905DF}"/>
    <cellStyle name="Input 5 6 2 5" xfId="22137" xr:uid="{07579DF6-1DC4-4B2C-B070-F97CCC916E6D}"/>
    <cellStyle name="Input 5 6 2 6" xfId="22138" xr:uid="{44664C71-A518-4D73-8DA6-B1EDDD9874B3}"/>
    <cellStyle name="Input 5 6 2 7" xfId="22139" xr:uid="{E596BB4E-7ED1-4624-93F3-25DB0BCF854C}"/>
    <cellStyle name="Input 5 6 2 8" xfId="22140" xr:uid="{246FA3B1-875B-4739-9DF6-CB7A17F4CA43}"/>
    <cellStyle name="Input 5 6 2 9" xfId="22141" xr:uid="{880F0F09-9C00-45C3-9CDE-37E0CE6802D2}"/>
    <cellStyle name="Input 5 6 3" xfId="22142" xr:uid="{4B6CF802-396F-46EF-BC3B-69080A874086}"/>
    <cellStyle name="Input 5 6 3 10" xfId="22143" xr:uid="{BA9AA52E-08F3-4076-B174-3E7E558A84FB}"/>
    <cellStyle name="Input 5 6 3 2" xfId="22144" xr:uid="{46683D8B-3B63-489F-9082-33716CA55D08}"/>
    <cellStyle name="Input 5 6 3 3" xfId="22145" xr:uid="{B92D7B3A-F2AC-4027-8F12-64AED6D19F41}"/>
    <cellStyle name="Input 5 6 3 4" xfId="22146" xr:uid="{92914DAA-3EA9-4F7A-A2E5-711410DA902F}"/>
    <cellStyle name="Input 5 6 3 5" xfId="22147" xr:uid="{27F386E3-C93D-4CEB-9223-231FE7E4C2E0}"/>
    <cellStyle name="Input 5 6 3 6" xfId="22148" xr:uid="{9E925E4C-E88E-4EC6-BD3E-9673E1077E97}"/>
    <cellStyle name="Input 5 6 3 7" xfId="22149" xr:uid="{14013EC7-493F-4EFE-A595-79F498D83E58}"/>
    <cellStyle name="Input 5 6 3 8" xfId="22150" xr:uid="{67A5BBDE-8EFF-4D11-BD04-DDD68C5D3206}"/>
    <cellStyle name="Input 5 6 3 9" xfId="22151" xr:uid="{30273C64-036E-472C-8AEE-56EA09F3E203}"/>
    <cellStyle name="Input 5 6 4" xfId="22152" xr:uid="{E0910D42-661C-46D5-9812-3B424C428E56}"/>
    <cellStyle name="Input 5 6 5" xfId="22153" xr:uid="{E1CDE5FE-D1E4-48BB-8450-CE08B19716E5}"/>
    <cellStyle name="Input 5 6 6" xfId="22154" xr:uid="{62A1C9C3-707B-417D-9C73-689B6E33D40E}"/>
    <cellStyle name="Input 5 6 7" xfId="22155" xr:uid="{D2C4E832-0F85-4B92-9757-8FBFEC4676EB}"/>
    <cellStyle name="Input 5 7" xfId="22156" xr:uid="{EF9355DE-419B-4604-8D38-BA8456990818}"/>
    <cellStyle name="Input 5 7 10" xfId="22157" xr:uid="{8F320353-F449-43E6-83F7-8230D129E73E}"/>
    <cellStyle name="Input 5 7 11" xfId="22158" xr:uid="{0ECCEC8D-638B-48DB-8C11-873726D68BB9}"/>
    <cellStyle name="Input 5 7 2" xfId="22159" xr:uid="{C91D991C-98F4-45B1-9A1E-42B409AF8876}"/>
    <cellStyle name="Input 5 7 3" xfId="22160" xr:uid="{D612B1D4-01D0-4A86-B05D-C18F1B2B8E34}"/>
    <cellStyle name="Input 5 7 4" xfId="22161" xr:uid="{6BF76682-42ED-4663-A9E6-786BBA1E8561}"/>
    <cellStyle name="Input 5 7 5" xfId="22162" xr:uid="{61D3FB26-CDA6-4101-A504-B6012B0E6B04}"/>
    <cellStyle name="Input 5 7 6" xfId="22163" xr:uid="{DA4063FB-A220-479B-94EF-02B34ED7551B}"/>
    <cellStyle name="Input 5 7 7" xfId="22164" xr:uid="{DC2B9760-C7F7-409B-A851-C8D8F42C5AFD}"/>
    <cellStyle name="Input 5 7 8" xfId="22165" xr:uid="{87E711EB-4A2F-4EB1-A935-D2E84ABAD729}"/>
    <cellStyle name="Input 5 7 9" xfId="22166" xr:uid="{871792C8-4F9B-40FF-AA47-67FA5F33FBE2}"/>
    <cellStyle name="Input 5 8" xfId="22167" xr:uid="{4B2D4BC1-649C-46A5-B8E1-A1DADBAD7CAF}"/>
    <cellStyle name="Input 5 8 10" xfId="22168" xr:uid="{1A1B273F-9F37-40D7-B35C-F14328F161C4}"/>
    <cellStyle name="Input 5 8 2" xfId="22169" xr:uid="{92FEC727-EFB4-4BDA-9478-89EC8B1A9BF5}"/>
    <cellStyle name="Input 5 8 3" xfId="22170" xr:uid="{5D55DA05-D822-4805-AF50-A98F4736CAE0}"/>
    <cellStyle name="Input 5 8 4" xfId="22171" xr:uid="{B4643B29-B317-4ECA-BDE9-E0AE3196D923}"/>
    <cellStyle name="Input 5 8 5" xfId="22172" xr:uid="{D705123B-0693-4CC8-91AD-3CAA84D039E0}"/>
    <cellStyle name="Input 5 8 6" xfId="22173" xr:uid="{0AFE1AAD-AC54-4A94-A5F1-E3239EE2D3B2}"/>
    <cellStyle name="Input 5 8 7" xfId="22174" xr:uid="{D1EFEAD3-3093-4321-95FB-F8C8843C5819}"/>
    <cellStyle name="Input 5 8 8" xfId="22175" xr:uid="{7B00AE0B-0BD1-4C03-B4CE-1FD39A12B034}"/>
    <cellStyle name="Input 5 8 9" xfId="22176" xr:uid="{119B49C5-BFCE-4F59-8318-5949680B75F4}"/>
    <cellStyle name="Input 5 9" xfId="22177" xr:uid="{E4D31A7C-EEEA-44D5-9BC5-24D7F92EE20A}"/>
    <cellStyle name="Input 5 9 10" xfId="22178" xr:uid="{BE2EACBB-E23C-4C22-AB8F-F1376FD7D45E}"/>
    <cellStyle name="Input 5 9 2" xfId="22179" xr:uid="{A420C099-EBCB-4C46-907B-19E5233E662B}"/>
    <cellStyle name="Input 5 9 3" xfId="22180" xr:uid="{B697C630-47EA-4A2F-914B-297D6029EEF0}"/>
    <cellStyle name="Input 5 9 4" xfId="22181" xr:uid="{93028B95-F4B8-42A0-B897-A4B817CE2A57}"/>
    <cellStyle name="Input 5 9 5" xfId="22182" xr:uid="{0B17958B-BA2B-4E58-BEED-31F2A48236FC}"/>
    <cellStyle name="Input 5 9 6" xfId="22183" xr:uid="{8922E464-081A-4400-86D7-66B96A01561E}"/>
    <cellStyle name="Input 5 9 7" xfId="22184" xr:uid="{923C3D88-38AA-41F9-A2EF-48603460B9DD}"/>
    <cellStyle name="Input 5 9 8" xfId="22185" xr:uid="{B9A6FE73-163F-4D58-9721-8257A9E9A6A8}"/>
    <cellStyle name="Input 5 9 9" xfId="22186" xr:uid="{4C01350C-708E-4FF6-BE43-56C1F9AE8FDE}"/>
    <cellStyle name="Input 6" xfId="22187" xr:uid="{48411DDA-842C-4DAD-8E2A-90763A44BBC9}"/>
    <cellStyle name="Input 6 10" xfId="22188" xr:uid="{93824888-128E-4B86-A316-28F0F79C317D}"/>
    <cellStyle name="Input 6 2" xfId="22189" xr:uid="{9E1AE275-EA9D-4642-8BA8-F31246B58701}"/>
    <cellStyle name="Input 6 2 10" xfId="22190" xr:uid="{25655243-0312-4577-970C-2D16692161A0}"/>
    <cellStyle name="Input 6 2 11" xfId="22191" xr:uid="{395BA42A-760F-4E12-8619-87584352DAD8}"/>
    <cellStyle name="Input 6 2 12" xfId="22192" xr:uid="{B6AA5A29-2479-4F82-A417-A500D4DF9A49}"/>
    <cellStyle name="Input 6 2 13" xfId="22193" xr:uid="{D8EBAF8A-C014-48BD-824E-C2B4D65A854D}"/>
    <cellStyle name="Input 6 2 14" xfId="22194" xr:uid="{90E2CB9E-0D0D-48F1-900D-D2B2A7EF98A0}"/>
    <cellStyle name="Input 6 2 15" xfId="22195" xr:uid="{F8026665-DB67-452F-A1A1-42CC1E09DEC1}"/>
    <cellStyle name="Input 6 2 16" xfId="22196" xr:uid="{E3EFC1C2-6E8D-4580-90F9-09A3CCEA1B4B}"/>
    <cellStyle name="Input 6 2 2" xfId="22197" xr:uid="{6F17396E-476D-4BAC-895E-4F7CEAB03C57}"/>
    <cellStyle name="Input 6 2 2 10" xfId="22198" xr:uid="{0C13B478-D695-4A8A-B0BA-DC1CE085762B}"/>
    <cellStyle name="Input 6 2 2 11" xfId="22199" xr:uid="{D8E7872F-1A37-4B69-BDEA-7074B3811A30}"/>
    <cellStyle name="Input 6 2 2 12" xfId="22200" xr:uid="{6E1AD48F-7FDC-4DC6-A183-FEB9E2AB29F4}"/>
    <cellStyle name="Input 6 2 2 13" xfId="22201" xr:uid="{7F76A9DE-DB1C-4D2C-8431-4EA4BBA65CDD}"/>
    <cellStyle name="Input 6 2 2 2" xfId="22202" xr:uid="{178A39FE-0D8E-4D24-A1A7-FBB6E714F278}"/>
    <cellStyle name="Input 6 2 2 2 10" xfId="22203" xr:uid="{919144E8-D856-486C-A048-8325A08318C0}"/>
    <cellStyle name="Input 6 2 2 2 11" xfId="22204" xr:uid="{C7A00F61-1883-4C8C-AD06-AA6BE2F10F40}"/>
    <cellStyle name="Input 6 2 2 2 12" xfId="22205" xr:uid="{14CDFEB9-BF92-4C98-95AF-82B10105D176}"/>
    <cellStyle name="Input 6 2 2 2 2" xfId="22206" xr:uid="{8F1AD81E-2B87-4899-9ADC-8A619DB1B190}"/>
    <cellStyle name="Input 6 2 2 2 2 10" xfId="22207" xr:uid="{F0D699DC-BADC-4C54-AF3E-58D369E3FAA0}"/>
    <cellStyle name="Input 6 2 2 2 2 11" xfId="22208" xr:uid="{5039CE7D-0F6D-4C7B-98CF-58603F44EF74}"/>
    <cellStyle name="Input 6 2 2 2 2 2" xfId="22209" xr:uid="{D0C11778-D9F5-4F3A-A9FC-3E95F3BD93F9}"/>
    <cellStyle name="Input 6 2 2 2 2 2 2" xfId="22210" xr:uid="{88F9705C-D8F4-4BAB-9CE5-594F19E63F1F}"/>
    <cellStyle name="Input 6 2 2 2 2 2 3" xfId="22211" xr:uid="{89F76894-A995-4AC4-B4F8-A5F70C0B68D7}"/>
    <cellStyle name="Input 6 2 2 2 2 2 4" xfId="22212" xr:uid="{402B2701-21F1-4590-939E-912940B4CA2D}"/>
    <cellStyle name="Input 6 2 2 2 2 2 5" xfId="22213" xr:uid="{716F543A-1ACD-4037-ADAE-BB40DA6497DF}"/>
    <cellStyle name="Input 6 2 2 2 2 2 6" xfId="22214" xr:uid="{03BFABA8-1B91-448B-8F42-8606E1B4C06C}"/>
    <cellStyle name="Input 6 2 2 2 2 3" xfId="22215" xr:uid="{D4966951-CF9A-4573-9AFA-91C1743A2BE5}"/>
    <cellStyle name="Input 6 2 2 2 2 4" xfId="22216" xr:uid="{A4AA5676-E5FA-477A-94EC-8540B02CA3A2}"/>
    <cellStyle name="Input 6 2 2 2 2 5" xfId="22217" xr:uid="{E703DE52-1956-428B-8BC8-E16287C6C740}"/>
    <cellStyle name="Input 6 2 2 2 2 6" xfId="22218" xr:uid="{C9BB5E1F-D16D-4F2A-80B8-7BAC63B95F35}"/>
    <cellStyle name="Input 6 2 2 2 2 7" xfId="22219" xr:uid="{03A21C31-5991-4EEA-B8A2-CA861F233A65}"/>
    <cellStyle name="Input 6 2 2 2 2 8" xfId="22220" xr:uid="{FB0039FE-E28C-4ED5-8928-77A8B3109F54}"/>
    <cellStyle name="Input 6 2 2 2 2 9" xfId="22221" xr:uid="{BA88B278-7BC8-4F8C-A964-48BD4276BFB5}"/>
    <cellStyle name="Input 6 2 2 2 3" xfId="22222" xr:uid="{3E405182-DE30-4A39-81EE-BE37DD000543}"/>
    <cellStyle name="Input 6 2 2 2 3 10" xfId="22223" xr:uid="{ECDB6114-FF89-4FDD-A52D-778E0A9C4F9C}"/>
    <cellStyle name="Input 6 2 2 2 3 2" xfId="22224" xr:uid="{29C06FEB-A925-4FB3-8A89-786826C26EA8}"/>
    <cellStyle name="Input 6 2 2 2 3 3" xfId="22225" xr:uid="{CBC88441-DBDD-48E1-ACE6-1245B92171BE}"/>
    <cellStyle name="Input 6 2 2 2 3 4" xfId="22226" xr:uid="{E2AF7331-C53C-4B2A-BF0F-7CEA5E824E4F}"/>
    <cellStyle name="Input 6 2 2 2 3 5" xfId="22227" xr:uid="{2D2A7F95-165D-4AF4-BB42-62A06DF4CD88}"/>
    <cellStyle name="Input 6 2 2 2 3 6" xfId="22228" xr:uid="{CF911100-A8B9-487D-ABEE-5997CA2B5A74}"/>
    <cellStyle name="Input 6 2 2 2 3 7" xfId="22229" xr:uid="{EE165F45-A2E9-4F57-983E-6826DE301470}"/>
    <cellStyle name="Input 6 2 2 2 3 8" xfId="22230" xr:uid="{F56B478A-0B2D-40BA-B64C-CA20C90ED55D}"/>
    <cellStyle name="Input 6 2 2 2 3 9" xfId="22231" xr:uid="{6B6B3EED-E1C1-41D3-8DF3-22425123A8BF}"/>
    <cellStyle name="Input 6 2 2 2 4" xfId="22232" xr:uid="{97127444-4EE5-4F49-BF87-D8CB7A38CF4D}"/>
    <cellStyle name="Input 6 2 2 2 5" xfId="22233" xr:uid="{DABA769E-A6CA-4FF5-9B32-7E3558DF8821}"/>
    <cellStyle name="Input 6 2 2 2 6" xfId="22234" xr:uid="{D6BEFDBA-5C28-44E6-BEA7-B9A63A77490C}"/>
    <cellStyle name="Input 6 2 2 2 7" xfId="22235" xr:uid="{95C3F44C-E42F-47A1-AFEA-C564964202AB}"/>
    <cellStyle name="Input 6 2 2 2 8" xfId="22236" xr:uid="{0153CA11-8D3A-4690-9167-4F75DDA6148D}"/>
    <cellStyle name="Input 6 2 2 2 9" xfId="22237" xr:uid="{481C1DB1-260C-4A62-BE04-498612119574}"/>
    <cellStyle name="Input 6 2 2 3" xfId="22238" xr:uid="{DA9B57DF-7CD7-4D9A-A11F-11BED22D79AD}"/>
    <cellStyle name="Input 6 2 2 3 10" xfId="22239" xr:uid="{ECF52B60-9479-4890-8D64-F0740A32E7C0}"/>
    <cellStyle name="Input 6 2 2 3 11" xfId="22240" xr:uid="{0C05225F-FB71-4849-B24A-A9EFAE2EAC69}"/>
    <cellStyle name="Input 6 2 2 3 2" xfId="22241" xr:uid="{4B8D34C9-FE06-429B-8269-AE3787986378}"/>
    <cellStyle name="Input 6 2 2 3 2 2" xfId="22242" xr:uid="{1A748DE3-F30F-463B-B39D-A1C24D481640}"/>
    <cellStyle name="Input 6 2 2 3 2 3" xfId="22243" xr:uid="{C4CC2B2D-FDFE-4214-8B8E-676F917D6E83}"/>
    <cellStyle name="Input 6 2 2 3 2 4" xfId="22244" xr:uid="{ACCBBEA1-4B8E-49F3-99EA-21F35B63EEBB}"/>
    <cellStyle name="Input 6 2 2 3 2 5" xfId="22245" xr:uid="{FA76BAD6-5656-4B96-9E32-B51F978041A6}"/>
    <cellStyle name="Input 6 2 2 3 2 6" xfId="22246" xr:uid="{769EB9F3-D557-4ECE-A1E7-FADCBA9D49A9}"/>
    <cellStyle name="Input 6 2 2 3 3" xfId="22247" xr:uid="{D2C920F4-B809-42BB-9588-BFCBABFC4BBF}"/>
    <cellStyle name="Input 6 2 2 3 4" xfId="22248" xr:uid="{68707336-F3D5-44B7-AD1E-D7084BA4D3B1}"/>
    <cellStyle name="Input 6 2 2 3 5" xfId="22249" xr:uid="{EBF559A2-CCEF-401A-A471-00E7A17027C3}"/>
    <cellStyle name="Input 6 2 2 3 6" xfId="22250" xr:uid="{3B961E7D-BC4B-4B06-8FB9-F9227E06AB58}"/>
    <cellStyle name="Input 6 2 2 3 7" xfId="22251" xr:uid="{BAE2BA0A-8F22-4DDA-9DFB-05BF1F640173}"/>
    <cellStyle name="Input 6 2 2 3 8" xfId="22252" xr:uid="{CEA340DD-C8F0-4FC4-9FF2-8F51ACA571AC}"/>
    <cellStyle name="Input 6 2 2 3 9" xfId="22253" xr:uid="{CC9051DA-AB44-4D54-B6F7-0B853D9B0EB4}"/>
    <cellStyle name="Input 6 2 2 4" xfId="22254" xr:uid="{3E73FFD6-4139-4D6C-ADFB-9FA6E606C2A8}"/>
    <cellStyle name="Input 6 2 2 4 10" xfId="22255" xr:uid="{95BAB88D-FA4D-42E5-821B-05B015EECC99}"/>
    <cellStyle name="Input 6 2 2 4 2" xfId="22256" xr:uid="{60E6AF05-1701-4C13-997B-9D71709F917B}"/>
    <cellStyle name="Input 6 2 2 4 3" xfId="22257" xr:uid="{102A59C9-D9E1-4749-9FB0-0E7C64B92F31}"/>
    <cellStyle name="Input 6 2 2 4 4" xfId="22258" xr:uid="{E1B48A82-F4F4-457E-9B49-C45974C89B41}"/>
    <cellStyle name="Input 6 2 2 4 5" xfId="22259" xr:uid="{A514CF32-5F74-4A6B-A018-7EFD1DA2588B}"/>
    <cellStyle name="Input 6 2 2 4 6" xfId="22260" xr:uid="{ACA6EC6F-6897-4212-A65C-5729AB501496}"/>
    <cellStyle name="Input 6 2 2 4 7" xfId="22261" xr:uid="{D35370E9-66AD-4D9D-BAE8-52AA7F1B22CE}"/>
    <cellStyle name="Input 6 2 2 4 8" xfId="22262" xr:uid="{54231E44-6F08-4A92-8FD9-D5D55B7CE4E9}"/>
    <cellStyle name="Input 6 2 2 4 9" xfId="22263" xr:uid="{E0D34682-7099-4F38-9FFD-F776D8CF83BF}"/>
    <cellStyle name="Input 6 2 2 5" xfId="22264" xr:uid="{F6ECA553-84EA-4725-9A2B-5374CC3049E1}"/>
    <cellStyle name="Input 6 2 2 6" xfId="22265" xr:uid="{CBB4E031-2300-417C-B5F1-4AEB5FFC0767}"/>
    <cellStyle name="Input 6 2 2 7" xfId="22266" xr:uid="{A5C50CE3-D213-4557-AB36-043C04FC0180}"/>
    <cellStyle name="Input 6 2 2 8" xfId="22267" xr:uid="{C8B6003D-AD13-4A9A-9817-47CD36C154EF}"/>
    <cellStyle name="Input 6 2 2 9" xfId="22268" xr:uid="{43D00949-CFD7-4DE6-8F2A-5CC788651273}"/>
    <cellStyle name="Input 6 2 3" xfId="22269" xr:uid="{99AE165C-B1EE-40C9-AE59-F56C0D72AE53}"/>
    <cellStyle name="Input 6 2 3 10" xfId="22270" xr:uid="{566732F2-3780-4957-A84B-319E5192B6E9}"/>
    <cellStyle name="Input 6 2 3 11" xfId="22271" xr:uid="{055B1D45-6599-4C47-B3CA-6DC0A969B683}"/>
    <cellStyle name="Input 6 2 3 12" xfId="22272" xr:uid="{D2E48D69-DF1C-4DA0-8464-900D0B09EAFB}"/>
    <cellStyle name="Input 6 2 3 13" xfId="22273" xr:uid="{762B0120-1B1E-42D5-842A-EE06A61A9A0D}"/>
    <cellStyle name="Input 6 2 3 2" xfId="22274" xr:uid="{316A84D9-69E6-46C8-B56C-5C407CC53919}"/>
    <cellStyle name="Input 6 2 3 2 10" xfId="22275" xr:uid="{A3445A37-DE9C-4D66-8815-E4710A66859D}"/>
    <cellStyle name="Input 6 2 3 2 11" xfId="22276" xr:uid="{1DABE910-B1D9-472B-822F-E4C7D920833E}"/>
    <cellStyle name="Input 6 2 3 2 12" xfId="22277" xr:uid="{4E05D2F5-D269-42A1-8306-BC9A5962B706}"/>
    <cellStyle name="Input 6 2 3 2 2" xfId="22278" xr:uid="{054CBC2F-4EEF-40B5-AF6B-4C7CE3E32F0C}"/>
    <cellStyle name="Input 6 2 3 2 2 10" xfId="22279" xr:uid="{08A1613E-BA7D-47A4-98AD-F92F81F6463A}"/>
    <cellStyle name="Input 6 2 3 2 2 2" xfId="22280" xr:uid="{654EF0FD-4EEB-462A-A85A-1A4A67001F43}"/>
    <cellStyle name="Input 6 2 3 2 2 3" xfId="22281" xr:uid="{8DCE6C9B-35BE-43D3-A0CB-E928E112FAAB}"/>
    <cellStyle name="Input 6 2 3 2 2 4" xfId="22282" xr:uid="{4F17BC47-9638-4AEA-8276-3B81D7494292}"/>
    <cellStyle name="Input 6 2 3 2 2 5" xfId="22283" xr:uid="{D87C7D51-BCB6-4FCE-943B-F6DACCBDDF20}"/>
    <cellStyle name="Input 6 2 3 2 2 6" xfId="22284" xr:uid="{C571943F-E6A7-4869-80BB-383BAAF32C59}"/>
    <cellStyle name="Input 6 2 3 2 2 7" xfId="22285" xr:uid="{CC6362C3-63D5-4014-8E99-2ABDDDB27795}"/>
    <cellStyle name="Input 6 2 3 2 2 8" xfId="22286" xr:uid="{6D88DC4E-CC5E-4A97-A992-21FADBD6557D}"/>
    <cellStyle name="Input 6 2 3 2 2 9" xfId="22287" xr:uid="{FB0F3B40-3D4A-45AE-AA62-B51D6B509CF7}"/>
    <cellStyle name="Input 6 2 3 2 3" xfId="22288" xr:uid="{183860BF-0550-4F95-9D57-9A372B448B67}"/>
    <cellStyle name="Input 6 2 3 2 3 10" xfId="22289" xr:uid="{E1C00B8D-24C9-4D7A-891C-4FDF8323FFE6}"/>
    <cellStyle name="Input 6 2 3 2 3 2" xfId="22290" xr:uid="{62B9726C-5631-4DF7-993E-493567BD2E80}"/>
    <cellStyle name="Input 6 2 3 2 3 3" xfId="22291" xr:uid="{65A92F60-2913-458E-A2D0-48085E1A4E4E}"/>
    <cellStyle name="Input 6 2 3 2 3 4" xfId="22292" xr:uid="{87044E72-33B0-461F-B204-CF62B7F632D5}"/>
    <cellStyle name="Input 6 2 3 2 3 5" xfId="22293" xr:uid="{C835D224-C7DF-4DF8-B90E-6D27C65328BC}"/>
    <cellStyle name="Input 6 2 3 2 3 6" xfId="22294" xr:uid="{31B81049-F9D3-4467-99C2-1F9E76278181}"/>
    <cellStyle name="Input 6 2 3 2 3 7" xfId="22295" xr:uid="{D3F07FCD-6C7F-42B8-A18D-8D74C64CF67C}"/>
    <cellStyle name="Input 6 2 3 2 3 8" xfId="22296" xr:uid="{2B499E56-114D-4CE9-8292-67E525DB8949}"/>
    <cellStyle name="Input 6 2 3 2 3 9" xfId="22297" xr:uid="{0802AB00-F195-4608-8901-0BF85C905136}"/>
    <cellStyle name="Input 6 2 3 2 4" xfId="22298" xr:uid="{C16E9861-6CC0-4175-9253-1A42A5411220}"/>
    <cellStyle name="Input 6 2 3 2 5" xfId="22299" xr:uid="{1BB375C1-3614-4BCF-9E39-4464410A6F0C}"/>
    <cellStyle name="Input 6 2 3 2 6" xfId="22300" xr:uid="{C85F376D-1EE7-40B4-B59E-962C91034F56}"/>
    <cellStyle name="Input 6 2 3 2 7" xfId="22301" xr:uid="{7F534CB5-9E30-4E78-BC71-6C47F0507253}"/>
    <cellStyle name="Input 6 2 3 2 8" xfId="22302" xr:uid="{E735B735-0766-4C9C-8CB1-0D779BA490F8}"/>
    <cellStyle name="Input 6 2 3 2 9" xfId="22303" xr:uid="{9DB24FE4-EB70-4C94-A389-8F2C6401DDEE}"/>
    <cellStyle name="Input 6 2 3 3" xfId="22304" xr:uid="{D0312364-9C75-415C-8992-D2C369EB9098}"/>
    <cellStyle name="Input 6 2 3 3 10" xfId="22305" xr:uid="{34CD044E-03F3-489E-A576-07EDB26EBC0E}"/>
    <cellStyle name="Input 6 2 3 3 11" xfId="22306" xr:uid="{AD10FE31-28E0-4A70-AA00-1A3A1834076C}"/>
    <cellStyle name="Input 6 2 3 3 2" xfId="22307" xr:uid="{1C19B534-952B-4DBB-B644-111479EAA0F8}"/>
    <cellStyle name="Input 6 2 3 3 2 2" xfId="22308" xr:uid="{5B620BC5-9F1B-45A5-B8BD-8551CEE6DB50}"/>
    <cellStyle name="Input 6 2 3 3 2 3" xfId="22309" xr:uid="{EB86932C-35B2-48AC-9E26-692A87DF548C}"/>
    <cellStyle name="Input 6 2 3 3 2 4" xfId="22310" xr:uid="{95D5C85A-EBC9-49E7-9A00-43C3577FAD3F}"/>
    <cellStyle name="Input 6 2 3 3 2 5" xfId="22311" xr:uid="{BBD0EEFC-5A52-44E5-A75E-06B7C5E4868C}"/>
    <cellStyle name="Input 6 2 3 3 2 6" xfId="22312" xr:uid="{3A8872D5-63B5-41D8-A604-45EC11C21EF2}"/>
    <cellStyle name="Input 6 2 3 3 3" xfId="22313" xr:uid="{F5C711A3-C479-41D0-B13E-00828BAD78DF}"/>
    <cellStyle name="Input 6 2 3 3 4" xfId="22314" xr:uid="{E90B6EF6-E9EC-47C1-8DD3-603A14AFA248}"/>
    <cellStyle name="Input 6 2 3 3 5" xfId="22315" xr:uid="{080AC932-AF9D-4676-BB14-77348957F3CC}"/>
    <cellStyle name="Input 6 2 3 3 6" xfId="22316" xr:uid="{8CD61563-C404-42C9-A8F4-FDC8DEDA8924}"/>
    <cellStyle name="Input 6 2 3 3 7" xfId="22317" xr:uid="{AF2995BD-F8C6-4646-BFCE-4037EC3571F3}"/>
    <cellStyle name="Input 6 2 3 3 8" xfId="22318" xr:uid="{9BA87D61-3B1C-44B0-A1DC-8A15789DD833}"/>
    <cellStyle name="Input 6 2 3 3 9" xfId="22319" xr:uid="{12D4183A-D155-41F0-BE73-2D3C6781A752}"/>
    <cellStyle name="Input 6 2 3 4" xfId="22320" xr:uid="{B1921597-87DE-4785-B4B8-31002E124C58}"/>
    <cellStyle name="Input 6 2 3 4 10" xfId="22321" xr:uid="{9277F576-E018-47B1-9309-F4E17D5CB489}"/>
    <cellStyle name="Input 6 2 3 4 2" xfId="22322" xr:uid="{7A369531-93D5-421F-897C-FBEFC170ACC8}"/>
    <cellStyle name="Input 6 2 3 4 3" xfId="22323" xr:uid="{513ADEC3-67EF-4486-92D7-49EDC3EE57D5}"/>
    <cellStyle name="Input 6 2 3 4 4" xfId="22324" xr:uid="{F637743E-F9F7-4E99-A433-D103B1C2D9E8}"/>
    <cellStyle name="Input 6 2 3 4 5" xfId="22325" xr:uid="{4AB2B08F-06C9-4B5D-AA2F-BFB7042177A4}"/>
    <cellStyle name="Input 6 2 3 4 6" xfId="22326" xr:uid="{200EC830-3E22-4807-9A78-34900652160E}"/>
    <cellStyle name="Input 6 2 3 4 7" xfId="22327" xr:uid="{C47E18D7-6903-41DF-9286-8C019A57B8EA}"/>
    <cellStyle name="Input 6 2 3 4 8" xfId="22328" xr:uid="{A6341A41-CB1B-4CF8-96BA-1E9CFE98EA36}"/>
    <cellStyle name="Input 6 2 3 4 9" xfId="22329" xr:uid="{106A85BB-4DBE-461D-B061-53403D1741A8}"/>
    <cellStyle name="Input 6 2 3 5" xfId="22330" xr:uid="{DF547DA9-DB74-46B5-A74B-D4699F51557B}"/>
    <cellStyle name="Input 6 2 3 6" xfId="22331" xr:uid="{C5D8D403-3846-434F-A88F-440445BC4221}"/>
    <cellStyle name="Input 6 2 3 7" xfId="22332" xr:uid="{B1F58BB3-0685-4B60-B91C-96633F2260A7}"/>
    <cellStyle name="Input 6 2 3 8" xfId="22333" xr:uid="{0144E084-DEEF-432A-A7C5-0B44603599B2}"/>
    <cellStyle name="Input 6 2 3 9" xfId="22334" xr:uid="{71838A30-49FB-45E7-A673-524BB9585870}"/>
    <cellStyle name="Input 6 2 4" xfId="22335" xr:uid="{CD5F1907-4815-45B8-B1A9-2A449E5BD2A7}"/>
    <cellStyle name="Input 6 2 4 10" xfId="22336" xr:uid="{BAA7050D-A463-433B-86FB-5C298976156A}"/>
    <cellStyle name="Input 6 2 4 11" xfId="22337" xr:uid="{F6C2AA4B-2E26-4739-8AAD-A941EC4BA98D}"/>
    <cellStyle name="Input 6 2 4 12" xfId="22338" xr:uid="{47F9A167-856B-4155-B55E-405F54792AC7}"/>
    <cellStyle name="Input 6 2 4 13" xfId="22339" xr:uid="{992B40EF-3568-4D0E-84A1-F6483B4948AE}"/>
    <cellStyle name="Input 6 2 4 2" xfId="22340" xr:uid="{DCC97185-A449-4A1C-8A05-AAF1528B194E}"/>
    <cellStyle name="Input 6 2 4 2 10" xfId="22341" xr:uid="{948CA628-636C-4BE1-B80A-2DE0E23345FC}"/>
    <cellStyle name="Input 6 2 4 2 11" xfId="22342" xr:uid="{CDAC9084-4C56-4137-85B3-6B04A1A33247}"/>
    <cellStyle name="Input 6 2 4 2 12" xfId="22343" xr:uid="{2BD0B241-1761-428E-A67F-F48BE87A0662}"/>
    <cellStyle name="Input 6 2 4 2 2" xfId="22344" xr:uid="{234AD66E-23D9-4BA3-BF5C-F456248ECA09}"/>
    <cellStyle name="Input 6 2 4 2 2 10" xfId="22345" xr:uid="{AC7388E3-FE13-4777-84E0-325F5A4B30A4}"/>
    <cellStyle name="Input 6 2 4 2 2 2" xfId="22346" xr:uid="{AB0536FC-987D-4D3C-AB45-9E9E8DF28C19}"/>
    <cellStyle name="Input 6 2 4 2 2 3" xfId="22347" xr:uid="{05E22800-B6D3-4B96-9188-AD0825FFBF41}"/>
    <cellStyle name="Input 6 2 4 2 2 4" xfId="22348" xr:uid="{2B6EF4C2-0C0C-4A00-AC37-1C14C95CDE9C}"/>
    <cellStyle name="Input 6 2 4 2 2 5" xfId="22349" xr:uid="{AA1B05D8-4636-449E-9933-D2B61F93D42D}"/>
    <cellStyle name="Input 6 2 4 2 2 6" xfId="22350" xr:uid="{1A839E1A-B85E-4E24-BA29-DEE5BC38BF75}"/>
    <cellStyle name="Input 6 2 4 2 2 7" xfId="22351" xr:uid="{7808EE5B-86A6-4ED7-9241-99A959A2FE1E}"/>
    <cellStyle name="Input 6 2 4 2 2 8" xfId="22352" xr:uid="{E3DDA719-4177-4A6E-9E10-9744457D5CDD}"/>
    <cellStyle name="Input 6 2 4 2 2 9" xfId="22353" xr:uid="{E49BDB17-11C9-4EBD-96E1-9DE0DB8A9655}"/>
    <cellStyle name="Input 6 2 4 2 3" xfId="22354" xr:uid="{BF63CF94-A942-4518-A6EB-9C2E0FF5DE44}"/>
    <cellStyle name="Input 6 2 4 2 3 10" xfId="22355" xr:uid="{F349741F-A8BB-46B5-A97D-92269E4BBE93}"/>
    <cellStyle name="Input 6 2 4 2 3 2" xfId="22356" xr:uid="{5308E756-25E9-4D86-8F69-EB8CDF29A867}"/>
    <cellStyle name="Input 6 2 4 2 3 3" xfId="22357" xr:uid="{970A4AFB-C680-45FA-B329-DF584D5655A0}"/>
    <cellStyle name="Input 6 2 4 2 3 4" xfId="22358" xr:uid="{95110F1F-F54B-46ED-89DC-8A3D8D9A6ED2}"/>
    <cellStyle name="Input 6 2 4 2 3 5" xfId="22359" xr:uid="{81C861C0-38B2-469A-BE0C-AEC937C46697}"/>
    <cellStyle name="Input 6 2 4 2 3 6" xfId="22360" xr:uid="{52426E4D-047B-45D3-B72A-383E6A8276DD}"/>
    <cellStyle name="Input 6 2 4 2 3 7" xfId="22361" xr:uid="{A71BC1F8-D444-433B-BF05-105C64CB6844}"/>
    <cellStyle name="Input 6 2 4 2 3 8" xfId="22362" xr:uid="{9DAC8C8F-92F6-4A1D-BA15-040A7654C55A}"/>
    <cellStyle name="Input 6 2 4 2 3 9" xfId="22363" xr:uid="{90E6FE82-E3C7-46DB-8000-95073CC43F71}"/>
    <cellStyle name="Input 6 2 4 2 4" xfId="22364" xr:uid="{66B8FC29-DB68-42D4-9379-FC409389BF5F}"/>
    <cellStyle name="Input 6 2 4 2 5" xfId="22365" xr:uid="{545156AC-BC34-4031-B6FA-50D0AD54B6B1}"/>
    <cellStyle name="Input 6 2 4 2 6" xfId="22366" xr:uid="{84D08568-B4C6-44BD-B782-F1439DB07B33}"/>
    <cellStyle name="Input 6 2 4 2 7" xfId="22367" xr:uid="{A2F7E624-4159-4FB3-B43A-34F5C6DCE4C7}"/>
    <cellStyle name="Input 6 2 4 2 8" xfId="22368" xr:uid="{F9B70BCB-08A7-481E-AB6A-744CE86FF15F}"/>
    <cellStyle name="Input 6 2 4 2 9" xfId="22369" xr:uid="{7F6A109B-F371-420C-9B23-F04B6B725E8B}"/>
    <cellStyle name="Input 6 2 4 3" xfId="22370" xr:uid="{43D8E01F-6129-4741-82A7-4E196C8931A6}"/>
    <cellStyle name="Input 6 2 4 3 10" xfId="22371" xr:uid="{0C062147-8FF0-4F4C-916B-CDF5E20BDB96}"/>
    <cellStyle name="Input 6 2 4 3 11" xfId="22372" xr:uid="{02D31811-8332-4114-BD64-330F3E84C57D}"/>
    <cellStyle name="Input 6 2 4 3 2" xfId="22373" xr:uid="{506E5308-FD9A-40F9-ABFC-1C06502954C9}"/>
    <cellStyle name="Input 6 2 4 3 2 2" xfId="22374" xr:uid="{195A2E06-0282-41BD-90BB-EDC0781D4A78}"/>
    <cellStyle name="Input 6 2 4 3 2 3" xfId="22375" xr:uid="{3677E681-D645-45C8-A503-36D7F6F97D6A}"/>
    <cellStyle name="Input 6 2 4 3 2 4" xfId="22376" xr:uid="{1E7BEE45-6A74-4A5E-A166-E2BF020E8844}"/>
    <cellStyle name="Input 6 2 4 3 2 5" xfId="22377" xr:uid="{A3172F86-8A06-4CBE-8D40-A41FDE30CE20}"/>
    <cellStyle name="Input 6 2 4 3 2 6" xfId="22378" xr:uid="{660DDA78-2873-4E69-B4BB-043147B37594}"/>
    <cellStyle name="Input 6 2 4 3 3" xfId="22379" xr:uid="{D9315EA8-017B-4ABC-8C35-111F522D332B}"/>
    <cellStyle name="Input 6 2 4 3 4" xfId="22380" xr:uid="{04448F1B-B9B8-4CB4-A739-1D07014F5311}"/>
    <cellStyle name="Input 6 2 4 3 5" xfId="22381" xr:uid="{58A910E4-5DC4-4601-A55D-660AC55773AB}"/>
    <cellStyle name="Input 6 2 4 3 6" xfId="22382" xr:uid="{63CBCAD1-07D5-4C4D-8047-16375DF04E62}"/>
    <cellStyle name="Input 6 2 4 3 7" xfId="22383" xr:uid="{4CE4642F-0472-41F2-9D03-7E30F53B6A09}"/>
    <cellStyle name="Input 6 2 4 3 8" xfId="22384" xr:uid="{4AF19068-464C-4A1E-B19B-509B428408C6}"/>
    <cellStyle name="Input 6 2 4 3 9" xfId="22385" xr:uid="{0321647D-FE16-4249-98AB-C055049C7103}"/>
    <cellStyle name="Input 6 2 4 4" xfId="22386" xr:uid="{BC606CCD-0851-4D45-8E87-628963C2B631}"/>
    <cellStyle name="Input 6 2 4 4 10" xfId="22387" xr:uid="{02D4C1B7-30A2-46DB-92B2-FA2157F6ECAB}"/>
    <cellStyle name="Input 6 2 4 4 2" xfId="22388" xr:uid="{5D028E79-F7D8-476A-AA10-3789B16035B3}"/>
    <cellStyle name="Input 6 2 4 4 3" xfId="22389" xr:uid="{87C775DF-922F-4B9C-B44D-7EF6B0BECBBB}"/>
    <cellStyle name="Input 6 2 4 4 4" xfId="22390" xr:uid="{AC100C6A-79A6-4498-8108-17F069B71EF1}"/>
    <cellStyle name="Input 6 2 4 4 5" xfId="22391" xr:uid="{2F09FE13-859F-4299-A60D-099DEA0C5EC1}"/>
    <cellStyle name="Input 6 2 4 4 6" xfId="22392" xr:uid="{278E626E-75D3-48E0-9E6A-3D80851684A5}"/>
    <cellStyle name="Input 6 2 4 4 7" xfId="22393" xr:uid="{314D042E-F849-4B1F-B585-8A37679F9C99}"/>
    <cellStyle name="Input 6 2 4 4 8" xfId="22394" xr:uid="{4D34AD7D-E468-495A-A883-D0C7F2257BC9}"/>
    <cellStyle name="Input 6 2 4 4 9" xfId="22395" xr:uid="{ACC1650A-B8A6-4962-9F91-0129B748F7D6}"/>
    <cellStyle name="Input 6 2 4 5" xfId="22396" xr:uid="{6CF4107C-65BA-4075-BA2B-AB28E8B0E170}"/>
    <cellStyle name="Input 6 2 4 6" xfId="22397" xr:uid="{944D1A7C-531D-4E83-B76A-454B9AD5121E}"/>
    <cellStyle name="Input 6 2 4 7" xfId="22398" xr:uid="{B8373301-9120-48A9-9AB7-842292638596}"/>
    <cellStyle name="Input 6 2 4 8" xfId="22399" xr:uid="{339B5FEC-D207-4753-ABCA-AE91676A4EAF}"/>
    <cellStyle name="Input 6 2 4 9" xfId="22400" xr:uid="{CCFAE60C-1A5F-433B-8263-5BD0518D6A97}"/>
    <cellStyle name="Input 6 2 5" xfId="22401" xr:uid="{E3D1C5F7-3FFC-47F4-84E6-A7B491D64163}"/>
    <cellStyle name="Input 6 2 5 10" xfId="22402" xr:uid="{87F4F1A3-E6DB-4B53-A4EC-FCA1B7B85C87}"/>
    <cellStyle name="Input 6 2 5 11" xfId="22403" xr:uid="{0B0E207B-FA61-4F2A-8A40-044F91AC456A}"/>
    <cellStyle name="Input 6 2 5 12" xfId="22404" xr:uid="{0392FB25-225A-4351-BDCC-E977F311366A}"/>
    <cellStyle name="Input 6 2 5 2" xfId="22405" xr:uid="{355A00B7-3C49-41F9-9024-A7311E1AD337}"/>
    <cellStyle name="Input 6 2 5 2 10" xfId="22406" xr:uid="{3277A2D2-1292-4AB5-A91A-04208CA3889D}"/>
    <cellStyle name="Input 6 2 5 2 2" xfId="22407" xr:uid="{1E8C2BD1-03EF-4171-A943-FAAE0460C4B7}"/>
    <cellStyle name="Input 6 2 5 2 3" xfId="22408" xr:uid="{8EC76FCA-7BBB-4CA6-BB22-320612276F13}"/>
    <cellStyle name="Input 6 2 5 2 4" xfId="22409" xr:uid="{CCB93D06-D304-412D-A1C7-430232826116}"/>
    <cellStyle name="Input 6 2 5 2 5" xfId="22410" xr:uid="{2EBEA7F1-30B4-48F8-9E05-6219D225FEA9}"/>
    <cellStyle name="Input 6 2 5 2 6" xfId="22411" xr:uid="{568C2251-6AF3-4C95-8C9E-37145CAA18F6}"/>
    <cellStyle name="Input 6 2 5 2 7" xfId="22412" xr:uid="{D00F05A2-6EE1-4AF0-B1F0-660699C70F9E}"/>
    <cellStyle name="Input 6 2 5 2 8" xfId="22413" xr:uid="{BA531BE7-1957-4DBF-8851-DDCAF3495A1A}"/>
    <cellStyle name="Input 6 2 5 2 9" xfId="22414" xr:uid="{ACB5A996-A794-474F-A5C5-F2A0DE903399}"/>
    <cellStyle name="Input 6 2 5 3" xfId="22415" xr:uid="{81258544-17B1-4DE2-B9EE-8EBC38CBFB9B}"/>
    <cellStyle name="Input 6 2 5 3 10" xfId="22416" xr:uid="{2E71DD11-219F-427D-BB24-D1F55AD4FD79}"/>
    <cellStyle name="Input 6 2 5 3 2" xfId="22417" xr:uid="{1D4FE8F6-B96F-46BC-BA10-E292B99CFFAC}"/>
    <cellStyle name="Input 6 2 5 3 3" xfId="22418" xr:uid="{E819A49A-58C7-43A2-BCA5-9BF05CEF9399}"/>
    <cellStyle name="Input 6 2 5 3 4" xfId="22419" xr:uid="{7C4DD72D-ADF5-4D38-8B8B-361179BAA35F}"/>
    <cellStyle name="Input 6 2 5 3 5" xfId="22420" xr:uid="{2BC30276-1E9D-4FA9-AEFD-B8E2C2763FFE}"/>
    <cellStyle name="Input 6 2 5 3 6" xfId="22421" xr:uid="{A8A682FE-2141-4B35-BA9F-2272C802C249}"/>
    <cellStyle name="Input 6 2 5 3 7" xfId="22422" xr:uid="{E34D6F6E-7C9A-4D99-A535-1842792FF1FE}"/>
    <cellStyle name="Input 6 2 5 3 8" xfId="22423" xr:uid="{D64874B0-3229-4C51-A8EA-AC5C86198AE1}"/>
    <cellStyle name="Input 6 2 5 3 9" xfId="22424" xr:uid="{1DE2702E-8906-4886-A987-BBB65B1E92F5}"/>
    <cellStyle name="Input 6 2 5 4" xfId="22425" xr:uid="{1BDB4E19-4F77-4535-922F-D9C755F52D73}"/>
    <cellStyle name="Input 6 2 5 5" xfId="22426" xr:uid="{7B8F522A-2975-4D8A-8E40-6B94E11A4871}"/>
    <cellStyle name="Input 6 2 5 6" xfId="22427" xr:uid="{5C4CAA2C-9D38-46E4-82BF-EAD7CD9FB16B}"/>
    <cellStyle name="Input 6 2 5 7" xfId="22428" xr:uid="{647DE956-326C-4728-9AD2-730C715789C6}"/>
    <cellStyle name="Input 6 2 5 8" xfId="22429" xr:uid="{AE9760B6-9CA8-4109-987A-B1E04AC1E58B}"/>
    <cellStyle name="Input 6 2 5 9" xfId="22430" xr:uid="{4765BA1C-3138-433F-AF6F-D3C6850F000B}"/>
    <cellStyle name="Input 6 2 6" xfId="22431" xr:uid="{8D9644A3-43A5-49C8-8878-05C72C8A83E0}"/>
    <cellStyle name="Input 6 2 6 10" xfId="22432" xr:uid="{F9395710-605E-45BD-A00A-EEF2F6BEA1FA}"/>
    <cellStyle name="Input 6 2 6 2" xfId="22433" xr:uid="{EFFE3CC2-DF19-42E0-AC43-1CDEFD964577}"/>
    <cellStyle name="Input 6 2 6 3" xfId="22434" xr:uid="{A2D5A196-80FA-4AB5-8E96-DA92DA00CE53}"/>
    <cellStyle name="Input 6 2 6 4" xfId="22435" xr:uid="{26BED974-26D4-42BC-BC8F-7B6416EB7AD3}"/>
    <cellStyle name="Input 6 2 6 5" xfId="22436" xr:uid="{C1ABE865-4930-456F-B68D-7F6CA2E533A7}"/>
    <cellStyle name="Input 6 2 6 6" xfId="22437" xr:uid="{C067E5DD-4CA2-4D5B-86B3-AE779108F84B}"/>
    <cellStyle name="Input 6 2 6 7" xfId="22438" xr:uid="{DE72457E-3CC7-4FAE-96CF-C7A0821BA294}"/>
    <cellStyle name="Input 6 2 6 8" xfId="22439" xr:uid="{A29E88BB-2333-4057-9D5A-A42332AEBE2A}"/>
    <cellStyle name="Input 6 2 6 9" xfId="22440" xr:uid="{B3AD982B-76CC-4D12-83F4-8AC4999D8E76}"/>
    <cellStyle name="Input 6 2 7" xfId="22441" xr:uid="{11CD53BE-C58F-4C9E-92F4-32E653A94F2B}"/>
    <cellStyle name="Input 6 2 7 10" xfId="22442" xr:uid="{DB185213-FA51-4A0C-9CE1-0D37EDAC1E61}"/>
    <cellStyle name="Input 6 2 7 2" xfId="22443" xr:uid="{BDAF66EA-6A34-436C-9508-59C87B6B0AE5}"/>
    <cellStyle name="Input 6 2 7 3" xfId="22444" xr:uid="{801DD0E6-8AC7-49E4-A026-65D682F11606}"/>
    <cellStyle name="Input 6 2 7 4" xfId="22445" xr:uid="{CDC7476C-7336-4745-87EA-18F11E6337E7}"/>
    <cellStyle name="Input 6 2 7 5" xfId="22446" xr:uid="{C128F0A4-D95E-43EE-9157-EB45F46D4F5F}"/>
    <cellStyle name="Input 6 2 7 6" xfId="22447" xr:uid="{49FBFCCF-51F4-4EA8-BD36-32C8F308F9F8}"/>
    <cellStyle name="Input 6 2 7 7" xfId="22448" xr:uid="{C31FA830-9A56-46AC-BDD6-B8C7DED138CC}"/>
    <cellStyle name="Input 6 2 7 8" xfId="22449" xr:uid="{75CE658B-9726-4636-824B-19E5CEB907D8}"/>
    <cellStyle name="Input 6 2 7 9" xfId="22450" xr:uid="{CFC7C6CF-2679-4B1E-921F-F5C8E6A25397}"/>
    <cellStyle name="Input 6 2 8" xfId="22451" xr:uid="{90AF2E3D-CEAD-45A5-9BF8-06EA9861DCE4}"/>
    <cellStyle name="Input 6 2 9" xfId="22452" xr:uid="{A3E318FC-063F-465F-B3FB-6DA2F89C4079}"/>
    <cellStyle name="Input 6 3" xfId="22453" xr:uid="{7ECB5F82-C7E1-4E15-B8AE-1AE17EC1C7E9}"/>
    <cellStyle name="Input 6 3 10" xfId="22454" xr:uid="{4B2C39DD-2D32-447B-BC12-3980E07F28AC}"/>
    <cellStyle name="Input 6 3 11" xfId="22455" xr:uid="{77E4ED56-CB1A-450A-A01C-B630D5BDE1F9}"/>
    <cellStyle name="Input 6 3 12" xfId="22456" xr:uid="{8FDC42BA-7CD9-4EFA-A9B2-E0BEE6FB1950}"/>
    <cellStyle name="Input 6 3 13" xfId="22457" xr:uid="{6B6E7F7C-BAD3-47D5-A18B-919925D42E37}"/>
    <cellStyle name="Input 6 3 2" xfId="22458" xr:uid="{50E781D7-25E3-4249-9DD5-071D2F841AB9}"/>
    <cellStyle name="Input 6 3 2 10" xfId="22459" xr:uid="{1A155D81-FCD5-48C1-AEB8-F0E17FC259C8}"/>
    <cellStyle name="Input 6 3 2 11" xfId="22460" xr:uid="{2F63AED3-4896-4502-AD42-3A6B89A58A73}"/>
    <cellStyle name="Input 6 3 2 12" xfId="22461" xr:uid="{ADD23AA1-F8B1-474F-96B6-F664F6B8B396}"/>
    <cellStyle name="Input 6 3 2 2" xfId="22462" xr:uid="{FC2CE8EB-6903-49D3-BA5D-D1F1BA4D7E77}"/>
    <cellStyle name="Input 6 3 2 2 10" xfId="22463" xr:uid="{F48D9A47-6420-41DC-851D-0749580AA441}"/>
    <cellStyle name="Input 6 3 2 2 11" xfId="22464" xr:uid="{64CD5D6C-9109-4EE6-B3DE-0CB669CFFF4A}"/>
    <cellStyle name="Input 6 3 2 2 2" xfId="22465" xr:uid="{F23769E1-18D2-4895-9B5F-F9C095D80F18}"/>
    <cellStyle name="Input 6 3 2 2 2 2" xfId="22466" xr:uid="{6ECA2297-3805-4EBA-A1EB-60AF9CF8851D}"/>
    <cellStyle name="Input 6 3 2 2 2 3" xfId="22467" xr:uid="{14872E6D-7E35-4986-AF69-58614B07742A}"/>
    <cellStyle name="Input 6 3 2 2 2 4" xfId="22468" xr:uid="{004E74B7-CCAD-4479-9F45-A4F72F9E5B58}"/>
    <cellStyle name="Input 6 3 2 2 2 5" xfId="22469" xr:uid="{C80BF576-88D9-41D8-B5CE-63960650C6A7}"/>
    <cellStyle name="Input 6 3 2 2 2 6" xfId="22470" xr:uid="{1E309407-3A36-47B9-8002-BB84D954B0D4}"/>
    <cellStyle name="Input 6 3 2 2 3" xfId="22471" xr:uid="{B56C6EB0-74F0-4EA0-969B-E549345DF64D}"/>
    <cellStyle name="Input 6 3 2 2 4" xfId="22472" xr:uid="{CE7D9F4F-6FE3-41E6-9BBF-6FB63BBAE361}"/>
    <cellStyle name="Input 6 3 2 2 5" xfId="22473" xr:uid="{CE209A91-38C1-4E13-BBDF-81CA468B58F8}"/>
    <cellStyle name="Input 6 3 2 2 6" xfId="22474" xr:uid="{88058CA0-BBEB-4B30-94E2-ABB6EEC6C5A0}"/>
    <cellStyle name="Input 6 3 2 2 7" xfId="22475" xr:uid="{C218051F-49EC-4B03-8CA2-101AE082197D}"/>
    <cellStyle name="Input 6 3 2 2 8" xfId="22476" xr:uid="{D72F7780-2AB9-4AF9-8870-00053F0DC243}"/>
    <cellStyle name="Input 6 3 2 2 9" xfId="22477" xr:uid="{1167622B-80F2-434F-818A-1D8839EC0BC2}"/>
    <cellStyle name="Input 6 3 2 3" xfId="22478" xr:uid="{80F3B8BB-4A94-4333-90E8-E9B4B72FA105}"/>
    <cellStyle name="Input 6 3 2 3 10" xfId="22479" xr:uid="{044BC46B-1943-41C0-90C4-D976CA979F13}"/>
    <cellStyle name="Input 6 3 2 3 2" xfId="22480" xr:uid="{1AB3D877-1E2E-43A1-8E2B-DFD490C4C6BB}"/>
    <cellStyle name="Input 6 3 2 3 3" xfId="22481" xr:uid="{AA97369D-28DB-4072-95F4-CBA97A943403}"/>
    <cellStyle name="Input 6 3 2 3 4" xfId="22482" xr:uid="{51859EFC-B0B9-47DD-ADA9-99556FB78630}"/>
    <cellStyle name="Input 6 3 2 3 5" xfId="22483" xr:uid="{7BF5027E-4F16-4922-B9A4-B50F46F7D42F}"/>
    <cellStyle name="Input 6 3 2 3 6" xfId="22484" xr:uid="{EE8A6177-43DD-4E83-A595-62086FC60AB8}"/>
    <cellStyle name="Input 6 3 2 3 7" xfId="22485" xr:uid="{DA3468F9-2E9A-4D21-954F-C6CAF845D572}"/>
    <cellStyle name="Input 6 3 2 3 8" xfId="22486" xr:uid="{8AA4F202-9B56-4C57-92AC-8577F2E57164}"/>
    <cellStyle name="Input 6 3 2 3 9" xfId="22487" xr:uid="{BA193EA8-3D49-429A-936D-FFCACB6916F2}"/>
    <cellStyle name="Input 6 3 2 4" xfId="22488" xr:uid="{79A86AF7-BCB8-4F97-B3F0-787865F7F110}"/>
    <cellStyle name="Input 6 3 2 5" xfId="22489" xr:uid="{40201F48-785F-40AA-9161-459D0B75F106}"/>
    <cellStyle name="Input 6 3 2 6" xfId="22490" xr:uid="{2E5E520A-4655-4E7B-A051-D328E3FA6C87}"/>
    <cellStyle name="Input 6 3 2 7" xfId="22491" xr:uid="{4B7D3D5D-CF0A-4A69-BE81-ABE252871FC0}"/>
    <cellStyle name="Input 6 3 2 8" xfId="22492" xr:uid="{49A01514-3EB0-45C2-A500-0BF8C2121145}"/>
    <cellStyle name="Input 6 3 2 9" xfId="22493" xr:uid="{D9DB2442-222A-4ACC-96BE-1EC1F7BB5D0F}"/>
    <cellStyle name="Input 6 3 3" xfId="22494" xr:uid="{9911F504-1565-41A0-B96F-280AE844EC99}"/>
    <cellStyle name="Input 6 3 3 10" xfId="22495" xr:uid="{929B8C75-DF74-44C9-B7CD-7FBA76E9FE6E}"/>
    <cellStyle name="Input 6 3 3 11" xfId="22496" xr:uid="{C10516A4-DF8D-43C7-A4B3-83999D5ECE19}"/>
    <cellStyle name="Input 6 3 3 2" xfId="22497" xr:uid="{82B95E45-11C2-4DA3-B9E5-CF46B3F6CBE2}"/>
    <cellStyle name="Input 6 3 3 2 2" xfId="22498" xr:uid="{FC377FD9-A9ED-445A-AF2A-8680177DB1C4}"/>
    <cellStyle name="Input 6 3 3 2 3" xfId="22499" xr:uid="{209EBE49-DFCE-4A3D-8D2A-E62F04C2058B}"/>
    <cellStyle name="Input 6 3 3 2 4" xfId="22500" xr:uid="{B426300A-E292-4D16-95DC-6910B3071B01}"/>
    <cellStyle name="Input 6 3 3 2 5" xfId="22501" xr:uid="{92DCF9D4-40DF-4818-9D6D-904178BEB670}"/>
    <cellStyle name="Input 6 3 3 2 6" xfId="22502" xr:uid="{F2459CA7-8B6A-4BA3-864D-C14AEC5A61B6}"/>
    <cellStyle name="Input 6 3 3 3" xfId="22503" xr:uid="{42C192EF-3A4C-42CE-84EC-651778816FBA}"/>
    <cellStyle name="Input 6 3 3 4" xfId="22504" xr:uid="{50C76954-936B-4DBB-9E9E-B7418B18FDF1}"/>
    <cellStyle name="Input 6 3 3 5" xfId="22505" xr:uid="{A5803722-5FE8-4A81-A6DC-C5D37A626120}"/>
    <cellStyle name="Input 6 3 3 6" xfId="22506" xr:uid="{AE5FE781-1A60-4FF8-9739-D493A90B1F9D}"/>
    <cellStyle name="Input 6 3 3 7" xfId="22507" xr:uid="{C7B07F6E-EB23-4333-81AD-048E604DD660}"/>
    <cellStyle name="Input 6 3 3 8" xfId="22508" xr:uid="{61808CEB-A2BD-4D63-B7B8-C21CC5EB4BAF}"/>
    <cellStyle name="Input 6 3 3 9" xfId="22509" xr:uid="{CB8C27CC-2126-40D4-99F8-3D209A60FDB8}"/>
    <cellStyle name="Input 6 3 4" xfId="22510" xr:uid="{422FA5BA-8678-4F9F-BCC9-9B8B8F1D3881}"/>
    <cellStyle name="Input 6 3 4 10" xfId="22511" xr:uid="{6A4ED971-704E-419F-9F39-F311B74A7289}"/>
    <cellStyle name="Input 6 3 4 2" xfId="22512" xr:uid="{F2AFECF1-6670-457E-96D6-86920D61D281}"/>
    <cellStyle name="Input 6 3 4 3" xfId="22513" xr:uid="{0D707D57-9F66-4F2D-8E08-9AAA633C2F2C}"/>
    <cellStyle name="Input 6 3 4 4" xfId="22514" xr:uid="{410EFE15-E30C-4995-B925-2F90204C0103}"/>
    <cellStyle name="Input 6 3 4 5" xfId="22515" xr:uid="{EE214043-3199-4633-AF86-FF154B8C2F89}"/>
    <cellStyle name="Input 6 3 4 6" xfId="22516" xr:uid="{754856D2-540E-4AD2-9D80-F6DF150AAFC0}"/>
    <cellStyle name="Input 6 3 4 7" xfId="22517" xr:uid="{3DE48149-10EE-45B4-A4CF-ECD516C3E8B6}"/>
    <cellStyle name="Input 6 3 4 8" xfId="22518" xr:uid="{159E0465-3670-4985-875E-433FCBFF71FB}"/>
    <cellStyle name="Input 6 3 4 9" xfId="22519" xr:uid="{725A14AE-3821-49F3-88A4-1EDC4213503E}"/>
    <cellStyle name="Input 6 3 5" xfId="22520" xr:uid="{8D0ECEE0-8C3E-4232-8C9C-E4E92CFCF4F7}"/>
    <cellStyle name="Input 6 3 6" xfId="22521" xr:uid="{0DA5776B-3ADA-49BE-9659-CF61DE3529CE}"/>
    <cellStyle name="Input 6 3 7" xfId="22522" xr:uid="{19383C73-7D4B-4E6E-8C9D-F2996CC1163A}"/>
    <cellStyle name="Input 6 3 8" xfId="22523" xr:uid="{2E991439-E3E4-4735-8407-087FCDB9AEE6}"/>
    <cellStyle name="Input 6 3 9" xfId="22524" xr:uid="{48EA25B1-35FB-4D4E-87BD-8B6A0A63F9D2}"/>
    <cellStyle name="Input 6 4" xfId="22525" xr:uid="{B3054A13-3EFA-4613-9DD7-2A4A7A43BD63}"/>
    <cellStyle name="Input 6 4 10" xfId="22526" xr:uid="{C5E41D4E-0A33-487C-82E0-D90B9B148527}"/>
    <cellStyle name="Input 6 4 11" xfId="22527" xr:uid="{806CEAF5-1020-4B9D-BC95-2E8229E3C535}"/>
    <cellStyle name="Input 6 4 12" xfId="22528" xr:uid="{AE4A7040-A1F3-485D-88C4-749690BC3670}"/>
    <cellStyle name="Input 6 4 13" xfId="22529" xr:uid="{A5F5F660-4BAF-4582-844B-AE68478814BD}"/>
    <cellStyle name="Input 6 4 2" xfId="22530" xr:uid="{D581760D-8B56-460D-8890-B6B4A9B9D63A}"/>
    <cellStyle name="Input 6 4 2 10" xfId="22531" xr:uid="{1C856BBD-46AA-4FF6-B40D-663EE332ACD6}"/>
    <cellStyle name="Input 6 4 2 11" xfId="22532" xr:uid="{5FA8FD77-157F-4185-A9DF-C7B7F7E8A6FB}"/>
    <cellStyle name="Input 6 4 2 12" xfId="22533" xr:uid="{5CEB42D3-66F5-4956-B183-B85E86FE244A}"/>
    <cellStyle name="Input 6 4 2 2" xfId="22534" xr:uid="{D9AB12F8-E515-415B-9A58-99681890C303}"/>
    <cellStyle name="Input 6 4 2 2 10" xfId="22535" xr:uid="{F7654B13-FD3F-415F-A2F7-0DF8103CECEC}"/>
    <cellStyle name="Input 6 4 2 2 2" xfId="22536" xr:uid="{D2F76B95-EF4E-425E-8504-9B27BFEB47D2}"/>
    <cellStyle name="Input 6 4 2 2 3" xfId="22537" xr:uid="{B5B77B2B-F4C3-488C-908A-12BC080B4EE7}"/>
    <cellStyle name="Input 6 4 2 2 4" xfId="22538" xr:uid="{E21EE816-BD4D-4944-AF99-F3023B360F52}"/>
    <cellStyle name="Input 6 4 2 2 5" xfId="22539" xr:uid="{E43D8D98-9D33-4732-A1CF-8F9B75DC9F66}"/>
    <cellStyle name="Input 6 4 2 2 6" xfId="22540" xr:uid="{2A74E6CB-08F9-43B4-B7BD-D61329CC8EB5}"/>
    <cellStyle name="Input 6 4 2 2 7" xfId="22541" xr:uid="{3F9E1A94-B066-40F7-B754-4E84F71C798D}"/>
    <cellStyle name="Input 6 4 2 2 8" xfId="22542" xr:uid="{DC4D3F35-31AD-4E1F-B8F6-64830EECB493}"/>
    <cellStyle name="Input 6 4 2 2 9" xfId="22543" xr:uid="{AE1B9B4D-16FD-4F42-B7AA-409E632B675C}"/>
    <cellStyle name="Input 6 4 2 3" xfId="22544" xr:uid="{3103AA9F-E205-4183-AD69-2FFBC44D2BBC}"/>
    <cellStyle name="Input 6 4 2 3 10" xfId="22545" xr:uid="{69CE2571-9BC6-440B-99B7-28D2978E9DF1}"/>
    <cellStyle name="Input 6 4 2 3 2" xfId="22546" xr:uid="{5A2F2FC7-915D-49B7-8060-B7FC228ED988}"/>
    <cellStyle name="Input 6 4 2 3 3" xfId="22547" xr:uid="{86FEFFAE-57A5-4ED7-8327-ADA317122CFF}"/>
    <cellStyle name="Input 6 4 2 3 4" xfId="22548" xr:uid="{A18CF3C0-EED4-4875-8463-5DA4E64F9BCF}"/>
    <cellStyle name="Input 6 4 2 3 5" xfId="22549" xr:uid="{464C17DF-E57C-4D6C-840E-03BC1CF52ADA}"/>
    <cellStyle name="Input 6 4 2 3 6" xfId="22550" xr:uid="{9940BA2A-CF88-4087-BCC6-ECF75B4F7187}"/>
    <cellStyle name="Input 6 4 2 3 7" xfId="22551" xr:uid="{1B9AB79B-1826-461D-A654-0AA947637031}"/>
    <cellStyle name="Input 6 4 2 3 8" xfId="22552" xr:uid="{1A6C837D-3A53-46FB-8017-4633C39B2E6C}"/>
    <cellStyle name="Input 6 4 2 3 9" xfId="22553" xr:uid="{82ACC01E-BDB2-47F7-82BD-24828A9843F7}"/>
    <cellStyle name="Input 6 4 2 4" xfId="22554" xr:uid="{B528C5EE-94D7-4BE0-A61B-608160C7EE68}"/>
    <cellStyle name="Input 6 4 2 5" xfId="22555" xr:uid="{78EBCECE-58E9-4247-8A61-E5F546D52ACC}"/>
    <cellStyle name="Input 6 4 2 6" xfId="22556" xr:uid="{2441DC82-D36A-4388-99B0-325845331E6A}"/>
    <cellStyle name="Input 6 4 2 7" xfId="22557" xr:uid="{CC9D40D8-081C-4877-B4EF-E566D809736D}"/>
    <cellStyle name="Input 6 4 2 8" xfId="22558" xr:uid="{3CF94868-F8FE-4BF6-ABC0-496EA9D7FC97}"/>
    <cellStyle name="Input 6 4 2 9" xfId="22559" xr:uid="{080CD478-7348-4A4C-91BF-48A4373288B9}"/>
    <cellStyle name="Input 6 4 3" xfId="22560" xr:uid="{77CCB302-3FC8-40E7-8B4A-980759F77D7C}"/>
    <cellStyle name="Input 6 4 3 10" xfId="22561" xr:uid="{0E05A3CB-DAA8-4CB4-9211-DEC5458EF23B}"/>
    <cellStyle name="Input 6 4 3 11" xfId="22562" xr:uid="{084FD662-2FA6-4AED-8935-D931446E3A90}"/>
    <cellStyle name="Input 6 4 3 2" xfId="22563" xr:uid="{E63952E1-86E1-473A-BDEC-DD9521135DE1}"/>
    <cellStyle name="Input 6 4 3 2 2" xfId="22564" xr:uid="{85F47129-28F6-4620-8F33-CB40E5D83916}"/>
    <cellStyle name="Input 6 4 3 2 3" xfId="22565" xr:uid="{3116304A-539A-472B-BF60-34C881E05A93}"/>
    <cellStyle name="Input 6 4 3 2 4" xfId="22566" xr:uid="{9245B7B2-D696-442B-8923-86784EAEBB45}"/>
    <cellStyle name="Input 6 4 3 2 5" xfId="22567" xr:uid="{3923B1C5-AB81-45F8-882D-21396085DD37}"/>
    <cellStyle name="Input 6 4 3 2 6" xfId="22568" xr:uid="{C26D8B84-EC17-4F1D-B722-C81E3256F8B5}"/>
    <cellStyle name="Input 6 4 3 3" xfId="22569" xr:uid="{82B3FC64-4A5E-4C23-9241-78394EFADDC6}"/>
    <cellStyle name="Input 6 4 3 4" xfId="22570" xr:uid="{CD138D3D-E188-4551-94A4-F7054624BFB5}"/>
    <cellStyle name="Input 6 4 3 5" xfId="22571" xr:uid="{B4FE1AA0-82A8-492B-A1D6-12D7316E42D7}"/>
    <cellStyle name="Input 6 4 3 6" xfId="22572" xr:uid="{719A0B84-4AAC-45A4-9449-06EB5BD5BCFC}"/>
    <cellStyle name="Input 6 4 3 7" xfId="22573" xr:uid="{57725D92-0668-4DA5-B9C6-345C3BE76F51}"/>
    <cellStyle name="Input 6 4 3 8" xfId="22574" xr:uid="{4F74E42E-9825-4A4F-8135-3E8E2AC6DE6E}"/>
    <cellStyle name="Input 6 4 3 9" xfId="22575" xr:uid="{87F1B44A-A278-4E4F-8FA2-A82859BAC633}"/>
    <cellStyle name="Input 6 4 4" xfId="22576" xr:uid="{792D8A1A-7352-405C-B4EA-FB35FF5AC7C3}"/>
    <cellStyle name="Input 6 4 4 10" xfId="22577" xr:uid="{EE3545F7-B7F0-44F6-9CEA-A3C2B39D78DB}"/>
    <cellStyle name="Input 6 4 4 2" xfId="22578" xr:uid="{AA93093D-B400-47AA-BBC4-789080A31F93}"/>
    <cellStyle name="Input 6 4 4 3" xfId="22579" xr:uid="{08AE7B99-7C7D-4D53-9D14-B4E49862FDC7}"/>
    <cellStyle name="Input 6 4 4 4" xfId="22580" xr:uid="{4DE44892-2D99-4CF4-866C-B5EBB29E2454}"/>
    <cellStyle name="Input 6 4 4 5" xfId="22581" xr:uid="{D3294805-0CB3-4DA8-BEF4-D43325742367}"/>
    <cellStyle name="Input 6 4 4 6" xfId="22582" xr:uid="{FE03C61B-0BB8-493F-B6AC-C6A2E1305117}"/>
    <cellStyle name="Input 6 4 4 7" xfId="22583" xr:uid="{ECD92407-3A0F-4623-89A0-DCAE0629B4B9}"/>
    <cellStyle name="Input 6 4 4 8" xfId="22584" xr:uid="{10F0EC61-9148-461D-BD65-7D98F3923F0B}"/>
    <cellStyle name="Input 6 4 4 9" xfId="22585" xr:uid="{6A97407E-005C-46A0-930D-E9C676B5CA15}"/>
    <cellStyle name="Input 6 4 5" xfId="22586" xr:uid="{C893EC50-C964-422C-A06D-F1CBAAFB4292}"/>
    <cellStyle name="Input 6 4 6" xfId="22587" xr:uid="{10E787B4-66A3-4DB8-9A56-D837B197BD27}"/>
    <cellStyle name="Input 6 4 7" xfId="22588" xr:uid="{E11908C5-F613-47F4-A4F8-D8B44FD1E747}"/>
    <cellStyle name="Input 6 4 8" xfId="22589" xr:uid="{22002765-30E6-414A-9AC7-8CD5C256EC04}"/>
    <cellStyle name="Input 6 4 9" xfId="22590" xr:uid="{3D5491DC-A9CC-41DE-9197-7BD76DCA8DAA}"/>
    <cellStyle name="Input 6 5" xfId="22591" xr:uid="{8E5C0F80-F3FC-4405-8F66-B1FCFEBC5A88}"/>
    <cellStyle name="Input 6 5 10" xfId="22592" xr:uid="{C2DE8837-F3B5-4526-B7AF-2748508E96C8}"/>
    <cellStyle name="Input 6 5 11" xfId="22593" xr:uid="{7746B6C6-F8A6-44C1-B096-3FA6403D92C8}"/>
    <cellStyle name="Input 6 5 12" xfId="22594" xr:uid="{BEEFCF2D-A091-4679-9E30-3518F4FEA037}"/>
    <cellStyle name="Input 6 5 13" xfId="22595" xr:uid="{BD3930D2-9638-4F6C-B8AB-366E11523DD2}"/>
    <cellStyle name="Input 6 5 2" xfId="22596" xr:uid="{67BBFC88-0353-4B43-BDAF-94BEFD7A0706}"/>
    <cellStyle name="Input 6 5 2 10" xfId="22597" xr:uid="{F2FEB749-E3BB-4515-9FE1-AE6D8ABF516A}"/>
    <cellStyle name="Input 6 5 2 11" xfId="22598" xr:uid="{EAEA8948-8DCC-4FEB-84C6-99A4995CADBA}"/>
    <cellStyle name="Input 6 5 2 12" xfId="22599" xr:uid="{710BDEF1-55C9-4E86-BF33-2388DF18E378}"/>
    <cellStyle name="Input 6 5 2 2" xfId="22600" xr:uid="{98BF5C0F-4749-43D0-B73B-A28A2566EFCA}"/>
    <cellStyle name="Input 6 5 2 2 10" xfId="22601" xr:uid="{A555E883-9A3E-4962-966E-52ED973C0A99}"/>
    <cellStyle name="Input 6 5 2 2 2" xfId="22602" xr:uid="{E1337A9D-221E-402E-8C32-0A13C91E6033}"/>
    <cellStyle name="Input 6 5 2 2 3" xfId="22603" xr:uid="{71E57D18-5D6B-40CA-97DC-64872856DE12}"/>
    <cellStyle name="Input 6 5 2 2 4" xfId="22604" xr:uid="{E899342B-1C61-4497-AFB5-52340F368BE2}"/>
    <cellStyle name="Input 6 5 2 2 5" xfId="22605" xr:uid="{F2FF7AFB-CBB3-4DFE-A2AF-E10AB2FD49D4}"/>
    <cellStyle name="Input 6 5 2 2 6" xfId="22606" xr:uid="{8F39BB1B-F908-4DF9-AA97-516C4688A1EC}"/>
    <cellStyle name="Input 6 5 2 2 7" xfId="22607" xr:uid="{62DCFF8C-7C92-4698-BA24-273CB8F8111C}"/>
    <cellStyle name="Input 6 5 2 2 8" xfId="22608" xr:uid="{333746F1-B317-462C-A754-85AA3E599BD3}"/>
    <cellStyle name="Input 6 5 2 2 9" xfId="22609" xr:uid="{98B00956-BA3F-4E53-B2ED-BEE3D1AE3ED3}"/>
    <cellStyle name="Input 6 5 2 3" xfId="22610" xr:uid="{E4A08A21-37AF-4452-91FE-EE32860C4702}"/>
    <cellStyle name="Input 6 5 2 3 10" xfId="22611" xr:uid="{73890161-429D-467B-9706-F1981A16FFFC}"/>
    <cellStyle name="Input 6 5 2 3 2" xfId="22612" xr:uid="{883CC353-3102-4155-9F04-709788883492}"/>
    <cellStyle name="Input 6 5 2 3 3" xfId="22613" xr:uid="{BB99168D-12A3-4FB8-BA26-B10F12EA488F}"/>
    <cellStyle name="Input 6 5 2 3 4" xfId="22614" xr:uid="{E7DDFB40-8116-4BF8-88DD-17136F4C18A2}"/>
    <cellStyle name="Input 6 5 2 3 5" xfId="22615" xr:uid="{183CCEEF-7130-4069-B4B9-368F336EC2DC}"/>
    <cellStyle name="Input 6 5 2 3 6" xfId="22616" xr:uid="{A507B30F-1EBC-45F4-B63F-8725FF8E6E05}"/>
    <cellStyle name="Input 6 5 2 3 7" xfId="22617" xr:uid="{61FF900A-EFAD-4F2C-9208-6600065A8B07}"/>
    <cellStyle name="Input 6 5 2 3 8" xfId="22618" xr:uid="{5CDF0BA6-6B0D-4D3F-9E3A-A8C5E4AC06A7}"/>
    <cellStyle name="Input 6 5 2 3 9" xfId="22619" xr:uid="{7C53DD6B-280A-42AE-95F3-46BF63CED1F4}"/>
    <cellStyle name="Input 6 5 2 4" xfId="22620" xr:uid="{9AA2586E-53F7-4D63-A9CE-E97BF3027921}"/>
    <cellStyle name="Input 6 5 2 5" xfId="22621" xr:uid="{61867DE4-6473-474C-8711-2703D46D941E}"/>
    <cellStyle name="Input 6 5 2 6" xfId="22622" xr:uid="{24845962-9032-4CF1-885D-7738C7EAF757}"/>
    <cellStyle name="Input 6 5 2 7" xfId="22623" xr:uid="{FA3DA1ED-D4B3-4E37-8A28-5E14FCDFED3F}"/>
    <cellStyle name="Input 6 5 2 8" xfId="22624" xr:uid="{047485E8-3D59-4431-9A24-01836F8098AB}"/>
    <cellStyle name="Input 6 5 2 9" xfId="22625" xr:uid="{DDADD32E-F27D-43DB-A999-CB68B5F54212}"/>
    <cellStyle name="Input 6 5 3" xfId="22626" xr:uid="{12ACA695-87DC-4DCB-B25F-F8B2EB43F0AB}"/>
    <cellStyle name="Input 6 5 3 10" xfId="22627" xr:uid="{57606188-C13B-4A26-9317-AFA997F621C9}"/>
    <cellStyle name="Input 6 5 3 11" xfId="22628" xr:uid="{2EDBC50A-82D8-4153-A2DD-30921BFA40C7}"/>
    <cellStyle name="Input 6 5 3 2" xfId="22629" xr:uid="{9AC6C419-F8C8-4E23-A4F4-13EB73B27787}"/>
    <cellStyle name="Input 6 5 3 2 2" xfId="22630" xr:uid="{D0769A2A-BC98-4D0B-91F4-781BFC640D1A}"/>
    <cellStyle name="Input 6 5 3 2 3" xfId="22631" xr:uid="{75C95396-171B-4D9C-B3C2-BCDAA66AD40B}"/>
    <cellStyle name="Input 6 5 3 2 4" xfId="22632" xr:uid="{181D8D36-C86B-4925-94F1-0440621C324A}"/>
    <cellStyle name="Input 6 5 3 2 5" xfId="22633" xr:uid="{5125A642-9926-44E6-AE8D-AE85CC48268C}"/>
    <cellStyle name="Input 6 5 3 2 6" xfId="22634" xr:uid="{A2B63E86-7A7C-4E5E-8F53-A82905F1395B}"/>
    <cellStyle name="Input 6 5 3 3" xfId="22635" xr:uid="{063151B3-43F8-4E22-A96C-32155ADB3146}"/>
    <cellStyle name="Input 6 5 3 4" xfId="22636" xr:uid="{2B248328-6C88-443C-A1B7-2B58806DBDBB}"/>
    <cellStyle name="Input 6 5 3 5" xfId="22637" xr:uid="{EAC11F62-1AD4-40C5-A583-0294BF8C22B9}"/>
    <cellStyle name="Input 6 5 3 6" xfId="22638" xr:uid="{114CDADE-AC1A-4D20-88B5-F94AA4310917}"/>
    <cellStyle name="Input 6 5 3 7" xfId="22639" xr:uid="{95952E34-4951-4C56-8E24-087C87BF82BA}"/>
    <cellStyle name="Input 6 5 3 8" xfId="22640" xr:uid="{AF18D138-88A2-4C2E-8363-26C81F862A4C}"/>
    <cellStyle name="Input 6 5 3 9" xfId="22641" xr:uid="{97E0B853-99F9-4AFA-9CF8-93D77DFA7AA7}"/>
    <cellStyle name="Input 6 5 4" xfId="22642" xr:uid="{A40C64EF-6B0A-4A47-9F7B-0239AC9B7D89}"/>
    <cellStyle name="Input 6 5 4 10" xfId="22643" xr:uid="{54167E48-9E0F-4FA9-8494-B37D81D6BCBD}"/>
    <cellStyle name="Input 6 5 4 2" xfId="22644" xr:uid="{6F2C99F0-D146-492D-8BDE-D347E0C65206}"/>
    <cellStyle name="Input 6 5 4 3" xfId="22645" xr:uid="{D5F517A1-FFEA-439F-AC53-2C916CE58B70}"/>
    <cellStyle name="Input 6 5 4 4" xfId="22646" xr:uid="{5368B565-3BB4-47E1-B079-8D1274897C76}"/>
    <cellStyle name="Input 6 5 4 5" xfId="22647" xr:uid="{58A28B81-53F3-4BDA-A55F-34325A5EA06A}"/>
    <cellStyle name="Input 6 5 4 6" xfId="22648" xr:uid="{8135F854-F34C-4332-9CE3-902B10EE5CE8}"/>
    <cellStyle name="Input 6 5 4 7" xfId="22649" xr:uid="{3CB5E3AB-B9BA-44C7-A996-8CEE8F143C8F}"/>
    <cellStyle name="Input 6 5 4 8" xfId="22650" xr:uid="{7D83FCE8-A1D6-4262-A2B5-CD1A8456BAFE}"/>
    <cellStyle name="Input 6 5 4 9" xfId="22651" xr:uid="{73A32FED-3800-4B03-942E-4053ED4E8ED1}"/>
    <cellStyle name="Input 6 5 5" xfId="22652" xr:uid="{D2262251-AEC0-42E2-A09D-8B8B9364EC93}"/>
    <cellStyle name="Input 6 5 6" xfId="22653" xr:uid="{1C4EC8A0-51A4-4998-BF50-E7ADACFFDF5F}"/>
    <cellStyle name="Input 6 5 7" xfId="22654" xr:uid="{EBEB0EF0-06BB-438A-8BE2-B4583EA8C06B}"/>
    <cellStyle name="Input 6 5 8" xfId="22655" xr:uid="{45179841-DD19-4AD1-A2F0-F53F6A056AF7}"/>
    <cellStyle name="Input 6 5 9" xfId="22656" xr:uid="{8F577300-DAC4-4B7A-90A5-75A1E263B2D8}"/>
    <cellStyle name="Input 6 6" xfId="22657" xr:uid="{4DE44500-B8FC-4BCA-819D-3C9A2F5DD147}"/>
    <cellStyle name="Input 6 6 2" xfId="22658" xr:uid="{EEEE1737-D1AA-44E3-BE01-5B5DF463420A}"/>
    <cellStyle name="Input 6 6 2 10" xfId="22659" xr:uid="{3CCA728E-10DA-48C2-9B86-20598192D168}"/>
    <cellStyle name="Input 6 6 2 11" xfId="22660" xr:uid="{159B4589-FB45-45E0-8E38-A2A130105D55}"/>
    <cellStyle name="Input 6 6 2 2" xfId="22661" xr:uid="{CABF9C49-6924-48DD-8C43-E14AFE98EF1C}"/>
    <cellStyle name="Input 6 6 2 2 2" xfId="22662" xr:uid="{FAC6B678-3043-4634-98D9-38DC32B093DB}"/>
    <cellStyle name="Input 6 6 2 2 3" xfId="22663" xr:uid="{DD56D04E-5006-45BA-BC9C-7E81A9CEFCAF}"/>
    <cellStyle name="Input 6 6 2 2 4" xfId="22664" xr:uid="{767AC215-279B-489D-921F-265C7906298F}"/>
    <cellStyle name="Input 6 6 2 2 5" xfId="22665" xr:uid="{3688FBCC-0CB0-4228-8089-CD336CD59563}"/>
    <cellStyle name="Input 6 6 2 2 6" xfId="22666" xr:uid="{CB5F132F-F517-4D73-8C93-CBDAB473058E}"/>
    <cellStyle name="Input 6 6 2 3" xfId="22667" xr:uid="{AED101BD-A436-4EB8-A9C8-D11CB802C133}"/>
    <cellStyle name="Input 6 6 2 4" xfId="22668" xr:uid="{2392D720-52CA-41AB-91C4-3C8662A2D2B9}"/>
    <cellStyle name="Input 6 6 2 5" xfId="22669" xr:uid="{6E810E3E-3938-4FE1-A1B9-E89DA644E57E}"/>
    <cellStyle name="Input 6 6 2 6" xfId="22670" xr:uid="{1002C80F-986F-4862-88AA-1C646D935323}"/>
    <cellStyle name="Input 6 6 2 7" xfId="22671" xr:uid="{DD63D5AE-7840-49B1-8D52-7A8FF9E68658}"/>
    <cellStyle name="Input 6 6 2 8" xfId="22672" xr:uid="{9A9DC671-4388-4F7C-8217-30109D609EA5}"/>
    <cellStyle name="Input 6 6 2 9" xfId="22673" xr:uid="{5B7C5D6F-0355-47C9-B0C3-32E25805EB4E}"/>
    <cellStyle name="Input 6 6 3" xfId="22674" xr:uid="{2F1E180A-933D-438F-9D1F-1F61E3BE704A}"/>
    <cellStyle name="Input 6 6 3 10" xfId="22675" xr:uid="{3940DDD7-3796-467A-BBA7-D7AE79E2329F}"/>
    <cellStyle name="Input 6 6 3 2" xfId="22676" xr:uid="{3A57509E-C1C3-44C0-9687-1DE6735CF64F}"/>
    <cellStyle name="Input 6 6 3 3" xfId="22677" xr:uid="{4BD22B3F-975C-435A-AD23-A92127C4FB30}"/>
    <cellStyle name="Input 6 6 3 4" xfId="22678" xr:uid="{49EDEAED-585C-481D-A536-7BF9E184D15D}"/>
    <cellStyle name="Input 6 6 3 5" xfId="22679" xr:uid="{ED712461-A102-4775-B4BF-411E8D1CFFDD}"/>
    <cellStyle name="Input 6 6 3 6" xfId="22680" xr:uid="{4FFBFEF2-C92C-4BE7-8550-3E349FD34C65}"/>
    <cellStyle name="Input 6 6 3 7" xfId="22681" xr:uid="{C47BA939-BBA5-49B8-84FA-A97F802A8EE4}"/>
    <cellStyle name="Input 6 6 3 8" xfId="22682" xr:uid="{0E311261-F7C2-44C5-94A7-3716C90D8971}"/>
    <cellStyle name="Input 6 6 3 9" xfId="22683" xr:uid="{BB0E13D9-ADBD-4A88-BF34-45A283A1257E}"/>
    <cellStyle name="Input 6 6 4" xfId="22684" xr:uid="{9EA63018-5495-453A-BB4B-35226920F9BF}"/>
    <cellStyle name="Input 6 6 5" xfId="22685" xr:uid="{0CB6FF64-A8EE-4382-87F4-B1C23F402348}"/>
    <cellStyle name="Input 6 6 6" xfId="22686" xr:uid="{D6D8E9B0-C779-4C97-8272-A78905748973}"/>
    <cellStyle name="Input 6 6 7" xfId="22687" xr:uid="{0A903197-31B0-40D1-A36B-59967E9CE957}"/>
    <cellStyle name="Input 6 7" xfId="22688" xr:uid="{C669C5D9-4228-432D-87E3-F01273B4E1C6}"/>
    <cellStyle name="Input 6 7 10" xfId="22689" xr:uid="{BA87AD2A-DF4C-42F9-9279-EBBC7780D939}"/>
    <cellStyle name="Input 6 7 11" xfId="22690" xr:uid="{653253A2-4D3C-4869-AE19-524D482F1471}"/>
    <cellStyle name="Input 6 7 2" xfId="22691" xr:uid="{C7F5659D-2269-4699-80C9-7B32063F5425}"/>
    <cellStyle name="Input 6 7 3" xfId="22692" xr:uid="{C21A8E1D-9BBA-4E0C-8380-423E3D203AFE}"/>
    <cellStyle name="Input 6 7 4" xfId="22693" xr:uid="{C4659DF0-B220-4568-9BE1-E5612262824B}"/>
    <cellStyle name="Input 6 7 5" xfId="22694" xr:uid="{1D7253ED-4AD0-4949-810F-8F4351AC823C}"/>
    <cellStyle name="Input 6 7 6" xfId="22695" xr:uid="{540ECDC3-EED0-4016-B827-CE1A4921B5F3}"/>
    <cellStyle name="Input 6 7 7" xfId="22696" xr:uid="{E335C031-8268-4E0B-B89C-AF5DA4B7F9DF}"/>
    <cellStyle name="Input 6 7 8" xfId="22697" xr:uid="{00C447AB-45CB-41F6-93A6-605FB83D2BB2}"/>
    <cellStyle name="Input 6 7 9" xfId="22698" xr:uid="{F48CA844-B228-43AF-8ECA-A5C1F5A8AF9B}"/>
    <cellStyle name="Input 6 8" xfId="22699" xr:uid="{308C9665-72D5-4E4C-9A55-C37DD5E286BA}"/>
    <cellStyle name="Input 6 8 10" xfId="22700" xr:uid="{94519D4D-29C5-4A00-85E7-140D8D9B8C8D}"/>
    <cellStyle name="Input 6 8 2" xfId="22701" xr:uid="{9763EC79-8058-4E44-B33B-06AB4401C860}"/>
    <cellStyle name="Input 6 8 3" xfId="22702" xr:uid="{F42E2AAE-9052-4EE6-BFB2-3CEC59F2F89B}"/>
    <cellStyle name="Input 6 8 4" xfId="22703" xr:uid="{E6BE0E35-B787-4997-A35A-3C67D6CDA7A4}"/>
    <cellStyle name="Input 6 8 5" xfId="22704" xr:uid="{A5D119E4-ABF4-40B2-8431-369534C3CF3C}"/>
    <cellStyle name="Input 6 8 6" xfId="22705" xr:uid="{DAC9844C-7FB5-4196-8988-68FAA6129A0D}"/>
    <cellStyle name="Input 6 8 7" xfId="22706" xr:uid="{24E1E1C6-AAF7-40A2-93DA-0CFA99917B29}"/>
    <cellStyle name="Input 6 8 8" xfId="22707" xr:uid="{BD51FDF1-5431-4407-B9A2-3B518AA04353}"/>
    <cellStyle name="Input 6 8 9" xfId="22708" xr:uid="{B1D6819B-E842-4066-A876-1091B9CE238B}"/>
    <cellStyle name="Input 6 9" xfId="22709" xr:uid="{BAD947C7-7EB5-4299-881B-0D73E24F9223}"/>
    <cellStyle name="Input 6 9 10" xfId="22710" xr:uid="{AADB0BE6-CF7B-4BFE-A253-FF34B233FE27}"/>
    <cellStyle name="Input 6 9 2" xfId="22711" xr:uid="{F585458A-9EFE-4205-8BC7-EC66E8B20AF1}"/>
    <cellStyle name="Input 6 9 3" xfId="22712" xr:uid="{CED22AB3-16A8-4A2A-8201-78529CA63B1C}"/>
    <cellStyle name="Input 6 9 4" xfId="22713" xr:uid="{9BA9C4E0-3576-4977-8DD4-113DEDC223B8}"/>
    <cellStyle name="Input 6 9 5" xfId="22714" xr:uid="{8B3A6167-A3F5-4A96-BFF4-06A171C22556}"/>
    <cellStyle name="Input 6 9 6" xfId="22715" xr:uid="{9D469E30-1019-434C-9B46-F8FA8FA2ABBA}"/>
    <cellStyle name="Input 6 9 7" xfId="22716" xr:uid="{DAFBBFAA-54CB-4ADB-AA4B-ED7B10593626}"/>
    <cellStyle name="Input 6 9 8" xfId="22717" xr:uid="{CAB9ABA1-2374-4448-9751-127F1BB62739}"/>
    <cellStyle name="Input 6 9 9" xfId="22718" xr:uid="{B62DE6B6-11B3-4767-AE90-24D72604581F}"/>
    <cellStyle name="Input 7" xfId="22719" xr:uid="{B4618277-C580-4654-8995-9FC6C0A363A0}"/>
    <cellStyle name="Input 7 10" xfId="22720" xr:uid="{83E0698F-753D-4DDD-943D-139C4A8A2039}"/>
    <cellStyle name="Input 7 2" xfId="22721" xr:uid="{C555C01F-792A-4E02-878A-EACBF13A995E}"/>
    <cellStyle name="Input 7 2 10" xfId="22722" xr:uid="{B6590A7B-F2D5-43E7-839C-A8D7036201EA}"/>
    <cellStyle name="Input 7 2 11" xfId="22723" xr:uid="{049E4BF1-7570-4273-8113-8624C4C99C9D}"/>
    <cellStyle name="Input 7 2 12" xfId="22724" xr:uid="{E96A4CB4-8160-4A4C-9C95-9E720E91B32D}"/>
    <cellStyle name="Input 7 2 13" xfId="22725" xr:uid="{673278E8-85C4-40EF-B911-D238CFC04F58}"/>
    <cellStyle name="Input 7 2 14" xfId="22726" xr:uid="{6B4FC887-1B23-4BD0-8BC5-06825E3B4FE3}"/>
    <cellStyle name="Input 7 2 15" xfId="22727" xr:uid="{59ED6F2D-E63E-4B07-9E83-ED631969A0A6}"/>
    <cellStyle name="Input 7 2 16" xfId="22728" xr:uid="{79DE70CD-C1E4-4A68-8CA2-DCD2773E4135}"/>
    <cellStyle name="Input 7 2 2" xfId="22729" xr:uid="{73434EA0-84FC-4F3F-8494-BE87C8D8289D}"/>
    <cellStyle name="Input 7 2 2 10" xfId="22730" xr:uid="{62787A81-5DC3-4971-809B-D9BEBDB9E161}"/>
    <cellStyle name="Input 7 2 2 11" xfId="22731" xr:uid="{22A6C663-3FF3-4616-81B0-7BFE531B6360}"/>
    <cellStyle name="Input 7 2 2 12" xfId="22732" xr:uid="{C47BC18B-28E8-45C2-B9D9-4FB85F9D933F}"/>
    <cellStyle name="Input 7 2 2 13" xfId="22733" xr:uid="{F9913D74-FB7B-474F-9BF8-B00636D1656E}"/>
    <cellStyle name="Input 7 2 2 2" xfId="22734" xr:uid="{45D3BEA5-2E9C-4EAC-9FAD-BD51F828114F}"/>
    <cellStyle name="Input 7 2 2 2 10" xfId="22735" xr:uid="{4D4E5A12-D4CB-4C84-9DDC-4262B4BC5CAC}"/>
    <cellStyle name="Input 7 2 2 2 11" xfId="22736" xr:uid="{AE732B3E-3705-4A85-80A7-15B5A6A93220}"/>
    <cellStyle name="Input 7 2 2 2 12" xfId="22737" xr:uid="{07F9D5F7-B0CF-494B-9837-F83D9C9A3675}"/>
    <cellStyle name="Input 7 2 2 2 2" xfId="22738" xr:uid="{408A39C1-D8CA-4DAA-95F2-D4652E1ABD18}"/>
    <cellStyle name="Input 7 2 2 2 2 10" xfId="22739" xr:uid="{CE1AEE26-D4E1-4984-9B09-33B32EEF163A}"/>
    <cellStyle name="Input 7 2 2 2 2 11" xfId="22740" xr:uid="{9A065290-6D48-4B13-BD0E-1AFCC9D1441C}"/>
    <cellStyle name="Input 7 2 2 2 2 2" xfId="22741" xr:uid="{CF18B822-C3F7-49CB-984F-471895811B33}"/>
    <cellStyle name="Input 7 2 2 2 2 2 2" xfId="22742" xr:uid="{ABC12A42-805C-498A-87EC-68AC4E0DC0E5}"/>
    <cellStyle name="Input 7 2 2 2 2 2 3" xfId="22743" xr:uid="{9B19F51F-4A78-4EBB-B819-2995A398DA84}"/>
    <cellStyle name="Input 7 2 2 2 2 2 4" xfId="22744" xr:uid="{03E9E9C1-19AF-427B-855D-44D6EE4604BD}"/>
    <cellStyle name="Input 7 2 2 2 2 2 5" xfId="22745" xr:uid="{7CB0B1D0-A88C-4DC4-83B7-776BAE2C36C7}"/>
    <cellStyle name="Input 7 2 2 2 2 2 6" xfId="22746" xr:uid="{00E3799D-1671-44ED-AFE7-B623EDAE4E42}"/>
    <cellStyle name="Input 7 2 2 2 2 3" xfId="22747" xr:uid="{C523CB4C-48A6-45F8-8402-05209E607358}"/>
    <cellStyle name="Input 7 2 2 2 2 4" xfId="22748" xr:uid="{01C3DBAF-0A3F-4373-87AE-23EA130D6A88}"/>
    <cellStyle name="Input 7 2 2 2 2 5" xfId="22749" xr:uid="{62C2DCCF-E6F5-4A44-B829-1DF9621E0D9C}"/>
    <cellStyle name="Input 7 2 2 2 2 6" xfId="22750" xr:uid="{EBCFD204-8DB9-4E12-B46A-ADCE8F031667}"/>
    <cellStyle name="Input 7 2 2 2 2 7" xfId="22751" xr:uid="{DBED9F02-3E88-4440-8C83-55FD92BD9457}"/>
    <cellStyle name="Input 7 2 2 2 2 8" xfId="22752" xr:uid="{C51D066A-433B-424D-A2C9-A3CAD2DD6E76}"/>
    <cellStyle name="Input 7 2 2 2 2 9" xfId="22753" xr:uid="{1DFD9686-0523-4B83-82A2-338D89DF0A53}"/>
    <cellStyle name="Input 7 2 2 2 3" xfId="22754" xr:uid="{ACA23ED4-1BD4-473B-8D90-084DBA495420}"/>
    <cellStyle name="Input 7 2 2 2 3 10" xfId="22755" xr:uid="{BA38D964-83B6-4432-904B-DB9AED42CCEA}"/>
    <cellStyle name="Input 7 2 2 2 3 2" xfId="22756" xr:uid="{A1152EAB-8AD1-439D-9E4F-7B317FF8DE20}"/>
    <cellStyle name="Input 7 2 2 2 3 3" xfId="22757" xr:uid="{C9743FB1-2A1C-48CB-8A49-11B3BD602A26}"/>
    <cellStyle name="Input 7 2 2 2 3 4" xfId="22758" xr:uid="{420A7CAE-48D6-4AB9-863E-C456DA9DA023}"/>
    <cellStyle name="Input 7 2 2 2 3 5" xfId="22759" xr:uid="{82018532-14D1-437F-8618-4EB8ED898B7A}"/>
    <cellStyle name="Input 7 2 2 2 3 6" xfId="22760" xr:uid="{853AB914-4919-4D51-8E75-171446FED1A9}"/>
    <cellStyle name="Input 7 2 2 2 3 7" xfId="22761" xr:uid="{9EAECDAE-168D-44B8-8B1D-AB236068D361}"/>
    <cellStyle name="Input 7 2 2 2 3 8" xfId="22762" xr:uid="{D1ADB868-57DF-411A-B550-069754B68C9A}"/>
    <cellStyle name="Input 7 2 2 2 3 9" xfId="22763" xr:uid="{D81A5B9C-774C-4954-B342-D49ADAEB35F9}"/>
    <cellStyle name="Input 7 2 2 2 4" xfId="22764" xr:uid="{4EA0845D-573C-48AE-BB35-BBD19317EBF3}"/>
    <cellStyle name="Input 7 2 2 2 5" xfId="22765" xr:uid="{8AF837ED-53A2-4167-9971-3907E46902DC}"/>
    <cellStyle name="Input 7 2 2 2 6" xfId="22766" xr:uid="{0AF3D069-9D31-4B36-92AA-E7A0FDCD178E}"/>
    <cellStyle name="Input 7 2 2 2 7" xfId="22767" xr:uid="{7A856ABE-5A8C-41B7-8592-0BFAAB0F7F18}"/>
    <cellStyle name="Input 7 2 2 2 8" xfId="22768" xr:uid="{0A7B73DE-3716-40DD-89AF-D863C00E0551}"/>
    <cellStyle name="Input 7 2 2 2 9" xfId="22769" xr:uid="{04AE2052-F553-4090-848A-A2C2DA0B4470}"/>
    <cellStyle name="Input 7 2 2 3" xfId="22770" xr:uid="{1918E2EF-AA3C-444C-A8BC-A19E35CA3F70}"/>
    <cellStyle name="Input 7 2 2 3 10" xfId="22771" xr:uid="{7B8FF05D-00FB-47AF-A39B-BB9FC852A93A}"/>
    <cellStyle name="Input 7 2 2 3 11" xfId="22772" xr:uid="{49DC00C8-C194-4E14-8BAB-DCFED534FA28}"/>
    <cellStyle name="Input 7 2 2 3 2" xfId="22773" xr:uid="{0F6BB2EA-026C-4CC1-8DA6-C543CEA6DED1}"/>
    <cellStyle name="Input 7 2 2 3 2 2" xfId="22774" xr:uid="{CAD2DF00-8B7F-4194-AF11-9BBE64FDEAAA}"/>
    <cellStyle name="Input 7 2 2 3 2 3" xfId="22775" xr:uid="{5CF5913C-15D7-4C4C-BD12-17CCFFC536E4}"/>
    <cellStyle name="Input 7 2 2 3 2 4" xfId="22776" xr:uid="{0083BD5E-07C4-4645-AFB4-A83231263101}"/>
    <cellStyle name="Input 7 2 2 3 2 5" xfId="22777" xr:uid="{945B2965-81FD-4A41-A918-5B6360A69936}"/>
    <cellStyle name="Input 7 2 2 3 2 6" xfId="22778" xr:uid="{2368DEEF-B2B7-430D-873E-54ECE2B7620E}"/>
    <cellStyle name="Input 7 2 2 3 3" xfId="22779" xr:uid="{5FF1E05D-5DDC-4DBD-BDCF-3538979F54E9}"/>
    <cellStyle name="Input 7 2 2 3 4" xfId="22780" xr:uid="{FF406A69-3452-460B-B480-E0A97D023A78}"/>
    <cellStyle name="Input 7 2 2 3 5" xfId="22781" xr:uid="{026D3777-8658-4CD7-92E4-C4B429A0C587}"/>
    <cellStyle name="Input 7 2 2 3 6" xfId="22782" xr:uid="{8804B798-7A15-4B9A-B0FC-D0B598AC9DD8}"/>
    <cellStyle name="Input 7 2 2 3 7" xfId="22783" xr:uid="{AC8DFCBE-8313-41F7-9423-E28D4EAD59A6}"/>
    <cellStyle name="Input 7 2 2 3 8" xfId="22784" xr:uid="{4F22D537-DE46-4873-819E-574F4608FEE4}"/>
    <cellStyle name="Input 7 2 2 3 9" xfId="22785" xr:uid="{446D31B6-4F44-4662-B2A6-D39C142AC5DB}"/>
    <cellStyle name="Input 7 2 2 4" xfId="22786" xr:uid="{9B44CFE9-98DA-451D-A7DF-2478FC39EDD9}"/>
    <cellStyle name="Input 7 2 2 4 10" xfId="22787" xr:uid="{320B6E24-7FB1-4DEE-B77A-624063333BCC}"/>
    <cellStyle name="Input 7 2 2 4 2" xfId="22788" xr:uid="{698F48DF-1095-4E09-A7A4-B325AED6C611}"/>
    <cellStyle name="Input 7 2 2 4 3" xfId="22789" xr:uid="{BBE04B92-1674-4622-A7CF-A8B73FA6A6F5}"/>
    <cellStyle name="Input 7 2 2 4 4" xfId="22790" xr:uid="{3F34C657-CE2B-421C-A95A-8F6BD0C8E497}"/>
    <cellStyle name="Input 7 2 2 4 5" xfId="22791" xr:uid="{3AC319C3-6155-4773-8320-C7A3A70C1D4F}"/>
    <cellStyle name="Input 7 2 2 4 6" xfId="22792" xr:uid="{B6B9D677-EAB1-43A5-B816-FAA3FFB7D665}"/>
    <cellStyle name="Input 7 2 2 4 7" xfId="22793" xr:uid="{FE600CDB-B151-4CC2-8B93-4AC8EEFDCD82}"/>
    <cellStyle name="Input 7 2 2 4 8" xfId="22794" xr:uid="{08642DD3-DA40-40A7-B501-3D974E6BA2DB}"/>
    <cellStyle name="Input 7 2 2 4 9" xfId="22795" xr:uid="{08B71A6F-74B2-4E26-8513-508773CD491B}"/>
    <cellStyle name="Input 7 2 2 5" xfId="22796" xr:uid="{7C558E80-9F5F-40A9-8CDF-98C92B367DC8}"/>
    <cellStyle name="Input 7 2 2 6" xfId="22797" xr:uid="{8B6E4DD0-46E8-437A-9C07-18174E1D02A2}"/>
    <cellStyle name="Input 7 2 2 7" xfId="22798" xr:uid="{DE0C4786-510E-4BA0-94BD-E07939505824}"/>
    <cellStyle name="Input 7 2 2 8" xfId="22799" xr:uid="{C9C7743F-FF41-4A74-A049-55853B8A1A10}"/>
    <cellStyle name="Input 7 2 2 9" xfId="22800" xr:uid="{BCC7A692-CF4C-481F-9C91-91B27E903586}"/>
    <cellStyle name="Input 7 2 3" xfId="22801" xr:uid="{D5E6A897-F949-4161-9386-4065ADC6861F}"/>
    <cellStyle name="Input 7 2 3 10" xfId="22802" xr:uid="{EDD41B2B-A279-4AAB-BEA7-EF152DE6526A}"/>
    <cellStyle name="Input 7 2 3 11" xfId="22803" xr:uid="{BF49E778-80F3-4AD9-84ED-C280B62E255D}"/>
    <cellStyle name="Input 7 2 3 12" xfId="22804" xr:uid="{52A47C64-EDFF-49D7-8CB8-1769EFA408EF}"/>
    <cellStyle name="Input 7 2 3 13" xfId="22805" xr:uid="{A1586FC2-9807-4809-8150-FC5DDB421601}"/>
    <cellStyle name="Input 7 2 3 2" xfId="22806" xr:uid="{767B060B-FB7A-4313-9BDB-741E3EA87FC2}"/>
    <cellStyle name="Input 7 2 3 2 10" xfId="22807" xr:uid="{7D62BDF8-9B21-4E0D-A9C8-55D3C19D09D3}"/>
    <cellStyle name="Input 7 2 3 2 11" xfId="22808" xr:uid="{AA2B03DA-BAE6-4CCF-975D-130843EF58BB}"/>
    <cellStyle name="Input 7 2 3 2 12" xfId="22809" xr:uid="{D429160C-E548-4EFD-B85A-B4EBAE42709D}"/>
    <cellStyle name="Input 7 2 3 2 2" xfId="22810" xr:uid="{D2B5F8C1-F47E-4104-B3CD-E261EE60FBCB}"/>
    <cellStyle name="Input 7 2 3 2 2 10" xfId="22811" xr:uid="{DBE1CFB2-E6D6-483E-B091-87B5ADF62929}"/>
    <cellStyle name="Input 7 2 3 2 2 2" xfId="22812" xr:uid="{322BBAD9-F6FD-42BB-918B-36317AFA893D}"/>
    <cellStyle name="Input 7 2 3 2 2 3" xfId="22813" xr:uid="{967AC0EF-883B-4EBB-9A8C-9805BE0A54CD}"/>
    <cellStyle name="Input 7 2 3 2 2 4" xfId="22814" xr:uid="{A3D37EDA-778E-419C-B4CB-BFF1BEC6560F}"/>
    <cellStyle name="Input 7 2 3 2 2 5" xfId="22815" xr:uid="{E4D7CFB9-859C-4954-983B-FA9E64B5F171}"/>
    <cellStyle name="Input 7 2 3 2 2 6" xfId="22816" xr:uid="{1EEB6CA9-2D25-4BEC-9029-01806174E373}"/>
    <cellStyle name="Input 7 2 3 2 2 7" xfId="22817" xr:uid="{8BD81E09-A7A3-4E18-BCB2-8F32A9745940}"/>
    <cellStyle name="Input 7 2 3 2 2 8" xfId="22818" xr:uid="{047406DB-76BE-477D-BA7B-2DF35CCAF3A3}"/>
    <cellStyle name="Input 7 2 3 2 2 9" xfId="22819" xr:uid="{EE77D3A7-A9EF-4192-9057-9B08BF9151A4}"/>
    <cellStyle name="Input 7 2 3 2 3" xfId="22820" xr:uid="{88AF6804-A78D-4F9F-8C5C-00EAB008F374}"/>
    <cellStyle name="Input 7 2 3 2 3 10" xfId="22821" xr:uid="{B96C042B-20E1-434C-9358-C13EB6652CF9}"/>
    <cellStyle name="Input 7 2 3 2 3 2" xfId="22822" xr:uid="{8ECB3F20-7FE3-4DE8-9035-77E109B28F62}"/>
    <cellStyle name="Input 7 2 3 2 3 3" xfId="22823" xr:uid="{B711554E-6720-4FC1-92D4-240C8B47C8C6}"/>
    <cellStyle name="Input 7 2 3 2 3 4" xfId="22824" xr:uid="{C817F0DC-3541-47DE-8485-99AA5A44DBF8}"/>
    <cellStyle name="Input 7 2 3 2 3 5" xfId="22825" xr:uid="{7DFAC6EE-D304-4CED-9820-800D940754BB}"/>
    <cellStyle name="Input 7 2 3 2 3 6" xfId="22826" xr:uid="{B61451B1-586D-46A2-8220-F3663AE43761}"/>
    <cellStyle name="Input 7 2 3 2 3 7" xfId="22827" xr:uid="{EAADB092-17F7-489C-9F0E-8FD9767B97A1}"/>
    <cellStyle name="Input 7 2 3 2 3 8" xfId="22828" xr:uid="{440FDEAC-00AE-4759-B9F9-28B54D457435}"/>
    <cellStyle name="Input 7 2 3 2 3 9" xfId="22829" xr:uid="{42891C08-FF39-4423-A532-63B24E5A5F15}"/>
    <cellStyle name="Input 7 2 3 2 4" xfId="22830" xr:uid="{E196FA64-4810-4551-8B9E-D9146383DFBD}"/>
    <cellStyle name="Input 7 2 3 2 5" xfId="22831" xr:uid="{DCF743F7-49B3-47F2-B0E2-633C82C87864}"/>
    <cellStyle name="Input 7 2 3 2 6" xfId="22832" xr:uid="{500A380F-22DA-4210-801E-B366E352F9D4}"/>
    <cellStyle name="Input 7 2 3 2 7" xfId="22833" xr:uid="{7DDFE7B6-4708-4305-B357-1EECFCB15A3B}"/>
    <cellStyle name="Input 7 2 3 2 8" xfId="22834" xr:uid="{18933EE8-9C7D-41CF-A51F-B6A7ADAC1B93}"/>
    <cellStyle name="Input 7 2 3 2 9" xfId="22835" xr:uid="{2A6E8647-0F25-4A33-B321-502FE49DD9B9}"/>
    <cellStyle name="Input 7 2 3 3" xfId="22836" xr:uid="{AAFD7FDB-52D0-407D-8B83-FE12ABB064DC}"/>
    <cellStyle name="Input 7 2 3 3 10" xfId="22837" xr:uid="{AE0196FF-435B-47EE-8CB3-709947357B5C}"/>
    <cellStyle name="Input 7 2 3 3 11" xfId="22838" xr:uid="{91EF5A35-8F8D-4EE2-B311-AED434D236C2}"/>
    <cellStyle name="Input 7 2 3 3 2" xfId="22839" xr:uid="{AE49C3DD-74EC-444F-9186-9AAB3DD2C86F}"/>
    <cellStyle name="Input 7 2 3 3 2 2" xfId="22840" xr:uid="{0E520658-EE3F-4745-986C-C5F645E3A867}"/>
    <cellStyle name="Input 7 2 3 3 2 3" xfId="22841" xr:uid="{0A1A8C44-9ACA-4CAB-A32F-BAC90A767F41}"/>
    <cellStyle name="Input 7 2 3 3 2 4" xfId="22842" xr:uid="{11EF75B5-27A1-485C-8EDB-3B62D80E9C89}"/>
    <cellStyle name="Input 7 2 3 3 2 5" xfId="22843" xr:uid="{50296A77-6601-4D04-B84A-655CEFA1B55D}"/>
    <cellStyle name="Input 7 2 3 3 2 6" xfId="22844" xr:uid="{959B82D5-7305-4B9C-BB2A-383AA28E68A4}"/>
    <cellStyle name="Input 7 2 3 3 3" xfId="22845" xr:uid="{5C2E3A13-CB03-4132-A574-72A4B484AC82}"/>
    <cellStyle name="Input 7 2 3 3 4" xfId="22846" xr:uid="{8D0E0579-3CC4-4EE5-B3C1-886BDA6AB845}"/>
    <cellStyle name="Input 7 2 3 3 5" xfId="22847" xr:uid="{4B19ACE6-39FA-4521-9EBC-8976087F854F}"/>
    <cellStyle name="Input 7 2 3 3 6" xfId="22848" xr:uid="{C996AC50-CAC8-40B8-8F2E-93E15948E7F3}"/>
    <cellStyle name="Input 7 2 3 3 7" xfId="22849" xr:uid="{D0C9D91A-A718-4609-8B45-B4EC819D2C33}"/>
    <cellStyle name="Input 7 2 3 3 8" xfId="22850" xr:uid="{6716FE29-AF12-464E-BDF5-AAAB7FE8D788}"/>
    <cellStyle name="Input 7 2 3 3 9" xfId="22851" xr:uid="{1A44A79F-DD09-48AB-89AF-FDCCC1B3B184}"/>
    <cellStyle name="Input 7 2 3 4" xfId="22852" xr:uid="{96AB5DF8-91FA-46D8-AF68-4D3E1FB8123D}"/>
    <cellStyle name="Input 7 2 3 4 10" xfId="22853" xr:uid="{08FF8812-734C-4D9D-B628-D828E4314E2F}"/>
    <cellStyle name="Input 7 2 3 4 2" xfId="22854" xr:uid="{AA63E0B9-DE78-41DD-B86C-84B94E741EB4}"/>
    <cellStyle name="Input 7 2 3 4 3" xfId="22855" xr:uid="{0FFA65EE-2B49-4A39-9AC0-216D61FA8F41}"/>
    <cellStyle name="Input 7 2 3 4 4" xfId="22856" xr:uid="{92B29BF3-5757-47DD-8B1B-4AA4ECD818C3}"/>
    <cellStyle name="Input 7 2 3 4 5" xfId="22857" xr:uid="{81B1BBED-6369-4A87-A5FA-BC592A457EFC}"/>
    <cellStyle name="Input 7 2 3 4 6" xfId="22858" xr:uid="{6B4A6B6E-DE71-4F36-A3FC-BA395F83E1B3}"/>
    <cellStyle name="Input 7 2 3 4 7" xfId="22859" xr:uid="{E3ACE46B-9235-44C6-A6BB-4EACB915F649}"/>
    <cellStyle name="Input 7 2 3 4 8" xfId="22860" xr:uid="{9A67051C-9509-440D-9292-2D0550925B9B}"/>
    <cellStyle name="Input 7 2 3 4 9" xfId="22861" xr:uid="{17A1820D-21F7-4D8A-8D9A-346AF5569B5F}"/>
    <cellStyle name="Input 7 2 3 5" xfId="22862" xr:uid="{0E4DD455-2E74-4C71-B2AE-16ECF3FB37C8}"/>
    <cellStyle name="Input 7 2 3 6" xfId="22863" xr:uid="{535DC5A0-C8FC-4B6D-80A8-672D4B153ABB}"/>
    <cellStyle name="Input 7 2 3 7" xfId="22864" xr:uid="{2AC79F1E-475C-4DDC-B4E5-2DFF13C59036}"/>
    <cellStyle name="Input 7 2 3 8" xfId="22865" xr:uid="{38EC1FDE-AAE0-418D-AAAC-2DA21F1A7B05}"/>
    <cellStyle name="Input 7 2 3 9" xfId="22866" xr:uid="{FD4F240F-3543-4142-84F8-6EAB7FBAFFA9}"/>
    <cellStyle name="Input 7 2 4" xfId="22867" xr:uid="{93E5E8AE-9945-489B-8CB4-F8624662E9E5}"/>
    <cellStyle name="Input 7 2 4 10" xfId="22868" xr:uid="{B39A14C5-21A8-4744-B303-C5678C490A91}"/>
    <cellStyle name="Input 7 2 4 11" xfId="22869" xr:uid="{14205C0A-4CB5-4DFC-A836-4B3C406F0177}"/>
    <cellStyle name="Input 7 2 4 12" xfId="22870" xr:uid="{1DB865D4-5372-4E33-9B7C-D37855173034}"/>
    <cellStyle name="Input 7 2 4 13" xfId="22871" xr:uid="{30DC5855-AB31-4A8E-80C8-A1E35F5181EC}"/>
    <cellStyle name="Input 7 2 4 2" xfId="22872" xr:uid="{0735450E-0EA8-4DDB-96BE-C37B1698E7C0}"/>
    <cellStyle name="Input 7 2 4 2 10" xfId="22873" xr:uid="{745658A0-6BE9-475F-A597-D7D402701F2A}"/>
    <cellStyle name="Input 7 2 4 2 11" xfId="22874" xr:uid="{5E9B624D-7477-4837-842E-901D23E820D5}"/>
    <cellStyle name="Input 7 2 4 2 12" xfId="22875" xr:uid="{661B543D-0CE3-4DEB-BCA6-F02E506C81A6}"/>
    <cellStyle name="Input 7 2 4 2 2" xfId="22876" xr:uid="{82AB51DD-2625-45AA-AD63-3B9D6A23D86D}"/>
    <cellStyle name="Input 7 2 4 2 2 10" xfId="22877" xr:uid="{F27404E8-4173-4B0A-AF7F-963CAE33DED7}"/>
    <cellStyle name="Input 7 2 4 2 2 2" xfId="22878" xr:uid="{44174D51-EA0C-4240-961F-350CDCB33270}"/>
    <cellStyle name="Input 7 2 4 2 2 3" xfId="22879" xr:uid="{53569433-07C9-45CD-9B41-7A18BCCF8D85}"/>
    <cellStyle name="Input 7 2 4 2 2 4" xfId="22880" xr:uid="{79D97421-977A-41E6-B0D0-7829CD75FEC1}"/>
    <cellStyle name="Input 7 2 4 2 2 5" xfId="22881" xr:uid="{C6F6084C-1331-4500-9E87-4BB7886D3E18}"/>
    <cellStyle name="Input 7 2 4 2 2 6" xfId="22882" xr:uid="{5184EB10-14A8-4BB1-94A3-F4B4F85326A0}"/>
    <cellStyle name="Input 7 2 4 2 2 7" xfId="22883" xr:uid="{FC4FE220-CD76-484B-9A1C-CC2798480FFA}"/>
    <cellStyle name="Input 7 2 4 2 2 8" xfId="22884" xr:uid="{CCE3FE40-2FD8-4744-A756-F7E205D950EA}"/>
    <cellStyle name="Input 7 2 4 2 2 9" xfId="22885" xr:uid="{7EA81359-3D8E-4BCA-95C8-98167D837FEB}"/>
    <cellStyle name="Input 7 2 4 2 3" xfId="22886" xr:uid="{2CFC59A9-AE5B-4B65-B033-11B65330605A}"/>
    <cellStyle name="Input 7 2 4 2 3 10" xfId="22887" xr:uid="{9A941182-65D5-43CD-AEBB-01A6539EEC3D}"/>
    <cellStyle name="Input 7 2 4 2 3 2" xfId="22888" xr:uid="{A731DACE-3EF0-4645-8D0E-314CA196C189}"/>
    <cellStyle name="Input 7 2 4 2 3 3" xfId="22889" xr:uid="{1D583343-8E9D-4F3E-87CF-BC8549F02258}"/>
    <cellStyle name="Input 7 2 4 2 3 4" xfId="22890" xr:uid="{0528AE86-D83C-494E-8003-BB26BD50A8FC}"/>
    <cellStyle name="Input 7 2 4 2 3 5" xfId="22891" xr:uid="{8B9382E3-D7FC-4590-83DD-FC403F9A9497}"/>
    <cellStyle name="Input 7 2 4 2 3 6" xfId="22892" xr:uid="{25883558-7156-4133-9211-14CE1B6E18E7}"/>
    <cellStyle name="Input 7 2 4 2 3 7" xfId="22893" xr:uid="{824B4C2A-AAE0-4808-823A-F393C9660581}"/>
    <cellStyle name="Input 7 2 4 2 3 8" xfId="22894" xr:uid="{C06C27BB-A30A-45BD-8669-634EEC230ADE}"/>
    <cellStyle name="Input 7 2 4 2 3 9" xfId="22895" xr:uid="{99F9C013-7B0D-4AFB-9574-01E84CBA9E64}"/>
    <cellStyle name="Input 7 2 4 2 4" xfId="22896" xr:uid="{8B56CF2A-1741-440E-AB5A-AA6BC87CCD2A}"/>
    <cellStyle name="Input 7 2 4 2 5" xfId="22897" xr:uid="{A2AEE30D-1C3B-41D5-83A9-EA84F15D2BB3}"/>
    <cellStyle name="Input 7 2 4 2 6" xfId="22898" xr:uid="{91C48F32-9D74-439E-9ADA-CF963B65CA2F}"/>
    <cellStyle name="Input 7 2 4 2 7" xfId="22899" xr:uid="{6D7A02D5-472A-488D-943D-4F1F8974608D}"/>
    <cellStyle name="Input 7 2 4 2 8" xfId="22900" xr:uid="{82F8FD1E-9753-41D1-B9FD-3EB208D25DA9}"/>
    <cellStyle name="Input 7 2 4 2 9" xfId="22901" xr:uid="{7F35ADF1-61F8-41BB-B4F8-52FB521E19E3}"/>
    <cellStyle name="Input 7 2 4 3" xfId="22902" xr:uid="{FD5A1ECD-543D-454D-880E-1B5160B66D20}"/>
    <cellStyle name="Input 7 2 4 3 10" xfId="22903" xr:uid="{C88191E0-B41D-484E-8117-11EB9DF3FA00}"/>
    <cellStyle name="Input 7 2 4 3 11" xfId="22904" xr:uid="{A0FFB326-66CE-4FFF-BE00-E658B7903471}"/>
    <cellStyle name="Input 7 2 4 3 2" xfId="22905" xr:uid="{99C5EF86-60FE-4860-87F2-0DB55460F0C8}"/>
    <cellStyle name="Input 7 2 4 3 2 2" xfId="22906" xr:uid="{7229E7C4-9F02-4920-87EE-B70DBE219BEF}"/>
    <cellStyle name="Input 7 2 4 3 2 3" xfId="22907" xr:uid="{BFEFEE3E-42F2-42FC-B6BB-6B0ED81426E3}"/>
    <cellStyle name="Input 7 2 4 3 2 4" xfId="22908" xr:uid="{1638C642-E278-430A-8DC7-8980F61DC162}"/>
    <cellStyle name="Input 7 2 4 3 2 5" xfId="22909" xr:uid="{D75F5983-6FDA-4DE2-A252-EF81B1EF06C7}"/>
    <cellStyle name="Input 7 2 4 3 2 6" xfId="22910" xr:uid="{DAA1B0B1-A363-456B-8259-0FD7A21D98AC}"/>
    <cellStyle name="Input 7 2 4 3 3" xfId="22911" xr:uid="{B91C8A1F-9BA8-4B69-90D9-AACC58248A0F}"/>
    <cellStyle name="Input 7 2 4 3 4" xfId="22912" xr:uid="{ABE7E7CC-B965-4766-A7E5-54230A4EE633}"/>
    <cellStyle name="Input 7 2 4 3 5" xfId="22913" xr:uid="{2EB41C13-C005-4B01-AD55-830AEFF3FD6D}"/>
    <cellStyle name="Input 7 2 4 3 6" xfId="22914" xr:uid="{17535012-5505-4FB9-80AB-42D7B2B1575F}"/>
    <cellStyle name="Input 7 2 4 3 7" xfId="22915" xr:uid="{4665986E-2F47-431A-B836-6680AFCC3A65}"/>
    <cellStyle name="Input 7 2 4 3 8" xfId="22916" xr:uid="{1B63988A-B4F1-4A04-A282-9A0739107B1C}"/>
    <cellStyle name="Input 7 2 4 3 9" xfId="22917" xr:uid="{9FD48C7E-5BBF-40D1-B45A-74DBC5EB7B66}"/>
    <cellStyle name="Input 7 2 4 4" xfId="22918" xr:uid="{FFA31C51-74B5-4023-90C8-C3D23948A77E}"/>
    <cellStyle name="Input 7 2 4 4 10" xfId="22919" xr:uid="{EE9F5259-0B1F-41EF-A8C3-D0FD3E212A26}"/>
    <cellStyle name="Input 7 2 4 4 2" xfId="22920" xr:uid="{D901B120-8FD2-4492-814F-D17A507686C7}"/>
    <cellStyle name="Input 7 2 4 4 3" xfId="22921" xr:uid="{0A80D661-1EA0-4CEA-9DED-97B878577765}"/>
    <cellStyle name="Input 7 2 4 4 4" xfId="22922" xr:uid="{301D96FC-59F0-4895-893F-7E88ECB97530}"/>
    <cellStyle name="Input 7 2 4 4 5" xfId="22923" xr:uid="{F62161BC-E4E8-4A5E-A1A9-E750BDB6DFB7}"/>
    <cellStyle name="Input 7 2 4 4 6" xfId="22924" xr:uid="{C9FFE48A-7F64-45E1-BB8F-3CE252383B09}"/>
    <cellStyle name="Input 7 2 4 4 7" xfId="22925" xr:uid="{8DB45B48-5C1B-4FFC-A0FE-1480A7004676}"/>
    <cellStyle name="Input 7 2 4 4 8" xfId="22926" xr:uid="{0A8C608E-11F1-41C5-AA93-9248C503CD38}"/>
    <cellStyle name="Input 7 2 4 4 9" xfId="22927" xr:uid="{F0829EF1-E76C-4385-BCDB-13188F8B3650}"/>
    <cellStyle name="Input 7 2 4 5" xfId="22928" xr:uid="{752A3E71-B1E5-446B-A8A1-13798296EE8F}"/>
    <cellStyle name="Input 7 2 4 6" xfId="22929" xr:uid="{B2F50ACA-E40A-4951-BF94-DCBC3C001B59}"/>
    <cellStyle name="Input 7 2 4 7" xfId="22930" xr:uid="{2BC797A6-1473-49B1-85FE-5C8C84CD3EBE}"/>
    <cellStyle name="Input 7 2 4 8" xfId="22931" xr:uid="{FB1AF742-FAC7-449F-B56D-DE19882D5D3D}"/>
    <cellStyle name="Input 7 2 4 9" xfId="22932" xr:uid="{7E7AAA9C-73F1-4D9E-BBB3-C89F7A8BF7F7}"/>
    <cellStyle name="Input 7 2 5" xfId="22933" xr:uid="{9674E0A3-943D-4163-818E-5D570128EB2B}"/>
    <cellStyle name="Input 7 2 5 10" xfId="22934" xr:uid="{3E796F90-7DE1-4E2A-88FC-E56C52D30BA4}"/>
    <cellStyle name="Input 7 2 5 11" xfId="22935" xr:uid="{4B5E75E9-7F9D-4F94-8998-841CB8198B71}"/>
    <cellStyle name="Input 7 2 5 12" xfId="22936" xr:uid="{26E6019A-BD35-4E5E-91BF-157B17E968F1}"/>
    <cellStyle name="Input 7 2 5 2" xfId="22937" xr:uid="{9C4FE235-99E4-41EA-A210-55214215DC72}"/>
    <cellStyle name="Input 7 2 5 2 10" xfId="22938" xr:uid="{15C87B74-610E-432F-A0D4-04C57DE48BED}"/>
    <cellStyle name="Input 7 2 5 2 2" xfId="22939" xr:uid="{7908BFC5-27D9-454D-AF03-EE1F7EAA7393}"/>
    <cellStyle name="Input 7 2 5 2 3" xfId="22940" xr:uid="{F3F8C1C7-A6CA-4CED-BFA9-46B08514F2DF}"/>
    <cellStyle name="Input 7 2 5 2 4" xfId="22941" xr:uid="{E9EE2511-9C0F-43E5-89EA-0502EDCFAC67}"/>
    <cellStyle name="Input 7 2 5 2 5" xfId="22942" xr:uid="{ADC55CC5-35B0-4467-BE59-461179A7B469}"/>
    <cellStyle name="Input 7 2 5 2 6" xfId="22943" xr:uid="{3C31B342-EB26-4EF1-926E-D1DB338358F5}"/>
    <cellStyle name="Input 7 2 5 2 7" xfId="22944" xr:uid="{8539062F-BB22-4CF6-8E48-816C41FEB88F}"/>
    <cellStyle name="Input 7 2 5 2 8" xfId="22945" xr:uid="{423FC4C5-58D4-4701-9B9E-2DE9139E4420}"/>
    <cellStyle name="Input 7 2 5 2 9" xfId="22946" xr:uid="{29ADC416-918D-441C-8CD2-AE07161B2726}"/>
    <cellStyle name="Input 7 2 5 3" xfId="22947" xr:uid="{B65202B1-F1DA-44D0-A7F9-25D69413FCD7}"/>
    <cellStyle name="Input 7 2 5 3 10" xfId="22948" xr:uid="{7D3A2A08-36B6-4F26-B055-BAB96EB026CE}"/>
    <cellStyle name="Input 7 2 5 3 2" xfId="22949" xr:uid="{4173626F-6A14-4299-BBD1-0C281C4DEFD5}"/>
    <cellStyle name="Input 7 2 5 3 3" xfId="22950" xr:uid="{4B62D795-741F-4CE8-AD22-78990F625E83}"/>
    <cellStyle name="Input 7 2 5 3 4" xfId="22951" xr:uid="{0CCE2B3A-5727-47F0-95F6-ADC635866190}"/>
    <cellStyle name="Input 7 2 5 3 5" xfId="22952" xr:uid="{735454A8-E1FB-4E9A-970F-7BC3BCDA6687}"/>
    <cellStyle name="Input 7 2 5 3 6" xfId="22953" xr:uid="{8498071B-6335-4D3E-A760-D898C92615D1}"/>
    <cellStyle name="Input 7 2 5 3 7" xfId="22954" xr:uid="{CB02599C-D3B3-44BE-A629-94FEAEA5D028}"/>
    <cellStyle name="Input 7 2 5 3 8" xfId="22955" xr:uid="{04A15F86-9835-4C1A-8B35-D1E029E4DD57}"/>
    <cellStyle name="Input 7 2 5 3 9" xfId="22956" xr:uid="{C1A9E455-F440-4B01-AE49-1EA6D4233B36}"/>
    <cellStyle name="Input 7 2 5 4" xfId="22957" xr:uid="{B2587B5C-3CFA-4E9A-B0F7-60B8B76BB78B}"/>
    <cellStyle name="Input 7 2 5 5" xfId="22958" xr:uid="{3CCBD796-CD77-43FA-9606-D80ED1B0903A}"/>
    <cellStyle name="Input 7 2 5 6" xfId="22959" xr:uid="{80E0D81A-A6EF-4C2E-BE63-46A4A2940680}"/>
    <cellStyle name="Input 7 2 5 7" xfId="22960" xr:uid="{52251680-6D71-46CE-897C-446CA2643A82}"/>
    <cellStyle name="Input 7 2 5 8" xfId="22961" xr:uid="{0AF9B678-2CC1-4744-B106-D28C727DFD78}"/>
    <cellStyle name="Input 7 2 5 9" xfId="22962" xr:uid="{847A1C52-B4AE-4182-983F-110F0AEFB67C}"/>
    <cellStyle name="Input 7 2 6" xfId="22963" xr:uid="{450E6628-DC0E-4E30-92F2-9630FB23224A}"/>
    <cellStyle name="Input 7 2 6 10" xfId="22964" xr:uid="{A4B5D2C3-D334-4853-A914-85E77A44E3A5}"/>
    <cellStyle name="Input 7 2 6 2" xfId="22965" xr:uid="{7D799033-9EBD-43B3-99F5-B9F66E716F30}"/>
    <cellStyle name="Input 7 2 6 3" xfId="22966" xr:uid="{9EF5886C-6C8C-4086-AC48-313901F9B2BB}"/>
    <cellStyle name="Input 7 2 6 4" xfId="22967" xr:uid="{9A220BE2-7DEC-4750-B4F9-602033D5F0D7}"/>
    <cellStyle name="Input 7 2 6 5" xfId="22968" xr:uid="{5D39389B-3E06-4C4A-A202-84AE7E1807EA}"/>
    <cellStyle name="Input 7 2 6 6" xfId="22969" xr:uid="{55735283-30D9-41B1-AF97-143BC4C2AE73}"/>
    <cellStyle name="Input 7 2 6 7" xfId="22970" xr:uid="{D7F2A24C-4CA0-4774-8E71-91EF20E0A054}"/>
    <cellStyle name="Input 7 2 6 8" xfId="22971" xr:uid="{7C1618CC-7D6C-40D9-A000-619902022C45}"/>
    <cellStyle name="Input 7 2 6 9" xfId="22972" xr:uid="{281A7FDD-5847-41DC-83FB-C6EA886181B2}"/>
    <cellStyle name="Input 7 2 7" xfId="22973" xr:uid="{8038379C-B44B-4128-ADBC-D3E1EC7A9F45}"/>
    <cellStyle name="Input 7 2 7 10" xfId="22974" xr:uid="{A68B2877-8423-4EA7-8F56-8F957A76D94F}"/>
    <cellStyle name="Input 7 2 7 2" xfId="22975" xr:uid="{9C97572F-9105-490A-B402-D7348A9D37D8}"/>
    <cellStyle name="Input 7 2 7 3" xfId="22976" xr:uid="{5E48C654-44C4-4F02-8EFD-9E15371D50E1}"/>
    <cellStyle name="Input 7 2 7 4" xfId="22977" xr:uid="{E4D2C78D-E37A-44A9-BF4E-3628E8ED0150}"/>
    <cellStyle name="Input 7 2 7 5" xfId="22978" xr:uid="{8BFF3715-7CD9-4ADB-A596-474026115BD7}"/>
    <cellStyle name="Input 7 2 7 6" xfId="22979" xr:uid="{74F297A9-A8FA-446A-8E1C-AC9A5F0F326A}"/>
    <cellStyle name="Input 7 2 7 7" xfId="22980" xr:uid="{1742EB8F-7051-4A6D-AD41-2341880A51A5}"/>
    <cellStyle name="Input 7 2 7 8" xfId="22981" xr:uid="{F47652B0-044B-4EE5-9905-CFD160DF3A37}"/>
    <cellStyle name="Input 7 2 7 9" xfId="22982" xr:uid="{B29EB8B0-D7E6-4FCF-8F4B-6F92A1E99261}"/>
    <cellStyle name="Input 7 2 8" xfId="22983" xr:uid="{B6D7466A-CE2D-40DD-A832-24511C9884B4}"/>
    <cellStyle name="Input 7 2 9" xfId="22984" xr:uid="{46744341-7181-4157-B15A-4B2C0636CCB8}"/>
    <cellStyle name="Input 7 3" xfId="22985" xr:uid="{9C3C7C56-2ACB-4CBF-B0FF-CB68666C9D17}"/>
    <cellStyle name="Input 7 3 10" xfId="22986" xr:uid="{2C01BEC2-D8D2-4A40-B0DC-B60F9BE2D3CB}"/>
    <cellStyle name="Input 7 3 11" xfId="22987" xr:uid="{784096F9-E64C-475F-926E-653B72779BF1}"/>
    <cellStyle name="Input 7 3 12" xfId="22988" xr:uid="{06898C49-10AC-4399-BA06-29EF6C97B06A}"/>
    <cellStyle name="Input 7 3 13" xfId="22989" xr:uid="{61EA0663-A9C0-4E85-BB18-3FC175FDA526}"/>
    <cellStyle name="Input 7 3 2" xfId="22990" xr:uid="{F1A142EE-A540-4355-A4EB-FDE44194EC3A}"/>
    <cellStyle name="Input 7 3 2 10" xfId="22991" xr:uid="{CD1F425A-5057-4F75-A3C5-5895F7A1C437}"/>
    <cellStyle name="Input 7 3 2 11" xfId="22992" xr:uid="{5BA95E1C-8994-43F5-A466-135A57C5B913}"/>
    <cellStyle name="Input 7 3 2 12" xfId="22993" xr:uid="{A3B5C91C-E8F9-4E3F-AF27-2FF0B9D9FC08}"/>
    <cellStyle name="Input 7 3 2 2" xfId="22994" xr:uid="{36D1BB67-94C2-48CD-8D65-8868F8D55737}"/>
    <cellStyle name="Input 7 3 2 2 10" xfId="22995" xr:uid="{C7129D69-C1C8-4F0A-A415-BD9F69670812}"/>
    <cellStyle name="Input 7 3 2 2 11" xfId="22996" xr:uid="{0D04BEDE-30FA-4F09-A3F4-132820E438F8}"/>
    <cellStyle name="Input 7 3 2 2 2" xfId="22997" xr:uid="{E53B906E-62E7-498C-8F42-508157D10D20}"/>
    <cellStyle name="Input 7 3 2 2 2 2" xfId="22998" xr:uid="{7CB69E14-7BD2-4AEC-8BB0-0105AE9442F9}"/>
    <cellStyle name="Input 7 3 2 2 2 3" xfId="22999" xr:uid="{9EF6CF34-B361-4F29-866D-569368C5125D}"/>
    <cellStyle name="Input 7 3 2 2 2 4" xfId="23000" xr:uid="{B9FCBB1C-46D3-422C-8A58-3EF14E17EF16}"/>
    <cellStyle name="Input 7 3 2 2 2 5" xfId="23001" xr:uid="{DF722A83-84AC-42FD-9765-F6F5CA442624}"/>
    <cellStyle name="Input 7 3 2 2 2 6" xfId="23002" xr:uid="{931020E1-8DB4-437C-AD69-78B84BD7D40A}"/>
    <cellStyle name="Input 7 3 2 2 3" xfId="23003" xr:uid="{DEBC1F8D-847D-4839-8F0E-B8E595113E1C}"/>
    <cellStyle name="Input 7 3 2 2 4" xfId="23004" xr:uid="{E37D2180-9CC6-4555-A16A-CA7AFF8BED0A}"/>
    <cellStyle name="Input 7 3 2 2 5" xfId="23005" xr:uid="{CB7CB1D2-4DDC-4DE1-934E-2626879DD19C}"/>
    <cellStyle name="Input 7 3 2 2 6" xfId="23006" xr:uid="{959D3792-27C5-48E9-9008-B582E4A1DEC8}"/>
    <cellStyle name="Input 7 3 2 2 7" xfId="23007" xr:uid="{DA125827-672A-4743-892F-5B0C362C8DD4}"/>
    <cellStyle name="Input 7 3 2 2 8" xfId="23008" xr:uid="{05BAA5E6-0D88-4911-8B67-D7AE1F8747D8}"/>
    <cellStyle name="Input 7 3 2 2 9" xfId="23009" xr:uid="{AFA4ACA1-20EC-4814-B578-20C290C64A7C}"/>
    <cellStyle name="Input 7 3 2 3" xfId="23010" xr:uid="{B049A1D6-E60E-443B-BDC4-8AF1DEE70A08}"/>
    <cellStyle name="Input 7 3 2 3 10" xfId="23011" xr:uid="{73118BF2-2BB2-45F7-92B3-21623091DE56}"/>
    <cellStyle name="Input 7 3 2 3 2" xfId="23012" xr:uid="{47234992-C0EB-4735-ABCB-4CC24EF77550}"/>
    <cellStyle name="Input 7 3 2 3 3" xfId="23013" xr:uid="{AA723B01-F620-476A-8EEA-2E4AAA41A5F8}"/>
    <cellStyle name="Input 7 3 2 3 4" xfId="23014" xr:uid="{2F6B7043-A4B4-4C1F-935F-5FEAC3D68239}"/>
    <cellStyle name="Input 7 3 2 3 5" xfId="23015" xr:uid="{688EABB3-7BAC-4BEE-8E35-7B50203EEC9C}"/>
    <cellStyle name="Input 7 3 2 3 6" xfId="23016" xr:uid="{497CA140-3986-430B-A121-90E4897AAAB8}"/>
    <cellStyle name="Input 7 3 2 3 7" xfId="23017" xr:uid="{E19FD417-86D7-4DA0-8868-E85647F0BD5C}"/>
    <cellStyle name="Input 7 3 2 3 8" xfId="23018" xr:uid="{B0088452-006F-4543-A7DE-926A5C6439A7}"/>
    <cellStyle name="Input 7 3 2 3 9" xfId="23019" xr:uid="{1DC3BDC1-BEBC-483C-B815-44CEF8255378}"/>
    <cellStyle name="Input 7 3 2 4" xfId="23020" xr:uid="{C356B091-619C-429C-8CD1-323D5358F79E}"/>
    <cellStyle name="Input 7 3 2 5" xfId="23021" xr:uid="{E2ED909D-3C9E-4BB6-81A4-821579FB21A5}"/>
    <cellStyle name="Input 7 3 2 6" xfId="23022" xr:uid="{D8F53553-ED99-4D49-B7EF-76DFC3E8B04C}"/>
    <cellStyle name="Input 7 3 2 7" xfId="23023" xr:uid="{6D16584A-D74C-498A-BC1C-688F09C8D262}"/>
    <cellStyle name="Input 7 3 2 8" xfId="23024" xr:uid="{404B705C-ABEC-4F42-A449-012DD34BC255}"/>
    <cellStyle name="Input 7 3 2 9" xfId="23025" xr:uid="{D38E6B14-6A82-402A-8C0F-9C5D3E919044}"/>
    <cellStyle name="Input 7 3 3" xfId="23026" xr:uid="{7000503E-25D7-4B1F-9291-B3F7F631D9A9}"/>
    <cellStyle name="Input 7 3 3 10" xfId="23027" xr:uid="{F92857E6-6EFB-4F60-9C30-415FBE632F96}"/>
    <cellStyle name="Input 7 3 3 11" xfId="23028" xr:uid="{17E4DBFC-2C3A-4D36-A908-039F977B6509}"/>
    <cellStyle name="Input 7 3 3 2" xfId="23029" xr:uid="{103172AB-F12E-4ED3-8648-3C3C3F6E8450}"/>
    <cellStyle name="Input 7 3 3 2 2" xfId="23030" xr:uid="{2537F398-466C-4FA1-9544-AFD737E8C894}"/>
    <cellStyle name="Input 7 3 3 2 3" xfId="23031" xr:uid="{98CDA8AC-D5C6-4722-A71E-C6EFF4A12EFF}"/>
    <cellStyle name="Input 7 3 3 2 4" xfId="23032" xr:uid="{20F32B1E-8EF0-448A-9B5A-47B7AD5F924F}"/>
    <cellStyle name="Input 7 3 3 2 5" xfId="23033" xr:uid="{2EB5741B-038A-488B-8D5D-4C864A76A2EE}"/>
    <cellStyle name="Input 7 3 3 2 6" xfId="23034" xr:uid="{4B29CF5F-1C8F-42D9-B625-7E22990914CA}"/>
    <cellStyle name="Input 7 3 3 3" xfId="23035" xr:uid="{AF03F72C-6B5B-49E3-AB7D-ED50B1DCCF9E}"/>
    <cellStyle name="Input 7 3 3 4" xfId="23036" xr:uid="{A58BC444-B1B6-431A-915D-3F1D690493E2}"/>
    <cellStyle name="Input 7 3 3 5" xfId="23037" xr:uid="{07693431-FCE7-49AC-8B92-39ACC0682178}"/>
    <cellStyle name="Input 7 3 3 6" xfId="23038" xr:uid="{8D390883-E6E7-4442-B9C6-B70E4EC4D8C4}"/>
    <cellStyle name="Input 7 3 3 7" xfId="23039" xr:uid="{70B1337B-975B-426F-BDC6-AAD560C8F8CD}"/>
    <cellStyle name="Input 7 3 3 8" xfId="23040" xr:uid="{4710EA77-0724-4577-9C7F-41723025A049}"/>
    <cellStyle name="Input 7 3 3 9" xfId="23041" xr:uid="{E361091C-ED20-412F-A430-BE6C0C651AFE}"/>
    <cellStyle name="Input 7 3 4" xfId="23042" xr:uid="{1B082958-282A-43D7-B7B2-8111347548BA}"/>
    <cellStyle name="Input 7 3 4 10" xfId="23043" xr:uid="{F2C61747-B55E-4297-91E2-B18C17D9F582}"/>
    <cellStyle name="Input 7 3 4 2" xfId="23044" xr:uid="{89A7D34E-3847-400E-AB82-10D7B62154EB}"/>
    <cellStyle name="Input 7 3 4 3" xfId="23045" xr:uid="{871A3B86-6BD1-45F1-9993-9F4D4139312B}"/>
    <cellStyle name="Input 7 3 4 4" xfId="23046" xr:uid="{727DFF52-9015-4F0B-9409-9936471A49EC}"/>
    <cellStyle name="Input 7 3 4 5" xfId="23047" xr:uid="{645AB4EB-124A-4AA9-9190-E0F93F96E7B7}"/>
    <cellStyle name="Input 7 3 4 6" xfId="23048" xr:uid="{22682282-CFB6-4C0A-BF8A-50111301B288}"/>
    <cellStyle name="Input 7 3 4 7" xfId="23049" xr:uid="{22BE3104-46A3-46A3-BA90-3C948B446B5C}"/>
    <cellStyle name="Input 7 3 4 8" xfId="23050" xr:uid="{2B4EFD0E-E68B-4BF2-B685-1DECAB8781A9}"/>
    <cellStyle name="Input 7 3 4 9" xfId="23051" xr:uid="{E19E6C24-B0B2-4C39-84AF-EEA8F66E1FD1}"/>
    <cellStyle name="Input 7 3 5" xfId="23052" xr:uid="{74B250CC-C636-4AED-8B21-3E8ACFDAFB99}"/>
    <cellStyle name="Input 7 3 6" xfId="23053" xr:uid="{419603C1-5211-4634-A3D8-BB4CC18D7730}"/>
    <cellStyle name="Input 7 3 7" xfId="23054" xr:uid="{9C936159-4271-4F34-8ACE-768C30A13AD0}"/>
    <cellStyle name="Input 7 3 8" xfId="23055" xr:uid="{3FCA9A40-1524-4320-9AEA-65AC9ABD28E2}"/>
    <cellStyle name="Input 7 3 9" xfId="23056" xr:uid="{AE967A76-4A0C-4A4C-9088-8BC49CAE4C85}"/>
    <cellStyle name="Input 7 4" xfId="23057" xr:uid="{ABD032B6-F4C1-4A13-ABFC-98355E44436F}"/>
    <cellStyle name="Input 7 4 10" xfId="23058" xr:uid="{C2CD9B94-805C-47CE-A98F-21F0BFAFB8F8}"/>
    <cellStyle name="Input 7 4 11" xfId="23059" xr:uid="{7A6868C2-E8BF-43B8-851A-1581DD609B9E}"/>
    <cellStyle name="Input 7 4 12" xfId="23060" xr:uid="{96E63E81-C1C2-4329-AC03-085B337E5ECD}"/>
    <cellStyle name="Input 7 4 13" xfId="23061" xr:uid="{20CCBFBB-08D3-477C-A491-A7942ACF9C00}"/>
    <cellStyle name="Input 7 4 2" xfId="23062" xr:uid="{EE9BB048-A4C5-4F5C-A848-553A5E453042}"/>
    <cellStyle name="Input 7 4 2 10" xfId="23063" xr:uid="{961960C0-25A2-49EF-BDB1-5BEC78D2CB99}"/>
    <cellStyle name="Input 7 4 2 11" xfId="23064" xr:uid="{C1AFFC10-37E3-4422-A7B1-FBD75936C8C2}"/>
    <cellStyle name="Input 7 4 2 12" xfId="23065" xr:uid="{B9956093-0226-4A19-B043-F43F4956401E}"/>
    <cellStyle name="Input 7 4 2 2" xfId="23066" xr:uid="{EF980B81-4CC5-45B0-9E61-71D4964E9BAA}"/>
    <cellStyle name="Input 7 4 2 2 10" xfId="23067" xr:uid="{54489CAF-E692-44B3-98F5-3E75D656AD33}"/>
    <cellStyle name="Input 7 4 2 2 2" xfId="23068" xr:uid="{3BED4CAC-82FB-4730-937F-DE0638592043}"/>
    <cellStyle name="Input 7 4 2 2 3" xfId="23069" xr:uid="{20BE7A57-BDF2-40A5-B83A-0A6D01E47E3E}"/>
    <cellStyle name="Input 7 4 2 2 4" xfId="23070" xr:uid="{C96DA16C-A405-4C6C-9DFB-E366F03B4ACC}"/>
    <cellStyle name="Input 7 4 2 2 5" xfId="23071" xr:uid="{C01EFF30-1661-40B1-9E9B-71C4BCF92C4B}"/>
    <cellStyle name="Input 7 4 2 2 6" xfId="23072" xr:uid="{E6CC14F4-EDA7-45EA-B7E7-30D7C7FE19E6}"/>
    <cellStyle name="Input 7 4 2 2 7" xfId="23073" xr:uid="{363EDD5D-C0FE-4DA6-BE9A-7E5C094436E4}"/>
    <cellStyle name="Input 7 4 2 2 8" xfId="23074" xr:uid="{62E611CE-6374-4690-ACA3-D1B196A5124A}"/>
    <cellStyle name="Input 7 4 2 2 9" xfId="23075" xr:uid="{4E99630E-E862-469B-811A-694271E52BF4}"/>
    <cellStyle name="Input 7 4 2 3" xfId="23076" xr:uid="{C0434D5D-6D3D-42ED-B3D1-DC9087F06D91}"/>
    <cellStyle name="Input 7 4 2 3 10" xfId="23077" xr:uid="{59D37BB5-D3CA-456D-AA4C-650C5996DE60}"/>
    <cellStyle name="Input 7 4 2 3 2" xfId="23078" xr:uid="{13EC2B53-811D-4979-9798-29A2145E13A6}"/>
    <cellStyle name="Input 7 4 2 3 3" xfId="23079" xr:uid="{495ACF4A-1B37-4A3B-9E37-EFBA0AA1F5B1}"/>
    <cellStyle name="Input 7 4 2 3 4" xfId="23080" xr:uid="{5188DC97-527F-4331-BD05-F845DFF30443}"/>
    <cellStyle name="Input 7 4 2 3 5" xfId="23081" xr:uid="{E8A4BB41-3B8E-474C-A18B-3E77AE298D34}"/>
    <cellStyle name="Input 7 4 2 3 6" xfId="23082" xr:uid="{C84112CF-DACC-497B-8D82-E5E02DF7C82D}"/>
    <cellStyle name="Input 7 4 2 3 7" xfId="23083" xr:uid="{1F09B260-B202-4C98-9264-07D88F4397E0}"/>
    <cellStyle name="Input 7 4 2 3 8" xfId="23084" xr:uid="{911AE285-350C-4E2D-8EC5-AE5AE1F47D4E}"/>
    <cellStyle name="Input 7 4 2 3 9" xfId="23085" xr:uid="{50D31DF8-AE97-45CD-BFEC-40987ABC015F}"/>
    <cellStyle name="Input 7 4 2 4" xfId="23086" xr:uid="{E27A95DB-E6F2-44F1-B016-574BF4F31787}"/>
    <cellStyle name="Input 7 4 2 5" xfId="23087" xr:uid="{CAEEE2B4-DDB7-473E-9EB7-27F0BB9C693D}"/>
    <cellStyle name="Input 7 4 2 6" xfId="23088" xr:uid="{CE2554E7-D725-4DA0-B1B4-9FB3D40C742A}"/>
    <cellStyle name="Input 7 4 2 7" xfId="23089" xr:uid="{F4DA9DF2-5E5A-4F5E-99CB-0D49AD85DF75}"/>
    <cellStyle name="Input 7 4 2 8" xfId="23090" xr:uid="{55C3CDD0-2AD2-4CDE-8306-00525FD216F7}"/>
    <cellStyle name="Input 7 4 2 9" xfId="23091" xr:uid="{258C49AD-AE1E-4237-B115-A77365240F33}"/>
    <cellStyle name="Input 7 4 3" xfId="23092" xr:uid="{123157FB-C6E8-441C-9877-2FCDC20C4AD7}"/>
    <cellStyle name="Input 7 4 3 10" xfId="23093" xr:uid="{31FA4821-F879-4700-B464-CC1E940E0939}"/>
    <cellStyle name="Input 7 4 3 11" xfId="23094" xr:uid="{DC032277-68AB-4300-AE27-9A7AEE9FEDFE}"/>
    <cellStyle name="Input 7 4 3 2" xfId="23095" xr:uid="{AD4D4624-6AC4-4730-ABC4-06BF420D7C05}"/>
    <cellStyle name="Input 7 4 3 2 2" xfId="23096" xr:uid="{0119A6D4-BF13-4B40-B580-E32574E4919F}"/>
    <cellStyle name="Input 7 4 3 2 3" xfId="23097" xr:uid="{A02BAB25-C5F2-4FF3-AE44-D4ADCCA0A2D6}"/>
    <cellStyle name="Input 7 4 3 2 4" xfId="23098" xr:uid="{25C25634-4E07-4374-B4B6-1D5E8915D8F1}"/>
    <cellStyle name="Input 7 4 3 2 5" xfId="23099" xr:uid="{E87FE271-A0AE-4BF2-B0F9-EDCE3FA4F94F}"/>
    <cellStyle name="Input 7 4 3 2 6" xfId="23100" xr:uid="{C5608B90-84F6-4E7B-AEB7-A32B36DAB21F}"/>
    <cellStyle name="Input 7 4 3 3" xfId="23101" xr:uid="{662BBCE6-BA4E-4E4A-8F28-70B7A744AE0E}"/>
    <cellStyle name="Input 7 4 3 4" xfId="23102" xr:uid="{93B39E35-C6E2-4056-8E1F-B6FE3A4AE4D3}"/>
    <cellStyle name="Input 7 4 3 5" xfId="23103" xr:uid="{585A5093-D8D5-497C-85C5-615059540D25}"/>
    <cellStyle name="Input 7 4 3 6" xfId="23104" xr:uid="{49A15491-004E-4BA8-A18E-4A68C7F50D53}"/>
    <cellStyle name="Input 7 4 3 7" xfId="23105" xr:uid="{9B885384-15ED-4C2A-AD99-1DABE9201ABB}"/>
    <cellStyle name="Input 7 4 3 8" xfId="23106" xr:uid="{A38E0C70-2F3A-4168-B52F-F4404C21A7D9}"/>
    <cellStyle name="Input 7 4 3 9" xfId="23107" xr:uid="{38706B9D-3909-4DCB-9D71-E2F4EBBE7C2C}"/>
    <cellStyle name="Input 7 4 4" xfId="23108" xr:uid="{908A1450-49D9-49D4-B544-A7E800A53AE4}"/>
    <cellStyle name="Input 7 4 4 10" xfId="23109" xr:uid="{A5A77418-D8A4-4204-83AB-480821486082}"/>
    <cellStyle name="Input 7 4 4 2" xfId="23110" xr:uid="{E4365621-D436-45ED-A37D-4CDCC8369D65}"/>
    <cellStyle name="Input 7 4 4 3" xfId="23111" xr:uid="{9975D0EC-CD66-47B2-92C1-A272FFB0F98D}"/>
    <cellStyle name="Input 7 4 4 4" xfId="23112" xr:uid="{8D59B164-6128-48B4-8552-86F1FD0B1AF7}"/>
    <cellStyle name="Input 7 4 4 5" xfId="23113" xr:uid="{31518B87-1989-4C9C-A342-42BDDDCBAC37}"/>
    <cellStyle name="Input 7 4 4 6" xfId="23114" xr:uid="{7652A028-CA1E-4F59-B38C-D348FC4EA0F1}"/>
    <cellStyle name="Input 7 4 4 7" xfId="23115" xr:uid="{A2C22898-5281-4E5B-A552-A7A13B6A2BD0}"/>
    <cellStyle name="Input 7 4 4 8" xfId="23116" xr:uid="{2D76EAE9-572B-43A6-88CD-14CDBCCD2A3F}"/>
    <cellStyle name="Input 7 4 4 9" xfId="23117" xr:uid="{971DB620-549E-4F58-ACBC-3F6318E6295D}"/>
    <cellStyle name="Input 7 4 5" xfId="23118" xr:uid="{BEF4EFE2-60B2-4F09-BD1E-29AD3746A6C7}"/>
    <cellStyle name="Input 7 4 6" xfId="23119" xr:uid="{779B5222-2670-4D56-A5F5-9C9799B5DD4F}"/>
    <cellStyle name="Input 7 4 7" xfId="23120" xr:uid="{FC74C067-C63A-4A07-A67C-14520931218C}"/>
    <cellStyle name="Input 7 4 8" xfId="23121" xr:uid="{401E39D8-7A50-4848-A6C6-04DECA4F1731}"/>
    <cellStyle name="Input 7 4 9" xfId="23122" xr:uid="{DA6AAF74-6AE1-468F-9AE1-EB4767AA4267}"/>
    <cellStyle name="Input 7 5" xfId="23123" xr:uid="{702AEE77-3AA8-43C5-A0CC-1B98B56CD731}"/>
    <cellStyle name="Input 7 5 10" xfId="23124" xr:uid="{D205F296-5116-435F-859B-7CC9F8D822B0}"/>
    <cellStyle name="Input 7 5 11" xfId="23125" xr:uid="{2E4F990E-5185-4B3D-9C77-FDB49BBE8EB7}"/>
    <cellStyle name="Input 7 5 12" xfId="23126" xr:uid="{F9326B1C-3C9A-4EC7-824A-FB2F6B2BBFA5}"/>
    <cellStyle name="Input 7 5 13" xfId="23127" xr:uid="{E3EE477F-6289-48DA-93C1-810A8D402DD8}"/>
    <cellStyle name="Input 7 5 2" xfId="23128" xr:uid="{B9FA8200-2168-4763-9AAC-7CE893BC1E76}"/>
    <cellStyle name="Input 7 5 2 10" xfId="23129" xr:uid="{8A3C2A6F-3CF2-457A-8920-417095CD8BD2}"/>
    <cellStyle name="Input 7 5 2 11" xfId="23130" xr:uid="{577FD3C6-E1A4-439E-ABF0-7BBCB3B31A17}"/>
    <cellStyle name="Input 7 5 2 12" xfId="23131" xr:uid="{9849F68C-EC09-4627-B825-F67B43F4C544}"/>
    <cellStyle name="Input 7 5 2 2" xfId="23132" xr:uid="{0CEA892B-7C0A-4D71-AB74-793E5C3F5BC6}"/>
    <cellStyle name="Input 7 5 2 2 10" xfId="23133" xr:uid="{C29E95AD-7914-41DF-B3A1-96D9157F4931}"/>
    <cellStyle name="Input 7 5 2 2 2" xfId="23134" xr:uid="{011CD66C-F8E3-45CE-9F3C-F0785491AF30}"/>
    <cellStyle name="Input 7 5 2 2 3" xfId="23135" xr:uid="{BC925231-79FF-47C7-A275-FB1790340A93}"/>
    <cellStyle name="Input 7 5 2 2 4" xfId="23136" xr:uid="{8696D23F-4A2A-467B-964F-A0ACF8F4736A}"/>
    <cellStyle name="Input 7 5 2 2 5" xfId="23137" xr:uid="{2B6C9F5B-9CDD-4AE5-BC3C-B9C9EB65F878}"/>
    <cellStyle name="Input 7 5 2 2 6" xfId="23138" xr:uid="{6CCF478B-2BB6-4C46-8541-3681C2970175}"/>
    <cellStyle name="Input 7 5 2 2 7" xfId="23139" xr:uid="{96A131D2-BC0F-4936-9899-2099E360E771}"/>
    <cellStyle name="Input 7 5 2 2 8" xfId="23140" xr:uid="{351B3DA4-D511-4342-B484-010408838CB2}"/>
    <cellStyle name="Input 7 5 2 2 9" xfId="23141" xr:uid="{636DF676-64C7-40D5-AF5B-B73689711BFF}"/>
    <cellStyle name="Input 7 5 2 3" xfId="23142" xr:uid="{478F938B-D1B4-4B9E-B8A0-8B1A936CC7A5}"/>
    <cellStyle name="Input 7 5 2 3 10" xfId="23143" xr:uid="{0CE01BD5-D0D0-4A33-82B2-CA6E19993AFB}"/>
    <cellStyle name="Input 7 5 2 3 2" xfId="23144" xr:uid="{FA30EBC8-68E8-4130-BEAB-9723E4F9D6C6}"/>
    <cellStyle name="Input 7 5 2 3 3" xfId="23145" xr:uid="{EDA4C650-C57B-40B8-BF7F-129E94B6BE25}"/>
    <cellStyle name="Input 7 5 2 3 4" xfId="23146" xr:uid="{18544B04-EE26-4FB6-8A1F-3446B5EB17D1}"/>
    <cellStyle name="Input 7 5 2 3 5" xfId="23147" xr:uid="{43DDDFE3-F9E5-42B8-A341-75AE42B677B3}"/>
    <cellStyle name="Input 7 5 2 3 6" xfId="23148" xr:uid="{86151704-5A86-444C-898F-796554E0FB9D}"/>
    <cellStyle name="Input 7 5 2 3 7" xfId="23149" xr:uid="{5119560D-4859-4A96-AC97-DD6BC4EAF522}"/>
    <cellStyle name="Input 7 5 2 3 8" xfId="23150" xr:uid="{94E02FE6-865B-490F-8547-E2A513759B67}"/>
    <cellStyle name="Input 7 5 2 3 9" xfId="23151" xr:uid="{472013F2-785C-4BB4-A849-0F41D4258E3F}"/>
    <cellStyle name="Input 7 5 2 4" xfId="23152" xr:uid="{CE3CE399-A5A8-4CA8-9612-C7A00FCB8BCC}"/>
    <cellStyle name="Input 7 5 2 5" xfId="23153" xr:uid="{17C8AEBC-1054-44D0-B10E-7799B5CC6E2E}"/>
    <cellStyle name="Input 7 5 2 6" xfId="23154" xr:uid="{87A15397-7DA0-4622-8E8C-E914D5A5E916}"/>
    <cellStyle name="Input 7 5 2 7" xfId="23155" xr:uid="{4D452CEB-9E4C-4CF6-BA77-2196E3DD589E}"/>
    <cellStyle name="Input 7 5 2 8" xfId="23156" xr:uid="{C5F6A36A-9847-4824-8236-8F2DFA8E7705}"/>
    <cellStyle name="Input 7 5 2 9" xfId="23157" xr:uid="{5D19C0EC-04F3-4DBA-A55B-F9588D4FDFAD}"/>
    <cellStyle name="Input 7 5 3" xfId="23158" xr:uid="{1642B1C1-4B7A-448F-9C87-449449E0BA8D}"/>
    <cellStyle name="Input 7 5 3 10" xfId="23159" xr:uid="{8143AF6A-53F3-4044-8A4E-5950DEC4BFC8}"/>
    <cellStyle name="Input 7 5 3 11" xfId="23160" xr:uid="{4632A7D4-F5D1-457A-B9ED-6AFDE734AA70}"/>
    <cellStyle name="Input 7 5 3 2" xfId="23161" xr:uid="{06B793B1-BD10-48CF-ADF4-1736DB85E4F8}"/>
    <cellStyle name="Input 7 5 3 2 2" xfId="23162" xr:uid="{7C30B94D-E95A-4FF6-91AB-27F092517C5A}"/>
    <cellStyle name="Input 7 5 3 2 3" xfId="23163" xr:uid="{4F91D109-1678-4BA2-920F-3BD69F8BB799}"/>
    <cellStyle name="Input 7 5 3 2 4" xfId="23164" xr:uid="{E8124C33-C744-4E9A-8167-BE3FAAC6E502}"/>
    <cellStyle name="Input 7 5 3 2 5" xfId="23165" xr:uid="{83D25A79-FB80-4E98-8309-57352744AF8A}"/>
    <cellStyle name="Input 7 5 3 2 6" xfId="23166" xr:uid="{7DE309E4-9580-47FF-AB1A-0837FD6EE579}"/>
    <cellStyle name="Input 7 5 3 3" xfId="23167" xr:uid="{981C2775-33E7-4A92-AF36-F0BDD1492E51}"/>
    <cellStyle name="Input 7 5 3 4" xfId="23168" xr:uid="{6A03318D-AC21-4E4F-BF0C-2DD4127B97C0}"/>
    <cellStyle name="Input 7 5 3 5" xfId="23169" xr:uid="{61E0C7C4-02D6-4FA2-A2B6-9C7797BD0D73}"/>
    <cellStyle name="Input 7 5 3 6" xfId="23170" xr:uid="{DBB50EE8-1A07-4E06-A1DD-49A00D9900CE}"/>
    <cellStyle name="Input 7 5 3 7" xfId="23171" xr:uid="{E88D9711-76D9-4ADC-9D8B-96568F6F87F5}"/>
    <cellStyle name="Input 7 5 3 8" xfId="23172" xr:uid="{0222B9AE-C656-45D9-BBDC-ACCE139B2829}"/>
    <cellStyle name="Input 7 5 3 9" xfId="23173" xr:uid="{951F5967-C71A-49DE-B627-B587887866B2}"/>
    <cellStyle name="Input 7 5 4" xfId="23174" xr:uid="{7BB6E498-C55F-484A-977F-541A7B75664B}"/>
    <cellStyle name="Input 7 5 4 10" xfId="23175" xr:uid="{DD8A0FC7-0D97-402A-88A5-7F2049338850}"/>
    <cellStyle name="Input 7 5 4 2" xfId="23176" xr:uid="{20C61480-E785-4D03-A630-91CC70CF694D}"/>
    <cellStyle name="Input 7 5 4 3" xfId="23177" xr:uid="{F737A8AB-2AF4-4845-A2E5-1F331B14E1E0}"/>
    <cellStyle name="Input 7 5 4 4" xfId="23178" xr:uid="{0F8299A9-524C-40A6-B5E6-A1BBDEAC903E}"/>
    <cellStyle name="Input 7 5 4 5" xfId="23179" xr:uid="{96106A97-4E67-43EE-9874-1FAC02845C17}"/>
    <cellStyle name="Input 7 5 4 6" xfId="23180" xr:uid="{2DC7EE00-8307-48C5-AD74-B42AC32D3A09}"/>
    <cellStyle name="Input 7 5 4 7" xfId="23181" xr:uid="{C72BCFBA-3967-4A0B-B392-A2DD8BDB2591}"/>
    <cellStyle name="Input 7 5 4 8" xfId="23182" xr:uid="{EAB50D3B-DF03-4E76-B26C-6FF7416DE146}"/>
    <cellStyle name="Input 7 5 4 9" xfId="23183" xr:uid="{40CD6F13-0404-4D99-9490-A0E5A4A44967}"/>
    <cellStyle name="Input 7 5 5" xfId="23184" xr:uid="{4DC87A79-C7FE-40FD-88B6-C60DF157CE16}"/>
    <cellStyle name="Input 7 5 6" xfId="23185" xr:uid="{94CD5D1B-5F46-43B3-81A8-F5D503678C3F}"/>
    <cellStyle name="Input 7 5 7" xfId="23186" xr:uid="{561FADEA-970C-4914-9C7B-96ACABECA451}"/>
    <cellStyle name="Input 7 5 8" xfId="23187" xr:uid="{88F398AD-6999-4C18-A00F-9F5BB3569EA4}"/>
    <cellStyle name="Input 7 5 9" xfId="23188" xr:uid="{CF390014-06B6-4DA8-9191-CDC5066A8D92}"/>
    <cellStyle name="Input 7 6" xfId="23189" xr:uid="{06A6E49D-F743-4EB5-86CB-C38857BE2ED9}"/>
    <cellStyle name="Input 7 6 2" xfId="23190" xr:uid="{D0470E4A-3D6C-4BE6-B311-C1B08986EF51}"/>
    <cellStyle name="Input 7 6 2 10" xfId="23191" xr:uid="{1312749A-249E-4B56-B0E6-EE7F17DE36CC}"/>
    <cellStyle name="Input 7 6 2 11" xfId="23192" xr:uid="{43CC59EF-CF94-4B1E-8F64-0477AB03A070}"/>
    <cellStyle name="Input 7 6 2 2" xfId="23193" xr:uid="{39944992-0BE0-4001-99D3-F3B2FD486172}"/>
    <cellStyle name="Input 7 6 2 2 2" xfId="23194" xr:uid="{46EBF63D-A816-4214-B6A5-CBFA9DBCF812}"/>
    <cellStyle name="Input 7 6 2 2 3" xfId="23195" xr:uid="{131DA812-60A8-42CD-BDFE-A2F8C08CD53E}"/>
    <cellStyle name="Input 7 6 2 2 4" xfId="23196" xr:uid="{30440273-54F6-41D6-8DB8-495B36751DC5}"/>
    <cellStyle name="Input 7 6 2 2 5" xfId="23197" xr:uid="{A7C40166-D137-4728-84DE-35051F593C50}"/>
    <cellStyle name="Input 7 6 2 2 6" xfId="23198" xr:uid="{2C2CE996-9E5A-424A-A3B7-7D2913275D25}"/>
    <cellStyle name="Input 7 6 2 3" xfId="23199" xr:uid="{BA8C4BE7-0242-44C6-83EA-39C0E15E364F}"/>
    <cellStyle name="Input 7 6 2 4" xfId="23200" xr:uid="{032B01AD-4AC4-433C-8065-C29565E4081A}"/>
    <cellStyle name="Input 7 6 2 5" xfId="23201" xr:uid="{7E40A1B3-7D9A-4441-BEA3-92B20C1F9C50}"/>
    <cellStyle name="Input 7 6 2 6" xfId="23202" xr:uid="{BCD08FDC-924B-4932-A3E7-6F40F8FC16EA}"/>
    <cellStyle name="Input 7 6 2 7" xfId="23203" xr:uid="{0F281EFB-C545-48A2-AB45-92AC87463639}"/>
    <cellStyle name="Input 7 6 2 8" xfId="23204" xr:uid="{85F52FF8-1095-4B47-BC97-622B1E4079C9}"/>
    <cellStyle name="Input 7 6 2 9" xfId="23205" xr:uid="{E36654EB-9E24-457B-8195-6E9EC068A982}"/>
    <cellStyle name="Input 7 6 3" xfId="23206" xr:uid="{78FBCCF5-9426-43A9-B542-D2C432076E07}"/>
    <cellStyle name="Input 7 6 3 10" xfId="23207" xr:uid="{0FD41677-626E-4A84-A1DB-2009E32CEED4}"/>
    <cellStyle name="Input 7 6 3 2" xfId="23208" xr:uid="{EFF469B7-DCD7-4B6A-9774-9AC5A85D856D}"/>
    <cellStyle name="Input 7 6 3 3" xfId="23209" xr:uid="{A5E7D0E7-1172-4C8E-BA3B-69551C51C372}"/>
    <cellStyle name="Input 7 6 3 4" xfId="23210" xr:uid="{C383D6A3-7C87-4C10-9BD0-5427D2717A8E}"/>
    <cellStyle name="Input 7 6 3 5" xfId="23211" xr:uid="{1F4D51E7-E2CB-486E-B54A-CEC01881BF51}"/>
    <cellStyle name="Input 7 6 3 6" xfId="23212" xr:uid="{56ADFD71-FD2A-40E6-97BE-E2FC05DD2A13}"/>
    <cellStyle name="Input 7 6 3 7" xfId="23213" xr:uid="{27346E57-D34C-4703-8B79-0C57CBADB310}"/>
    <cellStyle name="Input 7 6 3 8" xfId="23214" xr:uid="{41F74A6C-F2CB-40D2-B42C-41409F4E3BA2}"/>
    <cellStyle name="Input 7 6 3 9" xfId="23215" xr:uid="{C6B30673-D950-4D50-827A-068EFC7CEDAF}"/>
    <cellStyle name="Input 7 6 4" xfId="23216" xr:uid="{3A5F2CEF-88A3-4C35-A773-D3BAB067FB73}"/>
    <cellStyle name="Input 7 6 5" xfId="23217" xr:uid="{07C7DEAF-C00F-477F-B5C4-476E7F0844A0}"/>
    <cellStyle name="Input 7 6 6" xfId="23218" xr:uid="{32382CBE-4638-46C3-B322-5A262BA501F8}"/>
    <cellStyle name="Input 7 6 7" xfId="23219" xr:uid="{72B71842-2E9B-46DC-AF8C-F51E89D3249B}"/>
    <cellStyle name="Input 7 7" xfId="23220" xr:uid="{DCE07C62-EE5D-4B36-AC5E-C86BCD9FA1FE}"/>
    <cellStyle name="Input 7 7 10" xfId="23221" xr:uid="{7E1BA29B-D96C-4579-A775-165C99AE45C5}"/>
    <cellStyle name="Input 7 7 11" xfId="23222" xr:uid="{50B9E9B9-C65F-474D-B536-417AC613EBC3}"/>
    <cellStyle name="Input 7 7 2" xfId="23223" xr:uid="{40F53A2F-E3F7-4BCE-B2D6-951AD818C053}"/>
    <cellStyle name="Input 7 7 3" xfId="23224" xr:uid="{0EB5A13E-CBCF-4AAA-BCBC-17AADA493864}"/>
    <cellStyle name="Input 7 7 4" xfId="23225" xr:uid="{811F9114-876E-41CF-B2EE-C64A06A53F4F}"/>
    <cellStyle name="Input 7 7 5" xfId="23226" xr:uid="{F50FE1F7-CD55-4F96-8346-1F140C8693E3}"/>
    <cellStyle name="Input 7 7 6" xfId="23227" xr:uid="{29AC54B8-11CC-4984-9552-88FD1DC4F74D}"/>
    <cellStyle name="Input 7 7 7" xfId="23228" xr:uid="{CC2120F0-5B32-4E9C-AB2A-ECBA7CE09B8B}"/>
    <cellStyle name="Input 7 7 8" xfId="23229" xr:uid="{F71F6963-0A69-4337-B173-D4745C7B636A}"/>
    <cellStyle name="Input 7 7 9" xfId="23230" xr:uid="{64B93F78-FAC8-4716-A6F2-D7F5AF1882F7}"/>
    <cellStyle name="Input 7 8" xfId="23231" xr:uid="{7522288B-C58A-49E7-8C4C-6C020DD43AAB}"/>
    <cellStyle name="Input 7 8 10" xfId="23232" xr:uid="{F127D092-1AB3-42EE-8C1B-4CA22639948E}"/>
    <cellStyle name="Input 7 8 2" xfId="23233" xr:uid="{BD3D2CFF-0CA7-4C66-A17D-0F2CE931EFBC}"/>
    <cellStyle name="Input 7 8 3" xfId="23234" xr:uid="{1F39C369-A863-46AD-AE40-B33F440767ED}"/>
    <cellStyle name="Input 7 8 4" xfId="23235" xr:uid="{DBA90C1D-86C1-4564-BC80-028FFDC2A1CC}"/>
    <cellStyle name="Input 7 8 5" xfId="23236" xr:uid="{68F9C51F-6B76-4090-9343-8BF9BEB855AF}"/>
    <cellStyle name="Input 7 8 6" xfId="23237" xr:uid="{E5DB18EC-43A6-45E8-9081-AF3D19F7330B}"/>
    <cellStyle name="Input 7 8 7" xfId="23238" xr:uid="{3E5C4CCC-854D-48E4-93C6-89128A99A046}"/>
    <cellStyle name="Input 7 8 8" xfId="23239" xr:uid="{1BE35B1B-3E88-45EC-A666-6870651C6682}"/>
    <cellStyle name="Input 7 8 9" xfId="23240" xr:uid="{FE36E23C-E765-4B29-A380-9AFF8A78DF19}"/>
    <cellStyle name="Input 7 9" xfId="23241" xr:uid="{4F823CA4-4089-4796-8AEF-A8B114C3C452}"/>
    <cellStyle name="Input 7 9 10" xfId="23242" xr:uid="{511B69E2-24A9-49AA-945F-043E65D6E1A6}"/>
    <cellStyle name="Input 7 9 2" xfId="23243" xr:uid="{2B4BD827-3B9D-4260-8D26-D23C3958E6FE}"/>
    <cellStyle name="Input 7 9 3" xfId="23244" xr:uid="{86717EAE-E26C-4B9C-BA45-D698E22E804C}"/>
    <cellStyle name="Input 7 9 4" xfId="23245" xr:uid="{EAD09B2E-4B86-4CA8-BEEA-79BCF89AA027}"/>
    <cellStyle name="Input 7 9 5" xfId="23246" xr:uid="{3DB779B7-3837-45EF-8996-1D79BABC3025}"/>
    <cellStyle name="Input 7 9 6" xfId="23247" xr:uid="{68AC41AF-0AC6-4144-A529-0BBAE1F9F51B}"/>
    <cellStyle name="Input 7 9 7" xfId="23248" xr:uid="{49E2D74A-47A1-4ECF-89CF-35FDD530BCA5}"/>
    <cellStyle name="Input 7 9 8" xfId="23249" xr:uid="{D62788A7-A538-4F5D-A2E9-A89416963307}"/>
    <cellStyle name="Input 7 9 9" xfId="23250" xr:uid="{A579BC7F-A2D1-4FEF-AC92-58BFD6D3DCC2}"/>
    <cellStyle name="Input 8" xfId="23251" xr:uid="{0A244F81-E575-4D28-8917-0AA87AED22DC}"/>
    <cellStyle name="Input 8 10" xfId="23252" xr:uid="{4D9BDF4B-0C48-4B37-A8AA-4A41142E7B1F}"/>
    <cellStyle name="Input 8 11" xfId="23253" xr:uid="{78BB1B36-ACFA-4F73-BB7D-423FF54789DB}"/>
    <cellStyle name="Input 8 12" xfId="23254" xr:uid="{28713B48-6165-4015-9D49-7BC3F2BCE29F}"/>
    <cellStyle name="Input 8 13" xfId="23255" xr:uid="{67771A3A-7B4D-4AE9-96D1-F826F6516650}"/>
    <cellStyle name="Input 8 14" xfId="23256" xr:uid="{B9C0FFDA-081A-44C8-BA62-7EA0FCA2EB35}"/>
    <cellStyle name="Input 8 15" xfId="23257" xr:uid="{1D347931-9A8B-42A0-8311-767BAD195802}"/>
    <cellStyle name="Input 8 16" xfId="23258" xr:uid="{97092A5B-4E17-4106-BCBC-A03479C86713}"/>
    <cellStyle name="Input 8 17" xfId="23259" xr:uid="{9F26B0FE-6A65-4BA0-A088-2961972C2B5E}"/>
    <cellStyle name="Input 8 2" xfId="23260" xr:uid="{841159B0-A61B-42F9-83F3-D98CC6055899}"/>
    <cellStyle name="Input 8 2 10" xfId="23261" xr:uid="{4A63CA90-5672-41D8-BE04-9D84EDE9D3C9}"/>
    <cellStyle name="Input 8 2 11" xfId="23262" xr:uid="{B5DDD1B1-B1A8-4EF8-A7C4-E03E0800A0EE}"/>
    <cellStyle name="Input 8 2 12" xfId="23263" xr:uid="{AE631B44-CEB9-46FC-8EBD-28098EC40453}"/>
    <cellStyle name="Input 8 2 13" xfId="23264" xr:uid="{285ECF07-5327-4BFC-8824-7253308FB6C6}"/>
    <cellStyle name="Input 8 2 14" xfId="23265" xr:uid="{B5383686-472A-41A2-827B-8858DA72A3A1}"/>
    <cellStyle name="Input 8 2 15" xfId="23266" xr:uid="{A44F290D-27DA-4A3E-9560-9977D6560632}"/>
    <cellStyle name="Input 8 2 16" xfId="23267" xr:uid="{A3C9821A-F2A6-4AC9-A7E9-1D0BED67ACA7}"/>
    <cellStyle name="Input 8 2 2" xfId="23268" xr:uid="{308791AD-2C99-46E8-9790-63FD028062EF}"/>
    <cellStyle name="Input 8 2 2 10" xfId="23269" xr:uid="{72B14CF2-2511-4677-9E98-7819F25138C2}"/>
    <cellStyle name="Input 8 2 2 11" xfId="23270" xr:uid="{1D764091-66B6-475E-8477-954E0634332F}"/>
    <cellStyle name="Input 8 2 2 12" xfId="23271" xr:uid="{7DB84953-8448-4AEC-AC30-013EFC1BF26E}"/>
    <cellStyle name="Input 8 2 2 13" xfId="23272" xr:uid="{ADA27D96-824D-4334-A1C7-DA4B27BC258D}"/>
    <cellStyle name="Input 8 2 2 2" xfId="23273" xr:uid="{12325F0F-6B11-4805-A813-6DD19988E9A2}"/>
    <cellStyle name="Input 8 2 2 2 10" xfId="23274" xr:uid="{F89BA179-7D6E-4D30-B712-EC89AEA1CEF2}"/>
    <cellStyle name="Input 8 2 2 2 11" xfId="23275" xr:uid="{10B454AE-79EF-4CA4-990A-6702CA536973}"/>
    <cellStyle name="Input 8 2 2 2 12" xfId="23276" xr:uid="{F5787B69-BE19-424F-A518-4A096902C15E}"/>
    <cellStyle name="Input 8 2 2 2 2" xfId="23277" xr:uid="{034CF87B-331C-44FD-85FD-8D616E3B0E73}"/>
    <cellStyle name="Input 8 2 2 2 2 10" xfId="23278" xr:uid="{C4F25766-7C21-4AA8-A0EB-3A62DD387B41}"/>
    <cellStyle name="Input 8 2 2 2 2 11" xfId="23279" xr:uid="{F5240948-55E8-467C-BA74-9F4D386734F6}"/>
    <cellStyle name="Input 8 2 2 2 2 2" xfId="23280" xr:uid="{CA433AF7-98D2-4758-8A13-77708643E2BC}"/>
    <cellStyle name="Input 8 2 2 2 2 2 2" xfId="23281" xr:uid="{47DCBC16-0075-42FF-A5E3-5DCD14BF3192}"/>
    <cellStyle name="Input 8 2 2 2 2 2 3" xfId="23282" xr:uid="{88E0CC70-D84F-4E20-A3D5-BA2C6C24BBAA}"/>
    <cellStyle name="Input 8 2 2 2 2 2 4" xfId="23283" xr:uid="{B2F08021-AB02-4FAF-822A-3AAF9B5E0C3C}"/>
    <cellStyle name="Input 8 2 2 2 2 2 5" xfId="23284" xr:uid="{1C00CE90-C4FF-44AB-953A-F38F6A6D8CFE}"/>
    <cellStyle name="Input 8 2 2 2 2 2 6" xfId="23285" xr:uid="{EB51F881-69D0-4600-BF18-C1E9E0538E6F}"/>
    <cellStyle name="Input 8 2 2 2 2 3" xfId="23286" xr:uid="{B735F1E6-BF7B-48C0-89BC-5943BD2CB2D8}"/>
    <cellStyle name="Input 8 2 2 2 2 4" xfId="23287" xr:uid="{9603838B-2F89-445B-A168-72601AA0A1E5}"/>
    <cellStyle name="Input 8 2 2 2 2 5" xfId="23288" xr:uid="{B3B628D7-5F53-4286-9C4D-BB012363F796}"/>
    <cellStyle name="Input 8 2 2 2 2 6" xfId="23289" xr:uid="{F6A95E75-9D2E-478F-80BE-DEF05A0A9E76}"/>
    <cellStyle name="Input 8 2 2 2 2 7" xfId="23290" xr:uid="{90242EB8-FFDC-4BD3-8B06-FCD6A8A1EA9A}"/>
    <cellStyle name="Input 8 2 2 2 2 8" xfId="23291" xr:uid="{41675F37-D872-4CE7-B785-6691F3D88324}"/>
    <cellStyle name="Input 8 2 2 2 2 9" xfId="23292" xr:uid="{40CB568D-1C76-4B21-85E9-FA7477C30AE1}"/>
    <cellStyle name="Input 8 2 2 2 3" xfId="23293" xr:uid="{477FD3E9-7F07-4C27-9B40-3F780CA1B871}"/>
    <cellStyle name="Input 8 2 2 2 3 10" xfId="23294" xr:uid="{A63CA87F-ACFF-4FC5-A6EF-990CA4D1ED78}"/>
    <cellStyle name="Input 8 2 2 2 3 2" xfId="23295" xr:uid="{D7002E62-74B8-49C4-B0EB-6BEB18E03ACD}"/>
    <cellStyle name="Input 8 2 2 2 3 3" xfId="23296" xr:uid="{5718D6FA-0DC2-4271-8EDA-B0A1BECDA22A}"/>
    <cellStyle name="Input 8 2 2 2 3 4" xfId="23297" xr:uid="{20D366B8-1B4D-4F2E-B235-A68AEA31A390}"/>
    <cellStyle name="Input 8 2 2 2 3 5" xfId="23298" xr:uid="{2E05CDB6-1E86-46D2-92D8-6B5DBF84CA77}"/>
    <cellStyle name="Input 8 2 2 2 3 6" xfId="23299" xr:uid="{C6CD6D0A-F0CA-48D2-A834-65336296F2D8}"/>
    <cellStyle name="Input 8 2 2 2 3 7" xfId="23300" xr:uid="{E0CACBE2-8E56-469B-87A0-5773A5B68C0C}"/>
    <cellStyle name="Input 8 2 2 2 3 8" xfId="23301" xr:uid="{C65F4371-527F-4055-9150-0DED1C03DBE5}"/>
    <cellStyle name="Input 8 2 2 2 3 9" xfId="23302" xr:uid="{437F640E-6432-4B85-8F60-5ACAD47E553A}"/>
    <cellStyle name="Input 8 2 2 2 4" xfId="23303" xr:uid="{48326DF2-D151-4BD1-AC33-35D1D18A2942}"/>
    <cellStyle name="Input 8 2 2 2 5" xfId="23304" xr:uid="{CBFAB93C-F9D1-4007-9FD9-D04D66E78F48}"/>
    <cellStyle name="Input 8 2 2 2 6" xfId="23305" xr:uid="{B0D057C9-AA52-4EDF-94FE-762A6FCF829C}"/>
    <cellStyle name="Input 8 2 2 2 7" xfId="23306" xr:uid="{54198980-B865-4076-BD13-15C491B3680C}"/>
    <cellStyle name="Input 8 2 2 2 8" xfId="23307" xr:uid="{AE5A7663-4295-490D-954A-A8C35FDA5C26}"/>
    <cellStyle name="Input 8 2 2 2 9" xfId="23308" xr:uid="{2DD1C6FD-B83B-4D61-9EF5-FCED73655938}"/>
    <cellStyle name="Input 8 2 2 3" xfId="23309" xr:uid="{BAD2F9EF-4171-47D6-A763-6D1B0CF5957B}"/>
    <cellStyle name="Input 8 2 2 3 10" xfId="23310" xr:uid="{1CC36F9E-7229-43B1-86E4-97E88A19D95F}"/>
    <cellStyle name="Input 8 2 2 3 11" xfId="23311" xr:uid="{87AA8CA8-9E4E-4FD4-8CF3-802B1BDBA45B}"/>
    <cellStyle name="Input 8 2 2 3 2" xfId="23312" xr:uid="{9C4C4944-1591-4A29-805E-7846FA629F4B}"/>
    <cellStyle name="Input 8 2 2 3 2 2" xfId="23313" xr:uid="{95B61DC5-4CB5-4DAC-8AC3-50BBC75AAB0B}"/>
    <cellStyle name="Input 8 2 2 3 2 3" xfId="23314" xr:uid="{69978209-34E4-45D3-932F-857AC1484304}"/>
    <cellStyle name="Input 8 2 2 3 2 4" xfId="23315" xr:uid="{EFC2AA0E-1E62-4BE5-8348-46F6900A0E98}"/>
    <cellStyle name="Input 8 2 2 3 2 5" xfId="23316" xr:uid="{B33AAF74-3613-418F-BE1D-F0B9E4024666}"/>
    <cellStyle name="Input 8 2 2 3 2 6" xfId="23317" xr:uid="{DC6A98A5-C24F-4541-ADE2-12EAD02AF3EC}"/>
    <cellStyle name="Input 8 2 2 3 3" xfId="23318" xr:uid="{C6BB2512-E7FE-499D-B551-F5EE49D34869}"/>
    <cellStyle name="Input 8 2 2 3 4" xfId="23319" xr:uid="{06579638-A777-4B48-BE3C-FA339841EE27}"/>
    <cellStyle name="Input 8 2 2 3 5" xfId="23320" xr:uid="{0F542E05-BC58-4AC3-8636-B031AC0FBE47}"/>
    <cellStyle name="Input 8 2 2 3 6" xfId="23321" xr:uid="{E13AB039-5BDE-403A-939D-3EAB50F25B25}"/>
    <cellStyle name="Input 8 2 2 3 7" xfId="23322" xr:uid="{9DD1A913-0C2D-49F4-8666-0B3B8B8DA356}"/>
    <cellStyle name="Input 8 2 2 3 8" xfId="23323" xr:uid="{58F3F4DA-1C8E-43E3-ADC2-A88006473217}"/>
    <cellStyle name="Input 8 2 2 3 9" xfId="23324" xr:uid="{DC65808D-B519-4E3C-B720-4AD2E4428D73}"/>
    <cellStyle name="Input 8 2 2 4" xfId="23325" xr:uid="{4F6FEBAF-1C31-406E-B298-5756CE38081E}"/>
    <cellStyle name="Input 8 2 2 4 10" xfId="23326" xr:uid="{81DEB975-9096-4BCC-84BB-1D3F6E2AFD9C}"/>
    <cellStyle name="Input 8 2 2 4 2" xfId="23327" xr:uid="{EFE4D7EF-3756-45A3-B5D2-8BA1A7096C4A}"/>
    <cellStyle name="Input 8 2 2 4 3" xfId="23328" xr:uid="{53695626-DBFE-476A-AE5E-38A7C9485E9D}"/>
    <cellStyle name="Input 8 2 2 4 4" xfId="23329" xr:uid="{FF4D554A-35B7-4616-A8A4-CA1C8DF8E106}"/>
    <cellStyle name="Input 8 2 2 4 5" xfId="23330" xr:uid="{D119E343-DA30-4575-9A71-36F081C300B1}"/>
    <cellStyle name="Input 8 2 2 4 6" xfId="23331" xr:uid="{BDD52459-5A4A-4A6A-9165-4999B0015515}"/>
    <cellStyle name="Input 8 2 2 4 7" xfId="23332" xr:uid="{04020618-1F66-4B51-8E42-2D8124343238}"/>
    <cellStyle name="Input 8 2 2 4 8" xfId="23333" xr:uid="{E617749F-E045-4EB2-B1B9-7BABF42024B6}"/>
    <cellStyle name="Input 8 2 2 4 9" xfId="23334" xr:uid="{A8D73F5B-ADAA-4147-AB7A-8B5C3256DD19}"/>
    <cellStyle name="Input 8 2 2 5" xfId="23335" xr:uid="{2987853B-5982-43A4-ABD1-EB302D734FDC}"/>
    <cellStyle name="Input 8 2 2 6" xfId="23336" xr:uid="{4C567A19-14B7-4A69-816D-9C511C2134C7}"/>
    <cellStyle name="Input 8 2 2 7" xfId="23337" xr:uid="{BBABB0AB-5134-4051-80F2-7D8237FF9A05}"/>
    <cellStyle name="Input 8 2 2 8" xfId="23338" xr:uid="{8FBF6319-FC21-4772-821D-C5AEA4928FA5}"/>
    <cellStyle name="Input 8 2 2 9" xfId="23339" xr:uid="{7D16C3A5-57DA-4745-BE23-F289C680BDB2}"/>
    <cellStyle name="Input 8 2 3" xfId="23340" xr:uid="{6E2FBB9C-7ED7-44BF-A7FA-754EE791540F}"/>
    <cellStyle name="Input 8 2 3 10" xfId="23341" xr:uid="{45EF177B-9769-4728-A093-6866C2677679}"/>
    <cellStyle name="Input 8 2 3 11" xfId="23342" xr:uid="{C3698431-FDFD-4475-B604-E8CD0D59D972}"/>
    <cellStyle name="Input 8 2 3 12" xfId="23343" xr:uid="{6BCB1A51-BE71-4B1C-A2E4-9507F91146AF}"/>
    <cellStyle name="Input 8 2 3 13" xfId="23344" xr:uid="{0CB80D10-48B4-49F4-9805-DFD874B5FA37}"/>
    <cellStyle name="Input 8 2 3 2" xfId="23345" xr:uid="{B0475C61-4890-4E47-9CAA-708969502C29}"/>
    <cellStyle name="Input 8 2 3 2 10" xfId="23346" xr:uid="{2C919C19-B1CE-4947-BD0E-ADDA4ADBA5E5}"/>
    <cellStyle name="Input 8 2 3 2 11" xfId="23347" xr:uid="{8F295782-8A85-4174-BFA6-9EAA9327DF38}"/>
    <cellStyle name="Input 8 2 3 2 12" xfId="23348" xr:uid="{8BBB5DE4-3A4C-4ABF-9ACA-8F957A816A97}"/>
    <cellStyle name="Input 8 2 3 2 2" xfId="23349" xr:uid="{6834F10A-A0ED-49C6-8E82-AC6C13A85C83}"/>
    <cellStyle name="Input 8 2 3 2 2 10" xfId="23350" xr:uid="{C8E40D7F-D13D-4EFD-92DC-578B679B9AE7}"/>
    <cellStyle name="Input 8 2 3 2 2 2" xfId="23351" xr:uid="{3AAFFD8C-DCAC-4876-B965-3A83E1337065}"/>
    <cellStyle name="Input 8 2 3 2 2 3" xfId="23352" xr:uid="{75D59033-6FB3-45BB-931D-05C0F297CB4B}"/>
    <cellStyle name="Input 8 2 3 2 2 4" xfId="23353" xr:uid="{0B61B041-D68E-45ED-A9B7-5CB5517EBB93}"/>
    <cellStyle name="Input 8 2 3 2 2 5" xfId="23354" xr:uid="{567E738F-9293-4E07-BBE7-510CFC663F72}"/>
    <cellStyle name="Input 8 2 3 2 2 6" xfId="23355" xr:uid="{A6D7EB66-5C9C-4CAF-BA9E-7CC9B83B7129}"/>
    <cellStyle name="Input 8 2 3 2 2 7" xfId="23356" xr:uid="{B38A2CCD-ED65-4859-8E50-CA3D4DBADD41}"/>
    <cellStyle name="Input 8 2 3 2 2 8" xfId="23357" xr:uid="{CEA48C4B-8235-4F09-A765-0A880FC153D5}"/>
    <cellStyle name="Input 8 2 3 2 2 9" xfId="23358" xr:uid="{B7F7A2E8-2CA9-431B-9558-A7E841F80206}"/>
    <cellStyle name="Input 8 2 3 2 3" xfId="23359" xr:uid="{0A716FEF-1D57-4D6E-B6D4-9122E3AE2993}"/>
    <cellStyle name="Input 8 2 3 2 3 10" xfId="23360" xr:uid="{DFC82BAB-D5A1-499E-944C-0D2CE5BB6AE7}"/>
    <cellStyle name="Input 8 2 3 2 3 2" xfId="23361" xr:uid="{FE02D98D-21FF-42A0-A943-257D81E7AF7B}"/>
    <cellStyle name="Input 8 2 3 2 3 3" xfId="23362" xr:uid="{76BC383F-C583-402F-8994-23665D6EDCC4}"/>
    <cellStyle name="Input 8 2 3 2 3 4" xfId="23363" xr:uid="{131B9BDD-C667-4382-82CB-27DEB7D3ADDF}"/>
    <cellStyle name="Input 8 2 3 2 3 5" xfId="23364" xr:uid="{35B06AB1-F9FC-4360-BB83-A3B9646842A4}"/>
    <cellStyle name="Input 8 2 3 2 3 6" xfId="23365" xr:uid="{AFE4B00C-B73B-414B-8270-A0A239F9E8FE}"/>
    <cellStyle name="Input 8 2 3 2 3 7" xfId="23366" xr:uid="{70A6BF94-B9A0-4A92-84C4-9A5F19ED1A26}"/>
    <cellStyle name="Input 8 2 3 2 3 8" xfId="23367" xr:uid="{D987FBD1-AFA8-4D49-AC29-9B3DC3E5EED3}"/>
    <cellStyle name="Input 8 2 3 2 3 9" xfId="23368" xr:uid="{B3343FA0-3EA6-4591-B7B6-69DED3F1B78A}"/>
    <cellStyle name="Input 8 2 3 2 4" xfId="23369" xr:uid="{3B6EBA81-C163-4611-ACCB-88E7F51A0822}"/>
    <cellStyle name="Input 8 2 3 2 5" xfId="23370" xr:uid="{CB1820EC-39C4-4CF8-84E7-2CC8B8E5B3A6}"/>
    <cellStyle name="Input 8 2 3 2 6" xfId="23371" xr:uid="{2B45E520-CE69-46A6-89B6-5AEFC2B4B4CE}"/>
    <cellStyle name="Input 8 2 3 2 7" xfId="23372" xr:uid="{EEBC538B-35CD-4A8B-9B58-FEE53672441F}"/>
    <cellStyle name="Input 8 2 3 2 8" xfId="23373" xr:uid="{A75A13C1-684E-41F3-B2FA-A203CB7A9371}"/>
    <cellStyle name="Input 8 2 3 2 9" xfId="23374" xr:uid="{CB1A2A91-8F20-4785-80AA-EB32A3557930}"/>
    <cellStyle name="Input 8 2 3 3" xfId="23375" xr:uid="{CA99D21B-DE54-41BD-8111-32D9D7640BBF}"/>
    <cellStyle name="Input 8 2 3 3 10" xfId="23376" xr:uid="{95E1D827-8D0C-4B90-886D-55A7EEEFFC8C}"/>
    <cellStyle name="Input 8 2 3 3 11" xfId="23377" xr:uid="{D1AB328C-2DFD-48E7-AF48-233E089EFEEA}"/>
    <cellStyle name="Input 8 2 3 3 2" xfId="23378" xr:uid="{B22A3539-D81A-493D-AA46-371C85944BC4}"/>
    <cellStyle name="Input 8 2 3 3 2 2" xfId="23379" xr:uid="{72CAAB44-88FE-44B9-A649-7770E7A98F98}"/>
    <cellStyle name="Input 8 2 3 3 2 3" xfId="23380" xr:uid="{CDBFA155-6F42-4A8F-BBD5-7CDD6E57F2EA}"/>
    <cellStyle name="Input 8 2 3 3 2 4" xfId="23381" xr:uid="{97DCDCDF-7900-454D-8D67-795AF653DD82}"/>
    <cellStyle name="Input 8 2 3 3 2 5" xfId="23382" xr:uid="{A3DD9C2C-9114-4EC0-9E31-1996367AD81D}"/>
    <cellStyle name="Input 8 2 3 3 2 6" xfId="23383" xr:uid="{BD1A1615-8387-43E0-9DF7-E6D669190C14}"/>
    <cellStyle name="Input 8 2 3 3 3" xfId="23384" xr:uid="{0D8B824E-2AD6-4D3A-9667-6FE463DB9229}"/>
    <cellStyle name="Input 8 2 3 3 4" xfId="23385" xr:uid="{D324CBD6-1EAC-4DEC-B568-3845A08F041D}"/>
    <cellStyle name="Input 8 2 3 3 5" xfId="23386" xr:uid="{B4CF3FE0-4E84-4017-BE93-0D18A2D0BFA3}"/>
    <cellStyle name="Input 8 2 3 3 6" xfId="23387" xr:uid="{F3E9514F-B99A-4E56-A2ED-014D0FF2BF7D}"/>
    <cellStyle name="Input 8 2 3 3 7" xfId="23388" xr:uid="{316B8785-86AC-4745-A292-4A1402B34EBD}"/>
    <cellStyle name="Input 8 2 3 3 8" xfId="23389" xr:uid="{1961446F-7A17-42E9-A48B-97EA42C28E77}"/>
    <cellStyle name="Input 8 2 3 3 9" xfId="23390" xr:uid="{E442B39F-FE2D-4094-BA0C-017D36A68FA8}"/>
    <cellStyle name="Input 8 2 3 4" xfId="23391" xr:uid="{8082A209-6D79-4194-8DDB-70CB6932F34A}"/>
    <cellStyle name="Input 8 2 3 4 10" xfId="23392" xr:uid="{C3DE2249-12E1-48B2-BFE7-EC600DE2E250}"/>
    <cellStyle name="Input 8 2 3 4 2" xfId="23393" xr:uid="{66FEEFA5-D311-4AB5-8C94-B2CA9494CC4B}"/>
    <cellStyle name="Input 8 2 3 4 3" xfId="23394" xr:uid="{36D65F24-4FBE-485D-AFA8-D566C2412267}"/>
    <cellStyle name="Input 8 2 3 4 4" xfId="23395" xr:uid="{57C92863-6CFC-444E-B614-F522950ED119}"/>
    <cellStyle name="Input 8 2 3 4 5" xfId="23396" xr:uid="{9962DAD4-1C1F-47CF-A982-B2C96A513936}"/>
    <cellStyle name="Input 8 2 3 4 6" xfId="23397" xr:uid="{CE6B3B14-DC06-4270-B9B7-9BBBF03E330C}"/>
    <cellStyle name="Input 8 2 3 4 7" xfId="23398" xr:uid="{7EE9C701-FA09-4835-947C-0F76722F3C38}"/>
    <cellStyle name="Input 8 2 3 4 8" xfId="23399" xr:uid="{0CBBCE21-1AAB-44A6-BFB6-60EA25759CF3}"/>
    <cellStyle name="Input 8 2 3 4 9" xfId="23400" xr:uid="{4847B1E3-F491-4FC8-B26F-F43F778395D9}"/>
    <cellStyle name="Input 8 2 3 5" xfId="23401" xr:uid="{C058E580-B358-47DB-93AF-A83DF0E60935}"/>
    <cellStyle name="Input 8 2 3 6" xfId="23402" xr:uid="{3267FCDD-9B0B-436D-9ACC-3D6CF7E936A1}"/>
    <cellStyle name="Input 8 2 3 7" xfId="23403" xr:uid="{D42E31CE-0E28-4119-BB2D-92F244F2434E}"/>
    <cellStyle name="Input 8 2 3 8" xfId="23404" xr:uid="{94F24E75-0FE2-4313-AFF9-1E49FEA1E338}"/>
    <cellStyle name="Input 8 2 3 9" xfId="23405" xr:uid="{4264B45A-9381-4A9E-9735-EF6CC05B7983}"/>
    <cellStyle name="Input 8 2 4" xfId="23406" xr:uid="{EB30D197-42AF-4497-BFD1-8D098FA957C5}"/>
    <cellStyle name="Input 8 2 4 10" xfId="23407" xr:uid="{9ED8CC0B-03F7-494A-A5CC-B5D36A3DDDA6}"/>
    <cellStyle name="Input 8 2 4 11" xfId="23408" xr:uid="{4FD9CA10-E900-4A8E-BA74-3DB9594A59FE}"/>
    <cellStyle name="Input 8 2 4 12" xfId="23409" xr:uid="{6C51F2F3-0794-4E32-BA18-A1A45B7AF819}"/>
    <cellStyle name="Input 8 2 4 13" xfId="23410" xr:uid="{E7004693-17E6-46BC-91F9-707FDD7F0016}"/>
    <cellStyle name="Input 8 2 4 2" xfId="23411" xr:uid="{0F894E6B-9A69-4F8B-9410-A48021DCA3CB}"/>
    <cellStyle name="Input 8 2 4 2 10" xfId="23412" xr:uid="{38B5A1BF-32D0-4B80-9222-93F5C13F98A1}"/>
    <cellStyle name="Input 8 2 4 2 11" xfId="23413" xr:uid="{4C6D0692-CC9A-4CDA-9F6A-2E38113EF034}"/>
    <cellStyle name="Input 8 2 4 2 12" xfId="23414" xr:uid="{C032A3AA-EE46-468A-8560-ECD974781F4A}"/>
    <cellStyle name="Input 8 2 4 2 2" xfId="23415" xr:uid="{827E174C-A073-4E1A-81F2-7C6AFF08F909}"/>
    <cellStyle name="Input 8 2 4 2 2 10" xfId="23416" xr:uid="{DAA9EA13-9885-477D-AB2E-F3C0FF901173}"/>
    <cellStyle name="Input 8 2 4 2 2 2" xfId="23417" xr:uid="{0BE2C1CB-BCAD-4B4A-8ABE-87D7087332D4}"/>
    <cellStyle name="Input 8 2 4 2 2 3" xfId="23418" xr:uid="{EEB0E799-1FF9-40CA-BB9C-A9279004BC4D}"/>
    <cellStyle name="Input 8 2 4 2 2 4" xfId="23419" xr:uid="{5B89D835-22AB-4501-B3F5-982921F8D39F}"/>
    <cellStyle name="Input 8 2 4 2 2 5" xfId="23420" xr:uid="{B348B2A9-6022-4B4C-9A77-E6019721B11E}"/>
    <cellStyle name="Input 8 2 4 2 2 6" xfId="23421" xr:uid="{D371DFDF-FC28-4A6B-A553-5E75442E2ED4}"/>
    <cellStyle name="Input 8 2 4 2 2 7" xfId="23422" xr:uid="{B380C73C-8DD1-43D8-AFC7-39C5EEB68B51}"/>
    <cellStyle name="Input 8 2 4 2 2 8" xfId="23423" xr:uid="{13F232C0-C011-43D3-BBAF-738CDF291692}"/>
    <cellStyle name="Input 8 2 4 2 2 9" xfId="23424" xr:uid="{FBB679B6-E22B-48CF-BDE9-F6361E7F4F0A}"/>
    <cellStyle name="Input 8 2 4 2 3" xfId="23425" xr:uid="{BBE2B060-09C2-4054-814A-27C389942D2B}"/>
    <cellStyle name="Input 8 2 4 2 3 10" xfId="23426" xr:uid="{80977AEF-3A7C-414D-B198-0C585CF010F5}"/>
    <cellStyle name="Input 8 2 4 2 3 2" xfId="23427" xr:uid="{A9547FA7-1987-4B74-B5B1-206173CB232A}"/>
    <cellStyle name="Input 8 2 4 2 3 3" xfId="23428" xr:uid="{9F52796F-E888-41FE-9236-A30EBDAB1161}"/>
    <cellStyle name="Input 8 2 4 2 3 4" xfId="23429" xr:uid="{E6C1401E-7035-4988-A477-B8208E0C64D7}"/>
    <cellStyle name="Input 8 2 4 2 3 5" xfId="23430" xr:uid="{CB3C752B-3D2D-456D-94D1-2DC137197D5D}"/>
    <cellStyle name="Input 8 2 4 2 3 6" xfId="23431" xr:uid="{40F6D24A-3E43-4E5A-B609-29FA7F9B2795}"/>
    <cellStyle name="Input 8 2 4 2 3 7" xfId="23432" xr:uid="{260C7D23-C5AF-4801-9AE4-D4DB4AFA921E}"/>
    <cellStyle name="Input 8 2 4 2 3 8" xfId="23433" xr:uid="{F53A4556-61F4-4393-BA85-239F86A91CCD}"/>
    <cellStyle name="Input 8 2 4 2 3 9" xfId="23434" xr:uid="{637EDDDA-3B27-4376-BF6D-FC6251D16793}"/>
    <cellStyle name="Input 8 2 4 2 4" xfId="23435" xr:uid="{AF1B7A42-7034-40F3-875E-AFBA2E989BF2}"/>
    <cellStyle name="Input 8 2 4 2 5" xfId="23436" xr:uid="{0C796D0B-A065-4A35-94F7-7B51F7FA79E9}"/>
    <cellStyle name="Input 8 2 4 2 6" xfId="23437" xr:uid="{D83F5848-DA7F-4FDA-BCB9-1DB066D58795}"/>
    <cellStyle name="Input 8 2 4 2 7" xfId="23438" xr:uid="{C03447AB-C67F-4563-9DA8-304D70724AF0}"/>
    <cellStyle name="Input 8 2 4 2 8" xfId="23439" xr:uid="{7DEE0940-74D0-4842-999D-1658D0815A0C}"/>
    <cellStyle name="Input 8 2 4 2 9" xfId="23440" xr:uid="{7106D897-38B3-43F1-B835-5053D17B0D0F}"/>
    <cellStyle name="Input 8 2 4 3" xfId="23441" xr:uid="{C054D008-DB3A-4395-88AD-6A8D8B93AEE7}"/>
    <cellStyle name="Input 8 2 4 3 10" xfId="23442" xr:uid="{4A96E43E-D276-4C71-9231-FECBCE8728E0}"/>
    <cellStyle name="Input 8 2 4 3 11" xfId="23443" xr:uid="{4FCBDBB9-2B5C-42B9-BBC6-43352CE54DD0}"/>
    <cellStyle name="Input 8 2 4 3 2" xfId="23444" xr:uid="{41BE4ADC-9A4B-46DD-B54D-E27FD402F923}"/>
    <cellStyle name="Input 8 2 4 3 2 2" xfId="23445" xr:uid="{6D2DDE5B-582F-4EBA-BC2B-125EB1D40DC0}"/>
    <cellStyle name="Input 8 2 4 3 2 3" xfId="23446" xr:uid="{6A411AE0-3B2E-4469-AE8A-99CCC47374F1}"/>
    <cellStyle name="Input 8 2 4 3 2 4" xfId="23447" xr:uid="{0759A32F-9717-4021-A9D4-FC3671796A3F}"/>
    <cellStyle name="Input 8 2 4 3 2 5" xfId="23448" xr:uid="{56A63D86-7238-461D-AF70-05FCD2558A1F}"/>
    <cellStyle name="Input 8 2 4 3 2 6" xfId="23449" xr:uid="{D543165A-7698-4529-978B-AEFF90721D78}"/>
    <cellStyle name="Input 8 2 4 3 3" xfId="23450" xr:uid="{4B1DACA8-F32F-4177-B307-E3070C898AE4}"/>
    <cellStyle name="Input 8 2 4 3 4" xfId="23451" xr:uid="{68E8939F-DFD3-4234-BF2C-6A1EB87B3DA9}"/>
    <cellStyle name="Input 8 2 4 3 5" xfId="23452" xr:uid="{34EA129D-14EF-4DB2-8EDD-F6157612E6F5}"/>
    <cellStyle name="Input 8 2 4 3 6" xfId="23453" xr:uid="{D1D59785-A505-41AA-A664-C7E57A56B8AB}"/>
    <cellStyle name="Input 8 2 4 3 7" xfId="23454" xr:uid="{FD37DCAB-B0ED-42E1-852D-78D4E01CD6F5}"/>
    <cellStyle name="Input 8 2 4 3 8" xfId="23455" xr:uid="{A2BC0803-45EA-4EB0-B371-A6FBBAE501AA}"/>
    <cellStyle name="Input 8 2 4 3 9" xfId="23456" xr:uid="{F180BD76-8632-4E96-A05D-6D1FCB3A5AA2}"/>
    <cellStyle name="Input 8 2 4 4" xfId="23457" xr:uid="{00DB6333-7BAA-49D4-8B04-463DE060A814}"/>
    <cellStyle name="Input 8 2 4 4 10" xfId="23458" xr:uid="{81166CC0-AEF1-4F97-ABE6-D2D1EBB35E48}"/>
    <cellStyle name="Input 8 2 4 4 2" xfId="23459" xr:uid="{9AC37F45-DB93-4E76-8CAD-7DB39F1D4C88}"/>
    <cellStyle name="Input 8 2 4 4 3" xfId="23460" xr:uid="{4FAF9FC4-B0D6-4EDE-BC26-50D71671FC19}"/>
    <cellStyle name="Input 8 2 4 4 4" xfId="23461" xr:uid="{D832FFB9-BCEC-4879-B414-DB408AC04788}"/>
    <cellStyle name="Input 8 2 4 4 5" xfId="23462" xr:uid="{31F6C1B6-E5EF-48E1-BB0A-724091918C0E}"/>
    <cellStyle name="Input 8 2 4 4 6" xfId="23463" xr:uid="{25AE5772-00D8-4018-85A0-043A6390C469}"/>
    <cellStyle name="Input 8 2 4 4 7" xfId="23464" xr:uid="{E64509AE-0437-49DE-9D06-CE8AE7D448D9}"/>
    <cellStyle name="Input 8 2 4 4 8" xfId="23465" xr:uid="{2651A64A-76A7-4B5E-95CE-8DEE6ABB79E6}"/>
    <cellStyle name="Input 8 2 4 4 9" xfId="23466" xr:uid="{EAC81FC9-B33B-4F84-B481-E02DE1AAD892}"/>
    <cellStyle name="Input 8 2 4 5" xfId="23467" xr:uid="{E90E83B7-6CFE-4A9A-ACC9-B5208975689B}"/>
    <cellStyle name="Input 8 2 4 6" xfId="23468" xr:uid="{29F81B61-0C97-4436-8DF4-2EA3E57B88FB}"/>
    <cellStyle name="Input 8 2 4 7" xfId="23469" xr:uid="{0AC90CE4-7F35-4CDD-B7BD-5118F712E7CE}"/>
    <cellStyle name="Input 8 2 4 8" xfId="23470" xr:uid="{6CA06CAB-90B6-42D3-B123-4D2A5BB01207}"/>
    <cellStyle name="Input 8 2 4 9" xfId="23471" xr:uid="{30B53255-B143-4B2E-A5FA-E62F874A1714}"/>
    <cellStyle name="Input 8 2 5" xfId="23472" xr:uid="{BBF136AC-0349-428A-9D8B-F932782A001B}"/>
    <cellStyle name="Input 8 2 5 10" xfId="23473" xr:uid="{36E9768E-F778-48D5-8E41-6ECB046E02BD}"/>
    <cellStyle name="Input 8 2 5 11" xfId="23474" xr:uid="{1B14C4C3-5220-42AF-A47A-CA4D414988F6}"/>
    <cellStyle name="Input 8 2 5 12" xfId="23475" xr:uid="{0CC042E8-7FAD-443A-A610-043795072831}"/>
    <cellStyle name="Input 8 2 5 2" xfId="23476" xr:uid="{3C3D9097-2446-4C89-BCFC-8D8B269405DA}"/>
    <cellStyle name="Input 8 2 5 2 10" xfId="23477" xr:uid="{9E333B53-33F7-4E26-9E17-F47C2AE65240}"/>
    <cellStyle name="Input 8 2 5 2 2" xfId="23478" xr:uid="{38F6D310-A704-4243-B2EB-8867AD64231F}"/>
    <cellStyle name="Input 8 2 5 2 3" xfId="23479" xr:uid="{4D0C93A2-7636-438F-9908-D23269FE18B1}"/>
    <cellStyle name="Input 8 2 5 2 4" xfId="23480" xr:uid="{8846A5BD-8C2F-4519-99A2-252CC588B3BB}"/>
    <cellStyle name="Input 8 2 5 2 5" xfId="23481" xr:uid="{1AC5552D-AC33-446A-AA6E-A55B1AE5CF5E}"/>
    <cellStyle name="Input 8 2 5 2 6" xfId="23482" xr:uid="{7E580A26-98AE-40B8-9187-592692D217BA}"/>
    <cellStyle name="Input 8 2 5 2 7" xfId="23483" xr:uid="{E7FC8D4C-5E09-47EA-82DF-7121FB584D86}"/>
    <cellStyle name="Input 8 2 5 2 8" xfId="23484" xr:uid="{BDD56A5D-350F-40A7-8365-E58168790921}"/>
    <cellStyle name="Input 8 2 5 2 9" xfId="23485" xr:uid="{C25215AE-CF81-4942-B5EC-608E262A066E}"/>
    <cellStyle name="Input 8 2 5 3" xfId="23486" xr:uid="{6E96F4A2-508C-432E-A861-0FA3E01188BD}"/>
    <cellStyle name="Input 8 2 5 3 10" xfId="23487" xr:uid="{D33848A5-FF48-466A-AD04-D69B1AE7ABED}"/>
    <cellStyle name="Input 8 2 5 3 2" xfId="23488" xr:uid="{1D1038F1-BE89-4F82-8B6A-CB6B66B6ECCA}"/>
    <cellStyle name="Input 8 2 5 3 3" xfId="23489" xr:uid="{F2355071-2115-4A91-B36B-C48574C0AE9E}"/>
    <cellStyle name="Input 8 2 5 3 4" xfId="23490" xr:uid="{E704B6B1-CF04-4D23-BF46-5F7E3073B11F}"/>
    <cellStyle name="Input 8 2 5 3 5" xfId="23491" xr:uid="{18152BF2-8627-4FF4-BCCD-36767ECE5E44}"/>
    <cellStyle name="Input 8 2 5 3 6" xfId="23492" xr:uid="{382020A8-B4E4-40B8-A3D3-254FB1DB720C}"/>
    <cellStyle name="Input 8 2 5 3 7" xfId="23493" xr:uid="{30B43E3C-A0C0-4665-A7B6-BB440C9EC315}"/>
    <cellStyle name="Input 8 2 5 3 8" xfId="23494" xr:uid="{B2CB3C3E-D319-4C21-9E11-7A75DA6FD1B3}"/>
    <cellStyle name="Input 8 2 5 3 9" xfId="23495" xr:uid="{156BD500-F121-4693-80CC-37BD844FE439}"/>
    <cellStyle name="Input 8 2 5 4" xfId="23496" xr:uid="{876ED9E8-CFD5-4BAA-A35D-10083F1D550C}"/>
    <cellStyle name="Input 8 2 5 5" xfId="23497" xr:uid="{56CE0ECC-0481-435C-A779-849D37815776}"/>
    <cellStyle name="Input 8 2 5 6" xfId="23498" xr:uid="{D8769374-A7DD-44D6-9767-623718B4A848}"/>
    <cellStyle name="Input 8 2 5 7" xfId="23499" xr:uid="{B68F3440-B01B-4EEF-A9B4-A978855BD1AA}"/>
    <cellStyle name="Input 8 2 5 8" xfId="23500" xr:uid="{70322ADF-F0DD-4653-BD76-81EFEDC6B014}"/>
    <cellStyle name="Input 8 2 5 9" xfId="23501" xr:uid="{77692941-FA1A-46C9-A64F-748BBDA07170}"/>
    <cellStyle name="Input 8 2 6" xfId="23502" xr:uid="{7F060D2A-6571-4879-B639-AD0B1815A50B}"/>
    <cellStyle name="Input 8 2 6 10" xfId="23503" xr:uid="{A46707EC-AF26-48CE-89AD-A55E0FEDE9C1}"/>
    <cellStyle name="Input 8 2 6 2" xfId="23504" xr:uid="{18F5160A-1947-4651-AE17-B1A10DDDDBC2}"/>
    <cellStyle name="Input 8 2 6 3" xfId="23505" xr:uid="{AC02C8E6-BB6B-465C-9E36-71A8262A20FB}"/>
    <cellStyle name="Input 8 2 6 4" xfId="23506" xr:uid="{162B7B51-BD8A-4E61-B593-84A3937F9C6D}"/>
    <cellStyle name="Input 8 2 6 5" xfId="23507" xr:uid="{C1E9F3C4-8157-40B1-A4E3-7B327867CA64}"/>
    <cellStyle name="Input 8 2 6 6" xfId="23508" xr:uid="{6CC2539B-8831-4567-8B0E-24DF916EDAD0}"/>
    <cellStyle name="Input 8 2 6 7" xfId="23509" xr:uid="{4B5193B2-E5F7-4B02-9B4C-1C0E82CD86C9}"/>
    <cellStyle name="Input 8 2 6 8" xfId="23510" xr:uid="{F16BF3CD-047B-420E-A112-63C0861D1C51}"/>
    <cellStyle name="Input 8 2 6 9" xfId="23511" xr:uid="{CADCA1DE-3FE1-4F42-8880-6831B70692CC}"/>
    <cellStyle name="Input 8 2 7" xfId="23512" xr:uid="{0464BF6D-151C-4769-BA92-8736E7683501}"/>
    <cellStyle name="Input 8 2 7 10" xfId="23513" xr:uid="{94EABACC-97FA-462C-8CC7-C1BEB3329E91}"/>
    <cellStyle name="Input 8 2 7 2" xfId="23514" xr:uid="{5E197397-7537-48ED-83E5-FF1AF9661F23}"/>
    <cellStyle name="Input 8 2 7 3" xfId="23515" xr:uid="{279806CA-C33C-4123-93F6-0A676B09D5C7}"/>
    <cellStyle name="Input 8 2 7 4" xfId="23516" xr:uid="{656AC97D-08BE-404E-B804-961E9D8AC196}"/>
    <cellStyle name="Input 8 2 7 5" xfId="23517" xr:uid="{8172638C-6E96-490A-8C89-21F93CA7A24A}"/>
    <cellStyle name="Input 8 2 7 6" xfId="23518" xr:uid="{CEF39D3B-618D-4EF0-AD73-0FED5091093B}"/>
    <cellStyle name="Input 8 2 7 7" xfId="23519" xr:uid="{9369DFC7-30AD-407C-87CF-27402EE165F0}"/>
    <cellStyle name="Input 8 2 7 8" xfId="23520" xr:uid="{64BE724F-2B7B-41B9-8D84-AA456D59102B}"/>
    <cellStyle name="Input 8 2 7 9" xfId="23521" xr:uid="{15AF06A3-59AB-4B6F-97D0-29A08B1B2FDE}"/>
    <cellStyle name="Input 8 2 8" xfId="23522" xr:uid="{E1B98140-4894-4672-9927-368F11F27AF6}"/>
    <cellStyle name="Input 8 2 9" xfId="23523" xr:uid="{9F9B7D33-C9F8-4F7B-96C7-705D167653EB}"/>
    <cellStyle name="Input 8 3" xfId="23524" xr:uid="{37061FA1-7C40-4845-935E-92AEE7F5724D}"/>
    <cellStyle name="Input 8 3 10" xfId="23525" xr:uid="{A8D95DFF-CA62-4F6D-B407-BF8FA3AFB046}"/>
    <cellStyle name="Input 8 3 11" xfId="23526" xr:uid="{BE36FA72-793E-4B09-9431-09E1249FB0B6}"/>
    <cellStyle name="Input 8 3 12" xfId="23527" xr:uid="{91C815D1-F22D-42AC-9D7A-B5AAC169CFDF}"/>
    <cellStyle name="Input 8 3 13" xfId="23528" xr:uid="{6FDC315F-F8DA-4C41-B2FC-E25D817169BE}"/>
    <cellStyle name="Input 8 3 2" xfId="23529" xr:uid="{40D1E153-19FC-4386-BCA2-07039CC49722}"/>
    <cellStyle name="Input 8 3 2 10" xfId="23530" xr:uid="{2D43355C-5F6A-4B53-822C-86FDC20A9740}"/>
    <cellStyle name="Input 8 3 2 11" xfId="23531" xr:uid="{692AE09A-A709-490F-ADA4-2E30462608DC}"/>
    <cellStyle name="Input 8 3 2 12" xfId="23532" xr:uid="{30AE2E08-AE9F-4B26-998F-3DA88755766B}"/>
    <cellStyle name="Input 8 3 2 2" xfId="23533" xr:uid="{52489D43-C065-498F-A22F-15E0698C98F8}"/>
    <cellStyle name="Input 8 3 2 2 10" xfId="23534" xr:uid="{08BEED89-A19F-4E9A-B500-8E92D85CAD2C}"/>
    <cellStyle name="Input 8 3 2 2 11" xfId="23535" xr:uid="{7914CA19-CBE3-4747-B0D2-4F05A45CD1FE}"/>
    <cellStyle name="Input 8 3 2 2 2" xfId="23536" xr:uid="{B4F5CAE9-E200-4D38-82A5-4A2225281788}"/>
    <cellStyle name="Input 8 3 2 2 2 2" xfId="23537" xr:uid="{8EC354D3-49F9-45A9-91F7-07C87B57C844}"/>
    <cellStyle name="Input 8 3 2 2 2 3" xfId="23538" xr:uid="{92D60E18-05DD-40AB-92AC-1B5CC5ADD528}"/>
    <cellStyle name="Input 8 3 2 2 2 4" xfId="23539" xr:uid="{90D58A91-82EA-4A7E-9DAB-3B679BF48FC6}"/>
    <cellStyle name="Input 8 3 2 2 2 5" xfId="23540" xr:uid="{710827DC-9A1C-4D3E-9367-B19315B7BE39}"/>
    <cellStyle name="Input 8 3 2 2 2 6" xfId="23541" xr:uid="{44E7A371-C26F-4C47-8BD3-3B589272E036}"/>
    <cellStyle name="Input 8 3 2 2 3" xfId="23542" xr:uid="{2FC8D6C3-2E9E-4DA8-8353-015AF77419D5}"/>
    <cellStyle name="Input 8 3 2 2 4" xfId="23543" xr:uid="{883B2EAD-C11C-466F-A2DF-CC5F42974804}"/>
    <cellStyle name="Input 8 3 2 2 5" xfId="23544" xr:uid="{73B1FA43-3D1A-4718-8875-760AAEE63ACE}"/>
    <cellStyle name="Input 8 3 2 2 6" xfId="23545" xr:uid="{D24BF199-411E-4419-B5FC-28B52535213F}"/>
    <cellStyle name="Input 8 3 2 2 7" xfId="23546" xr:uid="{95EE9431-7DCD-4AFD-AA93-AB91A10FD774}"/>
    <cellStyle name="Input 8 3 2 2 8" xfId="23547" xr:uid="{275E99A3-584B-4034-B2D0-2342FF2430D0}"/>
    <cellStyle name="Input 8 3 2 2 9" xfId="23548" xr:uid="{F6929608-5106-4C8A-AFE8-B2E5A2791561}"/>
    <cellStyle name="Input 8 3 2 3" xfId="23549" xr:uid="{A8619E79-F9F1-4C9B-B879-B9A4929306A0}"/>
    <cellStyle name="Input 8 3 2 3 10" xfId="23550" xr:uid="{A480C90E-D423-427C-8B45-3FF061CC9837}"/>
    <cellStyle name="Input 8 3 2 3 2" xfId="23551" xr:uid="{21C1359C-1FE2-4F7F-8BA2-28F3B5525F63}"/>
    <cellStyle name="Input 8 3 2 3 3" xfId="23552" xr:uid="{17C7C38A-CA94-45D4-BF35-FD40290CDEFE}"/>
    <cellStyle name="Input 8 3 2 3 4" xfId="23553" xr:uid="{5C95A61E-DE7C-45C6-A6F7-20DD0C8900C9}"/>
    <cellStyle name="Input 8 3 2 3 5" xfId="23554" xr:uid="{CC6962BE-F1E3-40F2-B9CA-13AE61F5461D}"/>
    <cellStyle name="Input 8 3 2 3 6" xfId="23555" xr:uid="{F1B77546-60B7-453A-9A35-6F188A6E2B95}"/>
    <cellStyle name="Input 8 3 2 3 7" xfId="23556" xr:uid="{1ED0FF0D-DF5C-477B-9860-14114BBEB344}"/>
    <cellStyle name="Input 8 3 2 3 8" xfId="23557" xr:uid="{74B06B93-0620-473D-8E29-99BC6D9A4F21}"/>
    <cellStyle name="Input 8 3 2 3 9" xfId="23558" xr:uid="{ED5F0E10-6074-4C13-8728-5CD2AD555649}"/>
    <cellStyle name="Input 8 3 2 4" xfId="23559" xr:uid="{EA113BE3-6BD0-4F9A-9F69-BC036F47038B}"/>
    <cellStyle name="Input 8 3 2 5" xfId="23560" xr:uid="{1A3F4B32-579A-4E67-8EF3-C2E64D76ECC1}"/>
    <cellStyle name="Input 8 3 2 6" xfId="23561" xr:uid="{CA4E72C5-0D70-45AB-A482-D2F246FEC597}"/>
    <cellStyle name="Input 8 3 2 7" xfId="23562" xr:uid="{2BA8D2C6-7334-4D63-94C6-8BE3BB4AA265}"/>
    <cellStyle name="Input 8 3 2 8" xfId="23563" xr:uid="{47C5EB0D-6C32-4671-A46D-FBE7BF5098A0}"/>
    <cellStyle name="Input 8 3 2 9" xfId="23564" xr:uid="{BE9139EC-926A-4058-A46F-9358AA827B55}"/>
    <cellStyle name="Input 8 3 3" xfId="23565" xr:uid="{71D82853-B079-44DE-9E4D-F8D2A3322CD3}"/>
    <cellStyle name="Input 8 3 3 10" xfId="23566" xr:uid="{68AE871F-1252-44BA-9A54-78F2B2B67D60}"/>
    <cellStyle name="Input 8 3 3 11" xfId="23567" xr:uid="{E207CCA1-6210-4709-8629-E504FB27B03A}"/>
    <cellStyle name="Input 8 3 3 2" xfId="23568" xr:uid="{4D4A4030-55BF-409B-BE30-CB828F3E96FF}"/>
    <cellStyle name="Input 8 3 3 2 2" xfId="23569" xr:uid="{4F66FA6B-BA6C-4D0A-901B-A1C4184602A1}"/>
    <cellStyle name="Input 8 3 3 2 3" xfId="23570" xr:uid="{F28F5292-0419-4E78-8EC4-4BD9AC212CD3}"/>
    <cellStyle name="Input 8 3 3 2 4" xfId="23571" xr:uid="{EE5F9E64-80F0-41A2-B81F-9B0028171C8C}"/>
    <cellStyle name="Input 8 3 3 2 5" xfId="23572" xr:uid="{16436004-3D5C-43FA-9A0C-0EE73D45F25B}"/>
    <cellStyle name="Input 8 3 3 2 6" xfId="23573" xr:uid="{351CEAA4-9CA1-4B2C-960A-83761D6584BF}"/>
    <cellStyle name="Input 8 3 3 3" xfId="23574" xr:uid="{598516BF-9BAB-4BFD-9EBA-6BACA0EDA6E3}"/>
    <cellStyle name="Input 8 3 3 4" xfId="23575" xr:uid="{33E5D1F3-DD51-42E5-9AB5-3D9ADEC66B3C}"/>
    <cellStyle name="Input 8 3 3 5" xfId="23576" xr:uid="{D2F7EC64-87E0-44A7-9CF6-EFB3689BD6CD}"/>
    <cellStyle name="Input 8 3 3 6" xfId="23577" xr:uid="{947B0233-35AB-48D5-A0A6-55C7F29498F0}"/>
    <cellStyle name="Input 8 3 3 7" xfId="23578" xr:uid="{F9A5B7F2-B8F6-4195-945A-1BE59F3E1D0D}"/>
    <cellStyle name="Input 8 3 3 8" xfId="23579" xr:uid="{E4696FA8-659F-4333-A249-8A50E6232C1D}"/>
    <cellStyle name="Input 8 3 3 9" xfId="23580" xr:uid="{20F988EE-4EEC-487C-83B8-EAB571E5F968}"/>
    <cellStyle name="Input 8 3 4" xfId="23581" xr:uid="{83D8169C-E5DC-48A3-AF42-A3467B49F539}"/>
    <cellStyle name="Input 8 3 4 10" xfId="23582" xr:uid="{ECCB3CD8-65ED-46BF-B390-E37424F89EA0}"/>
    <cellStyle name="Input 8 3 4 2" xfId="23583" xr:uid="{E6DF52CF-F3C5-418E-860F-1AF89B93A8DC}"/>
    <cellStyle name="Input 8 3 4 3" xfId="23584" xr:uid="{DAE9D1A9-E667-4B14-91D3-AD6242B5EC7B}"/>
    <cellStyle name="Input 8 3 4 4" xfId="23585" xr:uid="{77A33D50-A0BE-41B9-B4FE-AE5C63D0E846}"/>
    <cellStyle name="Input 8 3 4 5" xfId="23586" xr:uid="{B37D8921-A1C5-45CA-900B-94DBE1A3685B}"/>
    <cellStyle name="Input 8 3 4 6" xfId="23587" xr:uid="{35345595-F639-41B8-A955-C5A122502E1F}"/>
    <cellStyle name="Input 8 3 4 7" xfId="23588" xr:uid="{F9EEE724-2820-438C-8F15-57211970F465}"/>
    <cellStyle name="Input 8 3 4 8" xfId="23589" xr:uid="{8EA37416-EDF2-4359-852D-A34A473D8255}"/>
    <cellStyle name="Input 8 3 4 9" xfId="23590" xr:uid="{2D9E3E2D-BB8E-4A66-99A6-5C0D0078DA96}"/>
    <cellStyle name="Input 8 3 5" xfId="23591" xr:uid="{1818C96E-5CB4-4532-B9C7-8D40258400C3}"/>
    <cellStyle name="Input 8 3 6" xfId="23592" xr:uid="{97892BA9-304E-4719-B10E-43AE5526B908}"/>
    <cellStyle name="Input 8 3 7" xfId="23593" xr:uid="{CC2F4AD5-4DFD-4D51-9DC0-76EAF046152A}"/>
    <cellStyle name="Input 8 3 8" xfId="23594" xr:uid="{5BD95F1F-973F-49DB-8A4A-E5ADDC5AFCEC}"/>
    <cellStyle name="Input 8 3 9" xfId="23595" xr:uid="{EB43A744-FD23-4EE8-81F5-1C95E6C14055}"/>
    <cellStyle name="Input 8 4" xfId="23596" xr:uid="{04B3F468-5E9D-4AA1-AA9D-347BC59020B6}"/>
    <cellStyle name="Input 8 4 10" xfId="23597" xr:uid="{76424D10-BE12-4DD6-938F-C098B815C963}"/>
    <cellStyle name="Input 8 4 11" xfId="23598" xr:uid="{4D5E82BA-0429-4B3F-8777-E8FD3627EA11}"/>
    <cellStyle name="Input 8 4 12" xfId="23599" xr:uid="{F7AE48A4-8ADD-4975-A582-329FCE05719C}"/>
    <cellStyle name="Input 8 4 13" xfId="23600" xr:uid="{99F7EB73-797B-4118-AB8D-C7613FFA6959}"/>
    <cellStyle name="Input 8 4 2" xfId="23601" xr:uid="{C1E9AE72-EAA4-4F04-9DE5-D6CB3C16B343}"/>
    <cellStyle name="Input 8 4 2 10" xfId="23602" xr:uid="{06AC9F3F-489F-4817-9BC3-EFD190EC56FF}"/>
    <cellStyle name="Input 8 4 2 11" xfId="23603" xr:uid="{9852BA91-72E8-4713-BA37-2BD3EE4CDA16}"/>
    <cellStyle name="Input 8 4 2 12" xfId="23604" xr:uid="{B90E1955-7080-452D-AEA6-A4D5E6E46931}"/>
    <cellStyle name="Input 8 4 2 2" xfId="23605" xr:uid="{40B5FC46-E21D-4832-9741-9FBE57DEC1E2}"/>
    <cellStyle name="Input 8 4 2 2 10" xfId="23606" xr:uid="{B43DC128-D9EB-43FD-B89A-98EC309AFAB3}"/>
    <cellStyle name="Input 8 4 2 2 2" xfId="23607" xr:uid="{4CC7ED5A-D218-4B78-A238-261259B75DB8}"/>
    <cellStyle name="Input 8 4 2 2 3" xfId="23608" xr:uid="{91D0C6F0-56A8-4063-BB71-C9646C47A3DE}"/>
    <cellStyle name="Input 8 4 2 2 4" xfId="23609" xr:uid="{D4FF9F43-7BCC-4F89-9DF3-B3DBF9890EAE}"/>
    <cellStyle name="Input 8 4 2 2 5" xfId="23610" xr:uid="{9E4BA05B-EE19-4444-AEA5-9D2CC8D1D992}"/>
    <cellStyle name="Input 8 4 2 2 6" xfId="23611" xr:uid="{79B6CCAC-BADB-4C0C-85C8-F0B5D48A9AC4}"/>
    <cellStyle name="Input 8 4 2 2 7" xfId="23612" xr:uid="{00EA0749-E728-4378-B100-B5F2AA8DE3F2}"/>
    <cellStyle name="Input 8 4 2 2 8" xfId="23613" xr:uid="{1F1D8491-08D8-495E-8384-D1DD45BB1BC0}"/>
    <cellStyle name="Input 8 4 2 2 9" xfId="23614" xr:uid="{133E2B82-A403-4D94-B3DB-32D103678231}"/>
    <cellStyle name="Input 8 4 2 3" xfId="23615" xr:uid="{800AB0FD-05AF-483A-AB0C-9CC356BAF7F7}"/>
    <cellStyle name="Input 8 4 2 3 10" xfId="23616" xr:uid="{491D38CC-2E69-450A-AA7A-DC5BC6673641}"/>
    <cellStyle name="Input 8 4 2 3 2" xfId="23617" xr:uid="{EFB52276-6604-454B-8784-4917316A8695}"/>
    <cellStyle name="Input 8 4 2 3 3" xfId="23618" xr:uid="{502210A6-61B2-4F92-9605-F069AF7C0BF6}"/>
    <cellStyle name="Input 8 4 2 3 4" xfId="23619" xr:uid="{9ED7464B-9AE5-4F7D-BCCC-BC19F3599C13}"/>
    <cellStyle name="Input 8 4 2 3 5" xfId="23620" xr:uid="{EA2B2F35-B2A8-497B-A697-91B512FC3A6B}"/>
    <cellStyle name="Input 8 4 2 3 6" xfId="23621" xr:uid="{2D6C489A-586D-49F5-9B68-DF51B0A31A98}"/>
    <cellStyle name="Input 8 4 2 3 7" xfId="23622" xr:uid="{C582BEE1-A482-4BB4-9DB8-0101670297D4}"/>
    <cellStyle name="Input 8 4 2 3 8" xfId="23623" xr:uid="{87B61200-CD6C-457A-8CB4-E66E7E9D716A}"/>
    <cellStyle name="Input 8 4 2 3 9" xfId="23624" xr:uid="{485C57DE-25D4-4F97-931B-1FF537A8C0CA}"/>
    <cellStyle name="Input 8 4 2 4" xfId="23625" xr:uid="{1E7B67AA-D94D-40D6-9195-83BE029B2C03}"/>
    <cellStyle name="Input 8 4 2 5" xfId="23626" xr:uid="{16AC3410-0808-4DF8-B304-336FA32DBD8D}"/>
    <cellStyle name="Input 8 4 2 6" xfId="23627" xr:uid="{09E88440-5195-457F-B1F6-E27C27C4974F}"/>
    <cellStyle name="Input 8 4 2 7" xfId="23628" xr:uid="{DA17696C-E2F7-4B9C-8916-2BE246B00C23}"/>
    <cellStyle name="Input 8 4 2 8" xfId="23629" xr:uid="{F2C09A02-114E-435E-AFC5-B1027AEC417D}"/>
    <cellStyle name="Input 8 4 2 9" xfId="23630" xr:uid="{079B06B7-09E5-48C1-B028-9607107A380C}"/>
    <cellStyle name="Input 8 4 3" xfId="23631" xr:uid="{6414BAAF-4CFC-424A-A81F-C09C0D531F6B}"/>
    <cellStyle name="Input 8 4 3 10" xfId="23632" xr:uid="{34B31D5B-FB6D-429B-ABC6-AC3416D62AD1}"/>
    <cellStyle name="Input 8 4 3 11" xfId="23633" xr:uid="{74C83169-A224-4912-B4FE-38770F030305}"/>
    <cellStyle name="Input 8 4 3 2" xfId="23634" xr:uid="{0F9AE6D1-197D-4B33-B387-DD2AB8F7F64E}"/>
    <cellStyle name="Input 8 4 3 2 2" xfId="23635" xr:uid="{D4046F84-2816-41A9-B8E6-600A1A294980}"/>
    <cellStyle name="Input 8 4 3 2 3" xfId="23636" xr:uid="{B9595FB8-5DE0-46B4-BFFC-F30C04D72717}"/>
    <cellStyle name="Input 8 4 3 2 4" xfId="23637" xr:uid="{9D70EFBD-0284-4EF7-9886-D595C2EC691B}"/>
    <cellStyle name="Input 8 4 3 2 5" xfId="23638" xr:uid="{9E4C1670-0976-419A-BEED-98373BB8F247}"/>
    <cellStyle name="Input 8 4 3 2 6" xfId="23639" xr:uid="{157DC577-8F52-4F2D-A5B1-486EC949D52E}"/>
    <cellStyle name="Input 8 4 3 3" xfId="23640" xr:uid="{B7D1B532-61F8-4EF6-BEF4-708A48024A14}"/>
    <cellStyle name="Input 8 4 3 4" xfId="23641" xr:uid="{45029180-EC8A-4677-89B7-7B42D95D846C}"/>
    <cellStyle name="Input 8 4 3 5" xfId="23642" xr:uid="{52C05D4D-7E74-4C34-BFA1-CD84AC977649}"/>
    <cellStyle name="Input 8 4 3 6" xfId="23643" xr:uid="{439EB322-1A2E-443E-9BDC-21E69C607A90}"/>
    <cellStyle name="Input 8 4 3 7" xfId="23644" xr:uid="{7D5C7507-49A8-473D-B437-E41E8841DA8E}"/>
    <cellStyle name="Input 8 4 3 8" xfId="23645" xr:uid="{7F7A6FD7-3381-477E-A6E7-7A356045CD85}"/>
    <cellStyle name="Input 8 4 3 9" xfId="23646" xr:uid="{FB7BD7A0-946B-47A1-85C1-3A2AD8B6C6A6}"/>
    <cellStyle name="Input 8 4 4" xfId="23647" xr:uid="{60B70270-B1D3-4F43-A60C-656F51B85717}"/>
    <cellStyle name="Input 8 4 4 10" xfId="23648" xr:uid="{940BB29C-C885-492C-9AA0-B519A6137053}"/>
    <cellStyle name="Input 8 4 4 2" xfId="23649" xr:uid="{972D404B-AC49-450C-86DE-62A51B8C4F32}"/>
    <cellStyle name="Input 8 4 4 3" xfId="23650" xr:uid="{0334328C-A17C-4EC5-BC2E-C2CCC8685B0B}"/>
    <cellStyle name="Input 8 4 4 4" xfId="23651" xr:uid="{1D472468-2B02-4436-B70B-72FE5028DA66}"/>
    <cellStyle name="Input 8 4 4 5" xfId="23652" xr:uid="{9C6883E3-A344-4188-97D2-DF1D714ABE19}"/>
    <cellStyle name="Input 8 4 4 6" xfId="23653" xr:uid="{2A6AB4A5-7611-4F82-932C-0F61F00953A8}"/>
    <cellStyle name="Input 8 4 4 7" xfId="23654" xr:uid="{EAC847A3-1837-45E6-9EBB-3A20871EDFD9}"/>
    <cellStyle name="Input 8 4 4 8" xfId="23655" xr:uid="{6BE1B5A3-2187-4B0A-A6F6-E328BD2B753A}"/>
    <cellStyle name="Input 8 4 4 9" xfId="23656" xr:uid="{88C47770-F35A-4444-8352-B156B720CA26}"/>
    <cellStyle name="Input 8 4 5" xfId="23657" xr:uid="{C6643133-1FB4-45C3-B23C-F05A00F4EA5A}"/>
    <cellStyle name="Input 8 4 6" xfId="23658" xr:uid="{4D6960E6-D8AF-424C-B19C-99E402165AF6}"/>
    <cellStyle name="Input 8 4 7" xfId="23659" xr:uid="{03110D34-882B-41E7-99CC-6C985757436A}"/>
    <cellStyle name="Input 8 4 8" xfId="23660" xr:uid="{82A6246F-276A-4961-883F-6A99079D263B}"/>
    <cellStyle name="Input 8 4 9" xfId="23661" xr:uid="{3A2EAA73-DB1E-43FB-8CFD-03E28520B1EC}"/>
    <cellStyle name="Input 8 5" xfId="23662" xr:uid="{DC0141B7-8FB8-4113-AAF4-F0FC85116DED}"/>
    <cellStyle name="Input 8 5 10" xfId="23663" xr:uid="{408470EA-B301-41C0-BE69-0B2B25BDA29D}"/>
    <cellStyle name="Input 8 5 11" xfId="23664" xr:uid="{FDAE3694-6D4D-48D1-822A-38647425A71B}"/>
    <cellStyle name="Input 8 5 12" xfId="23665" xr:uid="{6806DF3C-1F12-407C-8088-FD3FA13166FF}"/>
    <cellStyle name="Input 8 5 13" xfId="23666" xr:uid="{8009C370-A439-4073-A7C2-96E4D35A69AD}"/>
    <cellStyle name="Input 8 5 2" xfId="23667" xr:uid="{AEC595A8-7103-45F2-8DAB-918D7B5F8EAE}"/>
    <cellStyle name="Input 8 5 2 10" xfId="23668" xr:uid="{0340A03D-57FB-4F96-A90E-F4CE54F9648E}"/>
    <cellStyle name="Input 8 5 2 11" xfId="23669" xr:uid="{41DD1F62-9A3B-4B47-B4C8-380DB5845F18}"/>
    <cellStyle name="Input 8 5 2 12" xfId="23670" xr:uid="{5DBFEC8E-3981-428C-BA0B-E5E9BB5C073A}"/>
    <cellStyle name="Input 8 5 2 2" xfId="23671" xr:uid="{10405114-1CCE-4B4C-979A-BD9D4E194D8E}"/>
    <cellStyle name="Input 8 5 2 2 10" xfId="23672" xr:uid="{DF6B068D-A334-41DD-B933-1B97A8EC1A98}"/>
    <cellStyle name="Input 8 5 2 2 2" xfId="23673" xr:uid="{E5264CAD-C252-4255-AD9F-3B687AA25435}"/>
    <cellStyle name="Input 8 5 2 2 3" xfId="23674" xr:uid="{66772777-0534-411F-9BDF-CB117CC8B4DA}"/>
    <cellStyle name="Input 8 5 2 2 4" xfId="23675" xr:uid="{747AC894-A478-4ADC-B7EF-70E78C7209C2}"/>
    <cellStyle name="Input 8 5 2 2 5" xfId="23676" xr:uid="{D1FE7601-5F0B-4CFB-983C-873B4C2FB80D}"/>
    <cellStyle name="Input 8 5 2 2 6" xfId="23677" xr:uid="{D8305CCB-D9A5-40A1-8F70-3359ACFCCA2F}"/>
    <cellStyle name="Input 8 5 2 2 7" xfId="23678" xr:uid="{DE07C6E7-0BA9-4D74-9230-457FCA20A655}"/>
    <cellStyle name="Input 8 5 2 2 8" xfId="23679" xr:uid="{A76849B1-C29E-423E-A119-A9C838AE935C}"/>
    <cellStyle name="Input 8 5 2 2 9" xfId="23680" xr:uid="{5E21D26D-AF02-440B-B6AD-6EAE5E26BC14}"/>
    <cellStyle name="Input 8 5 2 3" xfId="23681" xr:uid="{19353FEE-5DF5-49B3-8690-74A23DB67300}"/>
    <cellStyle name="Input 8 5 2 3 10" xfId="23682" xr:uid="{714EB8FE-37F4-473C-A8D8-C9DE939E5522}"/>
    <cellStyle name="Input 8 5 2 3 2" xfId="23683" xr:uid="{9D60AE35-D171-4B63-BB3A-661627BFA90D}"/>
    <cellStyle name="Input 8 5 2 3 3" xfId="23684" xr:uid="{8F180068-FA97-4381-A07A-BB3BC43950B6}"/>
    <cellStyle name="Input 8 5 2 3 4" xfId="23685" xr:uid="{CFE9ADDD-519F-4654-A8D5-3B76F5F595D0}"/>
    <cellStyle name="Input 8 5 2 3 5" xfId="23686" xr:uid="{D7B9C7A2-F786-4858-A0AC-58E89B5A0D73}"/>
    <cellStyle name="Input 8 5 2 3 6" xfId="23687" xr:uid="{10DF8CEC-1386-40E1-BB77-B366129962A9}"/>
    <cellStyle name="Input 8 5 2 3 7" xfId="23688" xr:uid="{0276C58D-792F-46AC-A379-858F5680A1D9}"/>
    <cellStyle name="Input 8 5 2 3 8" xfId="23689" xr:uid="{6D1290BB-C743-4D8B-ACA5-1C7A6EF3D52B}"/>
    <cellStyle name="Input 8 5 2 3 9" xfId="23690" xr:uid="{270C062C-87B4-45BC-A6E2-C707E1066EF6}"/>
    <cellStyle name="Input 8 5 2 4" xfId="23691" xr:uid="{887931E3-FB1F-412D-BF10-5EF0B7AD6E7B}"/>
    <cellStyle name="Input 8 5 2 5" xfId="23692" xr:uid="{E4F158AD-2B0B-43AD-BCA8-1817B1C01ED9}"/>
    <cellStyle name="Input 8 5 2 6" xfId="23693" xr:uid="{2126B3C5-6F22-4CDA-AF40-267CACECDAB1}"/>
    <cellStyle name="Input 8 5 2 7" xfId="23694" xr:uid="{E2670725-32D6-4100-ADAA-143BF1768583}"/>
    <cellStyle name="Input 8 5 2 8" xfId="23695" xr:uid="{9D98D502-F228-49EC-808C-27A47CFFE6ED}"/>
    <cellStyle name="Input 8 5 2 9" xfId="23696" xr:uid="{DBB09E4D-56ED-41D1-90B7-A9754ED2D33E}"/>
    <cellStyle name="Input 8 5 3" xfId="23697" xr:uid="{B378CABB-FE70-439F-8CDF-8530FEABBDEE}"/>
    <cellStyle name="Input 8 5 3 10" xfId="23698" xr:uid="{B5F37920-6998-4D54-A241-03312FB5AC3B}"/>
    <cellStyle name="Input 8 5 3 11" xfId="23699" xr:uid="{C9CF21E1-2D95-457D-9465-9AEB0A3501FA}"/>
    <cellStyle name="Input 8 5 3 2" xfId="23700" xr:uid="{7372E50A-645D-467F-80B8-7D4C7B55B323}"/>
    <cellStyle name="Input 8 5 3 2 2" xfId="23701" xr:uid="{8EB0AEDA-AEBF-4CFE-8D51-659F82395867}"/>
    <cellStyle name="Input 8 5 3 2 3" xfId="23702" xr:uid="{D080BABD-49C3-48C8-81A6-60489108ECBE}"/>
    <cellStyle name="Input 8 5 3 2 4" xfId="23703" xr:uid="{BDD1587C-B04C-4D2B-A5CE-6624D4ADF663}"/>
    <cellStyle name="Input 8 5 3 2 5" xfId="23704" xr:uid="{286EFC42-4BD5-4A5B-98F0-D50FCA720619}"/>
    <cellStyle name="Input 8 5 3 2 6" xfId="23705" xr:uid="{AA08EB8A-A414-4D92-AC56-EE59534C5421}"/>
    <cellStyle name="Input 8 5 3 3" xfId="23706" xr:uid="{7B0733D3-E0AB-463E-887C-5BA69B7194AC}"/>
    <cellStyle name="Input 8 5 3 4" xfId="23707" xr:uid="{AFE18592-286B-48B7-AFDF-19EB6C8BE6DD}"/>
    <cellStyle name="Input 8 5 3 5" xfId="23708" xr:uid="{86AA84C3-F1CF-43EA-9823-2B6C4F1626CD}"/>
    <cellStyle name="Input 8 5 3 6" xfId="23709" xr:uid="{D626C438-5585-424B-8DEE-C7E34AB42BE8}"/>
    <cellStyle name="Input 8 5 3 7" xfId="23710" xr:uid="{E60EA3E6-F12D-49F0-8D51-C7F5345E0736}"/>
    <cellStyle name="Input 8 5 3 8" xfId="23711" xr:uid="{F7D7B1AD-DA97-4B66-9AED-4C81856FFD73}"/>
    <cellStyle name="Input 8 5 3 9" xfId="23712" xr:uid="{BEAA71CB-27A6-409A-9559-535C088CD358}"/>
    <cellStyle name="Input 8 5 4" xfId="23713" xr:uid="{A0412141-F0DD-4766-8281-B3B8A90A6AEE}"/>
    <cellStyle name="Input 8 5 4 10" xfId="23714" xr:uid="{EA5C7336-1E7F-41B4-9AE2-E65B27287F2F}"/>
    <cellStyle name="Input 8 5 4 2" xfId="23715" xr:uid="{A0AD69AB-6F8E-47C7-9103-B42A21D84893}"/>
    <cellStyle name="Input 8 5 4 3" xfId="23716" xr:uid="{4F535390-0288-477E-A2D1-CF774873BCCA}"/>
    <cellStyle name="Input 8 5 4 4" xfId="23717" xr:uid="{47E11CE8-606D-4F7A-A02B-BAB1807A2030}"/>
    <cellStyle name="Input 8 5 4 5" xfId="23718" xr:uid="{CB21DD34-7EF0-4DD3-9E2E-41AD1CB6A917}"/>
    <cellStyle name="Input 8 5 4 6" xfId="23719" xr:uid="{A5B8DB28-FB3B-45A9-B140-3009836AC51D}"/>
    <cellStyle name="Input 8 5 4 7" xfId="23720" xr:uid="{1823AA31-A6C9-4CC3-9640-7416D1FFFC8E}"/>
    <cellStyle name="Input 8 5 4 8" xfId="23721" xr:uid="{CACCC2AE-BB49-47BF-88A5-2DD10F50CEB0}"/>
    <cellStyle name="Input 8 5 4 9" xfId="23722" xr:uid="{642813A9-E71D-47A1-8392-18E8F695EDF9}"/>
    <cellStyle name="Input 8 5 5" xfId="23723" xr:uid="{2A681AA3-E60C-4F84-BC7A-899476F0F7D4}"/>
    <cellStyle name="Input 8 5 6" xfId="23724" xr:uid="{4F2C3004-7B0D-4FB2-8AB8-D268E759E6BF}"/>
    <cellStyle name="Input 8 5 7" xfId="23725" xr:uid="{F749F463-8C07-43C7-A65B-1BE0E97A01D0}"/>
    <cellStyle name="Input 8 5 8" xfId="23726" xr:uid="{D0C1428B-6F80-40F6-B6C5-43A5751E0662}"/>
    <cellStyle name="Input 8 5 9" xfId="23727" xr:uid="{B6D0E212-C601-419C-A046-FDB9B544C9A4}"/>
    <cellStyle name="Input 8 6" xfId="23728" xr:uid="{18E3F3E3-5BAF-4C48-8F28-443D1D5A7743}"/>
    <cellStyle name="Input 8 6 10" xfId="23729" xr:uid="{0DCDBBB2-C796-4D08-85BD-2C2363A4C35B}"/>
    <cellStyle name="Input 8 6 11" xfId="23730" xr:uid="{34D33CA9-57A9-4321-94F8-DDD9F6B58FB3}"/>
    <cellStyle name="Input 8 6 12" xfId="23731" xr:uid="{6650A64C-DB70-4A54-A4B2-10924DC32D9F}"/>
    <cellStyle name="Input 8 6 2" xfId="23732" xr:uid="{02285F23-5390-4D56-9B34-92970DECA716}"/>
    <cellStyle name="Input 8 6 2 10" xfId="23733" xr:uid="{57DBF2A5-A873-4531-BEBE-21D1F50816EE}"/>
    <cellStyle name="Input 8 6 2 2" xfId="23734" xr:uid="{5B370B7C-AADC-4D0A-9E33-25B71F7B45E3}"/>
    <cellStyle name="Input 8 6 2 3" xfId="23735" xr:uid="{59817ED4-13C6-4502-81C1-F9CA69E4DCE6}"/>
    <cellStyle name="Input 8 6 2 4" xfId="23736" xr:uid="{00F46E61-8E76-4D98-8976-FED05C1A6343}"/>
    <cellStyle name="Input 8 6 2 5" xfId="23737" xr:uid="{0BB9E843-82B9-433B-85FF-E2A5941CF241}"/>
    <cellStyle name="Input 8 6 2 6" xfId="23738" xr:uid="{4658D011-60B0-4FF8-9295-58E3F3B9D015}"/>
    <cellStyle name="Input 8 6 2 7" xfId="23739" xr:uid="{B67AD875-FE49-4C68-8D81-78D6888D1B32}"/>
    <cellStyle name="Input 8 6 2 8" xfId="23740" xr:uid="{56472383-EEB0-4E94-BEDA-58075F26ABFC}"/>
    <cellStyle name="Input 8 6 2 9" xfId="23741" xr:uid="{CD605189-47EE-49B1-87F6-1CB8B3627CC7}"/>
    <cellStyle name="Input 8 6 3" xfId="23742" xr:uid="{2C2079FB-EB15-49F8-8A62-A5DEB2554BE1}"/>
    <cellStyle name="Input 8 6 3 10" xfId="23743" xr:uid="{0CC2423F-C581-4699-BEE4-C4E9B43870B9}"/>
    <cellStyle name="Input 8 6 3 2" xfId="23744" xr:uid="{D7678A88-1363-4281-B9FB-6F2A64954347}"/>
    <cellStyle name="Input 8 6 3 3" xfId="23745" xr:uid="{CB7F49FF-0638-4D45-9DB1-16C09D8FBB69}"/>
    <cellStyle name="Input 8 6 3 4" xfId="23746" xr:uid="{A65057E6-060F-4484-970C-D5A17D55E946}"/>
    <cellStyle name="Input 8 6 3 5" xfId="23747" xr:uid="{B1761F2F-16B5-4DB9-B665-EAD10846A5FA}"/>
    <cellStyle name="Input 8 6 3 6" xfId="23748" xr:uid="{1B62AEBD-D04E-42DD-87AE-3C4D5FD46653}"/>
    <cellStyle name="Input 8 6 3 7" xfId="23749" xr:uid="{60A5337F-4CBF-44F9-9063-04EDFDB18AE7}"/>
    <cellStyle name="Input 8 6 3 8" xfId="23750" xr:uid="{E17838BA-C05C-404B-85F3-10FE3D8519F3}"/>
    <cellStyle name="Input 8 6 3 9" xfId="23751" xr:uid="{BC69359E-4B93-47FB-8F62-5F463A4340F7}"/>
    <cellStyle name="Input 8 6 4" xfId="23752" xr:uid="{0B187BF1-2A1E-463A-9A14-032C484F41A3}"/>
    <cellStyle name="Input 8 6 5" xfId="23753" xr:uid="{1C500973-885E-454E-B8DF-9859E9C82F97}"/>
    <cellStyle name="Input 8 6 6" xfId="23754" xr:uid="{6BC0C02C-011C-4A5D-9D94-F7D3DF57F017}"/>
    <cellStyle name="Input 8 6 7" xfId="23755" xr:uid="{B8D746CC-AF90-4229-B6A0-7F65C6E9112F}"/>
    <cellStyle name="Input 8 6 8" xfId="23756" xr:uid="{62E073B4-0E89-4033-A8FE-EA1F223B9564}"/>
    <cellStyle name="Input 8 6 9" xfId="23757" xr:uid="{14893D2D-F92B-4C15-9AC6-13AFC1FEE308}"/>
    <cellStyle name="Input 8 7" xfId="23758" xr:uid="{8EAB2988-6FE7-44E8-B222-42591C443107}"/>
    <cellStyle name="Input 8 7 10" xfId="23759" xr:uid="{CF56EABC-4FDE-4DB6-A0EA-27749F5F9D04}"/>
    <cellStyle name="Input 8 7 2" xfId="23760" xr:uid="{EAD3BED9-997E-4183-BB6B-632F4CF428A6}"/>
    <cellStyle name="Input 8 7 3" xfId="23761" xr:uid="{38B967FA-6E4F-4BF3-86D6-1690F03B15FE}"/>
    <cellStyle name="Input 8 7 4" xfId="23762" xr:uid="{3C3FACE1-1B37-40E0-9CEC-40D78360D682}"/>
    <cellStyle name="Input 8 7 5" xfId="23763" xr:uid="{05B31105-EC80-41A2-B8B1-95AC9A28EFD3}"/>
    <cellStyle name="Input 8 7 6" xfId="23764" xr:uid="{4C65B2B5-E89A-48D6-AAC0-BF15E0B57535}"/>
    <cellStyle name="Input 8 7 7" xfId="23765" xr:uid="{FF53E843-CD5B-4D00-9AAF-6720BCE7401F}"/>
    <cellStyle name="Input 8 7 8" xfId="23766" xr:uid="{BC9F7B92-9476-4FC8-A642-4D988D6BBF40}"/>
    <cellStyle name="Input 8 7 9" xfId="23767" xr:uid="{C9C2276B-EA0B-4C4A-B2B3-D02AC056DF40}"/>
    <cellStyle name="Input 8 8" xfId="23768" xr:uid="{FBBF8949-AA22-41EC-A56E-6172405D97F9}"/>
    <cellStyle name="Input 8 8 10" xfId="23769" xr:uid="{608B9EF7-F096-4A5F-8912-E59941755F46}"/>
    <cellStyle name="Input 8 8 2" xfId="23770" xr:uid="{348AE520-F37D-4F69-8567-33D98DE84128}"/>
    <cellStyle name="Input 8 8 3" xfId="23771" xr:uid="{2B770A63-C920-4745-B489-475D816285F4}"/>
    <cellStyle name="Input 8 8 4" xfId="23772" xr:uid="{59A5876D-169F-46D5-8A68-2AA41FACD6F3}"/>
    <cellStyle name="Input 8 8 5" xfId="23773" xr:uid="{11A2D66D-7849-4D5E-93EA-00DAF8A2F821}"/>
    <cellStyle name="Input 8 8 6" xfId="23774" xr:uid="{214B0B59-1752-461F-905B-321198B19AC3}"/>
    <cellStyle name="Input 8 8 7" xfId="23775" xr:uid="{31F9EFE2-1AC9-423B-95F2-89AF7C27A613}"/>
    <cellStyle name="Input 8 8 8" xfId="23776" xr:uid="{1B12F16D-7A3D-45FB-AEFE-E51E2A43D596}"/>
    <cellStyle name="Input 8 8 9" xfId="23777" xr:uid="{781325B1-2FA2-4D6E-9850-1262253EABF8}"/>
    <cellStyle name="Input 8 9" xfId="23778" xr:uid="{B1952965-E398-4026-A937-08282A2C2A97}"/>
    <cellStyle name="Input 9" xfId="23779" xr:uid="{D1AC45B1-70A1-4E17-A808-5BC343DA292A}"/>
    <cellStyle name="Input 9 10" xfId="23780" xr:uid="{A34EC819-F26F-4BE1-B8BF-3DA7CECBD090}"/>
    <cellStyle name="Input 9 11" xfId="23781" xr:uid="{AF9CD779-8534-4213-8B80-6520522F9275}"/>
    <cellStyle name="Input 9 12" xfId="23782" xr:uid="{76A0C4A2-5C5A-41BB-8036-3932443D3389}"/>
    <cellStyle name="Input 9 13" xfId="23783" xr:uid="{ADBEF422-8529-4F3F-80F4-FD77165D2F9B}"/>
    <cellStyle name="Input 9 14" xfId="23784" xr:uid="{3199A54E-3592-4A11-9730-E18F2ED06695}"/>
    <cellStyle name="Input 9 15" xfId="23785" xr:uid="{80099D4C-04DE-464D-BE3A-BB87D97F2074}"/>
    <cellStyle name="Input 9 16" xfId="23786" xr:uid="{093F7082-9C13-41D3-AF20-D6D783F3A5F7}"/>
    <cellStyle name="Input 9 17" xfId="23787" xr:uid="{6308FBE6-4D14-4E46-A82E-6DFEC3FE7A35}"/>
    <cellStyle name="Input 9 2" xfId="23788" xr:uid="{62865BB3-0ED3-47C1-B3D8-0B7E96B42204}"/>
    <cellStyle name="Input 9 2 10" xfId="23789" xr:uid="{50C4F0A9-4D2C-4C6F-BD59-365AC70EB213}"/>
    <cellStyle name="Input 9 2 11" xfId="23790" xr:uid="{297042E3-D671-4AB1-B2B2-31C66C12D1D3}"/>
    <cellStyle name="Input 9 2 12" xfId="23791" xr:uid="{13ECD774-2165-4B74-8C6E-A85BFC9958C6}"/>
    <cellStyle name="Input 9 2 13" xfId="23792" xr:uid="{67E27997-2A14-41B6-B7B3-32516DE1B635}"/>
    <cellStyle name="Input 9 2 14" xfId="23793" xr:uid="{DDC14EF1-7BBD-4962-9617-E0E025E9B6D0}"/>
    <cellStyle name="Input 9 2 15" xfId="23794" xr:uid="{A4E1AF0A-C24E-4E8F-AF71-A7727EC20DAC}"/>
    <cellStyle name="Input 9 2 16" xfId="23795" xr:uid="{104479AC-DF82-4B16-B756-29B0A65884F8}"/>
    <cellStyle name="Input 9 2 2" xfId="23796" xr:uid="{F60AC9D6-7DBF-42DA-B4A3-E25E1B79C3FF}"/>
    <cellStyle name="Input 9 2 2 10" xfId="23797" xr:uid="{C7AD8598-E247-47C2-B6ED-FBA9B9DC4BE3}"/>
    <cellStyle name="Input 9 2 2 11" xfId="23798" xr:uid="{C878445B-51E9-471C-8149-1D9ECBC3A970}"/>
    <cellStyle name="Input 9 2 2 12" xfId="23799" xr:uid="{39B3D5AE-9B2F-4336-AD22-8A56A52E0C9E}"/>
    <cellStyle name="Input 9 2 2 13" xfId="23800" xr:uid="{751837B4-6900-49CB-B59F-24133E5C09C5}"/>
    <cellStyle name="Input 9 2 2 2" xfId="23801" xr:uid="{366118C2-F31C-45E5-8A66-8E4F51F567F8}"/>
    <cellStyle name="Input 9 2 2 2 10" xfId="23802" xr:uid="{7FD24C9A-323A-427D-AEE1-17724CFB01CA}"/>
    <cellStyle name="Input 9 2 2 2 11" xfId="23803" xr:uid="{D4DF1482-5BEA-47DC-A5A5-9CF27921DEA9}"/>
    <cellStyle name="Input 9 2 2 2 12" xfId="23804" xr:uid="{782E4426-9344-4E2D-8C8B-B7CE2B1C10EC}"/>
    <cellStyle name="Input 9 2 2 2 2" xfId="23805" xr:uid="{5BCBFD88-44AF-4469-A8F4-7FE89DBF097A}"/>
    <cellStyle name="Input 9 2 2 2 2 10" xfId="23806" xr:uid="{DE828D3A-969E-4510-9A4B-359219B4972C}"/>
    <cellStyle name="Input 9 2 2 2 2 11" xfId="23807" xr:uid="{E064FAB8-75F2-49F9-9D98-5E8D60B56E48}"/>
    <cellStyle name="Input 9 2 2 2 2 2" xfId="23808" xr:uid="{CD2D13C9-D6A7-4CFF-A6ED-0C9AB6C01670}"/>
    <cellStyle name="Input 9 2 2 2 2 2 2" xfId="23809" xr:uid="{16B0178F-21C9-41F1-9E57-1B39BAB07A97}"/>
    <cellStyle name="Input 9 2 2 2 2 2 3" xfId="23810" xr:uid="{DF3FC7BF-74F9-4ED0-949A-26EA7C7AE8DA}"/>
    <cellStyle name="Input 9 2 2 2 2 2 4" xfId="23811" xr:uid="{D86C0ED8-C993-43E0-84B7-FFC625507B7E}"/>
    <cellStyle name="Input 9 2 2 2 2 2 5" xfId="23812" xr:uid="{3337E306-7EA6-4CA8-BFB1-E3B3BF736122}"/>
    <cellStyle name="Input 9 2 2 2 2 2 6" xfId="23813" xr:uid="{C1E14B4B-9DA8-4444-8BC4-93E894143404}"/>
    <cellStyle name="Input 9 2 2 2 2 3" xfId="23814" xr:uid="{7905FC6F-1A42-4018-9C09-3D53428716C6}"/>
    <cellStyle name="Input 9 2 2 2 2 4" xfId="23815" xr:uid="{B312EF01-7AA5-4F4E-8BC5-024A8CC6BFF5}"/>
    <cellStyle name="Input 9 2 2 2 2 5" xfId="23816" xr:uid="{A9A5333D-F2C6-4319-ADDB-4F87DE0010DB}"/>
    <cellStyle name="Input 9 2 2 2 2 6" xfId="23817" xr:uid="{383FC468-5A07-4509-83CA-8F5B557DB6CF}"/>
    <cellStyle name="Input 9 2 2 2 2 7" xfId="23818" xr:uid="{3FD55924-D374-428A-BEBA-040394E18DC7}"/>
    <cellStyle name="Input 9 2 2 2 2 8" xfId="23819" xr:uid="{89854DB2-22A2-4BCA-853A-80D8AEB85DCF}"/>
    <cellStyle name="Input 9 2 2 2 2 9" xfId="23820" xr:uid="{DBEC8352-7F1B-4548-BE8D-C059E6E71CF9}"/>
    <cellStyle name="Input 9 2 2 2 3" xfId="23821" xr:uid="{437CFDF1-DE05-4328-8B5E-3F8271A092E4}"/>
    <cellStyle name="Input 9 2 2 2 3 10" xfId="23822" xr:uid="{2EFAF5AA-93CC-4E92-9A99-C3B84F666ED3}"/>
    <cellStyle name="Input 9 2 2 2 3 2" xfId="23823" xr:uid="{096F8CD7-47ED-40F1-BF7A-F0F9C7E98510}"/>
    <cellStyle name="Input 9 2 2 2 3 3" xfId="23824" xr:uid="{FB46FDB2-2483-4E7E-B129-52797D8985D9}"/>
    <cellStyle name="Input 9 2 2 2 3 4" xfId="23825" xr:uid="{CC9BDAE9-1F24-4459-939D-8087A4509BC3}"/>
    <cellStyle name="Input 9 2 2 2 3 5" xfId="23826" xr:uid="{9714DAD6-CC00-424B-A404-70E84D588AF0}"/>
    <cellStyle name="Input 9 2 2 2 3 6" xfId="23827" xr:uid="{7A5FF6C3-AEB7-453B-96DD-D55CD4DDAD5D}"/>
    <cellStyle name="Input 9 2 2 2 3 7" xfId="23828" xr:uid="{60E67FA9-3538-4F38-BE36-5EE031197C45}"/>
    <cellStyle name="Input 9 2 2 2 3 8" xfId="23829" xr:uid="{65A6FE27-C88D-48C7-B61F-6926EFD9FD85}"/>
    <cellStyle name="Input 9 2 2 2 3 9" xfId="23830" xr:uid="{75C4D9B2-9C24-4978-A2B0-38572EA08DEC}"/>
    <cellStyle name="Input 9 2 2 2 4" xfId="23831" xr:uid="{FDA4F78B-35FC-4E22-9C2F-0CBCB60C4A34}"/>
    <cellStyle name="Input 9 2 2 2 5" xfId="23832" xr:uid="{6B6FAFDC-D58E-4FDD-B687-D3AD239054EB}"/>
    <cellStyle name="Input 9 2 2 2 6" xfId="23833" xr:uid="{F4047014-31B2-4D0B-8DEB-592209ED3C7F}"/>
    <cellStyle name="Input 9 2 2 2 7" xfId="23834" xr:uid="{2029640A-1D8B-4C84-BFBE-DA9331D3526F}"/>
    <cellStyle name="Input 9 2 2 2 8" xfId="23835" xr:uid="{CDE34249-5718-4A98-9DA0-8DEA7109DA7D}"/>
    <cellStyle name="Input 9 2 2 2 9" xfId="23836" xr:uid="{9EB87306-87EA-4A87-B23D-8BC50CB47DE7}"/>
    <cellStyle name="Input 9 2 2 3" xfId="23837" xr:uid="{12704B4B-98B1-40AE-BBD0-4D1EF749AD36}"/>
    <cellStyle name="Input 9 2 2 3 10" xfId="23838" xr:uid="{51798985-87CE-4DD1-81CA-6B38E4A397C2}"/>
    <cellStyle name="Input 9 2 2 3 11" xfId="23839" xr:uid="{0FD1353D-E652-4049-8D61-9FABE5FDC3ED}"/>
    <cellStyle name="Input 9 2 2 3 2" xfId="23840" xr:uid="{DD84AA75-85D3-49C6-9151-1190D47A47BD}"/>
    <cellStyle name="Input 9 2 2 3 2 2" xfId="23841" xr:uid="{B9FB8A8D-E2C7-498F-BBEA-D1D3157435AB}"/>
    <cellStyle name="Input 9 2 2 3 2 3" xfId="23842" xr:uid="{1DEB2430-FFCF-42C4-85F3-5E52F8ACB186}"/>
    <cellStyle name="Input 9 2 2 3 2 4" xfId="23843" xr:uid="{9550DAD0-F473-45B0-A076-0728F09DC16F}"/>
    <cellStyle name="Input 9 2 2 3 2 5" xfId="23844" xr:uid="{49646E67-6389-4F95-92F1-75396BBFADC6}"/>
    <cellStyle name="Input 9 2 2 3 2 6" xfId="23845" xr:uid="{BCC6BBC7-25F7-4F9A-89AB-5DD42E77559D}"/>
    <cellStyle name="Input 9 2 2 3 3" xfId="23846" xr:uid="{C97FBF77-E811-4B48-87F7-3A221EB12461}"/>
    <cellStyle name="Input 9 2 2 3 4" xfId="23847" xr:uid="{3929AB2B-5DF9-46C5-9C06-BE42F8E9D24A}"/>
    <cellStyle name="Input 9 2 2 3 5" xfId="23848" xr:uid="{74CBA85D-B8D9-47C1-A948-0B30D5064533}"/>
    <cellStyle name="Input 9 2 2 3 6" xfId="23849" xr:uid="{0B715502-F528-4920-B6F4-1B4B08DE6F17}"/>
    <cellStyle name="Input 9 2 2 3 7" xfId="23850" xr:uid="{228BC779-6AF3-41FB-B867-3DA3893DE48B}"/>
    <cellStyle name="Input 9 2 2 3 8" xfId="23851" xr:uid="{AE3B6E8A-6219-4E33-8ECD-4B5CF5A78350}"/>
    <cellStyle name="Input 9 2 2 3 9" xfId="23852" xr:uid="{A8A34277-44CF-4ED3-9E2D-182237A13388}"/>
    <cellStyle name="Input 9 2 2 4" xfId="23853" xr:uid="{C0AF5FA2-CFCA-4847-B3A4-03E72F4EE2F2}"/>
    <cellStyle name="Input 9 2 2 4 10" xfId="23854" xr:uid="{6D17C0DE-8B4D-4C1B-B379-C18433034476}"/>
    <cellStyle name="Input 9 2 2 4 2" xfId="23855" xr:uid="{C86565CF-E9AC-4F69-AEFC-E54A52833515}"/>
    <cellStyle name="Input 9 2 2 4 3" xfId="23856" xr:uid="{2076EF4E-4767-484E-8430-A0579A96F99E}"/>
    <cellStyle name="Input 9 2 2 4 4" xfId="23857" xr:uid="{DCE5A420-C80C-4AB0-B48C-2530E7CDD0C6}"/>
    <cellStyle name="Input 9 2 2 4 5" xfId="23858" xr:uid="{FA069AE1-E76B-4729-BBF4-8A1213268965}"/>
    <cellStyle name="Input 9 2 2 4 6" xfId="23859" xr:uid="{236AF46F-5468-477D-AAC6-6D58AF6578A0}"/>
    <cellStyle name="Input 9 2 2 4 7" xfId="23860" xr:uid="{556EB911-FFDE-4334-B63D-33E1803B397E}"/>
    <cellStyle name="Input 9 2 2 4 8" xfId="23861" xr:uid="{4AB6F55D-0DAD-48FF-83DA-4CA7B93AEE53}"/>
    <cellStyle name="Input 9 2 2 4 9" xfId="23862" xr:uid="{A92EB0AD-C3E3-43FF-8746-2B98BCD38FE5}"/>
    <cellStyle name="Input 9 2 2 5" xfId="23863" xr:uid="{D7406838-FC64-44D7-ADAB-D0F0224AE6C8}"/>
    <cellStyle name="Input 9 2 2 6" xfId="23864" xr:uid="{8D249CAF-1E57-4EF1-9FF7-C91429078F5D}"/>
    <cellStyle name="Input 9 2 2 7" xfId="23865" xr:uid="{FF1B3646-089D-447E-A8EB-EBB0F6F4C2C7}"/>
    <cellStyle name="Input 9 2 2 8" xfId="23866" xr:uid="{88399575-A9A3-4AC6-A0A0-0662EA25A9AE}"/>
    <cellStyle name="Input 9 2 2 9" xfId="23867" xr:uid="{23F61739-2FD2-4FB4-9AE3-E8C94E3CCD2C}"/>
    <cellStyle name="Input 9 2 3" xfId="23868" xr:uid="{25E270D4-11BE-4943-A2C1-E3C59C7C778A}"/>
    <cellStyle name="Input 9 2 3 10" xfId="23869" xr:uid="{8158A01D-DAEF-4331-8CB8-F34651BA4588}"/>
    <cellStyle name="Input 9 2 3 11" xfId="23870" xr:uid="{DA36E2EF-39E0-41AD-B9B3-64039B80366A}"/>
    <cellStyle name="Input 9 2 3 12" xfId="23871" xr:uid="{666AEBC6-5143-48D6-9979-84FAB0DEEE83}"/>
    <cellStyle name="Input 9 2 3 13" xfId="23872" xr:uid="{D3B0D4A0-B1E3-4A9E-8DF0-3B90365407E6}"/>
    <cellStyle name="Input 9 2 3 2" xfId="23873" xr:uid="{26FB58FA-A435-4CC0-92DC-EEE1A08C4E92}"/>
    <cellStyle name="Input 9 2 3 2 10" xfId="23874" xr:uid="{69C510B3-1F60-4C9B-90B5-333265F01E06}"/>
    <cellStyle name="Input 9 2 3 2 11" xfId="23875" xr:uid="{ECBB9932-8AB0-458E-B0B2-7BC921CA9A9A}"/>
    <cellStyle name="Input 9 2 3 2 12" xfId="23876" xr:uid="{5D64B996-AA8D-458B-A886-B8F2BDCD72D7}"/>
    <cellStyle name="Input 9 2 3 2 2" xfId="23877" xr:uid="{0421F1B3-C4DE-4B32-A70E-6899BC8C0F13}"/>
    <cellStyle name="Input 9 2 3 2 2 10" xfId="23878" xr:uid="{8691099A-21B1-4C43-8937-17DCC7EF99BD}"/>
    <cellStyle name="Input 9 2 3 2 2 2" xfId="23879" xr:uid="{4008AC2A-AAAA-452A-BA66-90B81FD72BF0}"/>
    <cellStyle name="Input 9 2 3 2 2 3" xfId="23880" xr:uid="{C06C5CF4-8A9E-4219-BEDB-B5152C449F63}"/>
    <cellStyle name="Input 9 2 3 2 2 4" xfId="23881" xr:uid="{D7B61647-36A0-4512-8978-4AF01AFCD4E2}"/>
    <cellStyle name="Input 9 2 3 2 2 5" xfId="23882" xr:uid="{504468BE-3340-4C79-B7D0-5D1B9F7CC85E}"/>
    <cellStyle name="Input 9 2 3 2 2 6" xfId="23883" xr:uid="{9BA7F966-CDAA-44BA-9B0A-501A0B04E774}"/>
    <cellStyle name="Input 9 2 3 2 2 7" xfId="23884" xr:uid="{75C7CCA6-3416-4BD7-8A14-7FD116425ED7}"/>
    <cellStyle name="Input 9 2 3 2 2 8" xfId="23885" xr:uid="{2A04D14B-EC38-415C-B164-F334004E6468}"/>
    <cellStyle name="Input 9 2 3 2 2 9" xfId="23886" xr:uid="{38704E76-3693-44D9-9D5D-F4874CDE9A5B}"/>
    <cellStyle name="Input 9 2 3 2 3" xfId="23887" xr:uid="{B45EDF37-9006-431E-BA13-A501C5E6BB5A}"/>
    <cellStyle name="Input 9 2 3 2 3 10" xfId="23888" xr:uid="{A07B856A-AB02-434E-BEB2-04992256CC04}"/>
    <cellStyle name="Input 9 2 3 2 3 2" xfId="23889" xr:uid="{B50EAFA9-0146-4BED-BCDB-B57E8FDC6542}"/>
    <cellStyle name="Input 9 2 3 2 3 3" xfId="23890" xr:uid="{A8594BC9-2433-4578-9536-8A67ABB6C564}"/>
    <cellStyle name="Input 9 2 3 2 3 4" xfId="23891" xr:uid="{FD6B5F55-2B45-45A1-9DDA-BDBDE14A1CE7}"/>
    <cellStyle name="Input 9 2 3 2 3 5" xfId="23892" xr:uid="{BD5226A7-60AD-4265-953F-801B85041E91}"/>
    <cellStyle name="Input 9 2 3 2 3 6" xfId="23893" xr:uid="{D927F021-0F65-4DD4-AD49-6B90CB780821}"/>
    <cellStyle name="Input 9 2 3 2 3 7" xfId="23894" xr:uid="{EF78AF1C-A9C1-4BF0-8F36-973D61913966}"/>
    <cellStyle name="Input 9 2 3 2 3 8" xfId="23895" xr:uid="{685EC40A-EAF6-480C-9B08-E38F3FC045D3}"/>
    <cellStyle name="Input 9 2 3 2 3 9" xfId="23896" xr:uid="{33EE6E37-EF91-461E-9478-CA23CE929A44}"/>
    <cellStyle name="Input 9 2 3 2 4" xfId="23897" xr:uid="{0BD92887-77AE-44D1-8527-4FBE8BCA0E1D}"/>
    <cellStyle name="Input 9 2 3 2 5" xfId="23898" xr:uid="{A3667CA3-7C55-4587-BC95-BAC2E3314954}"/>
    <cellStyle name="Input 9 2 3 2 6" xfId="23899" xr:uid="{3F4A8BA5-3D1B-43B3-AFBA-F53FCB4996EE}"/>
    <cellStyle name="Input 9 2 3 2 7" xfId="23900" xr:uid="{B04806C7-2756-46FB-9ECF-84953DFFA7CB}"/>
    <cellStyle name="Input 9 2 3 2 8" xfId="23901" xr:uid="{37EFB3E4-2A66-41D8-9121-69BB50F5120D}"/>
    <cellStyle name="Input 9 2 3 2 9" xfId="23902" xr:uid="{41DD7D28-7C27-4225-85AD-C185E1FDB555}"/>
    <cellStyle name="Input 9 2 3 3" xfId="23903" xr:uid="{3E9DF795-7D23-4835-AFED-20C222988EB5}"/>
    <cellStyle name="Input 9 2 3 3 10" xfId="23904" xr:uid="{BE7B6B18-1741-48AF-A2D0-30D4AE569F6F}"/>
    <cellStyle name="Input 9 2 3 3 11" xfId="23905" xr:uid="{23E0568F-2301-4E4D-A20F-4A474D91DBD8}"/>
    <cellStyle name="Input 9 2 3 3 2" xfId="23906" xr:uid="{8020100D-43D6-4D33-A0FE-7E55E94273B2}"/>
    <cellStyle name="Input 9 2 3 3 2 2" xfId="23907" xr:uid="{E2A8CAC1-D405-4894-9DEB-06D3657BE506}"/>
    <cellStyle name="Input 9 2 3 3 2 3" xfId="23908" xr:uid="{55B58395-467B-44EF-91DE-23DC22CF6D6C}"/>
    <cellStyle name="Input 9 2 3 3 2 4" xfId="23909" xr:uid="{40A9BEBE-6BBF-4D24-8083-36501691F741}"/>
    <cellStyle name="Input 9 2 3 3 2 5" xfId="23910" xr:uid="{4C997B36-2E29-4611-8F46-393D1AA74A72}"/>
    <cellStyle name="Input 9 2 3 3 2 6" xfId="23911" xr:uid="{9FEA38DF-94A2-4CCB-B801-E470BB7FC2A0}"/>
    <cellStyle name="Input 9 2 3 3 3" xfId="23912" xr:uid="{E4E24276-835E-421D-BB98-91046F28E582}"/>
    <cellStyle name="Input 9 2 3 3 4" xfId="23913" xr:uid="{1F21376C-C828-4B73-B018-5E54817AB12E}"/>
    <cellStyle name="Input 9 2 3 3 5" xfId="23914" xr:uid="{52658991-6E06-4B7B-82EA-51D407139AA2}"/>
    <cellStyle name="Input 9 2 3 3 6" xfId="23915" xr:uid="{1EC9B371-BEDE-4253-B902-6DE846671A09}"/>
    <cellStyle name="Input 9 2 3 3 7" xfId="23916" xr:uid="{CECC8EBE-E9CD-4819-A122-EFDBF511DE90}"/>
    <cellStyle name="Input 9 2 3 3 8" xfId="23917" xr:uid="{E161957C-AB39-4DEE-9308-186BFCC0F673}"/>
    <cellStyle name="Input 9 2 3 3 9" xfId="23918" xr:uid="{604671F4-D180-40E8-806D-7D6DAE887E2E}"/>
    <cellStyle name="Input 9 2 3 4" xfId="23919" xr:uid="{BB525885-51A1-493A-A832-B8E2B839A82F}"/>
    <cellStyle name="Input 9 2 3 4 10" xfId="23920" xr:uid="{1F4587CA-9B54-400B-9A47-3141E58C9B68}"/>
    <cellStyle name="Input 9 2 3 4 2" xfId="23921" xr:uid="{B8156C86-B0C9-4951-B208-C8F8B5C25985}"/>
    <cellStyle name="Input 9 2 3 4 3" xfId="23922" xr:uid="{99C52E26-D665-489D-BF7D-7DEDC037A007}"/>
    <cellStyle name="Input 9 2 3 4 4" xfId="23923" xr:uid="{37720BDB-3085-41CC-AF96-8C1061CE560F}"/>
    <cellStyle name="Input 9 2 3 4 5" xfId="23924" xr:uid="{08821EBE-1DC5-4CC8-AF7D-2224F6AE653F}"/>
    <cellStyle name="Input 9 2 3 4 6" xfId="23925" xr:uid="{0D1DC3C9-72EA-4286-B1ED-62F9B6F36660}"/>
    <cellStyle name="Input 9 2 3 4 7" xfId="23926" xr:uid="{533B085F-8F22-4F61-B1E6-8D52D33BF0A2}"/>
    <cellStyle name="Input 9 2 3 4 8" xfId="23927" xr:uid="{415886FD-5F59-4AF1-84D5-68B201F1DBB5}"/>
    <cellStyle name="Input 9 2 3 4 9" xfId="23928" xr:uid="{B142BC17-BBD5-46BC-A222-99CA97FDEC6A}"/>
    <cellStyle name="Input 9 2 3 5" xfId="23929" xr:uid="{28AEF5F6-E409-46F9-9A07-C2701611B515}"/>
    <cellStyle name="Input 9 2 3 6" xfId="23930" xr:uid="{7D7ED0F0-AAF6-440A-A34E-76F49F24FEE4}"/>
    <cellStyle name="Input 9 2 3 7" xfId="23931" xr:uid="{A7340119-2232-4A87-BCB5-2D8479021AB2}"/>
    <cellStyle name="Input 9 2 3 8" xfId="23932" xr:uid="{C6111416-8636-4572-84EE-2064D2270B86}"/>
    <cellStyle name="Input 9 2 3 9" xfId="23933" xr:uid="{218F18C0-6505-459C-8702-C1AEF80E26B8}"/>
    <cellStyle name="Input 9 2 4" xfId="23934" xr:uid="{4FB40841-AE03-45B2-BD57-6E3BA67A1C35}"/>
    <cellStyle name="Input 9 2 4 10" xfId="23935" xr:uid="{83A0D01C-98F3-4A62-A1FA-9443695857D1}"/>
    <cellStyle name="Input 9 2 4 11" xfId="23936" xr:uid="{1CD0F41F-9297-4088-AA9B-210B2B8B86D9}"/>
    <cellStyle name="Input 9 2 4 12" xfId="23937" xr:uid="{B9AF5155-4898-41A6-A8D7-1B88874B472D}"/>
    <cellStyle name="Input 9 2 4 13" xfId="23938" xr:uid="{24257AE1-E3FF-4DB9-9B8D-BA91A31603D3}"/>
    <cellStyle name="Input 9 2 4 2" xfId="23939" xr:uid="{D15BF660-B526-4B8F-AE6C-6778167E70B0}"/>
    <cellStyle name="Input 9 2 4 2 10" xfId="23940" xr:uid="{8E55B1B0-4499-45E6-AF18-6DE1F30E344B}"/>
    <cellStyle name="Input 9 2 4 2 11" xfId="23941" xr:uid="{708F3F09-AC8D-4F8C-A721-9F18474B5A26}"/>
    <cellStyle name="Input 9 2 4 2 12" xfId="23942" xr:uid="{C0D8D426-529A-45A1-A8B2-3564B5E0D164}"/>
    <cellStyle name="Input 9 2 4 2 2" xfId="23943" xr:uid="{9C90C8E6-5614-4FDB-A24F-D6F926755F63}"/>
    <cellStyle name="Input 9 2 4 2 2 10" xfId="23944" xr:uid="{EE7F69CC-1DB7-4A76-B687-135EA7345B6B}"/>
    <cellStyle name="Input 9 2 4 2 2 2" xfId="23945" xr:uid="{06256F2D-7F3E-4D96-BA6E-C15394C058D4}"/>
    <cellStyle name="Input 9 2 4 2 2 3" xfId="23946" xr:uid="{D221EA76-98A2-4BD6-AD40-0588F81094EC}"/>
    <cellStyle name="Input 9 2 4 2 2 4" xfId="23947" xr:uid="{DCD12A10-1439-461C-A29C-D738F7A6ADDA}"/>
    <cellStyle name="Input 9 2 4 2 2 5" xfId="23948" xr:uid="{6D5FAA48-B500-4362-9AD2-01F14313A0F5}"/>
    <cellStyle name="Input 9 2 4 2 2 6" xfId="23949" xr:uid="{EA69B940-A61F-4287-84A9-FB052C431A4F}"/>
    <cellStyle name="Input 9 2 4 2 2 7" xfId="23950" xr:uid="{0EBBDB46-B192-4930-A7A2-0DD936A21DD4}"/>
    <cellStyle name="Input 9 2 4 2 2 8" xfId="23951" xr:uid="{469422FB-FB1C-4107-9D34-B2C879A8D220}"/>
    <cellStyle name="Input 9 2 4 2 2 9" xfId="23952" xr:uid="{2BA89949-40B0-41D4-8CFD-87BF922C0A8A}"/>
    <cellStyle name="Input 9 2 4 2 3" xfId="23953" xr:uid="{EF2E82D3-B677-476C-A483-194888CCC09E}"/>
    <cellStyle name="Input 9 2 4 2 3 10" xfId="23954" xr:uid="{880FFB2C-54A5-4434-82BE-AD41118180AA}"/>
    <cellStyle name="Input 9 2 4 2 3 2" xfId="23955" xr:uid="{FC9EE3C1-B9A2-48BD-AA56-FC694E87DC89}"/>
    <cellStyle name="Input 9 2 4 2 3 3" xfId="23956" xr:uid="{B7AED7D9-2797-4106-9CE1-1697F8629513}"/>
    <cellStyle name="Input 9 2 4 2 3 4" xfId="23957" xr:uid="{F12DA562-776C-42B7-B415-F495B0F31234}"/>
    <cellStyle name="Input 9 2 4 2 3 5" xfId="23958" xr:uid="{958CF635-E44C-49FA-AAEE-648ED4EACB00}"/>
    <cellStyle name="Input 9 2 4 2 3 6" xfId="23959" xr:uid="{EDEE8632-0BCE-4473-8132-D612D7F75A5E}"/>
    <cellStyle name="Input 9 2 4 2 3 7" xfId="23960" xr:uid="{4A2A12E0-C95B-41A4-B46B-35371D7EA2EA}"/>
    <cellStyle name="Input 9 2 4 2 3 8" xfId="23961" xr:uid="{99BF669A-1EA4-4A7E-B16B-EDB15DDCFD4F}"/>
    <cellStyle name="Input 9 2 4 2 3 9" xfId="23962" xr:uid="{5AC49BFF-CF44-43C0-AB66-BDB504B83F28}"/>
    <cellStyle name="Input 9 2 4 2 4" xfId="23963" xr:uid="{61E6D7B0-94BB-4430-B6F2-2D869330497D}"/>
    <cellStyle name="Input 9 2 4 2 5" xfId="23964" xr:uid="{8FD0BDCE-ECA1-40B7-A3EB-B9530F3EA9B6}"/>
    <cellStyle name="Input 9 2 4 2 6" xfId="23965" xr:uid="{3A7F7083-FA18-496C-A015-6ACA906ECD69}"/>
    <cellStyle name="Input 9 2 4 2 7" xfId="23966" xr:uid="{D00F6BC7-1DD3-4D28-9D68-B6F41231A3F3}"/>
    <cellStyle name="Input 9 2 4 2 8" xfId="23967" xr:uid="{7D549E58-F2AA-4B9E-83FA-1BBEB30C1324}"/>
    <cellStyle name="Input 9 2 4 2 9" xfId="23968" xr:uid="{7D0D1CE4-934D-4532-8768-FA8615109DBF}"/>
    <cellStyle name="Input 9 2 4 3" xfId="23969" xr:uid="{1695D44D-CF0C-40A4-9143-C3C45A0F9790}"/>
    <cellStyle name="Input 9 2 4 3 10" xfId="23970" xr:uid="{BAE1FEA8-909D-4076-9949-04CCEE12E48B}"/>
    <cellStyle name="Input 9 2 4 3 11" xfId="23971" xr:uid="{6114BF4E-0D72-481B-827D-E4EF95E9F127}"/>
    <cellStyle name="Input 9 2 4 3 2" xfId="23972" xr:uid="{77BDC389-68C3-4848-8425-AA994BA05B87}"/>
    <cellStyle name="Input 9 2 4 3 2 2" xfId="23973" xr:uid="{39A62D6A-C222-4B83-8E4B-9D56342AA896}"/>
    <cellStyle name="Input 9 2 4 3 2 3" xfId="23974" xr:uid="{B722F95C-64A7-4AB6-AB0A-64EEA0CD658F}"/>
    <cellStyle name="Input 9 2 4 3 2 4" xfId="23975" xr:uid="{218DA46F-BB60-47B9-8B51-9A88D1A77E93}"/>
    <cellStyle name="Input 9 2 4 3 2 5" xfId="23976" xr:uid="{1082EF1B-F7A9-4825-823C-63A697B7D9DF}"/>
    <cellStyle name="Input 9 2 4 3 2 6" xfId="23977" xr:uid="{03417AE9-ACC4-43F4-A284-4E354BBCFCB7}"/>
    <cellStyle name="Input 9 2 4 3 3" xfId="23978" xr:uid="{F02CDB57-9B82-4181-973B-1887604CB9BC}"/>
    <cellStyle name="Input 9 2 4 3 4" xfId="23979" xr:uid="{9D6DDDE5-75E4-4705-9D70-3DDAAC825CB5}"/>
    <cellStyle name="Input 9 2 4 3 5" xfId="23980" xr:uid="{2BFDF492-28AE-4E0F-B3BD-03D3AF182612}"/>
    <cellStyle name="Input 9 2 4 3 6" xfId="23981" xr:uid="{4D4F45F9-99BB-471D-B489-EF905A40EE07}"/>
    <cellStyle name="Input 9 2 4 3 7" xfId="23982" xr:uid="{53389AC5-58F7-4DBC-94BC-7B2EA5AA8D6D}"/>
    <cellStyle name="Input 9 2 4 3 8" xfId="23983" xr:uid="{86542206-80A2-4DD5-8558-CA509CBF466B}"/>
    <cellStyle name="Input 9 2 4 3 9" xfId="23984" xr:uid="{C9FDCD50-1561-4064-980C-C5152BEF2C5E}"/>
    <cellStyle name="Input 9 2 4 4" xfId="23985" xr:uid="{6D47CD23-BF90-427A-BE05-D6E29F298626}"/>
    <cellStyle name="Input 9 2 4 4 10" xfId="23986" xr:uid="{B4BF32B6-5AB7-41C2-905E-1DFE03F4DB57}"/>
    <cellStyle name="Input 9 2 4 4 2" xfId="23987" xr:uid="{11E2D3DB-6E2C-4336-BFC0-7AE344AD795F}"/>
    <cellStyle name="Input 9 2 4 4 3" xfId="23988" xr:uid="{ED5BF722-8372-4B2C-9989-BAC26AECA1A5}"/>
    <cellStyle name="Input 9 2 4 4 4" xfId="23989" xr:uid="{C522840E-4651-4275-B48B-01C256164B2E}"/>
    <cellStyle name="Input 9 2 4 4 5" xfId="23990" xr:uid="{47582582-5764-40EA-A195-F205446EDEB2}"/>
    <cellStyle name="Input 9 2 4 4 6" xfId="23991" xr:uid="{97A4DD79-CF14-44B8-A9C6-DB4D8542793B}"/>
    <cellStyle name="Input 9 2 4 4 7" xfId="23992" xr:uid="{35D5C378-6C11-4901-AB74-5DA26B5A8C73}"/>
    <cellStyle name="Input 9 2 4 4 8" xfId="23993" xr:uid="{83E7A17C-EF65-4221-A4D0-7063449AD5FE}"/>
    <cellStyle name="Input 9 2 4 4 9" xfId="23994" xr:uid="{8E4F7022-8BC5-428D-96B0-33CD0977D25C}"/>
    <cellStyle name="Input 9 2 4 5" xfId="23995" xr:uid="{AF2DA2DE-2E56-4885-9622-952A414ACAB8}"/>
    <cellStyle name="Input 9 2 4 6" xfId="23996" xr:uid="{A66D878D-A47E-4243-9F03-93308BA97F86}"/>
    <cellStyle name="Input 9 2 4 7" xfId="23997" xr:uid="{F0A57DE2-FC96-4A21-93F6-587AD2B92641}"/>
    <cellStyle name="Input 9 2 4 8" xfId="23998" xr:uid="{0906140C-9CDB-4296-A579-90625832D4FB}"/>
    <cellStyle name="Input 9 2 4 9" xfId="23999" xr:uid="{E1DC9802-4919-46D0-9F34-DAE996949D8E}"/>
    <cellStyle name="Input 9 2 5" xfId="24000" xr:uid="{A8E50548-D5C6-43AB-AC49-7EF344E975EB}"/>
    <cellStyle name="Input 9 2 5 10" xfId="24001" xr:uid="{3C6EEE28-380C-4BD9-A6E8-83A0F9C5E369}"/>
    <cellStyle name="Input 9 2 5 11" xfId="24002" xr:uid="{27276643-C5F7-49E1-9F04-0B39C7A3E86D}"/>
    <cellStyle name="Input 9 2 5 12" xfId="24003" xr:uid="{91CA8B4F-8AB5-49F0-8DE5-46C83A5BE220}"/>
    <cellStyle name="Input 9 2 5 2" xfId="24004" xr:uid="{3636682C-2F46-491C-AC36-EF6F8EE2797B}"/>
    <cellStyle name="Input 9 2 5 2 10" xfId="24005" xr:uid="{C856FD50-8CB4-43B7-8120-A9508C592F9F}"/>
    <cellStyle name="Input 9 2 5 2 2" xfId="24006" xr:uid="{0A7A414A-4094-4309-AA2D-9956B0FA45E1}"/>
    <cellStyle name="Input 9 2 5 2 3" xfId="24007" xr:uid="{7E83F045-B699-4DB8-8A4B-82FD409F4E69}"/>
    <cellStyle name="Input 9 2 5 2 4" xfId="24008" xr:uid="{AE5B6EE7-479E-4DAE-908E-C9185C667A9D}"/>
    <cellStyle name="Input 9 2 5 2 5" xfId="24009" xr:uid="{B57E1E63-11B9-4BC0-999B-78F40CB469ED}"/>
    <cellStyle name="Input 9 2 5 2 6" xfId="24010" xr:uid="{950F9B58-174B-418F-9528-89260AE967B6}"/>
    <cellStyle name="Input 9 2 5 2 7" xfId="24011" xr:uid="{055F4FB6-15B0-4EE0-8B65-4FBBDD004A71}"/>
    <cellStyle name="Input 9 2 5 2 8" xfId="24012" xr:uid="{973ACAB2-B7BD-456F-A1B5-EF038304E5BB}"/>
    <cellStyle name="Input 9 2 5 2 9" xfId="24013" xr:uid="{FF58340B-A975-4E97-8D52-37F61EF3D5E6}"/>
    <cellStyle name="Input 9 2 5 3" xfId="24014" xr:uid="{ABA5FEDB-DB3D-41C2-AD64-CCDC6F6ECD3D}"/>
    <cellStyle name="Input 9 2 5 3 10" xfId="24015" xr:uid="{3B590F3F-5EBB-429E-9F73-E63833B66A02}"/>
    <cellStyle name="Input 9 2 5 3 2" xfId="24016" xr:uid="{82B4B1CD-4D2C-4ADF-AD30-E07C12027636}"/>
    <cellStyle name="Input 9 2 5 3 3" xfId="24017" xr:uid="{A576F329-0A29-4FEA-A90C-E916540B7F43}"/>
    <cellStyle name="Input 9 2 5 3 4" xfId="24018" xr:uid="{CC21E1E0-FF66-48AF-A5FA-31F8874BEED3}"/>
    <cellStyle name="Input 9 2 5 3 5" xfId="24019" xr:uid="{519101A2-A7F6-4F93-B75C-203FF8ED06C0}"/>
    <cellStyle name="Input 9 2 5 3 6" xfId="24020" xr:uid="{5921105E-419B-4244-9CA1-2EB67BFA460E}"/>
    <cellStyle name="Input 9 2 5 3 7" xfId="24021" xr:uid="{6E4298E9-0C7D-4333-9D53-A0129C0C30DC}"/>
    <cellStyle name="Input 9 2 5 3 8" xfId="24022" xr:uid="{EC74F421-964B-4272-BEC8-A36AC2583F28}"/>
    <cellStyle name="Input 9 2 5 3 9" xfId="24023" xr:uid="{B4DEA312-49FA-45D9-9E30-540C99EAE8D3}"/>
    <cellStyle name="Input 9 2 5 4" xfId="24024" xr:uid="{82A643FF-E5DF-41E4-94EC-7542604F21A8}"/>
    <cellStyle name="Input 9 2 5 5" xfId="24025" xr:uid="{0E653665-B58C-4183-ACA0-8161318F7D64}"/>
    <cellStyle name="Input 9 2 5 6" xfId="24026" xr:uid="{2D514FF9-FC4D-41BE-968F-45DC36BD9C6F}"/>
    <cellStyle name="Input 9 2 5 7" xfId="24027" xr:uid="{2E0274C6-0DE0-4E40-92EE-92F336CB83C2}"/>
    <cellStyle name="Input 9 2 5 8" xfId="24028" xr:uid="{B7CCC48A-1EE6-4401-91F9-E8CEF7D3491C}"/>
    <cellStyle name="Input 9 2 5 9" xfId="24029" xr:uid="{618ED58A-D59E-4C12-8138-4BF38EE9169B}"/>
    <cellStyle name="Input 9 2 6" xfId="24030" xr:uid="{4D46AB78-4FC0-4158-B0DE-F8BBB1705B25}"/>
    <cellStyle name="Input 9 2 6 10" xfId="24031" xr:uid="{E5EE0D5B-9F03-4454-9A3A-ED67BE3C5994}"/>
    <cellStyle name="Input 9 2 6 2" xfId="24032" xr:uid="{7804EDFC-09E1-408F-9D1A-4BD64B355829}"/>
    <cellStyle name="Input 9 2 6 3" xfId="24033" xr:uid="{A04CFC2B-6917-4F1D-9F9C-0EF0D8C5873A}"/>
    <cellStyle name="Input 9 2 6 4" xfId="24034" xr:uid="{60983ADF-0F12-44C7-8E9C-BF7EA0010BCE}"/>
    <cellStyle name="Input 9 2 6 5" xfId="24035" xr:uid="{9323E95B-729B-4388-827C-18D96CE293DA}"/>
    <cellStyle name="Input 9 2 6 6" xfId="24036" xr:uid="{507F1C98-B5DD-4D85-9280-EF9BF1A87078}"/>
    <cellStyle name="Input 9 2 6 7" xfId="24037" xr:uid="{9CB80C86-0D54-4F3C-A663-6B66ADEADFEE}"/>
    <cellStyle name="Input 9 2 6 8" xfId="24038" xr:uid="{410EF2CF-1D0C-4FEC-B3E2-8A537FFCF355}"/>
    <cellStyle name="Input 9 2 6 9" xfId="24039" xr:uid="{A9433663-7ADC-4654-876B-1466E22306D6}"/>
    <cellStyle name="Input 9 2 7" xfId="24040" xr:uid="{729B9D6C-C06D-4E3E-A3BB-C678A72EA96E}"/>
    <cellStyle name="Input 9 2 7 10" xfId="24041" xr:uid="{B125420D-81CF-4531-9601-292E7E2FBACD}"/>
    <cellStyle name="Input 9 2 7 2" xfId="24042" xr:uid="{9FFD1191-3CAC-458F-9C03-8A075023981F}"/>
    <cellStyle name="Input 9 2 7 3" xfId="24043" xr:uid="{F9FA2436-2903-40D8-B6E5-54C1AFDD9B99}"/>
    <cellStyle name="Input 9 2 7 4" xfId="24044" xr:uid="{E85F878C-39BD-42AF-AC4B-8F85F235DD29}"/>
    <cellStyle name="Input 9 2 7 5" xfId="24045" xr:uid="{0A2DED39-EDF8-49B5-BD60-BC2CF82EA57F}"/>
    <cellStyle name="Input 9 2 7 6" xfId="24046" xr:uid="{E71DA4B2-2691-4578-8854-E6B33ED74375}"/>
    <cellStyle name="Input 9 2 7 7" xfId="24047" xr:uid="{8BAEA931-FF18-49E3-91E8-5EB107249DE7}"/>
    <cellStyle name="Input 9 2 7 8" xfId="24048" xr:uid="{CA56A87E-06C9-4050-A2C8-2920D14A9C02}"/>
    <cellStyle name="Input 9 2 7 9" xfId="24049" xr:uid="{14FD42BD-9DD7-473B-B494-56C49CFC9168}"/>
    <cellStyle name="Input 9 2 8" xfId="24050" xr:uid="{E8AD9C47-AD35-4359-AEF3-604B97137BD7}"/>
    <cellStyle name="Input 9 2 9" xfId="24051" xr:uid="{B3E56340-61D4-438B-A872-02A6B34F434D}"/>
    <cellStyle name="Input 9 3" xfId="24052" xr:uid="{0CED4C01-BC03-4FC0-923B-9428666CBEA6}"/>
    <cellStyle name="Input 9 3 10" xfId="24053" xr:uid="{A472EC1E-F432-4DE8-87E2-008CBBA9B680}"/>
    <cellStyle name="Input 9 3 11" xfId="24054" xr:uid="{AE6E6FF5-A254-4D50-A131-F3F14450478C}"/>
    <cellStyle name="Input 9 3 12" xfId="24055" xr:uid="{0F99FC63-30F0-4C4E-A22A-326C3C27C7CB}"/>
    <cellStyle name="Input 9 3 13" xfId="24056" xr:uid="{1E5847FD-DBB4-420D-8A43-5519C091E39B}"/>
    <cellStyle name="Input 9 3 2" xfId="24057" xr:uid="{3B4691E8-AE5D-4E4A-8343-079BE7573C9F}"/>
    <cellStyle name="Input 9 3 2 10" xfId="24058" xr:uid="{D84998A4-7D2D-4565-B96A-34DE9815E0B1}"/>
    <cellStyle name="Input 9 3 2 11" xfId="24059" xr:uid="{42C4DF67-C068-4C29-9530-6DE07E7930AE}"/>
    <cellStyle name="Input 9 3 2 12" xfId="24060" xr:uid="{A745C8C9-E99C-4250-9454-87B8461AFB48}"/>
    <cellStyle name="Input 9 3 2 2" xfId="24061" xr:uid="{58079404-DF5B-4EFA-B5D0-98F9E2805AAE}"/>
    <cellStyle name="Input 9 3 2 2 10" xfId="24062" xr:uid="{A8355F49-4717-4E28-9E14-145E37939701}"/>
    <cellStyle name="Input 9 3 2 2 11" xfId="24063" xr:uid="{14A3FDF5-1AB0-4DAB-81BD-2ED21E6041A5}"/>
    <cellStyle name="Input 9 3 2 2 2" xfId="24064" xr:uid="{BF708D71-FEF3-4794-A141-E05D4D106E29}"/>
    <cellStyle name="Input 9 3 2 2 2 2" xfId="24065" xr:uid="{6D193439-AD95-4A33-9C2B-C49F3054E7D9}"/>
    <cellStyle name="Input 9 3 2 2 2 3" xfId="24066" xr:uid="{819C76FF-B440-4C4C-A248-287DB865A84B}"/>
    <cellStyle name="Input 9 3 2 2 2 4" xfId="24067" xr:uid="{062966F9-C04F-48D9-8F73-6F5B78797B9E}"/>
    <cellStyle name="Input 9 3 2 2 2 5" xfId="24068" xr:uid="{6B31BDD4-AFC6-4627-BD09-812EF688A132}"/>
    <cellStyle name="Input 9 3 2 2 2 6" xfId="24069" xr:uid="{DC991BA7-D7A0-485E-A470-C8A6C62D8116}"/>
    <cellStyle name="Input 9 3 2 2 3" xfId="24070" xr:uid="{1C9AE4A2-E57A-40AC-B870-BF3718D4F378}"/>
    <cellStyle name="Input 9 3 2 2 4" xfId="24071" xr:uid="{D9D11C56-126F-4830-AD70-94126B7589AC}"/>
    <cellStyle name="Input 9 3 2 2 5" xfId="24072" xr:uid="{2BAD9E51-3CC2-440C-9392-184CE24CD8B3}"/>
    <cellStyle name="Input 9 3 2 2 6" xfId="24073" xr:uid="{826B2F64-3135-4585-9B2F-4BE108A5EBD4}"/>
    <cellStyle name="Input 9 3 2 2 7" xfId="24074" xr:uid="{F8261B6C-465D-42FA-A65F-0C7D2F5DD6E7}"/>
    <cellStyle name="Input 9 3 2 2 8" xfId="24075" xr:uid="{59F57D65-CCD6-43C4-80B6-C25B13B0DD2D}"/>
    <cellStyle name="Input 9 3 2 2 9" xfId="24076" xr:uid="{D06B7F55-D7C9-4ED0-8E4D-962D969AB721}"/>
    <cellStyle name="Input 9 3 2 3" xfId="24077" xr:uid="{36E1D9C6-DA61-43A1-B636-DE8C583626F1}"/>
    <cellStyle name="Input 9 3 2 3 10" xfId="24078" xr:uid="{3E97D6A5-D525-4E38-BD66-C33330488A2D}"/>
    <cellStyle name="Input 9 3 2 3 2" xfId="24079" xr:uid="{EA1525C6-5907-41FA-A011-D1136DA0AA12}"/>
    <cellStyle name="Input 9 3 2 3 3" xfId="24080" xr:uid="{0629359F-4905-42E5-814E-DD8F1E65125B}"/>
    <cellStyle name="Input 9 3 2 3 4" xfId="24081" xr:uid="{F6524EAB-A31C-4532-A322-08F7DA986906}"/>
    <cellStyle name="Input 9 3 2 3 5" xfId="24082" xr:uid="{4DF45CFB-0E25-47E9-88B9-9EC96AF29B17}"/>
    <cellStyle name="Input 9 3 2 3 6" xfId="24083" xr:uid="{F33025C9-E40A-4A5D-9061-98CDF4F3BF62}"/>
    <cellStyle name="Input 9 3 2 3 7" xfId="24084" xr:uid="{A989627B-8DA9-4FD0-A938-1DEF69DC6511}"/>
    <cellStyle name="Input 9 3 2 3 8" xfId="24085" xr:uid="{18A4CA86-0F42-4C85-8084-264D4D6A3B04}"/>
    <cellStyle name="Input 9 3 2 3 9" xfId="24086" xr:uid="{81D69E6E-D6EA-499F-9C45-D3D4DFEEDE02}"/>
    <cellStyle name="Input 9 3 2 4" xfId="24087" xr:uid="{8F01D1B5-50A3-4BAC-9AE5-2AA0FC8925DB}"/>
    <cellStyle name="Input 9 3 2 5" xfId="24088" xr:uid="{A4275777-8075-4427-8D3A-C0A086FA37FB}"/>
    <cellStyle name="Input 9 3 2 6" xfId="24089" xr:uid="{171E4270-2527-4BF5-840E-0D6D88B33965}"/>
    <cellStyle name="Input 9 3 2 7" xfId="24090" xr:uid="{65E338C5-8F4D-4D9D-9DAF-30C5DD9E819C}"/>
    <cellStyle name="Input 9 3 2 8" xfId="24091" xr:uid="{B3E0EC59-8D96-4B9F-8AD7-84BBD2C56A7C}"/>
    <cellStyle name="Input 9 3 2 9" xfId="24092" xr:uid="{1048D03D-7508-40B8-A7A1-0126C390D802}"/>
    <cellStyle name="Input 9 3 3" xfId="24093" xr:uid="{45DEF542-06F6-47BE-9228-46C89D6015B5}"/>
    <cellStyle name="Input 9 3 3 10" xfId="24094" xr:uid="{E7FFAB28-33B2-4D67-BA28-BA60FAFF8638}"/>
    <cellStyle name="Input 9 3 3 11" xfId="24095" xr:uid="{B9B412FD-39D6-430A-B2EF-1A34BC6D6E8A}"/>
    <cellStyle name="Input 9 3 3 2" xfId="24096" xr:uid="{7B3669EA-8611-434E-B6B5-2C6137D9D305}"/>
    <cellStyle name="Input 9 3 3 2 2" xfId="24097" xr:uid="{3CA22CA5-9193-4709-A898-3EAE5F398763}"/>
    <cellStyle name="Input 9 3 3 2 3" xfId="24098" xr:uid="{61EC8C2D-806B-4A74-9BA4-A1BB42221A5B}"/>
    <cellStyle name="Input 9 3 3 2 4" xfId="24099" xr:uid="{232A5839-32C3-4DC8-B1C4-39ECB59FBECD}"/>
    <cellStyle name="Input 9 3 3 2 5" xfId="24100" xr:uid="{2CC2E511-E79B-4079-9EAE-AB25F64173DE}"/>
    <cellStyle name="Input 9 3 3 2 6" xfId="24101" xr:uid="{EA2B6135-6152-40C2-9C41-3CF05C852705}"/>
    <cellStyle name="Input 9 3 3 3" xfId="24102" xr:uid="{71A1923B-A1D0-44B9-931B-2298DB0A00EE}"/>
    <cellStyle name="Input 9 3 3 4" xfId="24103" xr:uid="{DE8F1ECF-49EE-4AE9-9F4C-78D300944FE2}"/>
    <cellStyle name="Input 9 3 3 5" xfId="24104" xr:uid="{555913BF-4EE8-4287-BE6E-C5990A649FA5}"/>
    <cellStyle name="Input 9 3 3 6" xfId="24105" xr:uid="{AEACE027-3F4C-4826-BE81-9F27D63C8A4A}"/>
    <cellStyle name="Input 9 3 3 7" xfId="24106" xr:uid="{98876987-8CDD-41CB-9FEB-F3527B64D5E1}"/>
    <cellStyle name="Input 9 3 3 8" xfId="24107" xr:uid="{450B76F0-70A6-4030-AA63-38F4E6B16D22}"/>
    <cellStyle name="Input 9 3 3 9" xfId="24108" xr:uid="{C1BA3060-7AA9-4957-8C19-8E1B9251A8B2}"/>
    <cellStyle name="Input 9 3 4" xfId="24109" xr:uid="{C27DBC16-3BAA-49EE-8678-DC65073A8436}"/>
    <cellStyle name="Input 9 3 4 10" xfId="24110" xr:uid="{63624854-8FF1-4B92-8F53-C9CA69116F9C}"/>
    <cellStyle name="Input 9 3 4 2" xfId="24111" xr:uid="{68AC9728-64EA-499A-A0A6-915AE3A8C8EB}"/>
    <cellStyle name="Input 9 3 4 3" xfId="24112" xr:uid="{91E7E3E6-D96A-49D1-BB58-434CA506D76D}"/>
    <cellStyle name="Input 9 3 4 4" xfId="24113" xr:uid="{DD7BEB75-3D20-43DD-91D2-768663BE327C}"/>
    <cellStyle name="Input 9 3 4 5" xfId="24114" xr:uid="{84F0282D-46EE-41EC-B615-76C68146F4ED}"/>
    <cellStyle name="Input 9 3 4 6" xfId="24115" xr:uid="{BFC4FB0D-454C-490C-92EE-E8697EB92569}"/>
    <cellStyle name="Input 9 3 4 7" xfId="24116" xr:uid="{C936D22C-CC7B-4B17-B7C9-407EFE4F2628}"/>
    <cellStyle name="Input 9 3 4 8" xfId="24117" xr:uid="{401EB010-A2CA-4A14-90DF-C2A9792BD0A7}"/>
    <cellStyle name="Input 9 3 4 9" xfId="24118" xr:uid="{074153CA-516D-4099-AD51-6845DE87CF32}"/>
    <cellStyle name="Input 9 3 5" xfId="24119" xr:uid="{CDA085B0-E3A3-4016-8812-89A8F4BFBD3D}"/>
    <cellStyle name="Input 9 3 6" xfId="24120" xr:uid="{008A0EAA-A2A8-4F02-A9C0-946304D5106E}"/>
    <cellStyle name="Input 9 3 7" xfId="24121" xr:uid="{55B4BF69-C57F-4E5B-AE75-A8B1A16FB98F}"/>
    <cellStyle name="Input 9 3 8" xfId="24122" xr:uid="{DBF2067F-AAB5-4C2D-9BCE-EE405C88C1BE}"/>
    <cellStyle name="Input 9 3 9" xfId="24123" xr:uid="{A36C62B7-65FF-4F81-9090-129DB4409B74}"/>
    <cellStyle name="Input 9 4" xfId="24124" xr:uid="{22B7B095-5145-4968-A34D-6B50BE97F7AE}"/>
    <cellStyle name="Input 9 4 10" xfId="24125" xr:uid="{62106673-FC74-4A8D-BC40-8DE7A266415A}"/>
    <cellStyle name="Input 9 4 11" xfId="24126" xr:uid="{2C487A1E-DA33-4FE0-BA0D-B25BA9EC07C3}"/>
    <cellStyle name="Input 9 4 12" xfId="24127" xr:uid="{AC752FBD-5330-42C3-A4C8-41E693FEC5BD}"/>
    <cellStyle name="Input 9 4 13" xfId="24128" xr:uid="{D44523F5-B2C5-4B9C-937E-DBBD01F6410F}"/>
    <cellStyle name="Input 9 4 2" xfId="24129" xr:uid="{8F9A4AFE-AEA4-4BA3-AC54-806B0D52AC39}"/>
    <cellStyle name="Input 9 4 2 10" xfId="24130" xr:uid="{4F33C68A-D649-448D-B66F-F836B06B9AF0}"/>
    <cellStyle name="Input 9 4 2 11" xfId="24131" xr:uid="{90BED307-D038-4814-A729-B96C723B1DFD}"/>
    <cellStyle name="Input 9 4 2 12" xfId="24132" xr:uid="{FF678C58-D752-48B4-9C43-CB2E78656FCF}"/>
    <cellStyle name="Input 9 4 2 2" xfId="24133" xr:uid="{17571B72-0D10-49FB-B1BA-E574D6C9E96F}"/>
    <cellStyle name="Input 9 4 2 2 10" xfId="24134" xr:uid="{EE671CEB-478E-4D3B-9E06-0622F14B7F36}"/>
    <cellStyle name="Input 9 4 2 2 2" xfId="24135" xr:uid="{4755B0DE-7D04-4E9B-B3F1-84C4778C7B83}"/>
    <cellStyle name="Input 9 4 2 2 3" xfId="24136" xr:uid="{854AF2E4-0768-4245-9E44-FA5543FDC308}"/>
    <cellStyle name="Input 9 4 2 2 4" xfId="24137" xr:uid="{92C4387B-AE78-40DE-BA25-B0A68D0D8710}"/>
    <cellStyle name="Input 9 4 2 2 5" xfId="24138" xr:uid="{34B08325-A95F-4A40-A28B-CD0206A06ECE}"/>
    <cellStyle name="Input 9 4 2 2 6" xfId="24139" xr:uid="{468E1666-FD38-422B-B094-76E9BB73B7F4}"/>
    <cellStyle name="Input 9 4 2 2 7" xfId="24140" xr:uid="{DD4DBA1B-EA1E-4B1E-9C8C-D84094CD4439}"/>
    <cellStyle name="Input 9 4 2 2 8" xfId="24141" xr:uid="{A8B893F9-BC96-42EA-BFE4-A9A21FEFF380}"/>
    <cellStyle name="Input 9 4 2 2 9" xfId="24142" xr:uid="{12150A58-20F0-4551-B00C-0CEC66047E77}"/>
    <cellStyle name="Input 9 4 2 3" xfId="24143" xr:uid="{E6E8900E-0549-4544-9A32-07664A10FDC7}"/>
    <cellStyle name="Input 9 4 2 3 10" xfId="24144" xr:uid="{9668202F-0CE7-461F-9143-67E80B61EBD9}"/>
    <cellStyle name="Input 9 4 2 3 2" xfId="24145" xr:uid="{12BC5405-5BFF-472C-9FEC-68B64457A976}"/>
    <cellStyle name="Input 9 4 2 3 3" xfId="24146" xr:uid="{CE4FEF98-3668-41AF-B7D6-D4A7D5B89643}"/>
    <cellStyle name="Input 9 4 2 3 4" xfId="24147" xr:uid="{DDA1C6CA-7240-44B1-BC7D-95D8EBB818D2}"/>
    <cellStyle name="Input 9 4 2 3 5" xfId="24148" xr:uid="{7721D2A7-E20E-4B83-A4CD-8F441FF8B3AB}"/>
    <cellStyle name="Input 9 4 2 3 6" xfId="24149" xr:uid="{4D40128A-0FB3-4350-9339-B69F53154179}"/>
    <cellStyle name="Input 9 4 2 3 7" xfId="24150" xr:uid="{53032077-97AB-4F3A-A0F3-135E783BC373}"/>
    <cellStyle name="Input 9 4 2 3 8" xfId="24151" xr:uid="{5C455375-8AE3-4192-945F-790D801C3CAC}"/>
    <cellStyle name="Input 9 4 2 3 9" xfId="24152" xr:uid="{B91CFD9D-F418-42C1-AAF5-0AC0B101FE43}"/>
    <cellStyle name="Input 9 4 2 4" xfId="24153" xr:uid="{198BCCF4-F26C-4D1F-AFD6-67BE49617AAE}"/>
    <cellStyle name="Input 9 4 2 5" xfId="24154" xr:uid="{A0A48E61-7D71-42F4-8623-271ED6EE31E8}"/>
    <cellStyle name="Input 9 4 2 6" xfId="24155" xr:uid="{E59807AD-0AEB-426B-9356-6422140AFFAB}"/>
    <cellStyle name="Input 9 4 2 7" xfId="24156" xr:uid="{9E9B5C2C-FB94-411C-978D-2B4C6AC3651F}"/>
    <cellStyle name="Input 9 4 2 8" xfId="24157" xr:uid="{69EF2924-58EA-4A6A-ADA7-ACFFF3A1D4FF}"/>
    <cellStyle name="Input 9 4 2 9" xfId="24158" xr:uid="{A7C401F6-21EE-46E8-8D62-42D0BF5B5F90}"/>
    <cellStyle name="Input 9 4 3" xfId="24159" xr:uid="{7534C4C9-C505-4B5E-8630-971C4836D532}"/>
    <cellStyle name="Input 9 4 3 10" xfId="24160" xr:uid="{00B00D9F-4759-4299-B57E-73836F246348}"/>
    <cellStyle name="Input 9 4 3 11" xfId="24161" xr:uid="{FC0C70AD-C6E8-45CD-BCAA-509103B9DC50}"/>
    <cellStyle name="Input 9 4 3 2" xfId="24162" xr:uid="{D639EF89-DF3E-4AD5-8B3B-0E26C285E090}"/>
    <cellStyle name="Input 9 4 3 2 2" xfId="24163" xr:uid="{5F0D8137-EC06-494A-837C-E0B93D9AF345}"/>
    <cellStyle name="Input 9 4 3 2 3" xfId="24164" xr:uid="{2AB13C11-ACA7-4A3B-8933-CAFC6B857F95}"/>
    <cellStyle name="Input 9 4 3 2 4" xfId="24165" xr:uid="{42028D8D-A205-4FFC-B313-A110F1E60A28}"/>
    <cellStyle name="Input 9 4 3 2 5" xfId="24166" xr:uid="{15016722-7D27-422B-88E2-17693FB262E1}"/>
    <cellStyle name="Input 9 4 3 2 6" xfId="24167" xr:uid="{2E0D064A-B5E1-4F93-823C-B0A3790F16E9}"/>
    <cellStyle name="Input 9 4 3 3" xfId="24168" xr:uid="{ACC170A6-7E11-4641-878A-51C5B2D8B299}"/>
    <cellStyle name="Input 9 4 3 4" xfId="24169" xr:uid="{4E8EF081-32DB-4DE7-9A37-6B78390A40C0}"/>
    <cellStyle name="Input 9 4 3 5" xfId="24170" xr:uid="{23D0831A-7137-483E-96DE-71B252D2855B}"/>
    <cellStyle name="Input 9 4 3 6" xfId="24171" xr:uid="{D9BCB367-B207-481A-BD76-3B59C7856EBB}"/>
    <cellStyle name="Input 9 4 3 7" xfId="24172" xr:uid="{44E6B2BD-5801-4281-BCA4-FEFAD51DA0EA}"/>
    <cellStyle name="Input 9 4 3 8" xfId="24173" xr:uid="{0551E9FD-FA6E-40F6-95E6-AF266F290A8B}"/>
    <cellStyle name="Input 9 4 3 9" xfId="24174" xr:uid="{57D48350-4CDC-4AC1-82DB-5F5EE8CF6EB1}"/>
    <cellStyle name="Input 9 4 4" xfId="24175" xr:uid="{4E035EB7-3B07-498C-8079-28E89FA63F53}"/>
    <cellStyle name="Input 9 4 4 10" xfId="24176" xr:uid="{1A6DD816-022A-4349-8A65-A4F5986D7842}"/>
    <cellStyle name="Input 9 4 4 2" xfId="24177" xr:uid="{036BDFB9-D2A2-45BE-8335-FA0006BEB776}"/>
    <cellStyle name="Input 9 4 4 3" xfId="24178" xr:uid="{62B3A504-41FE-4F80-811C-62A60354B75E}"/>
    <cellStyle name="Input 9 4 4 4" xfId="24179" xr:uid="{ED5B5556-5586-4790-9FFC-4909E6FA45AC}"/>
    <cellStyle name="Input 9 4 4 5" xfId="24180" xr:uid="{B530DBCD-F5D5-4D6E-9AAF-58E14B83637B}"/>
    <cellStyle name="Input 9 4 4 6" xfId="24181" xr:uid="{87F60424-F4C3-482E-B002-FEBE3F88D5FC}"/>
    <cellStyle name="Input 9 4 4 7" xfId="24182" xr:uid="{D1D22958-2CB0-4416-9250-878B6C21E7EF}"/>
    <cellStyle name="Input 9 4 4 8" xfId="24183" xr:uid="{5278358A-7563-49F1-8EB4-4BC686023C52}"/>
    <cellStyle name="Input 9 4 4 9" xfId="24184" xr:uid="{6FF25B96-7DD4-4059-A36D-53B0C7F3AA3D}"/>
    <cellStyle name="Input 9 4 5" xfId="24185" xr:uid="{8CD974E7-C201-4FBB-8FCC-DA2B6EB9F30E}"/>
    <cellStyle name="Input 9 4 6" xfId="24186" xr:uid="{71C2167F-6BC5-4ED9-8281-FA8C47E3E939}"/>
    <cellStyle name="Input 9 4 7" xfId="24187" xr:uid="{04300EC4-36C9-4619-BBD2-C454848783BD}"/>
    <cellStyle name="Input 9 4 8" xfId="24188" xr:uid="{7F0CDCBD-0C41-4D63-B63A-055F0CEE2AB0}"/>
    <cellStyle name="Input 9 4 9" xfId="24189" xr:uid="{7610BAF3-A3FE-461F-9F9B-3E84D7072050}"/>
    <cellStyle name="Input 9 5" xfId="24190" xr:uid="{1BBEBDC5-7C46-4095-B094-3FDA1C03203F}"/>
    <cellStyle name="Input 9 5 10" xfId="24191" xr:uid="{1A2EDACC-0984-45B0-AEA5-267B63025925}"/>
    <cellStyle name="Input 9 5 11" xfId="24192" xr:uid="{7E70120C-D23B-4365-9086-601B7E4642F4}"/>
    <cellStyle name="Input 9 5 12" xfId="24193" xr:uid="{0B7E0E9B-8987-40F2-9EE7-B659C0A257EF}"/>
    <cellStyle name="Input 9 5 13" xfId="24194" xr:uid="{846C2D28-305D-4DCB-8633-079D72505126}"/>
    <cellStyle name="Input 9 5 2" xfId="24195" xr:uid="{26777BC4-E31B-4E0C-AE10-8F45FE0A63F9}"/>
    <cellStyle name="Input 9 5 2 10" xfId="24196" xr:uid="{46047AEC-223B-4142-B685-59652E4768D4}"/>
    <cellStyle name="Input 9 5 2 11" xfId="24197" xr:uid="{146A0BC5-33D6-4D0F-96E2-43E11912D437}"/>
    <cellStyle name="Input 9 5 2 12" xfId="24198" xr:uid="{D9D8DF07-91FD-4235-AAB8-2CA41CEE2363}"/>
    <cellStyle name="Input 9 5 2 2" xfId="24199" xr:uid="{D3B089A2-76B5-416D-B468-3195A8298486}"/>
    <cellStyle name="Input 9 5 2 2 10" xfId="24200" xr:uid="{838722A4-D879-4FAA-AB97-CF7D01BFDA6D}"/>
    <cellStyle name="Input 9 5 2 2 2" xfId="24201" xr:uid="{5AD6C2F9-47FD-4AEE-A6BF-28C09A1469BB}"/>
    <cellStyle name="Input 9 5 2 2 3" xfId="24202" xr:uid="{E1DB00BB-2AD9-4CB2-AC1C-5803FB4AA838}"/>
    <cellStyle name="Input 9 5 2 2 4" xfId="24203" xr:uid="{FA42AFDD-5A1C-45A8-A120-D0E7A82D37A5}"/>
    <cellStyle name="Input 9 5 2 2 5" xfId="24204" xr:uid="{7B09D8CC-E97E-442E-A167-00264DB121A4}"/>
    <cellStyle name="Input 9 5 2 2 6" xfId="24205" xr:uid="{9FC738B9-C882-41C9-8288-08CDB3CF05AB}"/>
    <cellStyle name="Input 9 5 2 2 7" xfId="24206" xr:uid="{428AE179-C31D-43B7-940E-C015286B3F4D}"/>
    <cellStyle name="Input 9 5 2 2 8" xfId="24207" xr:uid="{D862CA38-CF6F-4D56-B2CC-CA44C72CA410}"/>
    <cellStyle name="Input 9 5 2 2 9" xfId="24208" xr:uid="{F1BFA258-B73D-4E1B-8752-900F095362CE}"/>
    <cellStyle name="Input 9 5 2 3" xfId="24209" xr:uid="{D1B3801C-31E2-4413-B0FA-86A1A4473AEB}"/>
    <cellStyle name="Input 9 5 2 3 10" xfId="24210" xr:uid="{11B36D8B-FCAA-4FAD-96B7-16F2913BAD6C}"/>
    <cellStyle name="Input 9 5 2 3 2" xfId="24211" xr:uid="{158CB1B4-5564-4541-B886-D1EB6F16DFB1}"/>
    <cellStyle name="Input 9 5 2 3 3" xfId="24212" xr:uid="{DF765F12-50E1-4313-9B5E-04FB12FFA7E8}"/>
    <cellStyle name="Input 9 5 2 3 4" xfId="24213" xr:uid="{48F8BE41-8DC5-49CB-AC48-7E6E2F23DE11}"/>
    <cellStyle name="Input 9 5 2 3 5" xfId="24214" xr:uid="{F509F8BD-2909-49D7-94B6-C99D09FE132A}"/>
    <cellStyle name="Input 9 5 2 3 6" xfId="24215" xr:uid="{D43149AF-6F79-450D-89C9-5E2B55277C19}"/>
    <cellStyle name="Input 9 5 2 3 7" xfId="24216" xr:uid="{EC5F50E3-10BE-423A-B7EA-3FB6AF7C2E84}"/>
    <cellStyle name="Input 9 5 2 3 8" xfId="24217" xr:uid="{775956EF-2B92-4272-85B9-975747AC02E0}"/>
    <cellStyle name="Input 9 5 2 3 9" xfId="24218" xr:uid="{626813EB-05FC-4E0A-B741-CD17F5115CA6}"/>
    <cellStyle name="Input 9 5 2 4" xfId="24219" xr:uid="{1A9E2DD9-FEB9-42C2-8BAC-7F5E54DAD1D5}"/>
    <cellStyle name="Input 9 5 2 5" xfId="24220" xr:uid="{3D7170DF-CF23-4C1E-A591-3D4AB5B366F8}"/>
    <cellStyle name="Input 9 5 2 6" xfId="24221" xr:uid="{17430A84-5B68-484D-99EB-F448566EAF16}"/>
    <cellStyle name="Input 9 5 2 7" xfId="24222" xr:uid="{E23703A1-A54C-40B6-9DEB-D77878CCF12B}"/>
    <cellStyle name="Input 9 5 2 8" xfId="24223" xr:uid="{6C5E5065-B371-4FA3-ABDA-5651614853B0}"/>
    <cellStyle name="Input 9 5 2 9" xfId="24224" xr:uid="{595FE8C6-FB8F-40B0-A4D4-59D07EFDAD2F}"/>
    <cellStyle name="Input 9 5 3" xfId="24225" xr:uid="{F50A3CD1-DA9D-495A-A552-1B67F7DE17C3}"/>
    <cellStyle name="Input 9 5 3 10" xfId="24226" xr:uid="{F7A01887-6305-4359-BF0A-6B5A3333B447}"/>
    <cellStyle name="Input 9 5 3 11" xfId="24227" xr:uid="{799A0521-C10C-41D6-8916-5A78A0CBED09}"/>
    <cellStyle name="Input 9 5 3 2" xfId="24228" xr:uid="{EDD74032-57E0-40FC-BEBD-0CD8337D5AC9}"/>
    <cellStyle name="Input 9 5 3 2 2" xfId="24229" xr:uid="{DE815BA7-3BAF-415A-ADBC-0B90D886EB5C}"/>
    <cellStyle name="Input 9 5 3 2 3" xfId="24230" xr:uid="{3A5099CC-DD12-4C6A-A713-0C894C57EB9A}"/>
    <cellStyle name="Input 9 5 3 2 4" xfId="24231" xr:uid="{1A2DFD2E-A400-4D96-B68D-674191525D2A}"/>
    <cellStyle name="Input 9 5 3 2 5" xfId="24232" xr:uid="{C8CB65CE-07AE-42D8-B7B7-F9E400320F69}"/>
    <cellStyle name="Input 9 5 3 2 6" xfId="24233" xr:uid="{E17FC9F8-14E8-4B2C-91C9-220BDBBBB7D0}"/>
    <cellStyle name="Input 9 5 3 3" xfId="24234" xr:uid="{F34175D8-DB5D-47FD-9CEE-9A61090FDA2A}"/>
    <cellStyle name="Input 9 5 3 4" xfId="24235" xr:uid="{FB143428-A680-4063-B8C8-64BF78FB663B}"/>
    <cellStyle name="Input 9 5 3 5" xfId="24236" xr:uid="{D9DF371B-AC43-416A-A2A5-70010A7E0BD5}"/>
    <cellStyle name="Input 9 5 3 6" xfId="24237" xr:uid="{A765BFBE-0F1A-4E41-B177-8311AEEBEB37}"/>
    <cellStyle name="Input 9 5 3 7" xfId="24238" xr:uid="{84AE094E-071A-42EA-BF42-8CB74ACCE7E1}"/>
    <cellStyle name="Input 9 5 3 8" xfId="24239" xr:uid="{8063F33B-4612-49C6-B48B-03FBF077BF7A}"/>
    <cellStyle name="Input 9 5 3 9" xfId="24240" xr:uid="{814DE767-CD10-4004-8D42-4229DB778175}"/>
    <cellStyle name="Input 9 5 4" xfId="24241" xr:uid="{3768F9AB-49FB-4BBE-82CF-7E842A08D3B7}"/>
    <cellStyle name="Input 9 5 4 10" xfId="24242" xr:uid="{C71A96FD-E86E-4664-AA56-5E6D3461BE23}"/>
    <cellStyle name="Input 9 5 4 2" xfId="24243" xr:uid="{E47B7DC1-C69E-4C51-BD37-3113EBE00260}"/>
    <cellStyle name="Input 9 5 4 3" xfId="24244" xr:uid="{79C1F38F-82D6-4F97-94F3-3310F82077EB}"/>
    <cellStyle name="Input 9 5 4 4" xfId="24245" xr:uid="{733F1EEB-342C-4518-94CB-D944DFB40149}"/>
    <cellStyle name="Input 9 5 4 5" xfId="24246" xr:uid="{450EA66F-4A7A-487F-A815-F532C38ACC31}"/>
    <cellStyle name="Input 9 5 4 6" xfId="24247" xr:uid="{E1FE6AA1-2A89-4903-89B5-AEA941A27323}"/>
    <cellStyle name="Input 9 5 4 7" xfId="24248" xr:uid="{72361CC3-F531-412E-9A96-C1EDB5F00CD3}"/>
    <cellStyle name="Input 9 5 4 8" xfId="24249" xr:uid="{73F4807F-8A8A-490C-99C1-297EE9F89C8E}"/>
    <cellStyle name="Input 9 5 4 9" xfId="24250" xr:uid="{20E07A7E-6595-4ED5-8481-62E94DF7A2C9}"/>
    <cellStyle name="Input 9 5 5" xfId="24251" xr:uid="{1BD2EF3E-CC1C-4C0D-914C-2921566C617D}"/>
    <cellStyle name="Input 9 5 6" xfId="24252" xr:uid="{DA3DF5FD-736D-4826-AF80-B1FDC8850052}"/>
    <cellStyle name="Input 9 5 7" xfId="24253" xr:uid="{5646388B-6592-4E37-978B-DE7670DA6853}"/>
    <cellStyle name="Input 9 5 8" xfId="24254" xr:uid="{BD2080E6-751C-4599-AEF2-F3AE3F4009F2}"/>
    <cellStyle name="Input 9 5 9" xfId="24255" xr:uid="{59EB8987-83F0-448A-BACE-0F251D99F295}"/>
    <cellStyle name="Input 9 6" xfId="24256" xr:uid="{2321752B-A1A6-4625-A3D6-FA21D73109DF}"/>
    <cellStyle name="Input 9 6 10" xfId="24257" xr:uid="{B61A4FB4-657F-47A9-9592-1FA71C9A6A98}"/>
    <cellStyle name="Input 9 6 11" xfId="24258" xr:uid="{C1142DA1-EA64-4A81-8691-894A4D6E77F7}"/>
    <cellStyle name="Input 9 6 12" xfId="24259" xr:uid="{AAC02603-20A5-40AA-A688-F0BF6EFDA3FD}"/>
    <cellStyle name="Input 9 6 2" xfId="24260" xr:uid="{E30E5E5A-EF77-49DB-9F39-A472E52F8DD3}"/>
    <cellStyle name="Input 9 6 2 10" xfId="24261" xr:uid="{2E0A0920-2425-4AC7-B9BC-F01F194F9218}"/>
    <cellStyle name="Input 9 6 2 2" xfId="24262" xr:uid="{831597B9-66DB-4080-99AC-D05F3561FAE6}"/>
    <cellStyle name="Input 9 6 2 3" xfId="24263" xr:uid="{FFE0D412-086E-4E8A-BD4D-0872FD234B44}"/>
    <cellStyle name="Input 9 6 2 4" xfId="24264" xr:uid="{556F0EE0-7727-4BF3-B059-45C9B980C97A}"/>
    <cellStyle name="Input 9 6 2 5" xfId="24265" xr:uid="{EE31EE5B-4EA0-4A86-8148-28AB7FFC14C4}"/>
    <cellStyle name="Input 9 6 2 6" xfId="24266" xr:uid="{7853E557-E256-448D-A9CE-C393FABF9C64}"/>
    <cellStyle name="Input 9 6 2 7" xfId="24267" xr:uid="{262C3C34-80FD-4475-825F-5A4CB16C5D82}"/>
    <cellStyle name="Input 9 6 2 8" xfId="24268" xr:uid="{00E15AEC-43D1-4C72-9E70-65CC4FAADC09}"/>
    <cellStyle name="Input 9 6 2 9" xfId="24269" xr:uid="{FE52897C-8B93-482E-91A5-D16B34F29B0D}"/>
    <cellStyle name="Input 9 6 3" xfId="24270" xr:uid="{F9D5BD69-3A40-43B3-A80B-DA4A8A13CBEA}"/>
    <cellStyle name="Input 9 6 3 10" xfId="24271" xr:uid="{DD357C10-E8C7-44EB-98B0-B3CC956C73C1}"/>
    <cellStyle name="Input 9 6 3 2" xfId="24272" xr:uid="{98219F70-90B5-448D-BF5A-340430F8A287}"/>
    <cellStyle name="Input 9 6 3 3" xfId="24273" xr:uid="{748BAFEB-AA4A-4799-82D8-2140DBB9ACA4}"/>
    <cellStyle name="Input 9 6 3 4" xfId="24274" xr:uid="{8139C40C-2C50-49FE-8E04-C76B1E0E8E86}"/>
    <cellStyle name="Input 9 6 3 5" xfId="24275" xr:uid="{E25494DB-8251-4C54-AC1C-0BBD4C43DA5A}"/>
    <cellStyle name="Input 9 6 3 6" xfId="24276" xr:uid="{7828CDB1-AF44-4B0C-84B6-BA0C7BEEBD04}"/>
    <cellStyle name="Input 9 6 3 7" xfId="24277" xr:uid="{63AE857F-BBFB-4356-866C-0B1A68E4CB3C}"/>
    <cellStyle name="Input 9 6 3 8" xfId="24278" xr:uid="{BF54D099-F1E5-49DD-8A4A-9E5BAA208E32}"/>
    <cellStyle name="Input 9 6 3 9" xfId="24279" xr:uid="{E7189784-7A6B-4890-8D0D-B7F154D210D8}"/>
    <cellStyle name="Input 9 6 4" xfId="24280" xr:uid="{57FCE655-0E0E-49E7-8D6F-81FA4C2FC3D3}"/>
    <cellStyle name="Input 9 6 5" xfId="24281" xr:uid="{388F29B3-C843-43F3-A1D7-B0C88DCA2420}"/>
    <cellStyle name="Input 9 6 6" xfId="24282" xr:uid="{8D22B49A-7717-4037-9EC7-1C8E64DA7922}"/>
    <cellStyle name="Input 9 6 7" xfId="24283" xr:uid="{8E1CA989-CAA7-4555-A480-01A9B90EBDC5}"/>
    <cellStyle name="Input 9 6 8" xfId="24284" xr:uid="{83CD8805-DAB3-4F41-A5E5-6DC297A73F23}"/>
    <cellStyle name="Input 9 6 9" xfId="24285" xr:uid="{A646EE2C-E933-43BD-B3A5-2AB67CC4E44D}"/>
    <cellStyle name="Input 9 7" xfId="24286" xr:uid="{A880217D-3987-4110-87E0-2E8DEA70DCF5}"/>
    <cellStyle name="Input 9 7 10" xfId="24287" xr:uid="{679C9DAD-5E1F-4E6F-A885-1CA6DC1CCF24}"/>
    <cellStyle name="Input 9 7 2" xfId="24288" xr:uid="{47696D4D-03FF-4250-A715-4891AA66619F}"/>
    <cellStyle name="Input 9 7 3" xfId="24289" xr:uid="{C8E4163A-4E7A-4001-9DBC-E0B59B917030}"/>
    <cellStyle name="Input 9 7 4" xfId="24290" xr:uid="{9AC27896-49BB-4DFA-A1F7-D86D847AC805}"/>
    <cellStyle name="Input 9 7 5" xfId="24291" xr:uid="{53F9B533-BA03-4124-BDB9-FDBB786F1A0C}"/>
    <cellStyle name="Input 9 7 6" xfId="24292" xr:uid="{89734942-73C0-46F4-8432-E6498D098EB4}"/>
    <cellStyle name="Input 9 7 7" xfId="24293" xr:uid="{792CE603-954F-4A01-A4F3-F1C08C5FA466}"/>
    <cellStyle name="Input 9 7 8" xfId="24294" xr:uid="{D9BA322E-1060-428A-B525-47DF3D52989B}"/>
    <cellStyle name="Input 9 7 9" xfId="24295" xr:uid="{3F0B8C8A-3D1E-46C4-B50A-1BE5602712C2}"/>
    <cellStyle name="Input 9 8" xfId="24296" xr:uid="{996CB8F3-EB9A-4A9E-8515-E40448490DF2}"/>
    <cellStyle name="Input 9 8 10" xfId="24297" xr:uid="{A1B95939-7F0B-4846-ADF4-3E3BE4864080}"/>
    <cellStyle name="Input 9 8 2" xfId="24298" xr:uid="{DA4A2BDB-3C55-4D55-ADC9-B9270F16F2AB}"/>
    <cellStyle name="Input 9 8 3" xfId="24299" xr:uid="{8440F90B-CFF5-4E3D-BCFD-FC2D7B8353F8}"/>
    <cellStyle name="Input 9 8 4" xfId="24300" xr:uid="{16508EF0-CBDA-4931-88DC-D8EF3FA66357}"/>
    <cellStyle name="Input 9 8 5" xfId="24301" xr:uid="{C2B038F1-206E-427C-B000-D571825177AE}"/>
    <cellStyle name="Input 9 8 6" xfId="24302" xr:uid="{2EEBE887-AE5B-4722-9ED0-6061D0C198CD}"/>
    <cellStyle name="Input 9 8 7" xfId="24303" xr:uid="{AE4208ED-6FB7-49F0-9172-A7E90362CDBC}"/>
    <cellStyle name="Input 9 8 8" xfId="24304" xr:uid="{ACA8FDBD-0766-4DCB-ABA6-D4F81A58328B}"/>
    <cellStyle name="Input 9 8 9" xfId="24305" xr:uid="{96F21474-4506-4D5E-AAC3-D08D5CAEAFFC}"/>
    <cellStyle name="Input 9 9" xfId="24306" xr:uid="{0F797521-E0CA-430C-89DA-18272A345ECE}"/>
    <cellStyle name="Input Cells" xfId="24307" xr:uid="{44D4DECA-B427-48C6-8202-4088801EEE3F}"/>
    <cellStyle name="invoice 8_g1" xfId="24308" xr:uid="{9AFD5E7A-8014-4A08-B250-D243D7FF7A00}"/>
    <cellStyle name="kh¸c_Bang Chi tieu" xfId="24309" xr:uid="{1BD0645A-ED65-4003-A55B-C229E26F6E37}"/>
    <cellStyle name="khanh" xfId="24310" xr:uid="{5C2BEB24-F168-4AC7-968F-AB324BFC3F5C}"/>
    <cellStyle name="khung" xfId="24311" xr:uid="{D5B29BEA-89F0-4DE1-8D0B-8890360CEFE3}"/>
    <cellStyle name="KPMG Heading 1" xfId="24312" xr:uid="{BA62EDE5-0D32-4D23-8E84-11F16E9E52B5}"/>
    <cellStyle name="KPMG Heading 2" xfId="24313" xr:uid="{34084001-EDB2-44E2-B3AF-BFD58668840B}"/>
    <cellStyle name="KPMG Heading 3" xfId="24314" xr:uid="{0B95B6EA-8EDC-44E8-9C83-A4B01E94F821}"/>
    <cellStyle name="KPMG Heading 4" xfId="24315" xr:uid="{D6366079-E31F-4F87-9359-E688BC7AA5B3}"/>
    <cellStyle name="KPMG Normal" xfId="24316" xr:uid="{9FF516EA-0302-4E59-A3DC-EABEB9C30294}"/>
    <cellStyle name="KPMG Normal Text" xfId="24317" xr:uid="{9BEE68D9-7267-474B-B891-4C6B76D7C7E0}"/>
    <cellStyle name="Labels - Style3" xfId="24318" xr:uid="{A81E1BC0-1E15-4E15-9385-8CA96A5F0D45}"/>
    <cellStyle name="Ledger 17 x 11 in" xfId="24319" xr:uid="{597110FF-7F35-4720-B7FC-8E7856CCE8CF}"/>
    <cellStyle name="left" xfId="24320" xr:uid="{4C737CBD-1862-4FA0-A9A3-7E74F67B3A8B}"/>
    <cellStyle name="Line" xfId="24321" xr:uid="{B81BBC67-8575-49A2-BABB-F4029CB09A8B}"/>
    <cellStyle name="Link Currency (0)" xfId="24322" xr:uid="{4A85BF19-8C7D-4068-9022-2D43CD6B1D36}"/>
    <cellStyle name="Link Currency (0) 2" xfId="24323" xr:uid="{06DC52F4-9B65-4045-ADEA-56301BA91FF2}"/>
    <cellStyle name="Link Currency (0) 3" xfId="24324" xr:uid="{1E746E8E-318C-49C1-8F94-A9C95248A9D8}"/>
    <cellStyle name="Link Currency (0) 4" xfId="24325" xr:uid="{BBE3EF0D-1C22-4CF1-ACF4-614FFC2BCEE3}"/>
    <cellStyle name="Link Currency (2)" xfId="24326" xr:uid="{4472FB85-A51E-4CA8-9958-AA0D4E7AD7EE}"/>
    <cellStyle name="Link Currency (2) 2" xfId="24327" xr:uid="{832EADD0-1EA9-41BD-889D-D862E084D09E}"/>
    <cellStyle name="Link Currency (2) 3" xfId="24328" xr:uid="{6D115C6F-FE9A-4EB7-B0AE-A48A032286DB}"/>
    <cellStyle name="Link Units (0)" xfId="24329" xr:uid="{1974490E-2978-4AF8-ADDA-6492E0EA00FF}"/>
    <cellStyle name="Link Units (0) 2" xfId="24330" xr:uid="{61FD3414-1A1C-4AC7-9509-10438794A594}"/>
    <cellStyle name="Link Units (0) 3" xfId="24331" xr:uid="{E702ACCD-4511-4497-8337-43EE2DDEBBFB}"/>
    <cellStyle name="Link Units (0) 4" xfId="24332" xr:uid="{675D4096-60ED-4916-90B0-967B1FF94477}"/>
    <cellStyle name="Link Units (1)" xfId="24333" xr:uid="{6D735771-17AE-4168-ADFC-B2BF127184E2}"/>
    <cellStyle name="Link Units (1) 2" xfId="24334" xr:uid="{18729AA1-6294-4DBC-8496-F91A7B9E32E8}"/>
    <cellStyle name="Link Units (1) 3" xfId="24335" xr:uid="{BFB1E99E-E3AA-4662-8E61-C1D703F42B92}"/>
    <cellStyle name="Link Units (2)" xfId="24336" xr:uid="{D0D2AB82-ED2F-4BE7-B4A4-A57BD208FF28}"/>
    <cellStyle name="Link Units (2) 2" xfId="24337" xr:uid="{7267E0A9-A245-4B75-A808-4D376EC0A899}"/>
    <cellStyle name="Link Units (2) 3" xfId="24338" xr:uid="{03A18BA2-4046-454B-98B2-6F54CAAD7991}"/>
    <cellStyle name="Linked Cell" xfId="32" builtinId="24" customBuiltin="1"/>
    <cellStyle name="Linked Cell 10" xfId="24339" xr:uid="{6A0F1671-7C0C-49D9-93E3-548CED1621A5}"/>
    <cellStyle name="Linked Cell 11" xfId="24340" xr:uid="{9CD2646E-EE24-4B78-BF15-2494ED94E6AA}"/>
    <cellStyle name="Linked Cell 12" xfId="24341" xr:uid="{0DFC46AD-8646-4C2A-AFBF-1B96F8BAF5C6}"/>
    <cellStyle name="Linked Cell 13" xfId="24342" xr:uid="{820AA8B4-D54E-40D7-A914-9DB901FC57CC}"/>
    <cellStyle name="Linked Cell 14" xfId="24343" xr:uid="{AF1F0E6A-6A4B-4020-9C20-2A3DB8A674E0}"/>
    <cellStyle name="Linked Cell 2" xfId="24344" xr:uid="{217E159D-27E6-44AD-A017-9F95281C0857}"/>
    <cellStyle name="Linked Cell 2 2" xfId="24345" xr:uid="{207769DC-2E52-45F6-A0D7-5A5D617E6D65}"/>
    <cellStyle name="Linked Cell 2 2 2" xfId="24346" xr:uid="{A931793C-5241-48C9-AE59-C211A1DAA7E4}"/>
    <cellStyle name="Linked Cell 2 2 2 2" xfId="24347" xr:uid="{6256AAC0-2AC1-41C4-9779-5B8F84989DE2}"/>
    <cellStyle name="Linked Cell 2 2 2 3" xfId="24348" xr:uid="{344F6DD9-7AB7-4C68-B265-80062AC3EBDE}"/>
    <cellStyle name="Linked Cell 2 2 3" xfId="24349" xr:uid="{DA7D287A-3FBB-4FA2-9B36-B2414A155387}"/>
    <cellStyle name="Linked Cell 2 3" xfId="24350" xr:uid="{D0CED42C-72A1-4FDC-93CE-38C40AFB6BA2}"/>
    <cellStyle name="Linked Cell 2 4" xfId="24351" xr:uid="{304C8607-0C97-40AF-8064-84CBCADE4C38}"/>
    <cellStyle name="Linked Cell 2 5" xfId="24352" xr:uid="{C60C31B1-01C1-4197-9EE2-4C7FFB219CFE}"/>
    <cellStyle name="Linked Cell 2 5 2" xfId="24353" xr:uid="{8BCFED23-E291-41B2-A862-D7344D8A473B}"/>
    <cellStyle name="Linked Cell 2 6" xfId="24354" xr:uid="{61B42312-8A47-46A4-8337-DB6A6792A599}"/>
    <cellStyle name="Linked Cell 3" xfId="24355" xr:uid="{D77F9637-F7B2-414E-BCC7-0D50054F14C9}"/>
    <cellStyle name="Linked Cell 3 2" xfId="24356" xr:uid="{40115E79-57A2-46A8-9EF9-07125772F069}"/>
    <cellStyle name="Linked Cell 3 2 2" xfId="24357" xr:uid="{1F79280E-259D-489C-BC2F-D0DF61264777}"/>
    <cellStyle name="Linked Cell 3 2 3" xfId="24358" xr:uid="{C2710975-4343-4BA8-97D9-C899ABF28AF4}"/>
    <cellStyle name="Linked Cell 3 3" xfId="24359" xr:uid="{F35FA7A8-D8B1-45BA-9BDF-728327304984}"/>
    <cellStyle name="Linked Cell 3 4" xfId="24360" xr:uid="{8815CAEA-0507-483E-8480-1653109AA4B0}"/>
    <cellStyle name="Linked Cell 4" xfId="24361" xr:uid="{469524B2-5951-4AEE-9FA8-A89BA8CE94F5}"/>
    <cellStyle name="Linked Cell 5" xfId="24362" xr:uid="{7A9ACC51-EE82-4C96-8FEF-5E0F30133E53}"/>
    <cellStyle name="Linked Cell 6" xfId="24363" xr:uid="{4B5D098D-E02F-4CEE-BF9B-94E4A7378372}"/>
    <cellStyle name="Linked Cell 7" xfId="24364" xr:uid="{603F66E3-25FB-477D-9A88-19C6B650F776}"/>
    <cellStyle name="Linked Cell 8" xfId="24365" xr:uid="{D6BCB695-C386-460B-9F4C-116B957C8181}"/>
    <cellStyle name="Linked Cell 9" xfId="24366" xr:uid="{ED102A0A-0841-4207-8456-1EE6887268F0}"/>
    <cellStyle name="Linked Cells" xfId="24367" xr:uid="{F84C95F7-5925-456B-B43C-CD64F5805015}"/>
    <cellStyle name="Linked Internal" xfId="48858" xr:uid="{D10A8FA5-0A16-4E2D-83F2-041C49CFFD64}"/>
    <cellStyle name="Migliaia (0)" xfId="24368" xr:uid="{DF23265D-B267-451E-850B-EEFD6F0EC321}"/>
    <cellStyle name="Millares [0]_Well Timing" xfId="24369" xr:uid="{2F3109B3-491E-44DE-940C-F1C3030F532B}"/>
    <cellStyle name="Millares_Well Timing" xfId="24370" xr:uid="{022287C7-2A13-402C-A244-020B56143DB4}"/>
    <cellStyle name="Milliers [0]" xfId="24371" xr:uid="{645410CD-3B69-4A22-8D43-4C288FF41A12}"/>
    <cellStyle name="Milliers_!!!GO" xfId="24372" xr:uid="{7D59F244-E137-4AD6-AF1D-128936422AC2}"/>
    <cellStyle name="Model" xfId="24373" xr:uid="{F7D308BC-411B-433B-B7CD-FAB91CB8A564}"/>
    <cellStyle name="moi" xfId="24374" xr:uid="{34D098E9-F699-418F-9D21-71C3134A371F}"/>
    <cellStyle name="Moneda [0]_Well Timing" xfId="24375" xr:uid="{153634C5-8CB9-4FBF-BFF4-1577F1D43D8A}"/>
    <cellStyle name="Moneda_Well Timing" xfId="24376" xr:uid="{BB4E887D-6B71-44E3-85A9-830A6CDA8F8B}"/>
    <cellStyle name="Monétaire [0]" xfId="24377" xr:uid="{CB940F18-2B9E-493A-8675-34E54C22A7D7}"/>
    <cellStyle name="Monétaire_!!!GO" xfId="24378" xr:uid="{2297BCFA-BE76-4526-9D46-131B24DE8538}"/>
    <cellStyle name="MVT5" xfId="24379" xr:uid="{14DD9071-986D-49C1-B538-122224A07FB8}"/>
    <cellStyle name="n" xfId="24380" xr:uid="{F5DFCA01-7F06-4882-AB03-B77CF556A930}"/>
    <cellStyle name="NATTIDA" xfId="24381" xr:uid="{B91520EF-4346-4F87-BC6D-5D25C56B32FC}"/>
    <cellStyle name="Neutral" xfId="28" builtinId="28" customBuiltin="1"/>
    <cellStyle name="Neutral 10" xfId="24382" xr:uid="{C79D5FC6-120E-497E-9DA6-7F5360EB2A52}"/>
    <cellStyle name="Neutral 11" xfId="24383" xr:uid="{A3537340-904E-4500-9A5D-8AE0750E5069}"/>
    <cellStyle name="Neutral 12" xfId="24384" xr:uid="{4AAB3E05-8248-48FC-A551-D07DC77A94B9}"/>
    <cellStyle name="Neutral 13" xfId="24385" xr:uid="{048942FA-69FA-4497-8259-F7AEDA36FE02}"/>
    <cellStyle name="Neutral 14" xfId="24386" xr:uid="{39680803-F9BC-41AE-BD35-3A378E14A64E}"/>
    <cellStyle name="Neutral 2" xfId="24387" xr:uid="{7EA26A93-406C-4A67-861B-F42C1A540749}"/>
    <cellStyle name="Neutral 2 2" xfId="24388" xr:uid="{FA0DF421-EB0E-4C06-B855-1062828FB836}"/>
    <cellStyle name="Neutral 2 2 2" xfId="24389" xr:uid="{47387E3E-9B7A-45E8-916A-47ACEE892547}"/>
    <cellStyle name="Neutral 2 2 2 2" xfId="24390" xr:uid="{80B7A798-5680-4DD6-BA7B-FB6672904308}"/>
    <cellStyle name="Neutral 2 2 2 3" xfId="24391" xr:uid="{FC8E741E-37A8-4FBF-BFD7-7B24646A9C1A}"/>
    <cellStyle name="Neutral 2 2 3" xfId="24392" xr:uid="{C2F9B9F6-33A6-49D1-BB7B-A80E4A1FA1E8}"/>
    <cellStyle name="Neutral 2 3" xfId="24393" xr:uid="{434D9732-58CB-4882-B43F-C938C389BE90}"/>
    <cellStyle name="Neutral 2 4" xfId="24394" xr:uid="{BCBDF803-D963-41B5-89B5-83A775C92125}"/>
    <cellStyle name="Neutral 2 5" xfId="24395" xr:uid="{EF201426-890C-46C0-8CAD-14B0997D9BE9}"/>
    <cellStyle name="Neutral 2 5 2" xfId="24396" xr:uid="{E25EBEAE-BE6C-4D1D-816E-6FD6C8887694}"/>
    <cellStyle name="Neutral 2 6" xfId="24397" xr:uid="{C80656F8-7A35-4B10-BF54-EB9838B04A9C}"/>
    <cellStyle name="Neutral 3" xfId="24398" xr:uid="{58AFC7AC-9337-45B2-91AE-D866DE9F3795}"/>
    <cellStyle name="Neutral 3 2" xfId="24399" xr:uid="{B9DB65AF-0F0F-41A8-AB0B-DA9BA876A179}"/>
    <cellStyle name="Neutral 3 2 2" xfId="24400" xr:uid="{ECD4C340-6152-4E4D-B25F-B765390C865C}"/>
    <cellStyle name="Neutral 3 2 3" xfId="24401" xr:uid="{E822E102-ABC4-46FB-9C39-374E23A83979}"/>
    <cellStyle name="Neutral 3 3" xfId="24402" xr:uid="{95012B08-1E29-449F-BFB5-3A04F04FD8DE}"/>
    <cellStyle name="Neutral 3 4" xfId="24403" xr:uid="{DFDF7E86-6D84-4E2C-A318-261A55D7E38D}"/>
    <cellStyle name="Neutral 4" xfId="24404" xr:uid="{69A94B4E-A3FE-4343-9457-A11CB369772A}"/>
    <cellStyle name="Neutral 5" xfId="24405" xr:uid="{95107163-778D-40E6-A9C4-CABD665BED0A}"/>
    <cellStyle name="Neutral 6" xfId="24406" xr:uid="{91B8F96B-AAB9-450C-852C-2D1334C38732}"/>
    <cellStyle name="Neutral 7" xfId="24407" xr:uid="{D64F6A98-F72C-446F-857C-CBF0B335050D}"/>
    <cellStyle name="Neutral 8" xfId="24408" xr:uid="{EF1D3D75-9D99-4B81-9979-DA1CDF15425E}"/>
    <cellStyle name="Neutral 9" xfId="24409" xr:uid="{71F97FF1-5F78-4327-AFB2-396197D058B3}"/>
    <cellStyle name="New Times Roman" xfId="24410" xr:uid="{3243A9F6-AEED-40A6-9CB8-56A58DEB311A}"/>
    <cellStyle name="no dec" xfId="24411" xr:uid="{6FD27573-8732-4558-A078-F8E0FDE59ACE}"/>
    <cellStyle name="ÑONVÒ" xfId="24412" xr:uid="{60D48094-C952-4BE2-B296-23280E4772BD}"/>
    <cellStyle name="Normal" xfId="0" builtinId="0"/>
    <cellStyle name="Normal - Formatvorlage1" xfId="24413" xr:uid="{3CF6251A-1B93-42C7-BABE-51AFDDFC343E}"/>
    <cellStyle name="Normal - Formatvorlage2" xfId="24414" xr:uid="{C77D6A1E-92ED-4B48-B307-A18D612C9B3A}"/>
    <cellStyle name="Normal - Formatvorlage3" xfId="24415" xr:uid="{4C8C3827-AB56-46DE-B4C0-54E71A6D54AC}"/>
    <cellStyle name="Normal - Formatvorlage4" xfId="24416" xr:uid="{40BA00F4-F87F-41A2-AF8E-3E4D27C2C009}"/>
    <cellStyle name="Normal - Formatvorlage5" xfId="24417" xr:uid="{D5C5A2B4-FD25-4D13-80C1-277076EE3FA6}"/>
    <cellStyle name="Normal - Formatvorlage6" xfId="24418" xr:uid="{830FAAE4-E38E-4F11-AD69-81E108EFE216}"/>
    <cellStyle name="Normal - Formatvorlage7" xfId="24419" xr:uid="{ACAA3A8C-D624-48B8-98FE-9CEAE65F6AB2}"/>
    <cellStyle name="Normal - Formatvorlage8" xfId="24420" xr:uid="{C50034D9-FC78-4FE8-8AC5-EE9D4657FF17}"/>
    <cellStyle name="Normal - Style1" xfId="24421" xr:uid="{E9692BF7-3524-4E5C-9094-275BAABCD043}"/>
    <cellStyle name="Normal - Style1 10" xfId="24422" xr:uid="{545179EB-C8B6-4B39-8BEB-1123B53900CF}"/>
    <cellStyle name="Normal - Style1 2" xfId="2865" xr:uid="{BEEB00F5-A980-461F-B043-C49899CDB46F}"/>
    <cellStyle name="Normal - Style1 2 2" xfId="24423" xr:uid="{801799AD-6C75-4ED5-AFDC-1057B6512212}"/>
    <cellStyle name="Normal - Style1 3" xfId="24424" xr:uid="{33ED43D0-E8D0-4A30-A544-52F4BF2363D9}"/>
    <cellStyle name="Normal - Style1 3 2" xfId="24425" xr:uid="{0002330E-0EAE-4C76-BFC4-5B5C3A2FB69D}"/>
    <cellStyle name="Normal - Style1 3 2 2" xfId="24426" xr:uid="{B735EF5A-8FEA-4095-850A-8B49F12B3ECB}"/>
    <cellStyle name="Normal - Style1 3 2 3" xfId="24427" xr:uid="{AEA3BF36-59AB-4B76-86BF-71A140F00026}"/>
    <cellStyle name="Normal - Style1 3 3" xfId="24428" xr:uid="{22F89749-25BE-4677-B0F8-EC2B70E133AA}"/>
    <cellStyle name="Normal - Style1 4" xfId="24429" xr:uid="{827B4B38-D6E4-409D-A1D4-6326F8C4D1FB}"/>
    <cellStyle name="Normal - Style1 4 2" xfId="24430" xr:uid="{62130E0E-A48B-462A-96CF-29920B22A642}"/>
    <cellStyle name="Normal - 유형1" xfId="24431" xr:uid="{7F507731-8EBA-458D-A58C-7F5BDB2FC396}"/>
    <cellStyle name="Normal 0" xfId="24432" xr:uid="{12DE65BD-5A25-4EC3-B907-8122E4C59B9B}"/>
    <cellStyle name="Normal 1" xfId="24433" xr:uid="{44B3CA98-79F1-4F53-896A-2B5E4D72E3AE}"/>
    <cellStyle name="Normal 10" xfId="132" xr:uid="{39B36EFA-DB78-4E34-AF7C-14984132D8F5}"/>
    <cellStyle name="Normal 10 10" xfId="24434" xr:uid="{8309C5D0-A647-4286-88C1-4814C4C768BD}"/>
    <cellStyle name="Normal 10 11" xfId="45652" xr:uid="{4EC3AFCF-842B-4FDF-B88E-5F30F3675693}"/>
    <cellStyle name="Normal 10 2" xfId="389" xr:uid="{80238DEC-32D7-447A-B9D6-ADFC593B0F69}"/>
    <cellStyle name="Normal 10 2 2" xfId="24436" xr:uid="{89FCCBBD-4521-43D2-A833-A834E1C2480A}"/>
    <cellStyle name="Normal 10 2 2 2" xfId="49050" xr:uid="{603555AA-7FCE-4100-B65F-304372ABD45D}"/>
    <cellStyle name="Normal 10 2 2 2 2 2 2 2" xfId="104" xr:uid="{D16DBEE3-CAC4-49AC-93AC-BA2F9B6F9866}"/>
    <cellStyle name="Normal 10 2 2 2 2 2 2 2 2" xfId="171" xr:uid="{7C17A4FD-7265-4DE8-9F5D-9BB63E98F63D}"/>
    <cellStyle name="Normal 10 2 2 2 2 2 2 2 2 2" xfId="189" xr:uid="{88491B30-6D3C-4B4A-AC04-BE6581B1D244}"/>
    <cellStyle name="Normal 10 2 2 2 2 2 2 2 2 2 2" xfId="48911" xr:uid="{2BC005EF-DFDE-4247-B774-C7C5A32E519E}"/>
    <cellStyle name="Normal 10 2 2 2 2 2 2 2 2 3" xfId="203" xr:uid="{998E3E32-1D5C-4706-99B9-F82A966E0601}"/>
    <cellStyle name="Normal 10 2 2 2 2 2 2 2 2 3 2" xfId="48885" xr:uid="{7B8451FD-5CB1-4BA9-AD09-0E3BE8F7B0BC}"/>
    <cellStyle name="Normal 10 2 2 2 2 2 2 2 2 4" xfId="48866" xr:uid="{9E18EC24-4151-42E3-9A94-B27D8AEBCA7A}"/>
    <cellStyle name="Normal 10 2 2 2 2 2 2 2 3" xfId="47572" xr:uid="{A1B34C3F-38F7-4D69-B99C-D17A2D707324}"/>
    <cellStyle name="Normal 10 2 2 2 2 2 2 2 4" xfId="1928" xr:uid="{658176A1-A09F-4B56-9BE6-5CC1BB5041D2}"/>
    <cellStyle name="Normal 10 2 2 2 2 2 2 9 2" xfId="111" xr:uid="{72AE2106-ED05-426D-8E48-DA9D4911DFC3}"/>
    <cellStyle name="Normal 10 2 2 2 2 2 2 9 2 10" xfId="48836" xr:uid="{EE14C6A6-4A65-4D41-9D66-D43C94EB5AFD}"/>
    <cellStyle name="Normal 10 2 2 2 2 2 2 9 2 11" xfId="2468" xr:uid="{705CD53F-A767-44DC-8AF5-D29D83022654}"/>
    <cellStyle name="Normal 10 2 2 2 2 2 2 9 2 12" xfId="49001" xr:uid="{6B23EE01-E5BF-4FEA-907F-08694798C608}"/>
    <cellStyle name="Normal 10 2 2 2 2 2 2 9 2 13" xfId="50289" xr:uid="{34F58F01-3295-4C6F-B067-388CE0D94916}"/>
    <cellStyle name="Normal 10 2 2 2 2 2 2 9 2 14" xfId="2012" xr:uid="{597AD296-29D9-44CF-81AF-8CF4C7F566AE}"/>
    <cellStyle name="Normal 10 2 2 2 2 2 2 9 2 2" xfId="368" xr:uid="{09BDE463-DEF6-4A23-A798-5E7C0F666343}"/>
    <cellStyle name="Normal 10 2 2 2 2 2 2 9 2 2 10" xfId="49047" xr:uid="{F7047AB9-57BE-4D60-96CB-9C7AA4775727}"/>
    <cellStyle name="Normal 10 2 2 2 2 2 2 9 2 2 11" xfId="50346" xr:uid="{3C9906AB-E425-4AD8-82A4-D433961597CE}"/>
    <cellStyle name="Normal 10 2 2 2 2 2 2 9 2 2 12" xfId="2058" xr:uid="{F95B7328-DC7D-40AE-896E-89834C810F23}"/>
    <cellStyle name="Normal 10 2 2 2 2 2 2 9 2 2 2" xfId="536" xr:uid="{A88C7BC8-D9B0-43B7-95C6-0DCC7BC78DFD}"/>
    <cellStyle name="Normal 10 2 2 2 2 2 2 9 2 2 2 10" xfId="50490" xr:uid="{5F9E7A41-94E2-4CA5-9F86-8AFFADC04B50}"/>
    <cellStyle name="Normal 10 2 2 2 2 2 2 9 2 2 2 11" xfId="2169" xr:uid="{F1EB2FA0-8B2C-403C-A232-127B41BF76F3}"/>
    <cellStyle name="Normal 10 2 2 2 2 2 2 9 2 2 2 2" xfId="866" xr:uid="{DA6D7DEE-EA0B-4CE1-919C-A189C7342A18}"/>
    <cellStyle name="Normal 10 2 2 2 2 2 2 9 2 2 2 2 2" xfId="46592" xr:uid="{6537CB91-4373-406C-A867-E05135A2CC7C}"/>
    <cellStyle name="Normal 10 2 2 2 2 2 2 9 2 2 2 2 3" xfId="48060" xr:uid="{5E846B92-2747-4F2C-8EA0-0D19D3DCF6EE}"/>
    <cellStyle name="Normal 10 2 2 2 2 2 2 9 2 2 2 2 4" xfId="45939" xr:uid="{400632CF-3728-4F34-912D-C64F640BA786}"/>
    <cellStyle name="Normal 10 2 2 2 2 2 2 9 2 2 2 2 5" xfId="49408" xr:uid="{407CB4BE-AA01-4D7B-9C6A-D3619CE9264B}"/>
    <cellStyle name="Normal 10 2 2 2 2 2 2 9 2 2 2 2 6" xfId="50813" xr:uid="{B406FF8C-536C-4C2F-A00D-A527DE4E8A76}"/>
    <cellStyle name="Normal 10 2 2 2 2 2 2 9 2 2 2 2 7" xfId="2417" xr:uid="{5B82CCD0-13C4-411C-933F-7DCEBE3923EC}"/>
    <cellStyle name="Normal 10 2 2 2 2 2 2 9 2 2 2 3" xfId="1193" xr:uid="{BD44E499-AC71-4000-A147-C26E2DC9AFD6}"/>
    <cellStyle name="Normal 10 2 2 2 2 2 2 9 2 2 2 3 2" xfId="48309" xr:uid="{793AA215-41E5-4344-82F5-02D7122A391B}"/>
    <cellStyle name="Normal 10 2 2 2 2 2 2 9 2 2 2 3 3" xfId="49657" xr:uid="{ED286D60-0387-4374-A419-BB401E9EA49A}"/>
    <cellStyle name="Normal 10 2 2 2 2 2 2 9 2 2 2 3 4" xfId="51140" xr:uid="{EACFC887-9D9E-4922-BC50-D78065179193}"/>
    <cellStyle name="Normal 10 2 2 2 2 2 2 9 2 2 2 3 5" xfId="46914" xr:uid="{4F94E1CA-1C11-4708-A82D-A129D1B7DDD2}"/>
    <cellStyle name="Normal 10 2 2 2 2 2 2 9 2 2 2 4" xfId="1516" xr:uid="{92165F5C-4737-4704-BA60-AD4092EDD1E4}"/>
    <cellStyle name="Normal 10 2 2 2 2 2 2 9 2 2 2 4 2" xfId="48556" xr:uid="{47C6E9E2-89B0-4012-83E1-7FEB05C4E74A}"/>
    <cellStyle name="Normal 10 2 2 2 2 2 2 9 2 2 2 4 3" xfId="49905" xr:uid="{652C189C-35D4-49EA-A74E-DB3F35D83BE0}"/>
    <cellStyle name="Normal 10 2 2 2 2 2 2 9 2 2 2 4 4" xfId="51463" xr:uid="{45682091-F65B-4C56-B550-4E1766D475EC}"/>
    <cellStyle name="Normal 10 2 2 2 2 2 2 9 2 2 2 4 5" xfId="47221" xr:uid="{5B99114E-970D-4EB4-9C52-22D92A9E31A6}"/>
    <cellStyle name="Normal 10 2 2 2 2 2 2 9 2 2 2 5" xfId="1839" xr:uid="{846A2839-1CFD-4789-972E-707E432677E0}"/>
    <cellStyle name="Normal 10 2 2 2 2 2 2 9 2 2 2 5 2" xfId="48803" xr:uid="{7A074CEC-6F59-4B8A-9575-F3759FD128BF}"/>
    <cellStyle name="Normal 10 2 2 2 2 2 2 9 2 2 2 5 3" xfId="50152" xr:uid="{61C9E266-7FE3-4797-9C1A-6B48F31C947C}"/>
    <cellStyle name="Normal 10 2 2 2 2 2 2 9 2 2 2 5 4" xfId="51786" xr:uid="{7D13D5F7-5D06-49D8-9658-21AA7667F34C}"/>
    <cellStyle name="Normal 10 2 2 2 2 2 2 9 2 2 2 5 5" xfId="47524" xr:uid="{28785E1E-A189-4E3A-B4FF-2D3F3BBA3ED0}"/>
    <cellStyle name="Normal 10 2 2 2 2 2 2 9 2 2 2 6" xfId="46269" xr:uid="{C4F76248-B850-4456-A750-10BA81E552C4}"/>
    <cellStyle name="Normal 10 2 2 2 2 2 2 9 2 2 2 7" xfId="47812" xr:uid="{4C48DF41-491A-4B3E-A6BE-8DB54839AB90}"/>
    <cellStyle name="Normal 10 2 2 2 2 2 2 9 2 2 2 8" xfId="2753" xr:uid="{6BE4DA21-293D-4C72-A0D2-0718B2846FCD}"/>
    <cellStyle name="Normal 10 2 2 2 2 2 2 9 2 2 2 9" xfId="49159" xr:uid="{6DC9D3EA-DE57-47DD-93B5-43C9429721A4}"/>
    <cellStyle name="Normal 10 2 2 2 2 2 2 9 2 2 3" xfId="722" xr:uid="{3051D95F-EEC3-4DAF-817B-D0BFB02C1CBF}"/>
    <cellStyle name="Normal 10 2 2 2 2 2 2 9 2 2 3 2" xfId="46448" xr:uid="{BCEB1BC6-605C-4BAE-B986-718217ACA8E8}"/>
    <cellStyle name="Normal 10 2 2 2 2 2 2 9 2 2 3 3" xfId="47949" xr:uid="{C82ED8AE-E26A-470D-B0AF-4A8C5FCF1ECE}"/>
    <cellStyle name="Normal 10 2 2 2 2 2 2 9 2 2 3 4" xfId="45808" xr:uid="{E99B16D5-F22C-418A-A293-E0B48D115DFE}"/>
    <cellStyle name="Normal 10 2 2 2 2 2 2 9 2 2 3 5" xfId="49297" xr:uid="{C2B88340-2CAE-4407-89B9-3097F4D4E9B8}"/>
    <cellStyle name="Normal 10 2 2 2 2 2 2 9 2 2 3 6" xfId="50669" xr:uid="{B5F4F1BA-D59B-4BD0-9F8B-DEB40EB35C50}"/>
    <cellStyle name="Normal 10 2 2 2 2 2 2 9 2 2 3 7" xfId="2306" xr:uid="{2B2D5BF1-2A93-4ECE-82A6-4D35C90F156B}"/>
    <cellStyle name="Normal 10 2 2 2 2 2 2 9 2 2 4" xfId="1050" xr:uid="{C495B698-93EF-4E7E-8531-12CBA216C5B6}"/>
    <cellStyle name="Normal 10 2 2 2 2 2 2 9 2 2 4 2" xfId="48198" xr:uid="{CF4028EE-F03B-4A19-8041-75EBE5DB2681}"/>
    <cellStyle name="Normal 10 2 2 2 2 2 2 9 2 2 4 3" xfId="49546" xr:uid="{C376D7D8-15E0-4814-BD36-382972C2139C}"/>
    <cellStyle name="Normal 10 2 2 2 2 2 2 9 2 2 4 4" xfId="50996" xr:uid="{F9EF97BB-DB75-49F4-98F1-8A31479CECF6}"/>
    <cellStyle name="Normal 10 2 2 2 2 2 2 9 2 2 4 5" xfId="46774" xr:uid="{CECAA85F-6DF2-41CC-BB2F-0BE6A25FEA10}"/>
    <cellStyle name="Normal 10 2 2 2 2 2 2 9 2 2 5" xfId="1372" xr:uid="{6FD3E2E6-E712-46F2-B473-2D0A1521C85D}"/>
    <cellStyle name="Normal 10 2 2 2 2 2 2 9 2 2 5 2" xfId="48445" xr:uid="{02DCC1DE-7136-4D79-8EB8-A7A086842394}"/>
    <cellStyle name="Normal 10 2 2 2 2 2 2 9 2 2 5 3" xfId="49794" xr:uid="{271D43EC-0701-4F7D-9295-AEAB520C2B0C}"/>
    <cellStyle name="Normal 10 2 2 2 2 2 2 9 2 2 5 4" xfId="51319" xr:uid="{62F21F56-19DA-4470-8C82-168AF6130611}"/>
    <cellStyle name="Normal 10 2 2 2 2 2 2 9 2 2 5 5" xfId="47085" xr:uid="{5CCEF6DF-9EED-47D8-911B-962C0697AD55}"/>
    <cellStyle name="Normal 10 2 2 2 2 2 2 9 2 2 6" xfId="1695" xr:uid="{D3F32C6B-99C2-4657-97C8-4A26ED72AE2A}"/>
    <cellStyle name="Normal 10 2 2 2 2 2 2 9 2 2 6 2" xfId="48692" xr:uid="{8260399B-7A86-4874-879B-9A6CC729D658}"/>
    <cellStyle name="Normal 10 2 2 2 2 2 2 9 2 2 6 3" xfId="50041" xr:uid="{FCF527E9-D909-4EAF-BDFB-8DA94F50581B}"/>
    <cellStyle name="Normal 10 2 2 2 2 2 2 9 2 2 6 4" xfId="51642" xr:uid="{C81E3F4A-B710-411C-8677-515CB99F9D62}"/>
    <cellStyle name="Normal 10 2 2 2 2 2 2 9 2 2 6 5" xfId="47391" xr:uid="{A527E413-A4C7-4702-AB00-C8E0BE110703}"/>
    <cellStyle name="Normal 10 2 2 2 2 2 2 9 2 2 7" xfId="46125" xr:uid="{C3779F77-4E34-4F09-89D8-A12D2E38C810}"/>
    <cellStyle name="Normal 10 2 2 2 2 2 2 9 2 2 8" xfId="47701" xr:uid="{692672FA-4962-4227-AE9F-4B37BEA0DB9E}"/>
    <cellStyle name="Normal 10 2 2 2 2 2 2 9 2 2 9" xfId="2608" xr:uid="{779D6F3B-3AC1-47EF-9051-611D554A8F47}"/>
    <cellStyle name="Normal 10 2 2 2 2 2 2 9 2 3" xfId="479" xr:uid="{15070536-0660-4B9C-8DDE-755346C8D78F}"/>
    <cellStyle name="Normal 10 2 2 2 2 2 2 9 2 3 10" xfId="50433" xr:uid="{88725EFD-2238-4C06-AE3C-A071B471EE1F}"/>
    <cellStyle name="Normal 10 2 2 2 2 2 2 9 2 3 11" xfId="2123" xr:uid="{7E6500F1-F665-4C5E-9A01-889EDA2EF071}"/>
    <cellStyle name="Normal 10 2 2 2 2 2 2 9 2 3 2" xfId="809" xr:uid="{917BE505-AEE7-4785-8054-B15CFE6F2CA7}"/>
    <cellStyle name="Normal 10 2 2 2 2 2 2 9 2 3 2 2" xfId="46535" xr:uid="{72BDCB50-E703-476F-86B7-26BFE8DDD901}"/>
    <cellStyle name="Normal 10 2 2 2 2 2 2 9 2 3 2 3" xfId="48014" xr:uid="{DC82C0FD-2E2B-4C68-9BB8-41659C83C7B3}"/>
    <cellStyle name="Normal 10 2 2 2 2 2 2 9 2 3 2 4" xfId="45888" xr:uid="{07115E1B-E20D-4B26-BDC8-454A67EA1304}"/>
    <cellStyle name="Normal 10 2 2 2 2 2 2 9 2 3 2 5" xfId="49362" xr:uid="{7D96E960-BA5B-4766-B061-D514FFF4965B}"/>
    <cellStyle name="Normal 10 2 2 2 2 2 2 9 2 3 2 6" xfId="50756" xr:uid="{20FF622C-2B1E-49AF-B470-E91AED7B5223}"/>
    <cellStyle name="Normal 10 2 2 2 2 2 2 9 2 3 2 7" xfId="2371" xr:uid="{D5C33F21-0EF0-48EC-863C-60753B8C1ECC}"/>
    <cellStyle name="Normal 10 2 2 2 2 2 2 9 2 3 3" xfId="1136" xr:uid="{D4696D1B-AE07-4997-95A0-12E7743536F8}"/>
    <cellStyle name="Normal 10 2 2 2 2 2 2 9 2 3 3 2" xfId="48263" xr:uid="{2BC2AEFA-6B94-417F-989F-29FE28DC1B4C}"/>
    <cellStyle name="Normal 10 2 2 2 2 2 2 9 2 3 3 3" xfId="49611" xr:uid="{3BE961B9-6EBE-4F29-9B8E-98EE00FF9596}"/>
    <cellStyle name="Normal 10 2 2 2 2 2 2 9 2 3 3 4" xfId="51083" xr:uid="{65423434-A4E7-4F30-9469-FC245F7158D9}"/>
    <cellStyle name="Normal 10 2 2 2 2 2 2 9 2 3 3 5" xfId="46859" xr:uid="{6A517442-95A0-459B-8433-5F961D7815F7}"/>
    <cellStyle name="Normal 10 2 2 2 2 2 2 9 2 3 4" xfId="1459" xr:uid="{1AA0FDA7-62CE-40D2-9650-05909133DCB4}"/>
    <cellStyle name="Normal 10 2 2 2 2 2 2 9 2 3 4 2" xfId="48510" xr:uid="{0113A772-B578-4805-B5FD-25112142930A}"/>
    <cellStyle name="Normal 10 2 2 2 2 2 2 9 2 3 4 3" xfId="49859" xr:uid="{A74A5802-4505-4F9F-A158-955E075B798A}"/>
    <cellStyle name="Normal 10 2 2 2 2 2 2 9 2 3 4 4" xfId="51406" xr:uid="{78221C25-1E37-4C2B-A2D9-E7D77F4863A8}"/>
    <cellStyle name="Normal 10 2 2 2 2 2 2 9 2 3 4 5" xfId="47167" xr:uid="{6B8DDFD3-2838-48E2-A805-EAA10719EC06}"/>
    <cellStyle name="Normal 10 2 2 2 2 2 2 9 2 3 5" xfId="1782" xr:uid="{332735E2-D25C-4744-82F5-E75B8ADEDB09}"/>
    <cellStyle name="Normal 10 2 2 2 2 2 2 9 2 3 5 2" xfId="48757" xr:uid="{06CF2775-1540-4273-9BB8-F28734D43A30}"/>
    <cellStyle name="Normal 10 2 2 2 2 2 2 9 2 3 5 3" xfId="50106" xr:uid="{13A1C8AA-7F3B-4947-ABCE-3D4B0B7AD5CD}"/>
    <cellStyle name="Normal 10 2 2 2 2 2 2 9 2 3 5 4" xfId="51729" xr:uid="{C088A866-F6BD-4C9F-B31A-B00546E75CD7}"/>
    <cellStyle name="Normal 10 2 2 2 2 2 2 9 2 3 5 5" xfId="47470" xr:uid="{C4207B7D-2150-443A-8CB9-B0AB91CFF7E3}"/>
    <cellStyle name="Normal 10 2 2 2 2 2 2 9 2 3 6" xfId="46212" xr:uid="{56EF4A60-26B8-4C5B-811A-7590161F9205}"/>
    <cellStyle name="Normal 10 2 2 2 2 2 2 9 2 3 7" xfId="47766" xr:uid="{87BE1CBE-54F7-425B-899A-2F3E382865F2}"/>
    <cellStyle name="Normal 10 2 2 2 2 2 2 9 2 3 8" xfId="2696" xr:uid="{64999317-1435-47ED-9AC2-A11E5C0D8EC7}"/>
    <cellStyle name="Normal 10 2 2 2 2 2 2 9 2 3 9" xfId="49113" xr:uid="{CD045B38-0233-4B64-AE9F-42E8E4316E27}"/>
    <cellStyle name="Normal 10 2 2 2 2 2 2 9 2 4" xfId="665" xr:uid="{998ADF92-9FFF-4F91-B466-9234D19C2861}"/>
    <cellStyle name="Normal 10 2 2 2 2 2 2 9 2 4 2" xfId="46391" xr:uid="{C921274F-2733-429B-AA9D-D0459AABABF2}"/>
    <cellStyle name="Normal 10 2 2 2 2 2 2 9 2 4 3" xfId="47903" xr:uid="{A653F0A8-0B25-42D8-8B8E-633973653D8C}"/>
    <cellStyle name="Normal 10 2 2 2 2 2 2 9 2 4 4" xfId="45763" xr:uid="{BB002B9A-B349-4226-9A70-8B4A1EDA7CB3}"/>
    <cellStyle name="Normal 10 2 2 2 2 2 2 9 2 4 5" xfId="49251" xr:uid="{D6A1CBE8-3494-49F6-974C-6DEFDB8B2E7D}"/>
    <cellStyle name="Normal 10 2 2 2 2 2 2 9 2 4 6" xfId="50612" xr:uid="{CD10CF8C-2FC4-4EF8-BFE2-833608B546D2}"/>
    <cellStyle name="Normal 10 2 2 2 2 2 2 9 2 4 7" xfId="2260" xr:uid="{7A5756FD-7B0F-42E1-A78D-8B9A133F552D}"/>
    <cellStyle name="Normal 10 2 2 2 2 2 2 9 2 5" xfId="993" xr:uid="{43388061-6B07-49C3-8DB1-B25E4C8F77EA}"/>
    <cellStyle name="Normal 10 2 2 2 2 2 2 9 2 5 2" xfId="48152" xr:uid="{8377A3B9-5A67-433D-B33D-FAAD49E5AA5D}"/>
    <cellStyle name="Normal 10 2 2 2 2 2 2 9 2 5 3" xfId="49500" xr:uid="{000E0CD4-2A57-4881-87E7-C92338D3B20A}"/>
    <cellStyle name="Normal 10 2 2 2 2 2 2 9 2 5 4" xfId="50939" xr:uid="{74F0C1DC-DB81-4C2A-A63C-D9BDBF84178D}"/>
    <cellStyle name="Normal 10 2 2 2 2 2 2 9 2 5 5" xfId="46718" xr:uid="{53D93DB3-9191-4F3B-A194-4F11C132C291}"/>
    <cellStyle name="Normal 10 2 2 2 2 2 2 9 2 6" xfId="1315" xr:uid="{940B8824-B51A-408B-980D-13D55B250376}"/>
    <cellStyle name="Normal 10 2 2 2 2 2 2 9 2 6 2" xfId="48399" xr:uid="{48C2787F-0407-476E-9DBD-22CD4AE982FF}"/>
    <cellStyle name="Normal 10 2 2 2 2 2 2 9 2 6 3" xfId="49747" xr:uid="{7A8DA202-14FB-47B3-8729-7CFF9C96694C}"/>
    <cellStyle name="Normal 10 2 2 2 2 2 2 9 2 6 4" xfId="51262" xr:uid="{668F2FD3-706B-4A66-AB74-EDA4719446C1}"/>
    <cellStyle name="Normal 10 2 2 2 2 2 2 9 2 6 5" xfId="47031" xr:uid="{A2F2570D-55CE-4808-BBAA-28BE70866293}"/>
    <cellStyle name="Normal 10 2 2 2 2 2 2 9 2 7" xfId="1638" xr:uid="{6D59F1CD-EF56-4452-B9D9-EE0BE86E87A4}"/>
    <cellStyle name="Normal 10 2 2 2 2 2 2 9 2 7 2" xfId="48646" xr:uid="{F3767629-4773-4768-9344-103AAF9B0B68}"/>
    <cellStyle name="Normal 10 2 2 2 2 2 2 9 2 7 3" xfId="49995" xr:uid="{348EC2D2-7316-47ED-9804-F3AD5F8B2141}"/>
    <cellStyle name="Normal 10 2 2 2 2 2 2 9 2 7 4" xfId="51585" xr:uid="{5C3C67D7-1306-4521-A1DC-743A780D1743}"/>
    <cellStyle name="Normal 10 2 2 2 2 2 2 9 2 7 5" xfId="47337" xr:uid="{65B3D5A6-4BD2-4605-93A2-589E4F0180FD}"/>
    <cellStyle name="Normal 10 2 2 2 2 2 2 9 2 8" xfId="46068" xr:uid="{00CAEA5E-66D4-4903-BA56-9EAEF2030A6B}"/>
    <cellStyle name="Normal 10 2 2 2 2 2 2 9 2 9" xfId="47654" xr:uid="{E243CACB-BE82-4BAF-A96B-57BA42A162B8}"/>
    <cellStyle name="Normal 10 2 3" xfId="24437" xr:uid="{DBDA6300-18E0-4003-801B-89C482A9C7EF}"/>
    <cellStyle name="Normal 10 2 4" xfId="2860" xr:uid="{0B34B33F-C59C-4349-B8B7-FB0C460DF390}"/>
    <cellStyle name="Normal 10 2 4 2" xfId="2861" xr:uid="{B4E5EE43-DC9E-4640-8769-CDCC98E4F732}"/>
    <cellStyle name="Normal 10 2 4 3" xfId="45651" xr:uid="{5B3A3807-E0D2-4687-9333-C397E6694CB8}"/>
    <cellStyle name="Normal 10 2 5" xfId="45659" xr:uid="{B487AD03-CEE5-4868-A9D1-257A1BD7AE90}"/>
    <cellStyle name="Normal 10 2 6" xfId="45821" xr:uid="{76CCE368-6100-443B-A21F-384B890B9A11}"/>
    <cellStyle name="Normal 10 2 7" xfId="24435" xr:uid="{0DE5F8A1-45A5-43AE-BD8C-DFFE0B4A744A}"/>
    <cellStyle name="Normal 10 2 8" xfId="48919" xr:uid="{60A9B4DD-5677-49DF-991F-FF152A0BAB05}"/>
    <cellStyle name="Normal 10 3" xfId="160" xr:uid="{6FFDB80F-CD5C-4057-ABEA-8DE9ABA4E754}"/>
    <cellStyle name="Normal 10 3 2" xfId="24439" xr:uid="{9D9E43AF-FFC8-45C9-9E81-9682C516A55B}"/>
    <cellStyle name="Normal 10 3 3" xfId="24440" xr:uid="{B6DA0B9A-2DFD-457E-822E-C3060B9DD33C}"/>
    <cellStyle name="Normal 10 3 4" xfId="24438" xr:uid="{7F1799B1-94FD-419E-BD17-E7BB43ADF7E8}"/>
    <cellStyle name="Normal 10 4" xfId="575" xr:uid="{26B523A1-330F-4685-BC2C-DBAE5977E8E3}"/>
    <cellStyle name="Normal 10 4 2" xfId="24441" xr:uid="{43DABCA1-584C-4368-9803-07BB013B89FF}"/>
    <cellStyle name="Normal 10 5" xfId="24442" xr:uid="{4677460A-7B43-45AF-9D98-9E7DBE6E7C79}"/>
    <cellStyle name="Normal 10 6" xfId="24443" xr:uid="{5438BFFE-7785-490B-B20D-227FD0D98357}"/>
    <cellStyle name="Normal 10 7" xfId="45964" xr:uid="{AAF04C75-BC9F-4013-9789-FA237BA41A36}"/>
    <cellStyle name="Normal 10 8" xfId="45621" xr:uid="{B0FB6C4F-8BD4-409D-BCDD-A6970FF67D3A}"/>
    <cellStyle name="Normal 10 9" xfId="45679" xr:uid="{E4B211D6-ED70-4598-A7F4-E88B419208D8}"/>
    <cellStyle name="Normal 100" xfId="2794" xr:uid="{6147E225-525C-4CB0-B1AF-0D5CFC718436}"/>
    <cellStyle name="Normal 100 2" xfId="45656" xr:uid="{AF66193A-7823-411A-82EC-003616C43C4B}"/>
    <cellStyle name="Normal 100 3" xfId="219" xr:uid="{2FB3143D-F8D6-436A-BE54-EE7F2631E25C}"/>
    <cellStyle name="Normal 100 4" xfId="24444" xr:uid="{08C8BF91-BF72-4339-9F37-D5241F9B3DF5}"/>
    <cellStyle name="Normal 101" xfId="119" xr:uid="{89C46C85-258B-4002-B76D-7616EEED09C6}"/>
    <cellStyle name="Normal 101 2" xfId="24445" xr:uid="{196CD948-E28A-456E-AC7C-393F8A7FCCB3}"/>
    <cellStyle name="Normal 102" xfId="24446" xr:uid="{D6B8E912-8A06-44F9-9D8C-87C8E0B78DFA}"/>
    <cellStyle name="Normal 103" xfId="24447" xr:uid="{E837D31F-F864-4CC9-9B6E-DA1F48DF1CD1}"/>
    <cellStyle name="Normal 104" xfId="24448" xr:uid="{400F3C52-A683-419E-B144-6EFC8E662DA1}"/>
    <cellStyle name="Normal 104 2" xfId="24449" xr:uid="{870FE968-599C-4157-9799-01ED4C6EDBC4}"/>
    <cellStyle name="Normal 104 2 2" xfId="24450" xr:uid="{C30A898B-2405-4B04-9731-BAC006083B4A}"/>
    <cellStyle name="Normal 104 2 3" xfId="24451" xr:uid="{5B474306-9AA7-4FE5-BA63-24FF690D1C83}"/>
    <cellStyle name="Normal 104 3" xfId="24452" xr:uid="{75DCBD4E-828D-4BF9-8744-F62DB017B585}"/>
    <cellStyle name="Normal 105" xfId="24453" xr:uid="{9053CAFD-F9A3-4CC0-A912-3CBF864D8622}"/>
    <cellStyle name="Normal 106" xfId="24454" xr:uid="{BC388E1E-B631-4A76-A0FC-276DD9E486D5}"/>
    <cellStyle name="Normal 106 2" xfId="24455" xr:uid="{9E20C253-5AE9-4405-911D-5505C12D6959}"/>
    <cellStyle name="Normal 106 2 2" xfId="24456" xr:uid="{AC19C987-0AC9-46EB-A380-45DCC673184E}"/>
    <cellStyle name="Normal 106 3" xfId="24457" xr:uid="{8BAA46B5-A89B-4B97-9DBF-84DE525BA0EA}"/>
    <cellStyle name="Normal 107" xfId="24458" xr:uid="{659F413E-0595-4B72-B8F3-9A6C0C5CCB44}"/>
    <cellStyle name="Normal 107 2" xfId="24459" xr:uid="{FB4F217A-FF6F-4FC3-8946-089FC7990ECD}"/>
    <cellStyle name="Normal 108" xfId="24460" xr:uid="{C5DAC691-316B-47C9-889D-88179164D7BB}"/>
    <cellStyle name="Normal 108 2" xfId="24461" xr:uid="{0AF9877E-D34A-4D82-B749-4A0DD879A013}"/>
    <cellStyle name="Normal 109" xfId="24462" xr:uid="{E90C5A8D-6A7A-411E-A238-1C0C2AE36ACC}"/>
    <cellStyle name="Normal 109 2" xfId="24463" xr:uid="{3CF1D035-9559-49B1-9F47-93DBE99A542C}"/>
    <cellStyle name="Normal 11" xfId="576" xr:uid="{6921A8E0-137F-410E-BB03-7A6A85362CAB}"/>
    <cellStyle name="Normal 11 10" xfId="2786" xr:uid="{74C5F946-C420-489B-9D83-420A2C341709}"/>
    <cellStyle name="Normal 11 11" xfId="48896" xr:uid="{569DC867-3993-4C53-832B-02384D8235D4}"/>
    <cellStyle name="Normal 11 12" xfId="50523" xr:uid="{955781A5-A87D-49E4-8A4E-8A680A1883E1}"/>
    <cellStyle name="Normal 11 13" xfId="2437" xr:uid="{B31CEF4C-F94C-4CCB-89EE-02A4C759CEFA}"/>
    <cellStyle name="Normal 11 2" xfId="899" xr:uid="{E7E2256C-113C-4DC0-8F0B-F43221E70B23}"/>
    <cellStyle name="Normal 11 2 10" xfId="24465" xr:uid="{03F19439-2394-433E-8C54-37B8A97F1226}"/>
    <cellStyle name="Normal 11 2 2" xfId="24466" xr:uid="{E961D4A7-4060-4A6E-B2C1-C590C5A6B86B}"/>
    <cellStyle name="Normal 11 2 2 2" xfId="24467" xr:uid="{627F2CFA-2DC7-4DC3-96A6-56959B682BDE}"/>
    <cellStyle name="Normal 11 2 2 3" xfId="24468" xr:uid="{6F9F4E61-C78F-42B8-80D9-4DCF00219E10}"/>
    <cellStyle name="Normal 11 2 3" xfId="24469" xr:uid="{3007BC79-5E5D-4390-9356-DFFB4AB4ABC9}"/>
    <cellStyle name="Normal 11 2 3 2" xfId="24470" xr:uid="{92D0D6BE-1A5C-4F0D-9500-476E7B841620}"/>
    <cellStyle name="Normal 11 2 4" xfId="220" xr:uid="{D8A11C38-48C0-4D6A-97D6-C1594621039D}"/>
    <cellStyle name="Normal 11 2 4 10" xfId="1551" xr:uid="{AC621501-A915-4214-AED1-3F9CC9B01693}"/>
    <cellStyle name="Normal 11 2 4 10 2" xfId="48577" xr:uid="{946A21A0-7E07-43E4-BE61-D2ADFBF1EEB0}"/>
    <cellStyle name="Normal 11 2 4 10 3" xfId="49926" xr:uid="{D5A40B5B-5C53-49C5-A0F5-8CA6243709D5}"/>
    <cellStyle name="Normal 11 2 4 10 4" xfId="51498" xr:uid="{65DE5C55-2C29-4128-9488-D97AA99928EB}"/>
    <cellStyle name="Normal 11 2 4 10 5" xfId="47254" xr:uid="{80B895F7-6407-4812-B6ED-E611B08BC1DF}"/>
    <cellStyle name="Normal 11 2 4 11" xfId="45996" xr:uid="{F1506E39-0366-473F-BC74-D9D568414925}"/>
    <cellStyle name="Normal 11 2 4 12" xfId="47598" xr:uid="{893CA489-E9E4-472E-BA2A-83A245B9401D}"/>
    <cellStyle name="Normal 11 2 4 13" xfId="2480" xr:uid="{39D836C9-9D35-40DF-9043-EAB024FDC254}"/>
    <cellStyle name="Normal 11 2 4 14" xfId="48944" xr:uid="{54A3BDE4-79B1-4D3C-BF1D-72B5BDA25D00}"/>
    <cellStyle name="Normal 11 2 4 15" xfId="50219" xr:uid="{D1ADEF68-8705-42B6-B879-9B6A98DE19FF}"/>
    <cellStyle name="Normal 11 2 4 16" xfId="1958" xr:uid="{8CB42466-15CD-48A4-A1F2-D797E9D2599D}"/>
    <cellStyle name="Normal 11 2 4 2" xfId="364" xr:uid="{0972E71C-CA80-4B1B-AF44-5FF14FB21F7C}"/>
    <cellStyle name="Normal 11 2 4 2 10" xfId="49043" xr:uid="{97B42AC8-AF50-4DE9-B73F-F2D98BDE10FD}"/>
    <cellStyle name="Normal 11 2 4 2 11" xfId="50342" xr:uid="{B3F23737-5314-4872-B0D7-4DA6A5B22B11}"/>
    <cellStyle name="Normal 11 2 4 2 12" xfId="2054" xr:uid="{FEF80D76-5F6D-4AB7-916D-70672ECECFDA}"/>
    <cellStyle name="Normal 11 2 4 2 2" xfId="532" xr:uid="{57E2B6AA-A0A1-450C-B476-48B363C96EE2}"/>
    <cellStyle name="Normal 11 2 4 2 2 10" xfId="50486" xr:uid="{919C62A7-FA0A-4196-A05D-38D7A5102C93}"/>
    <cellStyle name="Normal 11 2 4 2 2 11" xfId="2165" xr:uid="{08FFC28C-DE9E-409B-95FD-4D36472575FC}"/>
    <cellStyle name="Normal 11 2 4 2 2 2" xfId="862" xr:uid="{0EEDE4F7-59B2-46A2-A593-3BBFAED08264}"/>
    <cellStyle name="Normal 11 2 4 2 2 2 2" xfId="46588" xr:uid="{DC5D56C0-E660-456C-A9D4-094501075DC3}"/>
    <cellStyle name="Normal 11 2 4 2 2 2 3" xfId="48056" xr:uid="{51BEFC01-009C-4DA1-86E4-7F3B4019729B}"/>
    <cellStyle name="Normal 11 2 4 2 2 2 4" xfId="45935" xr:uid="{4FEBDDB2-3BAA-4CE6-BCE2-9B552F07CBA2}"/>
    <cellStyle name="Normal 11 2 4 2 2 2 5" xfId="49404" xr:uid="{9515A5FE-2960-43B8-93F6-EE3D5417D0F8}"/>
    <cellStyle name="Normal 11 2 4 2 2 2 6" xfId="50809" xr:uid="{5C5A8C31-A4DE-41EC-A683-609BC5253022}"/>
    <cellStyle name="Normal 11 2 4 2 2 2 7" xfId="2413" xr:uid="{EBD6EC21-72D3-41D3-A70C-FA508213F2C0}"/>
    <cellStyle name="Normal 11 2 4 2 2 3" xfId="1189" xr:uid="{F817F304-4D5B-4056-9D38-B48333FE1B37}"/>
    <cellStyle name="Normal 11 2 4 2 2 3 2" xfId="48305" xr:uid="{BD20B627-63A1-46DE-8343-BBAC1D8D5F34}"/>
    <cellStyle name="Normal 11 2 4 2 2 3 3" xfId="49653" xr:uid="{9363AFD5-6574-4487-A8A4-8D79BEFBB67D}"/>
    <cellStyle name="Normal 11 2 4 2 2 3 4" xfId="51136" xr:uid="{404CCDE2-BC6D-4D7C-AA62-334EDFA212ED}"/>
    <cellStyle name="Normal 11 2 4 2 2 3 5" xfId="46910" xr:uid="{A4AD0610-3D19-44BC-A7B3-F941E18653D9}"/>
    <cellStyle name="Normal 11 2 4 2 2 4" xfId="1512" xr:uid="{FA618342-B52D-4D28-BCED-3117FE05C7F2}"/>
    <cellStyle name="Normal 11 2 4 2 2 4 2" xfId="48552" xr:uid="{88BBB9F9-99A4-4225-AA18-31261D95A6C5}"/>
    <cellStyle name="Normal 11 2 4 2 2 4 3" xfId="49901" xr:uid="{C238C9F4-121F-4539-AD0A-7AC2E50BAC46}"/>
    <cellStyle name="Normal 11 2 4 2 2 4 4" xfId="51459" xr:uid="{A3DDEF46-4DC5-4954-8D15-9D0772D0BD76}"/>
    <cellStyle name="Normal 11 2 4 2 2 4 5" xfId="47217" xr:uid="{1C0CE07B-DECB-4AAD-9FFE-95745FFD8533}"/>
    <cellStyle name="Normal 11 2 4 2 2 5" xfId="1835" xr:uid="{04694D03-CE94-46AF-969D-513C49EBA4FE}"/>
    <cellStyle name="Normal 11 2 4 2 2 5 2" xfId="48799" xr:uid="{4299FE37-5A83-4288-93FA-0FC9F7ED0174}"/>
    <cellStyle name="Normal 11 2 4 2 2 5 3" xfId="50148" xr:uid="{51761E83-0B78-4F5B-AD42-5BBAF33D1CF3}"/>
    <cellStyle name="Normal 11 2 4 2 2 5 4" xfId="51782" xr:uid="{2204BD1B-A68B-4A1C-A3D0-515577D3DBC8}"/>
    <cellStyle name="Normal 11 2 4 2 2 5 5" xfId="47520" xr:uid="{57B31CDF-2CCE-429B-B41D-648578833EB8}"/>
    <cellStyle name="Normal 11 2 4 2 2 6" xfId="46265" xr:uid="{8C59398F-17BB-4A8E-AE90-FD2B0482E3F3}"/>
    <cellStyle name="Normal 11 2 4 2 2 7" xfId="47808" xr:uid="{BDEA0AB0-B486-4084-A487-9C4EE78E41A4}"/>
    <cellStyle name="Normal 11 2 4 2 2 8" xfId="2749" xr:uid="{D99AD0CF-8E17-424F-BE1B-5F14A6671C2D}"/>
    <cellStyle name="Normal 11 2 4 2 2 9" xfId="49155" xr:uid="{B5292DB1-23B1-4F42-8A2D-D4E94283F785}"/>
    <cellStyle name="Normal 11 2 4 2 3" xfId="718" xr:uid="{07165779-A061-4F5F-9E34-11E9DA362DD6}"/>
    <cellStyle name="Normal 11 2 4 2 3 2" xfId="46444" xr:uid="{BC4001BD-8D40-4A87-94DF-72AA1C315E3A}"/>
    <cellStyle name="Normal 11 2 4 2 3 3" xfId="47945" xr:uid="{C2DA1EE0-A30C-4F0E-BE05-2D3CC301EFF7}"/>
    <cellStyle name="Normal 11 2 4 2 3 4" xfId="45804" xr:uid="{8DB4CF8C-5CED-4A75-A49A-674FF1F38410}"/>
    <cellStyle name="Normal 11 2 4 2 3 5" xfId="49293" xr:uid="{B7B13C10-CA83-454B-B378-1178BB0E035C}"/>
    <cellStyle name="Normal 11 2 4 2 3 6" xfId="50665" xr:uid="{B134B83F-85B0-4CD9-963B-530FDBA17FC6}"/>
    <cellStyle name="Normal 11 2 4 2 3 7" xfId="2302" xr:uid="{E13184D9-A5BC-44A0-B988-A6B5ADAD97EA}"/>
    <cellStyle name="Normal 11 2 4 2 4" xfId="1046" xr:uid="{68BD9A87-5319-4A35-A9CC-FB3E475D8815}"/>
    <cellStyle name="Normal 11 2 4 2 4 2" xfId="48194" xr:uid="{E83C7173-3A11-4D2F-9933-FA8DA26101FC}"/>
    <cellStyle name="Normal 11 2 4 2 4 3" xfId="49542" xr:uid="{9C20133D-D357-4096-A398-3ADDC399E16A}"/>
    <cellStyle name="Normal 11 2 4 2 4 4" xfId="50992" xr:uid="{00A908F8-F6CA-441D-B8D5-308EBFEE21C6}"/>
    <cellStyle name="Normal 11 2 4 2 4 5" xfId="46770" xr:uid="{4E8D4225-C43A-4A7B-ABB4-922544A0D3F8}"/>
    <cellStyle name="Normal 11 2 4 2 5" xfId="1368" xr:uid="{DB60786A-5F7B-4727-966B-A83E7B993DB7}"/>
    <cellStyle name="Normal 11 2 4 2 5 2" xfId="48441" xr:uid="{5599711A-F6CF-46AC-AE90-ABEA2AAC1CAC}"/>
    <cellStyle name="Normal 11 2 4 2 5 3" xfId="49790" xr:uid="{C2FF220D-85C7-4CFE-A83D-FB56685E5E50}"/>
    <cellStyle name="Normal 11 2 4 2 5 4" xfId="51315" xr:uid="{75953BF1-869B-49A0-86DD-2B275462063F}"/>
    <cellStyle name="Normal 11 2 4 2 5 5" xfId="47081" xr:uid="{C4A49339-61B6-441E-A559-D00E0002C703}"/>
    <cellStyle name="Normal 11 2 4 2 6" xfId="1691" xr:uid="{659F1717-13F4-4A85-AE9C-8309A9BFAE3A}"/>
    <cellStyle name="Normal 11 2 4 2 6 2" xfId="48688" xr:uid="{F541E197-520B-4525-BC55-AE4D62DBDB0E}"/>
    <cellStyle name="Normal 11 2 4 2 6 3" xfId="50037" xr:uid="{D53A982F-9175-47D8-9913-D7BA9A76FBBA}"/>
    <cellStyle name="Normal 11 2 4 2 6 4" xfId="51638" xr:uid="{920BA7E8-B117-4974-8A3E-E9CD253856F7}"/>
    <cellStyle name="Normal 11 2 4 2 6 5" xfId="47387" xr:uid="{7050AF21-F99E-4084-9524-93FF3F49072A}"/>
    <cellStyle name="Normal 11 2 4 2 7" xfId="46121" xr:uid="{0921BB9A-21CD-4584-AACB-91F487C5E0FB}"/>
    <cellStyle name="Normal 11 2 4 2 8" xfId="47697" xr:uid="{AF60150B-91E7-40E4-92C8-22A8450FA8C1}"/>
    <cellStyle name="Normal 11 2 4 2 9" xfId="2604" xr:uid="{CB68344D-4EDD-4489-B140-CFFDCEEBF764}"/>
    <cellStyle name="Normal 11 2 4 3" xfId="391" xr:uid="{00795466-8982-4137-91B6-8AD9C298D8F9}"/>
    <cellStyle name="Normal 11 2 4 3 10" xfId="50355" xr:uid="{E9D4D573-8B7F-4BA3-93F4-AF57427E2AF2}"/>
    <cellStyle name="Normal 11 2 4 3 11" xfId="2061" xr:uid="{73817C10-E02A-44B1-BD9B-5E52FBD890A5}"/>
    <cellStyle name="Normal 11 2 4 3 2" xfId="731" xr:uid="{504F6AF6-AB18-4F09-9846-302861C43D76}"/>
    <cellStyle name="Normal 11 2 4 3 2 2" xfId="46457" xr:uid="{116DD60E-65F6-4FA1-8980-9C085C059F77}"/>
    <cellStyle name="Normal 11 2 4 3 2 3" xfId="47952" xr:uid="{4D6154DA-876D-466A-82C0-039326390CF6}"/>
    <cellStyle name="Normal 11 2 4 3 2 4" xfId="45823" xr:uid="{3B732E42-56E5-427B-8406-9A94F155CA6E}"/>
    <cellStyle name="Normal 11 2 4 3 2 5" xfId="49300" xr:uid="{14269A06-0F94-4DF5-84B4-2BED27470469}"/>
    <cellStyle name="Normal 11 2 4 3 2 6" xfId="50678" xr:uid="{D0C480F8-55FD-4FAB-BA91-0DB2F2280FD6}"/>
    <cellStyle name="Normal 11 2 4 3 2 7" xfId="2309" xr:uid="{072C8BFA-EA62-4482-B4EF-FA972C1D8DC8}"/>
    <cellStyle name="Normal 11 2 4 3 3" xfId="1059" xr:uid="{0D3473D1-E883-4230-B403-61D9E1FF465F}"/>
    <cellStyle name="Normal 11 2 4 3 3 2" xfId="48201" xr:uid="{A06CD225-27B5-40F7-BE46-05A6F85B6878}"/>
    <cellStyle name="Normal 11 2 4 3 3 3" xfId="49549" xr:uid="{5033307A-4415-441E-AE53-69D141AB38DB}"/>
    <cellStyle name="Normal 11 2 4 3 3 4" xfId="51005" xr:uid="{051F86F4-4BD1-4271-836D-C917665FEE44}"/>
    <cellStyle name="Normal 11 2 4 3 3 5" xfId="46783" xr:uid="{AA29F5E8-C9E8-4A9D-90F0-75708F14FFB5}"/>
    <cellStyle name="Normal 11 2 4 3 4" xfId="1381" xr:uid="{5B07C61B-F3F5-4B3C-9BE9-74724BBF80AE}"/>
    <cellStyle name="Normal 11 2 4 3 4 2" xfId="48448" xr:uid="{0AC69410-AE93-4E51-9C1E-3929561F63C4}"/>
    <cellStyle name="Normal 11 2 4 3 4 3" xfId="49797" xr:uid="{BB4BD8A4-F861-469E-970A-0518C4BB7AC9}"/>
    <cellStyle name="Normal 11 2 4 3 4 4" xfId="51328" xr:uid="{C45CF431-BD2D-408D-A767-2096F785003D}"/>
    <cellStyle name="Normal 11 2 4 3 4 5" xfId="47092" xr:uid="{A5DA358B-6213-456E-A547-672BA7CBFAA9}"/>
    <cellStyle name="Normal 11 2 4 3 5" xfId="1704" xr:uid="{239351C6-B80D-4E78-A5D2-B84C2EBA2FBA}"/>
    <cellStyle name="Normal 11 2 4 3 5 2" xfId="48695" xr:uid="{E9601D75-A51C-4450-B9FF-725EF9B91AF1}"/>
    <cellStyle name="Normal 11 2 4 3 5 3" xfId="50044" xr:uid="{43112F23-1C33-4572-9242-FBA244898E35}"/>
    <cellStyle name="Normal 11 2 4 3 5 4" xfId="51651" xr:uid="{EDC00D43-C6CA-43DC-B488-E38F7EF75EF5}"/>
    <cellStyle name="Normal 11 2 4 3 5 5" xfId="47397" xr:uid="{CFCEE6EA-599E-4BDE-8113-13D4093B129F}"/>
    <cellStyle name="Normal 11 2 4 3 6" xfId="46134" xr:uid="{E9CCB510-620E-41A2-A27E-3BE6766E4265}"/>
    <cellStyle name="Normal 11 2 4 3 7" xfId="47704" xr:uid="{39B5D67D-108C-44C7-AE5E-3430DF65A4DD}"/>
    <cellStyle name="Normal 11 2 4 3 8" xfId="2618" xr:uid="{CAD0FD91-B0A0-451D-B1F2-07B5B9170E64}"/>
    <cellStyle name="Normal 11 2 4 3 9" xfId="49051" xr:uid="{6BF2784F-4669-45EB-ADFB-45CB296D43F7}"/>
    <cellStyle name="Normal 11 2 4 4" xfId="462" xr:uid="{1D1D51B3-F01B-41D9-946F-06893D6DB065}"/>
    <cellStyle name="Normal 11 2 4 4 10" xfId="50416" xr:uid="{3E3B8BF9-94C6-496F-87DE-46349F4EAE49}"/>
    <cellStyle name="Normal 11 2 4 4 11" xfId="2109" xr:uid="{13664537-05B7-4004-ACF3-801F285F6A61}"/>
    <cellStyle name="Normal 11 2 4 4 2" xfId="792" xr:uid="{0A9F0EBF-FD3F-4083-85B0-5A202524CD55}"/>
    <cellStyle name="Normal 11 2 4 4 2 2" xfId="46518" xr:uid="{B7F395EB-E45D-47B8-AE0E-76DD16A2916E}"/>
    <cellStyle name="Normal 11 2 4 4 2 3" xfId="48000" xr:uid="{8B2050C4-84BE-42D6-8A02-DD4092F19EA6}"/>
    <cellStyle name="Normal 11 2 4 4 2 4" xfId="45873" xr:uid="{44DBCDDB-CDAE-4184-948D-94E61CA11BF8}"/>
    <cellStyle name="Normal 11 2 4 4 2 5" xfId="49348" xr:uid="{5921AEA2-E2EB-49D1-9606-065114D13DCB}"/>
    <cellStyle name="Normal 11 2 4 4 2 6" xfId="50739" xr:uid="{D5B10AB7-56AA-42D0-BC00-37CE865E404A}"/>
    <cellStyle name="Normal 11 2 4 4 2 7" xfId="2357" xr:uid="{76BBFE4E-B8CD-4FD6-97FD-C039DDCB25D3}"/>
    <cellStyle name="Normal 11 2 4 4 3" xfId="1120" xr:uid="{87F2F371-34CC-491B-8E0A-1D1BAE4B7236}"/>
    <cellStyle name="Normal 11 2 4 4 3 2" xfId="48249" xr:uid="{A21E4F07-A052-44AC-8375-6303E190750D}"/>
    <cellStyle name="Normal 11 2 4 4 3 3" xfId="49597" xr:uid="{004391FB-1D46-411C-96DE-E42BE2CF111D}"/>
    <cellStyle name="Normal 11 2 4 4 3 4" xfId="51066" xr:uid="{66945F05-7AC8-4EBA-BB5B-C8378CEEB061}"/>
    <cellStyle name="Normal 11 2 4 4 3 5" xfId="46843" xr:uid="{4994F59A-8209-4255-9209-2C1FE70DABCE}"/>
    <cellStyle name="Normal 11 2 4 4 4" xfId="1442" xr:uid="{AA7BC00F-9C38-454F-8C15-C53D8E657488}"/>
    <cellStyle name="Normal 11 2 4 4 4 2" xfId="48496" xr:uid="{15CB5CC6-098C-4A83-9047-F60300C6AE50}"/>
    <cellStyle name="Normal 11 2 4 4 4 3" xfId="49845" xr:uid="{A4C6A543-8533-42AD-A499-EC0526DB7160}"/>
    <cellStyle name="Normal 11 2 4 4 4 4" xfId="51389" xr:uid="{8169B523-6153-4233-93DA-C42E8A57AF39}"/>
    <cellStyle name="Normal 11 2 4 4 4 5" xfId="47151" xr:uid="{402EF048-0F04-4C2F-8897-414287F9F50C}"/>
    <cellStyle name="Normal 11 2 4 4 5" xfId="1765" xr:uid="{19CEAD4C-B5E7-4D74-BD9E-D7BD545A6A6E}"/>
    <cellStyle name="Normal 11 2 4 4 5 2" xfId="48743" xr:uid="{A0C98955-242E-42C5-A61E-238F7DAA4D03}"/>
    <cellStyle name="Normal 11 2 4 4 5 3" xfId="50092" xr:uid="{91683FA4-252B-44FC-A903-A539DD894BC6}"/>
    <cellStyle name="Normal 11 2 4 4 5 4" xfId="51712" xr:uid="{0A86B203-AB81-464B-B829-4690F5F37A48}"/>
    <cellStyle name="Normal 11 2 4 4 5 5" xfId="47454" xr:uid="{3312CFA5-1ACE-44D1-9D7C-D644A880B3AF}"/>
    <cellStyle name="Normal 11 2 4 4 6" xfId="46195" xr:uid="{2E321808-7674-4BB5-A578-EF1220FE4EE6}"/>
    <cellStyle name="Normal 11 2 4 4 7" xfId="47752" xr:uid="{6B3EB2DE-1004-4538-B5A2-FDAE34B2137D}"/>
    <cellStyle name="Normal 11 2 4 4 8" xfId="2679" xr:uid="{0D53F657-E042-4EAC-9B05-02E21E49A8AB}"/>
    <cellStyle name="Normal 11 2 4 4 9" xfId="49099" xr:uid="{05897DCD-6CC0-437B-9836-E65ED8E53200}"/>
    <cellStyle name="Normal 11 2 4 5" xfId="546" xr:uid="{D5689836-5051-47DD-B0F8-CC3197F192C2}"/>
    <cellStyle name="Normal 11 2 4 5 10" xfId="50500" xr:uid="{1E31B931-66AF-4848-BD31-E8B9C1CB5CC1}"/>
    <cellStyle name="Normal 11 2 4 5 11" xfId="2172" xr:uid="{D0B54DD0-DCAF-4ED7-A0B5-7F4A838E8335}"/>
    <cellStyle name="Normal 11 2 4 5 2" xfId="876" xr:uid="{E0CE95B7-6BD8-45B4-8DD1-05587C6DA364}"/>
    <cellStyle name="Normal 11 2 4 5 2 2" xfId="46602" xr:uid="{F60F1FAB-A82A-4072-B3F4-09F38076EE59}"/>
    <cellStyle name="Normal 11 2 4 5 2 3" xfId="48063" xr:uid="{C2476FCA-F593-4F62-95CA-EB1FC6FBEAB8}"/>
    <cellStyle name="Normal 11 2 4 5 2 4" xfId="45943" xr:uid="{E531574E-A4B8-47F6-BFFD-14B26F1B31F4}"/>
    <cellStyle name="Normal 11 2 4 5 2 5" xfId="49411" xr:uid="{55CDBC23-F79B-469E-B789-C1E1239299E7}"/>
    <cellStyle name="Normal 11 2 4 5 2 6" xfId="50823" xr:uid="{0DE5ADCF-D2C2-48D6-B4B1-1F29D7A3834C}"/>
    <cellStyle name="Normal 11 2 4 5 2 7" xfId="2420" xr:uid="{A6E53AED-CC40-42A3-98E0-8FA11BE7CC9A}"/>
    <cellStyle name="Normal 11 2 4 5 3" xfId="1203" xr:uid="{CED5D4A3-36AE-4D7D-936B-132A99617CDB}"/>
    <cellStyle name="Normal 11 2 4 5 3 2" xfId="48312" xr:uid="{F014D29C-434F-417E-B665-71D6E645EEDB}"/>
    <cellStyle name="Normal 11 2 4 5 3 3" xfId="49660" xr:uid="{36CAD9B4-BBF4-446E-9DAB-66C10E1BD7EF}"/>
    <cellStyle name="Normal 11 2 4 5 3 4" xfId="51150" xr:uid="{0C4C7C1E-43D0-4955-B63D-EBA53C9EE0D1}"/>
    <cellStyle name="Normal 11 2 4 5 3 5" xfId="46923" xr:uid="{F5537AAD-BECB-4968-83DA-712FE085CC8E}"/>
    <cellStyle name="Normal 11 2 4 5 4" xfId="1526" xr:uid="{E8DF28AA-820B-44F7-98D7-27706AF57A8C}"/>
    <cellStyle name="Normal 11 2 4 5 4 2" xfId="48559" xr:uid="{3F790464-5D96-4823-91D1-B569E2EC706F}"/>
    <cellStyle name="Normal 11 2 4 5 4 3" xfId="49908" xr:uid="{FB4E0F32-8B16-47FD-8CAE-4DEB28A6494D}"/>
    <cellStyle name="Normal 11 2 4 5 4 4" xfId="51473" xr:uid="{D3742971-D200-4178-BEB2-35B3FDE85C8F}"/>
    <cellStyle name="Normal 11 2 4 5 4 5" xfId="47230" xr:uid="{1AE9A644-9C86-41E0-BD23-11DB16EBFE46}"/>
    <cellStyle name="Normal 11 2 4 5 5" xfId="1849" xr:uid="{86BCFF32-5D51-41B4-9C4B-A51C29B450C5}"/>
    <cellStyle name="Normal 11 2 4 5 5 2" xfId="48806" xr:uid="{0803C5C3-29B0-482E-95C6-4D7906222C0E}"/>
    <cellStyle name="Normal 11 2 4 5 5 3" xfId="50155" xr:uid="{6AA71C64-E746-4AF1-BB16-DFB9B9509B75}"/>
    <cellStyle name="Normal 11 2 4 5 5 4" xfId="51796" xr:uid="{7C7C2023-3607-4BF7-AC55-C80C8E51CCEA}"/>
    <cellStyle name="Normal 11 2 4 5 5 5" xfId="47533" xr:uid="{EDB4B252-5750-4500-8846-18542053F1D2}"/>
    <cellStyle name="Normal 11 2 4 5 6" xfId="46279" xr:uid="{F1629E9C-2FCE-4ED0-A7AC-8A8F8F4EA356}"/>
    <cellStyle name="Normal 11 2 4 5 7" xfId="47816" xr:uid="{9BA9EB45-6FB8-40E2-AC18-E7F8FB909A36}"/>
    <cellStyle name="Normal 11 2 4 5 8" xfId="2763" xr:uid="{07F9F92E-5B3D-4150-9589-BE132401FEE5}"/>
    <cellStyle name="Normal 11 2 4 5 9" xfId="49163" xr:uid="{D83BCE6E-25C7-43B8-B9CF-FA8F4B888D1B}"/>
    <cellStyle name="Normal 11 2 4 6" xfId="290" xr:uid="{232815EC-991B-4952-BF4C-DF67B5ABE08A}"/>
    <cellStyle name="Normal 11 2 4 6 10" xfId="50272" xr:uid="{5123AAE3-0481-43EE-8F7C-771292EBA424}"/>
    <cellStyle name="Normal 11 2 4 6 11" xfId="1998" xr:uid="{EABA4B5D-5A87-4522-9102-0230A1698EF0}"/>
    <cellStyle name="Normal 11 2 4 6 2" xfId="648" xr:uid="{C5F0FCE8-6461-4646-BB1E-CC3B364FB65D}"/>
    <cellStyle name="Normal 11 2 4 6 2 2" xfId="46374" xr:uid="{70967F86-DA01-4578-991A-37F074F973D4}"/>
    <cellStyle name="Normal 11 2 4 6 2 3" xfId="47889" xr:uid="{BEA49571-700C-467D-8CE1-51F7FFA0D8A0}"/>
    <cellStyle name="Normal 11 2 4 6 2 4" xfId="45747" xr:uid="{67EA8235-99D4-41C4-A625-18A0E64F20AB}"/>
    <cellStyle name="Normal 11 2 4 6 2 5" xfId="49237" xr:uid="{3ED2F32A-1D78-4F33-8EBE-720B492DFA4D}"/>
    <cellStyle name="Normal 11 2 4 6 2 6" xfId="50595" xr:uid="{FB338460-30CD-4CD4-85C4-14E2F687E286}"/>
    <cellStyle name="Normal 11 2 4 6 2 7" xfId="2246" xr:uid="{B8B18234-6AD0-4684-B3A3-170EC666A36F}"/>
    <cellStyle name="Normal 11 2 4 6 3" xfId="976" xr:uid="{4D3041B0-6EF8-4105-B88F-1C24DDA03B63}"/>
    <cellStyle name="Normal 11 2 4 6 3 2" xfId="48138" xr:uid="{20E64915-239A-4A87-A1CE-4E4256150470}"/>
    <cellStyle name="Normal 11 2 4 6 3 3" xfId="49486" xr:uid="{B00A3032-22AB-4F87-819D-A27219E6406F}"/>
    <cellStyle name="Normal 11 2 4 6 3 4" xfId="50922" xr:uid="{3611BF7D-D34F-4950-A182-D03B94C27349}"/>
    <cellStyle name="Normal 11 2 4 6 3 5" xfId="46701" xr:uid="{FCCD7CFD-155D-4D79-90C6-E40FA768044C}"/>
    <cellStyle name="Normal 11 2 4 6 4" xfId="1298" xr:uid="{0FC33850-C543-4FF8-8C5D-41210F378D02}"/>
    <cellStyle name="Normal 11 2 4 6 4 2" xfId="48385" xr:uid="{52583999-53A7-42BE-9093-76D64B6D7647}"/>
    <cellStyle name="Normal 11 2 4 6 4 3" xfId="49733" xr:uid="{2F714B53-C1DF-49EB-A0D9-C2A933D4338C}"/>
    <cellStyle name="Normal 11 2 4 6 4 4" xfId="51245" xr:uid="{92AE9CEF-8B43-455E-A302-139309438311}"/>
    <cellStyle name="Normal 11 2 4 6 4 5" xfId="47015" xr:uid="{E9707F9E-4273-40F2-BC9A-FAC280CDFA14}"/>
    <cellStyle name="Normal 11 2 4 6 5" xfId="1621" xr:uid="{C58D0694-AF46-478F-A4F1-4409327FEF71}"/>
    <cellStyle name="Normal 11 2 4 6 5 2" xfId="48632" xr:uid="{04ABAA65-D7FE-4233-A35A-C87143599AAC}"/>
    <cellStyle name="Normal 11 2 4 6 5 3" xfId="49981" xr:uid="{78ADE29A-9ACB-466B-B8CF-A8DC70E6EC9F}"/>
    <cellStyle name="Normal 11 2 4 6 5 4" xfId="51568" xr:uid="{9D3AF54D-2AFC-4BE9-8E59-D127469EC7B2}"/>
    <cellStyle name="Normal 11 2 4 6 5 5" xfId="47322" xr:uid="{4C1B6BAB-4D0C-4A5F-A14F-49B6DF24DC07}"/>
    <cellStyle name="Normal 11 2 4 6 6" xfId="46051" xr:uid="{E5724DFB-6D55-4643-894B-BAF92B22367F}"/>
    <cellStyle name="Normal 11 2 4 6 7" xfId="47640" xr:uid="{1C82CB8F-C80E-4700-8D90-5D6ACF255FB9}"/>
    <cellStyle name="Normal 11 2 4 6 8" xfId="2535" xr:uid="{71B83AA8-0FDD-4BD1-ADBA-DE569391D5BE}"/>
    <cellStyle name="Normal 11 2 4 6 9" xfId="48986" xr:uid="{76BE10D7-7508-4AAC-A311-D423DF8A1F11}"/>
    <cellStyle name="Normal 11 2 4 7" xfId="578" xr:uid="{8C515FCB-B912-43A3-86C5-19C4FA94EA34}"/>
    <cellStyle name="Normal 11 2 4 7 2" xfId="46304" xr:uid="{A25C05AD-AC37-422B-B064-50A320E0E04C}"/>
    <cellStyle name="Normal 11 2 4 7 3" xfId="47834" xr:uid="{5B7BE297-F87E-4085-BEA6-E303059AC4EF}"/>
    <cellStyle name="Normal 11 2 4 7 4" xfId="2796" xr:uid="{011DC78B-1FD4-45CC-B711-4E8A5ADFB476}"/>
    <cellStyle name="Normal 11 2 4 7 5" xfId="49181" xr:uid="{93C4272A-8166-4730-ADE8-099606779F49}"/>
    <cellStyle name="Normal 11 2 4 7 6" xfId="50525" xr:uid="{EB961E1F-73E9-41BF-B58C-D4C8B52F2A8A}"/>
    <cellStyle name="Normal 11 2 4 7 7" xfId="2191" xr:uid="{E23A7D6F-A145-4356-8F7C-9C61BC4646A1}"/>
    <cellStyle name="Normal 11 2 4 8" xfId="906" xr:uid="{962D2D66-4809-4FE0-99F7-4AE1BE8682F1}"/>
    <cellStyle name="Normal 11 2 4 8 2" xfId="48083" xr:uid="{87EB49F2-8CF7-467C-BC11-F2595C662BED}"/>
    <cellStyle name="Normal 11 2 4 8 3" xfId="49431" xr:uid="{AB9F5FF5-BA8F-4F85-8D48-83D5A5232796}"/>
    <cellStyle name="Normal 11 2 4 8 4" xfId="50852" xr:uid="{AF6A22FA-FE46-4A65-9BAA-4826B4F8BB4D}"/>
    <cellStyle name="Normal 11 2 4 8 5" xfId="46632" xr:uid="{53FC046F-41DF-4C58-9D8D-65E8C287793F}"/>
    <cellStyle name="Normal 11 2 4 9" xfId="1228" xr:uid="{7E76790E-3081-47E6-8B8C-51388A27BD85}"/>
    <cellStyle name="Normal 11 2 4 9 2" xfId="48330" xr:uid="{59BF3565-3F8F-4024-B5DC-8B605751A4B9}"/>
    <cellStyle name="Normal 11 2 4 9 3" xfId="49678" xr:uid="{3173A088-CCB0-409B-B3BA-FC1859A35461}"/>
    <cellStyle name="Normal 11 2 4 9 4" xfId="51175" xr:uid="{5F9DD4F2-F4E4-4894-8D15-B2E4C5479970}"/>
    <cellStyle name="Normal 11 2 4 9 5" xfId="46947" xr:uid="{83BB8C81-7D03-4828-993F-FD57FAB0AE98}"/>
    <cellStyle name="Normal 11 2 5" xfId="24471" xr:uid="{5C75ED15-8ADA-49AA-9DC6-7297A64EA45C}"/>
    <cellStyle name="Normal 11 2 6" xfId="46625" xr:uid="{273A761B-8397-49F3-A217-22113BEEB625}"/>
    <cellStyle name="Normal 11 2 7" xfId="48079" xr:uid="{D5E5797A-DA9F-4AE6-8E15-69477668EADD}"/>
    <cellStyle name="Normal 11 2 8" xfId="49427" xr:uid="{3F9CD7C6-414A-4E51-9309-B6F3DAEA63E7}"/>
    <cellStyle name="Normal 11 2 9" xfId="50846" xr:uid="{AF4FDEA5-DC54-4E58-ADC6-A1D899C8DFC7}"/>
    <cellStyle name="Normal 11 3" xfId="1226" xr:uid="{0BB99682-2CB2-4BD5-824D-76C6780DABB6}"/>
    <cellStyle name="Normal 11 3 2" xfId="46945" xr:uid="{B0FA116D-959C-4C91-93CA-ED8F730F9348}"/>
    <cellStyle name="Normal 11 3 3" xfId="48328" xr:uid="{F9E5F10B-FCE7-43D5-B23F-7E99BC9E8E6B}"/>
    <cellStyle name="Normal 11 3 4" xfId="49676" xr:uid="{9BFFDB54-736D-4BD3-9367-4271781D204A}"/>
    <cellStyle name="Normal 11 3 5" xfId="51173" xr:uid="{B442FD87-7890-4575-94D6-13F8EFA1057E}"/>
    <cellStyle name="Normal 11 3 6" xfId="24472" xr:uid="{8F382D2C-50D6-479C-A839-4656D6CDCB3E}"/>
    <cellStyle name="Normal 11 4" xfId="1549" xr:uid="{CD2795CE-621B-4E76-872D-97928D5377C1}"/>
    <cellStyle name="Normal 11 4 2" xfId="24474" xr:uid="{9E48870D-2EEC-44DA-AF4E-BAAADF64DDEE}"/>
    <cellStyle name="Normal 11 4 3" xfId="24475" xr:uid="{1D2280B8-C58A-4A7C-BFBF-A1D7ED3BE494}"/>
    <cellStyle name="Normal 11 4 4" xfId="47252" xr:uid="{B83B0213-2D82-4529-8460-78D4C43BD023}"/>
    <cellStyle name="Normal 11 4 5" xfId="48575" xr:uid="{6313573F-E9AB-49FA-869A-6FD7B4056045}"/>
    <cellStyle name="Normal 11 4 6" xfId="49924" xr:uid="{B3270E99-3ED7-4AC2-836D-F8184AF45960}"/>
    <cellStyle name="Normal 11 4 7" xfId="51496" xr:uid="{70A65EB1-3FD6-4ED6-B9D8-7CDFBC156A75}"/>
    <cellStyle name="Normal 11 4 8" xfId="24473" xr:uid="{CAD3212C-40AC-4989-8946-1FC6F1C09046}"/>
    <cellStyle name="Normal 11 5" xfId="1872" xr:uid="{32625231-767A-421E-BC0E-505CC057CA92}"/>
    <cellStyle name="Normal 11 5 2" xfId="47554" xr:uid="{3BFCBABF-C896-4A43-A1BE-CB7516623C14}"/>
    <cellStyle name="Normal 11 5 3" xfId="48822" xr:uid="{621FB647-6368-45E6-B1B4-97C041F17C3C}"/>
    <cellStyle name="Normal 11 5 4" xfId="50171" xr:uid="{BF9E8F7A-DA1A-44C0-919A-29B3DB2EFF38}"/>
    <cellStyle name="Normal 11 5 5" xfId="51819" xr:uid="{7D75A39A-5637-47E4-94C3-FE36699035A8}"/>
    <cellStyle name="Normal 11 5 6" xfId="24476" xr:uid="{1D75ED37-12B9-447A-859B-47733EEEE9E8}"/>
    <cellStyle name="Normal 11 6" xfId="24477" xr:uid="{397F1155-3506-49E7-B4C3-8D076616795C}"/>
    <cellStyle name="Normal 11 6 2" xfId="47832" xr:uid="{55187890-17BF-43C6-A3E2-C8CBE3A3368A}"/>
    <cellStyle name="Normal 11 6 3" xfId="49179" xr:uid="{620CCE9D-ACC6-4681-BA0F-9389F7DCE224}"/>
    <cellStyle name="Normal 11 7" xfId="24464" xr:uid="{1CFCF923-1FD1-496F-A50B-14F44A928557}"/>
    <cellStyle name="Normal 11 8" xfId="46302" xr:uid="{33CC9F62-51C9-4DBC-ACF4-0BDA5F2B9112}"/>
    <cellStyle name="Normal 11 9" xfId="47563" xr:uid="{D937EEA1-C3D0-49E2-8E9C-F2681244837D}"/>
    <cellStyle name="Normal 110" xfId="24478" xr:uid="{BD8745BA-FC11-45FA-9202-8174360F353A}"/>
    <cellStyle name="Normal 110 2" xfId="24479" xr:uid="{17517847-E833-43E5-A21A-226C06DB2AF5}"/>
    <cellStyle name="Normal 111" xfId="2810" xr:uid="{0342AC7B-A979-4CC3-A57C-161BAD370898}"/>
    <cellStyle name="Normal 111 2" xfId="24481" xr:uid="{B3B1D486-7B37-4A61-90C9-12A473F2D44D}"/>
    <cellStyle name="Normal 111 2 2" xfId="24482" xr:uid="{D99B4B0E-9E2F-4B07-8993-9B8E2D492A9E}"/>
    <cellStyle name="Normal 111 3" xfId="24483" xr:uid="{CEA174D6-736D-499E-A2D8-6F3678129408}"/>
    <cellStyle name="Normal 111 4" xfId="45654" xr:uid="{46799C7F-61FA-4EE9-8505-48C781DB1611}"/>
    <cellStyle name="Normal 111 5" xfId="24480" xr:uid="{EB359DFB-190D-49D7-9548-CA70FA30F346}"/>
    <cellStyle name="Normal 112" xfId="24484" xr:uid="{D148E108-D06A-4C6B-BED7-7C747D838F62}"/>
    <cellStyle name="Normal 112 2" xfId="24485" xr:uid="{CEDA2766-AB18-4D3E-907F-FC28BFA446B0}"/>
    <cellStyle name="Normal 113" xfId="24486" xr:uid="{164D08CC-5920-4090-B320-A67A4FC8A826}"/>
    <cellStyle name="Normal 113 2" xfId="24487" xr:uid="{841938C6-46AE-4400-8F3D-DDF67CB73CAA}"/>
    <cellStyle name="Normal 114" xfId="24488" xr:uid="{5868CEFD-9FBD-42E3-928B-4A63AE91A20F}"/>
    <cellStyle name="Normal 114 2" xfId="24489" xr:uid="{4EC4598E-1045-4213-8E2E-51B203B79667}"/>
    <cellStyle name="Normal 115" xfId="24490" xr:uid="{E41BFC32-D775-4715-BA5E-98B1ED420470}"/>
    <cellStyle name="Normal 115 2" xfId="24491" xr:uid="{4155F973-9089-4535-A87E-30F4726B4FDD}"/>
    <cellStyle name="Normal 116" xfId="24492" xr:uid="{53FCC252-B17B-453D-AE91-EA3FFCCD4E86}"/>
    <cellStyle name="Normal 116 2" xfId="24493" xr:uid="{CBE62E53-42C2-4BB5-B8C4-2DBC819FB23F}"/>
    <cellStyle name="Normal 116 3" xfId="24494" xr:uid="{73A2F570-385D-4B07-85F2-ED5E7CD62CD9}"/>
    <cellStyle name="Normal 117" xfId="24495" xr:uid="{9296D709-44DA-4A08-BEA0-1257B7B9299B}"/>
    <cellStyle name="Normal 117 2" xfId="24496" xr:uid="{68A8DBCB-4FDE-4454-8F8E-1C890C84348C}"/>
    <cellStyle name="Normal 117 3" xfId="24497" xr:uid="{5D75C80F-4D3C-43F0-AEEE-FDDE8CF48FC1}"/>
    <cellStyle name="Normal 118" xfId="24498" xr:uid="{C900846E-D79D-4EA4-85A0-74D655E7A6B5}"/>
    <cellStyle name="Normal 118 2" xfId="24499" xr:uid="{6C3996A6-6E01-42A0-8551-2AF60EF75D13}"/>
    <cellStyle name="Normal 118 2 2" xfId="24500" xr:uid="{D45A06D8-FEC4-4088-8DC8-92322EBC2496}"/>
    <cellStyle name="Normal 118 3" xfId="24501" xr:uid="{0DF3CAF9-88E2-4E5B-919A-DA99B8AC19D6}"/>
    <cellStyle name="Normal 119" xfId="24502" xr:uid="{5FD62311-337B-4EA3-AC1D-1D4975184913}"/>
    <cellStyle name="Normal 119 2" xfId="24503" xr:uid="{F151B588-91E0-4A6F-A80F-B9C6309FAA54}"/>
    <cellStyle name="Normal 12" xfId="283" xr:uid="{92BD2B84-205E-491F-B219-B2C8518E9069}"/>
    <cellStyle name="Normal 12 2" xfId="24504" xr:uid="{B15E4E74-5E38-49DE-9303-1E57571E4AE1}"/>
    <cellStyle name="Normal 12 2 2" xfId="24505" xr:uid="{8374D3E1-089B-43E2-8460-30C6B8313137}"/>
    <cellStyle name="Normal 12 2 2 2" xfId="24506" xr:uid="{FB6CBFB4-98FC-4B98-97C9-528A35A2A667}"/>
    <cellStyle name="Normal 12 2 2 2 2" xfId="24507" xr:uid="{1D53ADEC-2008-4F7E-AAAE-3974C1FDF5B4}"/>
    <cellStyle name="Normal 12 2 2 2 2 2" xfId="24508" xr:uid="{9EEF4571-CB6F-4547-9253-EC85289DD7AD}"/>
    <cellStyle name="Normal 12 2 2 2 3" xfId="24509" xr:uid="{49718155-1728-45C7-AA81-4399A53BFF80}"/>
    <cellStyle name="Normal 12 2 2 2 3 2" xfId="24510" xr:uid="{FEB58269-C9C4-4DE6-9751-B6C864BBB8E1}"/>
    <cellStyle name="Normal 12 2 2 2 3 2 2" xfId="24511" xr:uid="{6BA0D141-06D3-4D05-829D-8FA07119D5D2}"/>
    <cellStyle name="Normal 12 2 2 2 3 2 3" xfId="24512" xr:uid="{E2B6449F-8A7A-4E37-9C93-A5BE48E6BF4A}"/>
    <cellStyle name="Normal 12 2 2 2 3 2 4" xfId="24513" xr:uid="{D2D9270D-8596-417B-88CC-E4272AFA1B9D}"/>
    <cellStyle name="Normal 12 2 2 2 3 3" xfId="24514" xr:uid="{D59CEBD7-70F6-4C22-B6D3-609EFA5E17FD}"/>
    <cellStyle name="Normal 12 2 2 2 4" xfId="24515" xr:uid="{88F074F1-9248-41F1-B0CE-F92ACC88BE47}"/>
    <cellStyle name="Normal 12 2 2 2 4 2" xfId="24516" xr:uid="{BC27BB6A-1156-40B7-8E42-3F0429DA8289}"/>
    <cellStyle name="Normal 12 2 2 2 5" xfId="24517" xr:uid="{E7E81357-C027-4E35-A991-21C1EE18324B}"/>
    <cellStyle name="Normal 12 2 2 3" xfId="24518" xr:uid="{5544A3E5-EDBD-45CB-8098-978D71CE4172}"/>
    <cellStyle name="Normal 12 2 2 3 2" xfId="24519" xr:uid="{AF3E3EA3-0403-43D1-B5D9-BD87EF8E9001}"/>
    <cellStyle name="Normal 12 2 2 3 2 2" xfId="24520" xr:uid="{B404446D-BAA2-48FA-B71F-842A8592D3A3}"/>
    <cellStyle name="Normal 12 2 2 3 2 3" xfId="24521" xr:uid="{69A579DD-0ABE-41FD-85FC-91166D3A4062}"/>
    <cellStyle name="Normal 12 2 2 3 3" xfId="24522" xr:uid="{18787843-C26C-4524-B768-406D94FA6364}"/>
    <cellStyle name="Normal 12 2 2 4" xfId="24523" xr:uid="{CEFC3D87-4091-4E0F-9F5F-D944F8F56CEC}"/>
    <cellStyle name="Normal 12 2 2 4 2" xfId="24524" xr:uid="{7384914D-53E8-46A5-941D-12E4E55956AD}"/>
    <cellStyle name="Normal 12 2 2 5" xfId="24525" xr:uid="{B7EBEF70-2CA2-436C-B1EA-46E1A4A0FB93}"/>
    <cellStyle name="Normal 12 2 3" xfId="24526" xr:uid="{52965565-9349-4A02-A366-8FC01C46A0C4}"/>
    <cellStyle name="Normal 12 2 3 2" xfId="24527" xr:uid="{8B8CF9B7-4335-4023-A019-DE4C3D6D48E9}"/>
    <cellStyle name="Normal 12 2 3 3" xfId="24528" xr:uid="{9EF9C06F-DE50-4F06-93DF-EB0C75C4D4FB}"/>
    <cellStyle name="Normal 12 2 4" xfId="24529" xr:uid="{972FF39F-F210-4EFD-8932-B727656C83B8}"/>
    <cellStyle name="Normal 12 2 4 2" xfId="24530" xr:uid="{8AB102CE-C923-4FBF-832D-FAC7E52E3F0C}"/>
    <cellStyle name="Normal 12 2 4 2 2" xfId="24531" xr:uid="{4CD25EC7-AD60-4C25-9A50-01BE6CC8A394}"/>
    <cellStyle name="Normal 12 2 4 3" xfId="24532" xr:uid="{CCCA0866-2CB4-44F2-82D7-0EDE26DA3B73}"/>
    <cellStyle name="Normal 12 2 4 3 2" xfId="24533" xr:uid="{E9896E17-C2EB-4B77-AB5C-27CAEBE3077E}"/>
    <cellStyle name="Normal 12 2 4 4" xfId="24534" xr:uid="{5B649B51-9718-4FB1-8D87-15B25C971A20}"/>
    <cellStyle name="Normal 12 2 5" xfId="24535" xr:uid="{C8CCC3C0-95F4-4B63-AD55-1837F01F49BD}"/>
    <cellStyle name="Normal 12 2 5 2" xfId="24536" xr:uid="{1C8D4914-F80E-4763-9AC3-F336499C8255}"/>
    <cellStyle name="Normal 12 2 6" xfId="24537" xr:uid="{62388123-5469-40EB-8959-DDE00CF611E1}"/>
    <cellStyle name="Normal 12 2 6 2" xfId="24538" xr:uid="{127169A4-3B6E-40F8-B940-6D31821AD05E}"/>
    <cellStyle name="Normal 12 2 7" xfId="24539" xr:uid="{35929141-FE79-44E2-AA75-67C3F38710EB}"/>
    <cellStyle name="Normal 12 2 7 2" xfId="24540" xr:uid="{9A67E45F-EB95-4328-AAE2-55B4B5B8D305}"/>
    <cellStyle name="Normal 12 2 8" xfId="24541" xr:uid="{E84FDB73-27DD-4E86-B8A8-A81D18C97ED0}"/>
    <cellStyle name="Normal 12 2 9" xfId="24542" xr:uid="{B4359F22-07E6-42EB-8DB5-7B56FCABCBD9}"/>
    <cellStyle name="Normal 12 3" xfId="24543" xr:uid="{D2344A36-909D-4BC4-9E10-1B90BF0BD565}"/>
    <cellStyle name="Normal 12 3 2" xfId="24544" xr:uid="{98B75890-AA0A-4EA7-BCC3-5100AC115A4F}"/>
    <cellStyle name="Normal 12 4" xfId="24545" xr:uid="{DEEF5FB4-60AB-4B39-AE1D-33A771E25B44}"/>
    <cellStyle name="Normal 12 4 2" xfId="24546" xr:uid="{65EF7ADA-0609-4B40-A4EE-8C5AE1E97CD7}"/>
    <cellStyle name="Normal 12 4 3" xfId="24547" xr:uid="{B1A2D0AF-D655-44B9-8FAD-7FC3C5FE3E86}"/>
    <cellStyle name="Normal 12 5" xfId="24548" xr:uid="{2DB25447-7A9E-4159-9508-E774E45D6EDE}"/>
    <cellStyle name="Normal 12 5 2" xfId="24549" xr:uid="{957FCEAD-A1CF-490C-888E-C35C96F6EA85}"/>
    <cellStyle name="Normal 12 6" xfId="24550" xr:uid="{38111953-871D-4FDA-8F74-173646C56427}"/>
    <cellStyle name="Normal 120" xfId="24551" xr:uid="{8AFBE833-CB2E-4ADF-8560-A76BB4A14B4C}"/>
    <cellStyle name="Normal 120 2" xfId="24552" xr:uid="{6AB15748-352E-4B24-AF34-C6727DEC8056}"/>
    <cellStyle name="Normal 121" xfId="24553" xr:uid="{31D25BF4-9D42-4F3C-959E-8A48E4520F62}"/>
    <cellStyle name="Normal 121 2" xfId="24554" xr:uid="{032F272E-91F1-4701-A8C5-407C63EEF2E5}"/>
    <cellStyle name="Normal 122" xfId="24555" xr:uid="{075A94E2-F7ED-44B5-BAD5-5CF83F78E8FF}"/>
    <cellStyle name="Normal 122 2" xfId="2851" xr:uid="{CF9F91C8-A0AE-4390-93BE-9724F705AFA2}"/>
    <cellStyle name="Normal 123" xfId="24556" xr:uid="{B70ABD20-7872-45E6-A0DD-31E26B8E97E0}"/>
    <cellStyle name="Normal 124" xfId="24557" xr:uid="{510237C6-10FC-473A-BCF2-A57E3691671D}"/>
    <cellStyle name="Normal 125" xfId="24558" xr:uid="{1CBFE9A9-B9C0-4C06-B77C-92CD6906BA29}"/>
    <cellStyle name="Normal 126" xfId="24559" xr:uid="{7DC55C02-1B09-4F34-A5A7-8FDAB491851D}"/>
    <cellStyle name="Normal 127" xfId="24560" xr:uid="{2C2E823D-DDF3-4B74-9E7B-05A83C93BA38}"/>
    <cellStyle name="Normal 128" xfId="24561" xr:uid="{F4EC84FA-0DCB-4537-B45A-BC55FBEB5999}"/>
    <cellStyle name="Normal 129" xfId="24562" xr:uid="{69CF7B47-3A78-43B6-94BF-0F1BE5E1DAD2}"/>
    <cellStyle name="Normal 13" xfId="212" xr:uid="{2FB312E0-271E-4132-847E-777424A57FDD}"/>
    <cellStyle name="Normal 13 2" xfId="98" xr:uid="{375E38B5-EBEA-452C-8EAD-018E29E7DC79}"/>
    <cellStyle name="Normal 13 2 2" xfId="1884" xr:uid="{06F9B982-BBB3-4AD6-88C9-627EFD1320EA}"/>
    <cellStyle name="Normal 13 2 2 2" xfId="24566" xr:uid="{22ABCB67-5CC7-4C6C-A049-B636904D9FDF}"/>
    <cellStyle name="Normal 13 2 2 3" xfId="24567" xr:uid="{1B931277-A55C-4653-8331-6408D09C591C}"/>
    <cellStyle name="Normal 13 2 2 4" xfId="50180" xr:uid="{42F28CA6-5D8F-4300-9D71-73FA329C3F9E}"/>
    <cellStyle name="Normal 13 2 2 5" xfId="51825" xr:uid="{A642E324-F0E7-4F5A-93B4-2ED64C7FAD07}"/>
    <cellStyle name="Normal 13 2 2 6" xfId="24565" xr:uid="{960AD66E-E143-4874-AE51-1EB711B2C489}"/>
    <cellStyle name="Normal 13 2 3" xfId="24568" xr:uid="{594790C8-06E5-43C7-93C1-920110D60346}"/>
    <cellStyle name="Normal 13 2 3 2" xfId="50189" xr:uid="{5978C24F-B2E9-4280-B5A5-A0C23AB88BAE}"/>
    <cellStyle name="Normal 13 2 4" xfId="24569" xr:uid="{4367A7A1-F479-4CBF-9822-61A5D653B231}"/>
    <cellStyle name="Normal 13 2 5" xfId="24570" xr:uid="{4DFACF3D-D5CD-42B6-8D6A-AE885A943CD2}"/>
    <cellStyle name="Normal 13 2 6" xfId="50179" xr:uid="{6AAC37A1-36A4-463C-9898-1B3336757E9A}"/>
    <cellStyle name="Normal 13 2 7" xfId="51824" xr:uid="{C92EFCD4-484E-4644-9E4E-B3F3073CE806}"/>
    <cellStyle name="Normal 13 2 8" xfId="24564" xr:uid="{FE8AC6BC-E099-4A11-9B46-D45728ACC640}"/>
    <cellStyle name="Normal 13 3" xfId="24571" xr:uid="{F5FCA7A6-6F63-44D2-86C9-7402B38928ED}"/>
    <cellStyle name="Normal 13 3 2" xfId="24572" xr:uid="{5B4BC404-8CE2-4B97-9E50-5D9DDF83C658}"/>
    <cellStyle name="Normal 13 3 2 2" xfId="24573" xr:uid="{B1CC61B1-8EF0-41DB-ACAE-6D1BC87AFAEC}"/>
    <cellStyle name="Normal 13 3 3" xfId="24574" xr:uid="{BCB58837-4CA6-4323-85EA-B843CD16492E}"/>
    <cellStyle name="Normal 13 3 3 2" xfId="24575" xr:uid="{AA4C96FE-91BB-4180-8168-092F90761221}"/>
    <cellStyle name="Normal 13 3 3 2 2" xfId="24576" xr:uid="{597D63DD-3754-4ED2-B068-CE8D32649E38}"/>
    <cellStyle name="Normal 13 3 3 3" xfId="24577" xr:uid="{60376BA4-FD3C-403E-BEFA-2786F8D2EEBE}"/>
    <cellStyle name="Normal 13 3 3 3 2" xfId="24578" xr:uid="{E4606E3E-2B3E-4447-B543-303E7AD5C3E6}"/>
    <cellStyle name="Normal 13 3 3 4" xfId="24579" xr:uid="{499F5886-827D-4F59-93DC-86741CA974DA}"/>
    <cellStyle name="Normal 13 3 3 5" xfId="24580" xr:uid="{D85D53FE-33C0-4761-B7AE-BA4BFA283FB2}"/>
    <cellStyle name="Normal 13 3 4" xfId="24581" xr:uid="{05BFA71B-85AD-4958-8549-F3FBFE35A192}"/>
    <cellStyle name="Normal 13 3 5" xfId="24582" xr:uid="{07495E3A-7634-4F39-968E-0EF02D40A654}"/>
    <cellStyle name="Normal 13 3 6" xfId="24583" xr:uid="{83653165-548F-4C1B-B0EA-EC3BC7245C76}"/>
    <cellStyle name="Normal 13 4" xfId="24584" xr:uid="{DED37B32-5B6E-4C7D-8D71-3F79AF554A13}"/>
    <cellStyle name="Normal 13 4 2" xfId="24585" xr:uid="{C3BC4CD7-38A9-4AF5-90FB-5E3CB957836D}"/>
    <cellStyle name="Normal 13 4 3" xfId="24586" xr:uid="{E85A4B99-ACA3-4B34-9562-9BB8FBF7D8D7}"/>
    <cellStyle name="Normal 13 5" xfId="24587" xr:uid="{9B07A4D4-E9F7-499B-8492-14DDA3CC7F75}"/>
    <cellStyle name="Normal 13 5 2" xfId="24588" xr:uid="{792F991B-77F1-433D-88DD-0BD91928B8C0}"/>
    <cellStyle name="Normal 13 6" xfId="24589" xr:uid="{C62CB4D9-A8A0-4B90-A43D-6CC4AFF6D95E}"/>
    <cellStyle name="Normal 13 7" xfId="45990" xr:uid="{88B2C02F-CEAF-42EF-8550-D571BD99DC4D}"/>
    <cellStyle name="Normal 13 8" xfId="24563" xr:uid="{FDA0CA9E-51C0-48D9-BBFC-4D0C2B2B48FA}"/>
    <cellStyle name="Normal 130" xfId="24590" xr:uid="{679C9B66-CCEC-472A-AA82-19D8BCC84E2A}"/>
    <cellStyle name="Normal 131" xfId="24591" xr:uid="{DC5CC2EE-66D6-4D8F-B66D-D36EFA7E6753}"/>
    <cellStyle name="Normal 132" xfId="24592" xr:uid="{EBE99D0B-25FF-424F-9378-A7398780CA66}"/>
    <cellStyle name="Normal 133" xfId="24593" xr:uid="{8D88F216-CF10-4393-AD1E-FFEA55595CB2}"/>
    <cellStyle name="Normal 134" xfId="24594" xr:uid="{0C918B86-A119-4726-9474-AE3A2678A67A}"/>
    <cellStyle name="Normal 135" xfId="24595" xr:uid="{D5C9F18D-9901-4255-B52D-765C8ED25159}"/>
    <cellStyle name="Normal 136" xfId="24596" xr:uid="{05C0F27C-E275-4A40-89EA-FF78DC17FE9D}"/>
    <cellStyle name="Normal 137" xfId="24597" xr:uid="{58E89AB3-0113-4804-BC4E-EF190BD63FEF}"/>
    <cellStyle name="Normal 138" xfId="24598" xr:uid="{19BB5079-DE30-4B3D-8934-3F34136A3029}"/>
    <cellStyle name="Normal 139" xfId="24599" xr:uid="{7F3FA8BD-DBB0-4CA5-8E8B-1008A696EFA7}"/>
    <cellStyle name="Normal 139 2" xfId="24600" xr:uid="{74E8AB13-1E4C-4464-B281-3A7DFDE7E361}"/>
    <cellStyle name="Normal 139 2 2" xfId="24601" xr:uid="{9A51836B-67B5-47EB-B2F8-648415267F39}"/>
    <cellStyle name="Normal 139 3" xfId="24602" xr:uid="{6A07C972-A94E-4256-9D7E-B2B4049DB752}"/>
    <cellStyle name="Normal 14" xfId="112" xr:uid="{2C9D3625-01A0-44C2-8654-BF1EE624A1C8}"/>
    <cellStyle name="Normal 14 2" xfId="1875" xr:uid="{6C174253-6F53-4B37-954D-37E59A8E60C2}"/>
    <cellStyle name="Normal 14 2 2" xfId="24605" xr:uid="{D1154D0B-A365-4FA6-BC76-BAD73F9636B5}"/>
    <cellStyle name="Normal 14 2 2 2" xfId="24606" xr:uid="{31C979E8-E285-4640-8231-D20D8C109D17}"/>
    <cellStyle name="Normal 14 2 2 2 2" xfId="24607" xr:uid="{CAE502FF-5304-4066-9A5A-56D13295042F}"/>
    <cellStyle name="Normal 14 2 2 3" xfId="24608" xr:uid="{976CF60C-2388-4648-A0C7-BF0F9F489110}"/>
    <cellStyle name="Normal 14 2 3" xfId="24609" xr:uid="{EB829E4A-002D-4F6E-8124-4615001936C2}"/>
    <cellStyle name="Normal 14 2 4" xfId="24610" xr:uid="{CA51260A-9A5C-49BD-B26D-66301AD203EF}"/>
    <cellStyle name="Normal 14 2 5" xfId="24604" xr:uid="{91430E09-1202-4410-A4C8-A7427D5D154B}"/>
    <cellStyle name="Normal 14 3" xfId="24611" xr:uid="{09C253F0-3705-4040-B4A6-8D3F452BE2FA}"/>
    <cellStyle name="Normal 14 3 2" xfId="24612" xr:uid="{F061039E-820A-4D3B-AAF1-EA722D94F7D4}"/>
    <cellStyle name="Normal 14 3 3" xfId="24613" xr:uid="{EAB54BD3-F66D-4EB0-A286-D713BA65DF6A}"/>
    <cellStyle name="Normal 14 4" xfId="24614" xr:uid="{615D6C38-CDF7-4D7D-9E0E-605629D687DD}"/>
    <cellStyle name="Normal 14 4 2" xfId="24615" xr:uid="{DE546E4D-031C-4557-9845-6DBD61F9473F}"/>
    <cellStyle name="Normal 14 5" xfId="24616" xr:uid="{0A0A4493-894F-4B45-BAA4-58BA9045B560}"/>
    <cellStyle name="Normal 14 6" xfId="24617" xr:uid="{24B8C376-3881-4063-8334-F9C80330EC11}"/>
    <cellStyle name="Normal 14 7" xfId="47557" xr:uid="{08A5AC32-385B-44EB-A5D1-CAD8A2F7E103}"/>
    <cellStyle name="Normal 14 8" xfId="47592" xr:uid="{78C7C618-3A87-453E-9FE2-21482F9EBD94}"/>
    <cellStyle name="Normal 14 9" xfId="24603" xr:uid="{AD679955-A5B1-4098-9312-240A3A44EB36}"/>
    <cellStyle name="Normal 140" xfId="24618" xr:uid="{8A5809F9-B595-457F-B9CB-EBEA87F96EC9}"/>
    <cellStyle name="Normal 141" xfId="24619" xr:uid="{9FCD7CBD-A906-4636-A027-BEBC66858218}"/>
    <cellStyle name="Normal 142" xfId="24620" xr:uid="{A52AE5D0-ACB1-4646-A416-09F214E57334}"/>
    <cellStyle name="Normal 143" xfId="24621" xr:uid="{17C7050B-F8D5-4748-8AC8-B7ED0AEC11D2}"/>
    <cellStyle name="Normal 144" xfId="24622" xr:uid="{B833D6D5-090A-4486-B451-491F175A3C2D}"/>
    <cellStyle name="Normal 145" xfId="24623" xr:uid="{0B2D41D4-83B3-466A-9E6A-B191E804FE64}"/>
    <cellStyle name="Normal 146" xfId="24624" xr:uid="{062FE183-BD11-4392-AC71-F5AD067DB4B4}"/>
    <cellStyle name="Normal 147" xfId="24625" xr:uid="{77B65172-FE66-4F39-80B3-959E4BB7A8AA}"/>
    <cellStyle name="Normal 148" xfId="109" xr:uid="{3A8ED2D1-CD2B-4A98-B900-EBF1682DE0C3}"/>
    <cellStyle name="Normal 148 2" xfId="45743" xr:uid="{A1FC2722-492E-4B7D-97C4-4F247B3B5E39}"/>
    <cellStyle name="Normal 148 3" xfId="24626" xr:uid="{49B666C3-E5D4-4EC3-9762-A020D33A9DBB}"/>
    <cellStyle name="Normal 149" xfId="286" xr:uid="{77755F16-85E7-470A-9F50-6CA5492EB782}"/>
    <cellStyle name="Normal 149 2" xfId="45745" xr:uid="{D8327728-9F27-4D5D-8A19-8B7C62094C06}"/>
    <cellStyle name="Normal 149 3" xfId="24627" xr:uid="{188F37BC-4CA1-499A-9FF8-9149D144373D}"/>
    <cellStyle name="Normal 15" xfId="128" xr:uid="{ECC14424-A6E1-401E-847F-471DA712736A}"/>
    <cellStyle name="Normal 15 2" xfId="210" xr:uid="{CDE12702-7203-4B1C-88E3-248E52C5D1E0}"/>
    <cellStyle name="Normal 15 2 2" xfId="24629" xr:uid="{4326AD85-85C8-4483-9071-EE53B80A5631}"/>
    <cellStyle name="Normal 15 2 2 2" xfId="24630" xr:uid="{02D1D275-1792-46EE-A958-42AC75334FCC}"/>
    <cellStyle name="Normal 15 2 2 3" xfId="24631" xr:uid="{8B274AD6-AD2B-45D9-8037-BD3F6DE5BB04}"/>
    <cellStyle name="Normal 15 2 3" xfId="24632" xr:uid="{4D35B513-DE94-4EF0-9037-6947EC79F31E}"/>
    <cellStyle name="Normal 15 2 4" xfId="24633" xr:uid="{7F7C3038-AF66-4957-8F54-1E8C66802D84}"/>
    <cellStyle name="Normal 15 2 5" xfId="158" xr:uid="{A178622A-B15A-438F-82BD-97163681A989}"/>
    <cellStyle name="Normal 15 2 6" xfId="24628" xr:uid="{EB5476CE-A42E-4F12-A650-9EA8C4614F04}"/>
    <cellStyle name="Normal 15 3" xfId="24634" xr:uid="{3409562D-A1D8-4DAC-82DE-4C3273A32297}"/>
    <cellStyle name="Normal 15 4" xfId="24635" xr:uid="{E285C7FF-A6BC-481E-B49C-DBC7DA19BFD1}"/>
    <cellStyle name="Normal 15 4 2" xfId="24636" xr:uid="{A4D9E208-2CFE-4C0D-9050-9CCB03D150BD}"/>
    <cellStyle name="Normal 15 4 2 2" xfId="24637" xr:uid="{7FF14E15-9442-46CB-8C0D-D8AFE34D3CD7}"/>
    <cellStyle name="Normal 15 4 3" xfId="24638" xr:uid="{CC7C8930-740B-46F5-9889-7D3023E1D0D7}"/>
    <cellStyle name="Normal 15 4 3 2" xfId="24639" xr:uid="{717B2AA4-4400-41E1-AEA1-9489159A80D2}"/>
    <cellStyle name="Normal 15 4 4" xfId="24640" xr:uid="{E3382755-460B-4107-B5BD-D1875BD48B77}"/>
    <cellStyle name="Normal 15 5" xfId="24641" xr:uid="{F6FF8619-F7FE-4CFA-8595-3D85C123912E}"/>
    <cellStyle name="Normal 15 6" xfId="24642" xr:uid="{03F047CA-A92E-4AF6-BC85-BD76C21723F5}"/>
    <cellStyle name="Normal 15 7" xfId="24643" xr:uid="{3B96A2D0-A66E-4DF6-81A8-D61C48F8DD8F}"/>
    <cellStyle name="Normal 15 8" xfId="48824" xr:uid="{AE72D9F3-20E0-4FEC-9B46-374BFECA92F7}"/>
    <cellStyle name="Normal 150" xfId="24644" xr:uid="{6BB549CF-9F78-4561-98FB-4EB82AE5B6D1}"/>
    <cellStyle name="Normal 151" xfId="24645" xr:uid="{3DDD371F-32AF-474A-9FD1-7E2C9F714585}"/>
    <cellStyle name="Normal 152" xfId="24646" xr:uid="{0F0EACBE-F850-40BD-91FE-32154AB2AB02}"/>
    <cellStyle name="Normal 153" xfId="24647" xr:uid="{ED3D90D8-8D50-4845-9689-22CF261EFE2D}"/>
    <cellStyle name="Normal 154" xfId="24648" xr:uid="{A270911C-BF56-4B99-9EDD-A658D25D0843}"/>
    <cellStyle name="Normal 155" xfId="45558" xr:uid="{5760B947-FCC7-462B-AE22-D02184713558}"/>
    <cellStyle name="Normal 156" xfId="45566" xr:uid="{403727D1-88FB-45FD-AE17-3D409D854ED8}"/>
    <cellStyle name="Normal 157" xfId="45571" xr:uid="{26F29476-C108-429E-9F5A-D957ABC66561}"/>
    <cellStyle name="Normal 158" xfId="45573" xr:uid="{C28A0DDC-574E-4243-A4DA-91C4CCFABB1B}"/>
    <cellStyle name="Normal 159" xfId="45578" xr:uid="{39B234D1-2D7E-46AE-84BA-EE84AE83B4AA}"/>
    <cellStyle name="Normal 16" xfId="61" xr:uid="{4D304DE5-119D-4D37-941D-89CFDCF99756}"/>
    <cellStyle name="Normal 16 10" xfId="48827" xr:uid="{6A86101A-760E-4E6D-8D1F-6041F2738CE2}"/>
    <cellStyle name="Normal 16 11" xfId="48938" xr:uid="{400B7824-6F9C-4182-AF8B-6C7EE4A08EC1}"/>
    <cellStyle name="Normal 16 12" xfId="24649" xr:uid="{D0677842-BCCB-438C-BA5E-73F358C451BE}"/>
    <cellStyle name="Normal 16 2" xfId="24650" xr:uid="{DC134989-8EDA-4074-8F8F-D9BCB4687630}"/>
    <cellStyle name="Normal 16 2 2" xfId="24651" xr:uid="{467FABE3-7216-4EB9-A39D-BF95015B5295}"/>
    <cellStyle name="Normal 16 2 2 2" xfId="24652" xr:uid="{01165272-5B8E-4F6C-98EC-7D3941ADE1F1}"/>
    <cellStyle name="Normal 16 2 2 3" xfId="24653" xr:uid="{99603608-390C-4E60-A279-B7BC6B64B18B}"/>
    <cellStyle name="Normal 16 2 3" xfId="24654" xr:uid="{4391EECC-D47C-4249-8BFA-33B28A48293D}"/>
    <cellStyle name="Normal 16 2 4" xfId="24655" xr:uid="{0A3E8733-C5C4-4E87-8280-391D1F09C60C}"/>
    <cellStyle name="Normal 16 3" xfId="24656" xr:uid="{9B8A1BFD-DF96-4FA9-8E59-BE26C95FC54E}"/>
    <cellStyle name="Normal 16 3 2" xfId="24657" xr:uid="{780D1968-42E5-4CCB-B81F-89FBF2E18E1A}"/>
    <cellStyle name="Normal 16 4" xfId="24658" xr:uid="{F69DD5A6-A9E9-4561-843C-27B3989F8F05}"/>
    <cellStyle name="Normal 16 4 2" xfId="24659" xr:uid="{301B9E92-EC8C-4072-B5E1-82BF5E95FC12}"/>
    <cellStyle name="Normal 16 5" xfId="24660" xr:uid="{45CABE1B-C1DC-4E11-85B8-0215DC26C817}"/>
    <cellStyle name="Normal 16 6" xfId="24661" xr:uid="{E3ADDEC6-98F2-4259-82B7-3AE405D6B702}"/>
    <cellStyle name="Normal 16 7" xfId="24662" xr:uid="{C95A839F-B30D-48BC-A3F8-196E9B4003F2}"/>
    <cellStyle name="Normal 16 8" xfId="24663" xr:uid="{08CFA713-F77B-49C8-AA4E-3A8FB937D120}"/>
    <cellStyle name="Normal 16 9" xfId="45681" xr:uid="{2863A46B-AA4B-4457-827B-BAA1A60AFDE7}"/>
    <cellStyle name="Normal 160" xfId="2856" xr:uid="{0832115A-A0CE-477F-91C2-E5FE882B6807}"/>
    <cellStyle name="Normal 161" xfId="24664" xr:uid="{BF790484-0B23-427F-837D-267034604ACC}"/>
    <cellStyle name="Normal 162" xfId="45602" xr:uid="{E5ED58A0-324B-4549-BDDC-F2D15904D816}"/>
    <cellStyle name="Normal 163" xfId="45603" xr:uid="{2EBA94D9-1868-46B9-A089-3C8A0AAB58E7}"/>
    <cellStyle name="Normal 164" xfId="45604" xr:uid="{B8D544F4-585D-4496-848C-6B6DEDDDA8D4}"/>
    <cellStyle name="Normal 165" xfId="45605" xr:uid="{8CE44486-38BD-4C8A-87ED-0433DAEE0243}"/>
    <cellStyle name="Normal 166" xfId="45606" xr:uid="{EA048E32-1EC2-4969-8741-7551526573D8}"/>
    <cellStyle name="Normal 167" xfId="45607" xr:uid="{7036E163-DD6B-4234-B32B-D489E6D2D952}"/>
    <cellStyle name="Normal 168" xfId="45608" xr:uid="{D43AFEF5-1A1D-4EBC-B283-6025EAA566C5}"/>
    <cellStyle name="Normal 169" xfId="45609" xr:uid="{32F0683D-6493-409B-8044-F8211B2413F8}"/>
    <cellStyle name="Normal 17" xfId="24665" xr:uid="{33B57F0A-DF2D-4177-A124-FFB40F3A395F}"/>
    <cellStyle name="Normal 17 10" xfId="24666" xr:uid="{FA3E9988-B6D0-488B-942E-9AEEDE00B1BD}"/>
    <cellStyle name="Normal 17 11" xfId="24667" xr:uid="{7592EE29-6681-4B53-B9B0-BDE6805FDF2E}"/>
    <cellStyle name="Normal 17 12" xfId="24668" xr:uid="{74A01A5B-C3FF-45A9-A35D-0EFDFB64E524}"/>
    <cellStyle name="Normal 17 13" xfId="24669" xr:uid="{BDEEADAE-12E0-4E72-B906-E57AD76C022D}"/>
    <cellStyle name="Normal 17 14" xfId="24670" xr:uid="{78CB9605-A410-4482-9D28-B1D5DD458708}"/>
    <cellStyle name="Normal 17 15" xfId="24671" xr:uid="{7D1274CB-1525-4F71-9ABA-BA7D39EAF4EA}"/>
    <cellStyle name="Normal 17 16" xfId="24672" xr:uid="{27FF8FD2-BB02-49A9-AF25-434925172602}"/>
    <cellStyle name="Normal 17 17" xfId="50185" xr:uid="{0FD1D253-0E7E-4434-BC5C-9A1079B5D9B5}"/>
    <cellStyle name="Normal 17 2" xfId="24673" xr:uid="{6B4B6B09-476A-4620-A6D5-79E84F8D1BA3}"/>
    <cellStyle name="Normal 17 2 2" xfId="24674" xr:uid="{C66E865C-72E1-4273-8741-A7C9DB1DAD11}"/>
    <cellStyle name="Normal 17 2 2 2" xfId="24675" xr:uid="{F1BA40A5-D94E-46B2-80CC-32F37C5CA407}"/>
    <cellStyle name="Normal 17 2 2 3" xfId="24676" xr:uid="{AE38F935-D3DF-447C-881A-6EB9F070718C}"/>
    <cellStyle name="Normal 17 2 3" xfId="24677" xr:uid="{1D2C84D2-998C-433C-A9E2-CBAE27013FF3}"/>
    <cellStyle name="Normal 17 2 4" xfId="24678" xr:uid="{546D8476-6F6F-4FC8-A65A-D44F63DED89D}"/>
    <cellStyle name="Normal 17 3" xfId="24679" xr:uid="{F4A59D6B-0DD4-4D15-941E-D6190174C5FA}"/>
    <cellStyle name="Normal 17 3 2" xfId="24680" xr:uid="{BADEAA3F-6327-4D23-B90E-FC1971B5B31D}"/>
    <cellStyle name="Normal 17 3 2 2" xfId="24681" xr:uid="{D661D3C8-F5A7-4E63-A808-B5ACDA2DF779}"/>
    <cellStyle name="Normal 17 3 3" xfId="24682" xr:uid="{093F0570-05EC-4A4D-9A1B-ADE425C35674}"/>
    <cellStyle name="Normal 17 3 3 2" xfId="24683" xr:uid="{1394026F-F686-4E9E-9DBD-7C0ED65FBEC0}"/>
    <cellStyle name="Normal 17 3 4" xfId="24684" xr:uid="{2B13B534-E1C1-4D1D-A5D6-E9441AEB983D}"/>
    <cellStyle name="Normal 17 3 5" xfId="24685" xr:uid="{126890BD-69E9-4937-AB6B-030E70BF3A59}"/>
    <cellStyle name="Normal 17 4" xfId="24686" xr:uid="{879B52DB-9219-4D7F-B607-8EE787F90584}"/>
    <cellStyle name="Normal 17 4 2" xfId="24687" xr:uid="{57132219-F630-4EB6-9E29-1B2605BFE2C1}"/>
    <cellStyle name="Normal 17 4 2 2" xfId="24688" xr:uid="{B7DB90B1-6AF2-4A16-AAF5-C7AC9023E1DC}"/>
    <cellStyle name="Normal 17 4 3" xfId="24689" xr:uid="{A91AF5AB-FBB2-47AB-932F-03FDB67CB453}"/>
    <cellStyle name="Normal 17 4 3 2" xfId="24690" xr:uid="{4EE1FDA9-FC80-4591-AB86-74D0EB951E5B}"/>
    <cellStyle name="Normal 17 4 4" xfId="24691" xr:uid="{BC035BFE-3BE3-4D34-A1F5-B45AE265E932}"/>
    <cellStyle name="Normal 17 5" xfId="24692" xr:uid="{6900B65E-5EA1-4D6F-B6C1-2300D35CD033}"/>
    <cellStyle name="Normal 17 5 2" xfId="24693" xr:uid="{4C5BFF0F-6A47-41DB-8EB0-7AE12D03DB08}"/>
    <cellStyle name="Normal 17 5 2 2" xfId="24694" xr:uid="{43FDA5AB-E84B-470A-A58C-C6E7C26C18EE}"/>
    <cellStyle name="Normal 17 5 3" xfId="24695" xr:uid="{9894CBA5-34A9-49D4-8155-E205D2A46BE0}"/>
    <cellStyle name="Normal 17 5 3 2" xfId="24696" xr:uid="{8B225D94-BC8B-4369-98AF-2B6D74D20AD4}"/>
    <cellStyle name="Normal 17 5 4" xfId="24697" xr:uid="{BE722C86-6C07-444B-B17B-FAAF8B3CCB85}"/>
    <cellStyle name="Normal 17 6" xfId="24698" xr:uid="{5B769578-B5BA-4216-852F-B3A0D2E711E6}"/>
    <cellStyle name="Normal 17 6 2" xfId="24699" xr:uid="{5C0300F6-E10E-45DE-AE35-38B23D695A8C}"/>
    <cellStyle name="Normal 17 6 2 2" xfId="24700" xr:uid="{9B8B609F-C04C-4D14-AE65-81A213699D3C}"/>
    <cellStyle name="Normal 17 6 3" xfId="24701" xr:uid="{D8319318-1091-4C82-A7A6-EB8FFD6F3B16}"/>
    <cellStyle name="Normal 17 6 3 2" xfId="24702" xr:uid="{87A5CFFB-CADD-44E8-AEBE-D5DB71A6EF16}"/>
    <cellStyle name="Normal 17 6 4" xfId="24703" xr:uid="{5C795DED-A156-4F10-94CC-9D69819E3649}"/>
    <cellStyle name="Normal 17 7" xfId="24704" xr:uid="{651C11E8-7020-4301-A365-26583C9954B5}"/>
    <cellStyle name="Normal 17 7 2" xfId="24705" xr:uid="{63A6C37F-01BB-45B6-B7B6-28498A6DC385}"/>
    <cellStyle name="Normal 17 7 2 2" xfId="24706" xr:uid="{7ADFAA6B-6CC8-400C-9573-FAD6E067D5A3}"/>
    <cellStyle name="Normal 17 7 3" xfId="24707" xr:uid="{5977A9B4-F92B-4A50-A378-8EF0277ADE5E}"/>
    <cellStyle name="Normal 17 8" xfId="24708" xr:uid="{9701186F-B54E-4A84-88B3-73DD94796825}"/>
    <cellStyle name="Normal 17 8 2" xfId="24709" xr:uid="{E3388968-3B35-4ADD-BF45-33F9990129D1}"/>
    <cellStyle name="Normal 17 8 2 2" xfId="24710" xr:uid="{016C4D48-3D38-4411-BF6B-4C7B54FE9130}"/>
    <cellStyle name="Normal 17 8 3" xfId="24711" xr:uid="{4E7CC7A7-A33F-4582-82F6-0B5B2A45F69A}"/>
    <cellStyle name="Normal 17 8 4" xfId="24712" xr:uid="{E2EBB8F9-77DE-47A7-9547-EE04A2DA0161}"/>
    <cellStyle name="Normal 17 9" xfId="24713" xr:uid="{A7532CA7-CCED-4148-AFA5-6F0157B17103}"/>
    <cellStyle name="Normal 170" xfId="45610" xr:uid="{A9792DEC-768E-46E0-BC72-00A0B9789925}"/>
    <cellStyle name="Normal 171" xfId="45632" xr:uid="{3D5C309F-F91F-4FB8-8D9A-242FF61DD585}"/>
    <cellStyle name="Normal 172" xfId="45634" xr:uid="{C4A89FD6-9933-4CEE-99A7-120EEC4C8597}"/>
    <cellStyle name="Normal 173" xfId="45682" xr:uid="{9CE512AB-BAC0-4271-8897-8DB714E8B82A}"/>
    <cellStyle name="Normal 174" xfId="2789" xr:uid="{45A1641E-C6CE-4B66-B705-EA9244D0C7ED}"/>
    <cellStyle name="Normal 175" xfId="266" xr:uid="{B66BE8CC-45CF-4167-88E6-C2418CD2A404}"/>
    <cellStyle name="Normal 176" xfId="45967" xr:uid="{ED40B931-4A89-4146-B620-8B9FB6624520}"/>
    <cellStyle name="Normal 176 2" xfId="174" xr:uid="{BA2EDE63-C46C-4D89-90A5-6DCF01837D7F}"/>
    <cellStyle name="Normal 176 2 2" xfId="191" xr:uid="{3A73A72D-1B3C-4D00-B826-DB5BAD35E4D5}"/>
    <cellStyle name="Normal 176 2 2 2" xfId="48915" xr:uid="{768C8454-0C0E-4994-A018-5F88B401E531}"/>
    <cellStyle name="Normal 176 2 3" xfId="206" xr:uid="{FB78FC85-1AFD-4731-8BE4-13E3A6D49361}"/>
    <cellStyle name="Normal 176 2 4" xfId="48887" xr:uid="{727AE289-F404-49F4-B30E-E98B57924A6D}"/>
    <cellStyle name="Normal 176 3" xfId="48901" xr:uid="{22919E73-2D99-4920-B2FF-871D5B530CE3}"/>
    <cellStyle name="Normal 177" xfId="45969" xr:uid="{F3E8EFF7-ECF4-40D0-AAC0-912EEEE32B7B}"/>
    <cellStyle name="Normal 178" xfId="47559" xr:uid="{1988A744-9DAD-457D-AEBB-6B3550DAC196}"/>
    <cellStyle name="Normal 179" xfId="48831" xr:uid="{CE787438-5C95-4E75-9DE7-F8385F1A70E5}"/>
    <cellStyle name="Normal 18" xfId="24714" xr:uid="{CC8CA713-F2D9-46FD-B052-02EE8E72F5F3}"/>
    <cellStyle name="Normal 18 2" xfId="24715" xr:uid="{D39CB38F-26D3-418A-9E2F-80D9CC9F373D}"/>
    <cellStyle name="Normal 18 2 2" xfId="24716" xr:uid="{738FE133-E90F-41D5-A0BC-CD4D3769DBDA}"/>
    <cellStyle name="Normal 18 2 2 2" xfId="24717" xr:uid="{D0881260-CB4A-42E9-9A71-6482DB91268B}"/>
    <cellStyle name="Normal 18 2 2 3" xfId="24718" xr:uid="{BC8582C9-D45D-4DA4-B59A-C54C518C5BDC}"/>
    <cellStyle name="Normal 18 2 3" xfId="24719" xr:uid="{042379B5-0D8A-4FBE-B15A-8039A1B7AD19}"/>
    <cellStyle name="Normal 18 2 4" xfId="24720" xr:uid="{DE3B8BAC-E593-4841-9D16-A9E123EBFB1B}"/>
    <cellStyle name="Normal 18 3" xfId="24721" xr:uid="{2FA8A212-5370-4CDF-998E-BADF50D8F69E}"/>
    <cellStyle name="Normal 18 3 2" xfId="24722" xr:uid="{84E1D8BA-1AC5-4324-85F5-9D439C1D365E}"/>
    <cellStyle name="Normal 18 3 3" xfId="24723" xr:uid="{5F6A71AF-6321-48F6-BDDA-58BFE4EB4CFB}"/>
    <cellStyle name="Normal 18 4" xfId="24724" xr:uid="{B2462CB7-F1E0-441D-90B1-73E98E1C4734}"/>
    <cellStyle name="Normal 18 5" xfId="24725" xr:uid="{80757989-7569-40B0-AD19-60A791C1778A}"/>
    <cellStyle name="Normal 18 6" xfId="24726" xr:uid="{157EC43C-CDC7-414C-BE39-1751F2A04256}"/>
    <cellStyle name="Normal 18 7" xfId="50187" xr:uid="{3A36A20B-023A-4DD6-8F5D-816980D1C966}"/>
    <cellStyle name="Normal 180" xfId="48833" xr:uid="{D7B8B088-3B87-4A71-90D4-DDCBD6A9E712}"/>
    <cellStyle name="Normal 181" xfId="48832" xr:uid="{E6598CEE-D037-47AF-B135-4D9A2173493B}"/>
    <cellStyle name="Normal 181 2" xfId="176" xr:uid="{2E996122-03AC-4554-B246-96C9BA93545B}"/>
    <cellStyle name="Normal 181 2 2" xfId="192" xr:uid="{BC964C24-EA42-45B9-BBA8-8D664FBD611C}"/>
    <cellStyle name="Normal 181 2 3" xfId="207" xr:uid="{114CB8B2-606B-46E5-8AE1-6695EEE995C8}"/>
    <cellStyle name="Normal 181 2 4" xfId="48902" xr:uid="{868E529A-E8E7-4CFB-A3AA-DB50A91896D6}"/>
    <cellStyle name="Normal 182" xfId="24727" xr:uid="{D4FABC10-0EB2-4F36-AD94-A9364EDEE7FD}"/>
    <cellStyle name="Normal 183" xfId="48838" xr:uid="{77991BED-26E1-4E66-850B-6A57887272F7}"/>
    <cellStyle name="Normal 183 2" xfId="48898" xr:uid="{9E60C56E-BF1B-40CF-B040-CE6F465778F7}"/>
    <cellStyle name="Normal 184" xfId="2477" xr:uid="{6241584C-7C20-4F00-95B7-D5B8B79F9F88}"/>
    <cellStyle name="Normal 185" xfId="166" xr:uid="{B5D4ABD0-D5EC-4B5D-B74E-53E5A40B46DC}"/>
    <cellStyle name="Normal 185 2" xfId="185" xr:uid="{4FD607B8-3990-4D1C-83E2-BB7E1C6E708C}"/>
    <cellStyle name="Normal 185 3" xfId="199" xr:uid="{ADBF80E1-78C5-49A9-A454-6CA6885CFF27}"/>
    <cellStyle name="Normal 185 4" xfId="2440" xr:uid="{2CA9D88F-53CF-469F-A8B4-53274BDD4A81}"/>
    <cellStyle name="Normal 186" xfId="170" xr:uid="{2430E401-57D2-4191-941A-6FCF7A494C82}"/>
    <cellStyle name="Normal 186 2" xfId="188" xr:uid="{B56DC923-B5AA-47EB-AD82-DBB5BB214679}"/>
    <cellStyle name="Normal 186 3" xfId="202" xr:uid="{BC3B4C14-CE9C-4AB6-B808-DA7A22B232CB}"/>
    <cellStyle name="Normal 186 4" xfId="48863" xr:uid="{98BF2B31-A783-4DEF-BD68-B87812BA8B1E}"/>
    <cellStyle name="Normal 187" xfId="48869" xr:uid="{2B42305D-909F-41CA-8C1C-079597058DEF}"/>
    <cellStyle name="Normal 188" xfId="48875" xr:uid="{D0A14B16-61FE-447B-B917-BBD8B36E18C9}"/>
    <cellStyle name="Normal 189" xfId="48880" xr:uid="{939E9805-6130-4199-84D5-05AF112FDD3D}"/>
    <cellStyle name="Normal 19" xfId="24728" xr:uid="{E3DA4AC7-5D06-4DEA-9430-A378FC9A7910}"/>
    <cellStyle name="Normal 19 2" xfId="24729" xr:uid="{29534983-BB21-42E6-B489-4980E70945FD}"/>
    <cellStyle name="Normal 19 2 2" xfId="24730" xr:uid="{3A38DAF4-1BA6-45EB-B745-417F30273296}"/>
    <cellStyle name="Normal 19 3" xfId="24731" xr:uid="{E19698B8-0759-4128-891A-7EFF91823AC9}"/>
    <cellStyle name="Normal 19 3 2" xfId="24732" xr:uid="{57A8300F-0BB3-4663-95C6-F63E1EB448BB}"/>
    <cellStyle name="Normal 19 3 3" xfId="24733" xr:uid="{606DEB0B-99E2-400E-9159-A4545F4B2251}"/>
    <cellStyle name="Normal 19 4" xfId="24734" xr:uid="{F305BFCA-1257-4328-B259-AB2313776D9F}"/>
    <cellStyle name="Normal 19 5" xfId="24735" xr:uid="{97C8AA5C-B6B0-4A23-87D5-F0006C1438E1}"/>
    <cellStyle name="Normal 19 6" xfId="24736" xr:uid="{2613F7FD-BD20-418F-B95A-AC318FE246F1}"/>
    <cellStyle name="Normal 190" xfId="1890" xr:uid="{AFC6225A-E66C-4505-8650-5078F302675A}"/>
    <cellStyle name="Normal 191" xfId="168" xr:uid="{B5D95669-E47F-4551-91F3-5BCA75058BA7}"/>
    <cellStyle name="Normal 191 2" xfId="186" xr:uid="{ECC26741-0BFC-44A8-A884-FACEA070C061}"/>
    <cellStyle name="Normal 191 3" xfId="200" xr:uid="{E18FA9B7-20E2-4FEF-A3A5-467FEE96F070}"/>
    <cellStyle name="Normal 191 4" xfId="48985" xr:uid="{DB1F0A2E-F5A0-499E-A980-438614B90158}"/>
    <cellStyle name="Normal 192" xfId="163" xr:uid="{EC7FC363-E940-4CAF-A40A-EF1A4D9B215F}"/>
    <cellStyle name="Normal 192 2" xfId="183" xr:uid="{7F5294F9-EFF6-4601-A96F-500F1085279E}"/>
    <cellStyle name="Normal 192 3" xfId="197" xr:uid="{D67A2D12-DDF7-4F07-8090-2344E8518A74}"/>
    <cellStyle name="Normal 192 4" xfId="50192" xr:uid="{EAA2C8C5-6E1B-478E-9638-7885F46165A5}"/>
    <cellStyle name="Normal 197" xfId="45594" xr:uid="{DD904380-CB0B-489A-9E42-1C8EAD8C17A1}"/>
    <cellStyle name="Normal 198" xfId="902" xr:uid="{ADA9D9A2-9FB0-4996-B15F-F49C52EDA64E}"/>
    <cellStyle name="Normal 198 2" xfId="48081" xr:uid="{3FB095C3-AA96-46CE-A98B-CAFADB85E29A}"/>
    <cellStyle name="Normal 198 3" xfId="49429" xr:uid="{25A71054-4922-4DCB-BFE7-750FEA5B1194}"/>
    <cellStyle name="Normal 198 4" xfId="50849" xr:uid="{87C51DEB-0709-406C-A896-735B3103F9DE}"/>
    <cellStyle name="Normal 198 5" xfId="46628" xr:uid="{5662120D-E93E-4BD0-8853-25821A11D034}"/>
    <cellStyle name="Normal 199" xfId="45591" xr:uid="{04EE7C44-4238-482C-8AF5-ED2A4B30C568}"/>
    <cellStyle name="Normal 199 2" xfId="45629" xr:uid="{FAE96F4C-4323-485F-BE00-0C9A810A54B6}"/>
    <cellStyle name="Normal 2" xfId="66" xr:uid="{112AD59B-EB5A-4690-AC76-0222DF85F9C5}"/>
    <cellStyle name="Normal 2 10" xfId="213" xr:uid="{144F17DF-2543-4F6D-B5C7-BBA49408DE10}"/>
    <cellStyle name="Normal 2 10 2" xfId="2816" xr:uid="{586AB14C-838D-4F56-82B9-3F86EF25EA99}"/>
    <cellStyle name="Normal 2 10 2 2" xfId="24737" xr:uid="{67B52679-DFAB-4304-BA89-8804B8C6D3D2}"/>
    <cellStyle name="Normal 2 10 2 3" xfId="24738" xr:uid="{8EA6662B-8373-4352-BAF7-F9D0C32B4258}"/>
    <cellStyle name="Normal 2 10 2 4" xfId="178" xr:uid="{599D874F-040B-43D2-BCE7-25D46535F1BC}"/>
    <cellStyle name="Normal 2 10 3" xfId="1" xr:uid="{E8E7D66F-2FB2-4D0A-A298-8A73D5EDC444}"/>
    <cellStyle name="Normal 2 10 3 2" xfId="24740" xr:uid="{B11E613D-4ACD-4989-91C0-1E505F482B04}"/>
    <cellStyle name="Normal 2 10 3 3" xfId="2822" xr:uid="{123F95BC-CBD5-407A-9EB5-9A50A2A7AAC0}"/>
    <cellStyle name="Normal 2 10 3 4" xfId="87" xr:uid="{615DB5A3-5B41-4187-9D87-435EC0DBC597}"/>
    <cellStyle name="Normal 2 10 3 5" xfId="24739" xr:uid="{345A95D4-266B-493E-8424-69F2F3AE96EA}"/>
    <cellStyle name="Normal 2 10 4" xfId="24741" xr:uid="{440F3AE1-6B7D-4E48-A981-9509488B71B5}"/>
    <cellStyle name="Normal 2 11" xfId="387" xr:uid="{D11DD73F-CCC2-42AA-A5EC-88439D2DD19C}"/>
    <cellStyle name="Normal 2 11 2" xfId="24743" xr:uid="{1BDCD4E6-3B8C-4B91-8123-ACD0B54B31AE}"/>
    <cellStyle name="Normal 2 11 2 2" xfId="24744" xr:uid="{42631F9D-830E-4058-8CBD-64AE7E7EAC1F}"/>
    <cellStyle name="Normal 2 11 3" xfId="24745" xr:uid="{7EF47915-734E-4D93-A501-2FE88F4BAA3A}"/>
    <cellStyle name="Normal 2 11 4" xfId="24746" xr:uid="{3477C027-11C6-479E-AC55-E6EEC093839E}"/>
    <cellStyle name="Normal 2 11 5" xfId="45819" xr:uid="{480FA2A3-7600-44A5-93AE-F9E96E39236A}"/>
    <cellStyle name="Normal 2 11 6" xfId="24742" xr:uid="{37D4E149-2FAD-483F-9858-BBB79A243D3A}"/>
    <cellStyle name="Normal 2 12" xfId="1910" xr:uid="{C271555B-E534-4835-869D-01DE1E556B7C}"/>
    <cellStyle name="Normal 2 12 2" xfId="24748" xr:uid="{49320FAD-5E42-4783-907F-BD0ED7A112CE}"/>
    <cellStyle name="Normal 2 12 3" xfId="180" xr:uid="{E8ADA3C7-029F-4DB4-B0CB-5748632A5BB6}"/>
    <cellStyle name="Normal 2 12 4" xfId="24747" xr:uid="{0C4FFFAD-8D07-4210-87BC-209380738DCE}"/>
    <cellStyle name="Normal 2 13" xfId="24749" xr:uid="{004587F3-B50E-48B0-AF75-B6977165068F}"/>
    <cellStyle name="Normal 2 13 2" xfId="24750" xr:uid="{880D359E-5E99-40C2-ACA1-631E7991F216}"/>
    <cellStyle name="Normal 2 14" xfId="24751" xr:uid="{DC818C7F-D245-4FF2-BC30-C283D285538F}"/>
    <cellStyle name="Normal 2 14 2" xfId="24752" xr:uid="{ABB1FB28-83E9-4630-919D-0498ACA67421}"/>
    <cellStyle name="Normal 2 15" xfId="24753" xr:uid="{DF9E916C-753E-406A-956E-2792DFA52ECE}"/>
    <cellStyle name="Normal 2 16" xfId="24754" xr:uid="{871C3E5F-E703-4524-B7BF-545144F8CA07}"/>
    <cellStyle name="Normal 2 17" xfId="24755" xr:uid="{3EF68F9F-F7BE-41E1-BED5-1D99AFFD93B9}"/>
    <cellStyle name="Normal 2 18" xfId="24756" xr:uid="{A63E03E7-9950-4537-A8FF-93AEA6DF9A80}"/>
    <cellStyle name="Normal 2 19" xfId="24757" xr:uid="{2A98AE4A-AE88-4520-8BBF-2C452E7179C5}"/>
    <cellStyle name="Normal 2 19 2" xfId="24758" xr:uid="{4ED9FD73-B051-4D4F-A508-75CBA61ADC25}"/>
    <cellStyle name="Normal 2 2" xfId="3" xr:uid="{02340600-50A5-4717-82BA-71623F993FDD}"/>
    <cellStyle name="Normal 2 2 10" xfId="587" xr:uid="{0E8395F1-8668-44B3-80F9-A8D11D676A8E}"/>
    <cellStyle name="Normal 2 2 10 2" xfId="46313" xr:uid="{6970395D-A797-4E9C-88DB-8DCCC70EF2EF}"/>
    <cellStyle name="Normal 2 2 10 3" xfId="47840" xr:uid="{03DF64DF-140D-4F0E-93ED-2B4EFD96D8D0}"/>
    <cellStyle name="Normal 2 2 10 4" xfId="24759" xr:uid="{62312B40-9247-48CA-8FEA-A53D9687B976}"/>
    <cellStyle name="Normal 2 2 10 5" xfId="49187" xr:uid="{6EE06785-80CC-4418-B177-16E3CBA918D5}"/>
    <cellStyle name="Normal 2 2 10 6" xfId="50534" xr:uid="{4BFEAC4E-509B-4738-B82B-E3054E8F0AD6}"/>
    <cellStyle name="Normal 2 2 10 7" xfId="2197" xr:uid="{705145CB-9C7B-4E5F-8638-2663854FD47C}"/>
    <cellStyle name="Normal 2 2 11" xfId="915" xr:uid="{BA6F897B-F263-46F3-B931-25DA1D3E0565}"/>
    <cellStyle name="Normal 2 2 11 2" xfId="46641" xr:uid="{225F7CAA-B0F3-4446-8930-AF3DBF6F6104}"/>
    <cellStyle name="Normal 2 2 11 3" xfId="48089" xr:uid="{A61DC391-F24F-4A74-9EB3-9E0A332978F4}"/>
    <cellStyle name="Normal 2 2 11 4" xfId="49437" xr:uid="{5544DB3B-9B9E-4B12-8B53-3C6BEC6E0088}"/>
    <cellStyle name="Normal 2 2 11 5" xfId="50861" xr:uid="{1A6A286A-0C9D-450F-844D-F1E3F9496D62}"/>
    <cellStyle name="Normal 2 2 11 6" xfId="24760" xr:uid="{B6B23834-81FA-4807-A255-10ABD8C86AC7}"/>
    <cellStyle name="Normal 2 2 12" xfId="1237" xr:uid="{2ABEC374-E1C7-4E19-8A35-82343A3F5E6C}"/>
    <cellStyle name="Normal 2 2 12 2" xfId="2818" xr:uid="{5573693F-9D2C-4D53-B538-198B9E5D492C}"/>
    <cellStyle name="Normal 2 2 12 3" xfId="46955" xr:uid="{90BBECEA-689C-4C7F-866C-61F15C76DB87}"/>
    <cellStyle name="Normal 2 2 12 4" xfId="48336" xr:uid="{8A4CA034-FB3C-498D-9559-B7702CE663E2}"/>
    <cellStyle name="Normal 2 2 12 5" xfId="49684" xr:uid="{97BAB3E2-7EC1-473F-B380-DD5954268AD7}"/>
    <cellStyle name="Normal 2 2 12 6" xfId="51184" xr:uid="{BA05D79B-52EA-44B8-8688-EF0D237C85DD}"/>
    <cellStyle name="Normal 2 2 12 7" xfId="45695" xr:uid="{D8BC126D-DDDB-442D-9212-B1B9F7E512FE}"/>
    <cellStyle name="Normal 2 2 13" xfId="1560" xr:uid="{9247575B-FF45-4172-BF87-CFDCF70AD927}"/>
    <cellStyle name="Normal 2 2 13 2" xfId="48583" xr:uid="{4D9C961F-E956-465F-B27F-77C4B262B8F1}"/>
    <cellStyle name="Normal 2 2 13 3" xfId="49932" xr:uid="{576B4092-52A2-4610-B96B-207951CE573F}"/>
    <cellStyle name="Normal 2 2 13 4" xfId="51507" xr:uid="{73C90231-D636-4EDE-B0A9-592DC520CC38}"/>
    <cellStyle name="Normal 2 2 13 5" xfId="47262" xr:uid="{B5FD5BA8-437C-4AD5-9DE3-E57724218A6B}"/>
    <cellStyle name="Normal 2 2 14" xfId="16" xr:uid="{68A2F561-7701-4AE5-B94F-B784ABF596C0}"/>
    <cellStyle name="Normal 2 2 14 2" xfId="2490" xr:uid="{68688FCE-2203-46D2-B890-8456F653ED93}"/>
    <cellStyle name="Normal 2 2 15" xfId="79" xr:uid="{18A216B1-E9FF-428E-A1FE-8FE263EC6DAA}"/>
    <cellStyle name="Normal 2 2 2" xfId="91" xr:uid="{EA6E11C9-F0E1-46AF-BFAF-78E1176B85EC}"/>
    <cellStyle name="Normal 2 2 2 2" xfId="340" xr:uid="{6D728093-E12C-43A0-8AEE-CBA3030B6BB3}"/>
    <cellStyle name="Normal 2 2 2 2 10" xfId="49027" xr:uid="{D82F71F0-9E01-4547-87DA-5EEFCECFEBF0}"/>
    <cellStyle name="Normal 2 2 2 2 11" xfId="50318" xr:uid="{3E1BE263-3D72-457E-822E-16194DBCE2A7}"/>
    <cellStyle name="Normal 2 2 2 2 12" xfId="2038" xr:uid="{CE00AF07-D6FC-461D-B765-8FAF635DDF1B}"/>
    <cellStyle name="Normal 2 2 2 2 2" xfId="508" xr:uid="{1F64A2E9-1B18-4709-B707-8105906443BF}"/>
    <cellStyle name="Normal 2 2 2 2 2 10" xfId="50462" xr:uid="{19EDBEE1-4C57-4F0A-895E-E18CE22BD46E}"/>
    <cellStyle name="Normal 2 2 2 2 2 11" xfId="2149" xr:uid="{21C4A192-5FEF-49F6-BEAF-193C8B3587FA}"/>
    <cellStyle name="Normal 2 2 2 2 2 2" xfId="108" xr:uid="{AFD7AFE3-1B60-496F-9ACF-499D19441C6C}"/>
    <cellStyle name="Normal 2 2 2 2 2 2 2" xfId="838" xr:uid="{2258E1E2-3729-4478-92D9-F86B9C3FFE17}"/>
    <cellStyle name="Normal 2 2 2 2 2 2 2 2" xfId="24765" xr:uid="{BB6AE94C-371F-4EA3-A21B-2CCC9EEB8C75}"/>
    <cellStyle name="Normal 2 2 2 2 2 2 3" xfId="46564" xr:uid="{AD357F3D-7473-4FC6-8B7F-BADD1800588B}"/>
    <cellStyle name="Normal 2 2 2 2 2 2 4" xfId="48040" xr:uid="{A1B3842F-5893-44A9-8E07-8322FB1FAE68}"/>
    <cellStyle name="Normal 2 2 2 2 2 2 5" xfId="24764" xr:uid="{6542F40B-0558-47CF-9653-8AD7025CD5E9}"/>
    <cellStyle name="Normal 2 2 2 2 2 2 6" xfId="49388" xr:uid="{857356D0-B920-427B-9A8C-86D25082F438}"/>
    <cellStyle name="Normal 2 2 2 2 2 2 7" xfId="50785" xr:uid="{308D268D-651D-4A54-8754-08CFB54C6DBE}"/>
    <cellStyle name="Normal 2 2 2 2 2 2 8" xfId="2397" xr:uid="{06D4FF36-58BC-4129-BF72-DCDA64851B76}"/>
    <cellStyle name="Normal 2 2 2 2 2 3" xfId="100" xr:uid="{26C88C62-6621-4DD8-8FF8-66340D63BB73}"/>
    <cellStyle name="Normal 2 2 2 2 2 3 2" xfId="1165" xr:uid="{1A183958-133E-45AD-B2FD-26CF1471E370}"/>
    <cellStyle name="Normal 2 2 2 2 2 3 2 2" xfId="46888" xr:uid="{D4F57355-8B3E-47F9-B6E6-2A7108119590}"/>
    <cellStyle name="Normal 2 2 2 2 2 3 3" xfId="48289" xr:uid="{42A25A3C-6147-46A3-9DC5-FFF92C47DF5A}"/>
    <cellStyle name="Normal 2 2 2 2 2 3 4" xfId="49637" xr:uid="{C92C72E1-4928-418A-A0C3-658BBF1D5560}"/>
    <cellStyle name="Normal 2 2 2 2 2 3 5" xfId="51112" xr:uid="{735C9173-28E0-4361-87DB-C6C3794C265B}"/>
    <cellStyle name="Normal 2 2 2 2 2 3 6" xfId="24766" xr:uid="{D796067A-BB94-469C-9E8F-C7EE1F84D577}"/>
    <cellStyle name="Normal 2 2 2 2 2 4" xfId="1488" xr:uid="{2C1E95C2-B139-4FBA-8B13-5670664A3101}"/>
    <cellStyle name="Normal 2 2 2 2 2 4 2" xfId="47196" xr:uid="{33BB925E-C344-4BDF-A527-B0545E48B38B}"/>
    <cellStyle name="Normal 2 2 2 2 2 4 3" xfId="48536" xr:uid="{B4084C22-F769-4317-96DF-CC07B7B081D5}"/>
    <cellStyle name="Normal 2 2 2 2 2 4 4" xfId="49885" xr:uid="{6177A8F1-77AC-4C36-9B80-38CA8254704A}"/>
    <cellStyle name="Normal 2 2 2 2 2 4 5" xfId="51435" xr:uid="{4428F405-B060-4531-84C9-BD280697AE08}"/>
    <cellStyle name="Normal 2 2 2 2 2 4 6" xfId="24763" xr:uid="{A6887D6D-C67D-4610-9D42-70626A066E1D}"/>
    <cellStyle name="Normal 2 2 2 2 2 5" xfId="1811" xr:uid="{EAF0B23D-BD05-439B-AFFC-F98AE12784AD}"/>
    <cellStyle name="Normal 2 2 2 2 2 5 2" xfId="48783" xr:uid="{76238CBE-01AD-4974-9A5D-04B00E84EE80}"/>
    <cellStyle name="Normal 2 2 2 2 2 5 3" xfId="50132" xr:uid="{4B6EDB6A-6A06-40AD-8000-08DD30A0BB39}"/>
    <cellStyle name="Normal 2 2 2 2 2 5 4" xfId="51758" xr:uid="{150380E1-E2B7-4DF6-A222-E76F8C790901}"/>
    <cellStyle name="Normal 2 2 2 2 2 5 5" xfId="47499" xr:uid="{B009E3F1-D554-4665-A49F-605532AF631A}"/>
    <cellStyle name="Normal 2 2 2 2 2 6" xfId="46241" xr:uid="{9037A245-A2CA-41D7-B0FE-214106F271BA}"/>
    <cellStyle name="Normal 2 2 2 2 2 7" xfId="47792" xr:uid="{AC42C602-A057-43B5-B989-6773163D41F7}"/>
    <cellStyle name="Normal 2 2 2 2 2 8" xfId="2725" xr:uid="{69310B28-1881-4149-B8E9-28B66503CA90}"/>
    <cellStyle name="Normal 2 2 2 2 2 9" xfId="49139" xr:uid="{88804C46-1614-40C1-BEDB-312E869CC22F}"/>
    <cellStyle name="Normal 2 2 2 2 3" xfId="694" xr:uid="{374D0A4D-BA42-4413-BC20-991141DBC890}"/>
    <cellStyle name="Normal 2 2 2 2 3 2" xfId="46420" xr:uid="{E529B709-151B-40C9-B94B-E313AB19C29F}"/>
    <cellStyle name="Normal 2 2 2 2 3 3" xfId="47929" xr:uid="{C69B17A0-8E0C-4ABA-A6D7-ABAD2EB02A81}"/>
    <cellStyle name="Normal 2 2 2 2 3 4" xfId="24767" xr:uid="{8A166A68-8EC2-4D28-8C9F-F31B79119596}"/>
    <cellStyle name="Normal 2 2 2 2 3 5" xfId="49277" xr:uid="{C3CB60BA-F4F8-4011-A631-47090ACAF850}"/>
    <cellStyle name="Normal 2 2 2 2 3 6" xfId="50641" xr:uid="{0DBDDEF6-7DE8-472B-B72C-7467B8E22962}"/>
    <cellStyle name="Normal 2 2 2 2 3 7" xfId="2286" xr:uid="{B71B0681-E224-4AEB-A930-494794F9463C}"/>
    <cellStyle name="Normal 2 2 2 2 4" xfId="1022" xr:uid="{1E5D5431-86A1-4778-90D0-42ED245D70C9}"/>
    <cellStyle name="Normal 2 2 2 2 4 2" xfId="46747" xr:uid="{76788543-ED2A-429C-8F7F-ACE8B547AA8A}"/>
    <cellStyle name="Normal 2 2 2 2 4 3" xfId="48178" xr:uid="{3954E6AA-53A0-4672-A80D-87369B4C6EBE}"/>
    <cellStyle name="Normal 2 2 2 2 4 4" xfId="49526" xr:uid="{0BB7CFD8-EAF7-415C-B2E9-B2F5A8BDCF28}"/>
    <cellStyle name="Normal 2 2 2 2 4 5" xfId="50968" xr:uid="{48F03DAD-86C7-4F2E-B710-CC74B90D25D8}"/>
    <cellStyle name="Normal 2 2 2 2 4 6" xfId="24762" xr:uid="{A72BC41D-B355-45BD-8A56-777A011B7D60}"/>
    <cellStyle name="Normal 2 2 2 2 5" xfId="1344" xr:uid="{C7732CD5-C33E-4F96-9D60-23636F672958}"/>
    <cellStyle name="Normal 2 2 2 2 5 2" xfId="48425" xr:uid="{6C7CE49B-3BA0-4AF1-95FF-2E5AAC8830CD}"/>
    <cellStyle name="Normal 2 2 2 2 5 3" xfId="49773" xr:uid="{095D0489-CE4E-48DE-A084-C229C17BE4A0}"/>
    <cellStyle name="Normal 2 2 2 2 5 4" xfId="51291" xr:uid="{7A02B874-8621-457E-B1B5-C834A1EC9A53}"/>
    <cellStyle name="Normal 2 2 2 2 5 5" xfId="47060" xr:uid="{BF5D1B4B-AD8D-4D32-8859-5E2DFE0D3D82}"/>
    <cellStyle name="Normal 2 2 2 2 6" xfId="1667" xr:uid="{60419E9C-FCDE-42A2-98E7-25DDD8EE161E}"/>
    <cellStyle name="Normal 2 2 2 2 6 2" xfId="48672" xr:uid="{6F4C10D9-4EC3-4B70-ADBE-01DAE10DD74A}"/>
    <cellStyle name="Normal 2 2 2 2 6 3" xfId="50021" xr:uid="{D034DCB8-9E10-4C83-895A-2CC116E953F6}"/>
    <cellStyle name="Normal 2 2 2 2 6 4" xfId="51614" xr:uid="{AD82894D-20C0-47D5-8D06-992C22DC9F6E}"/>
    <cellStyle name="Normal 2 2 2 2 6 5" xfId="47366" xr:uid="{07DC54BD-D64B-46C4-91A6-8A75FCBEC0E8}"/>
    <cellStyle name="Normal 2 2 2 2 7" xfId="46097" xr:uid="{3CE1D581-451B-414E-9302-45F8974279AA}"/>
    <cellStyle name="Normal 2 2 2 2 8" xfId="47680" xr:uid="{367B5127-8170-4E79-8880-DE53FD085246}"/>
    <cellStyle name="Normal 2 2 2 2 9" xfId="2580" xr:uid="{AAD9D463-DD68-4F62-9BA0-D9DB048230CD}"/>
    <cellStyle name="Normal 2 2 2 3" xfId="439" xr:uid="{9ADEC1E4-78F8-4741-A526-106DFFF8AA86}"/>
    <cellStyle name="Normal 2 2 2 3 10" xfId="50393" xr:uid="{FBD88123-4356-490B-A29D-F72ABDED1EA6}"/>
    <cellStyle name="Normal 2 2 2 3 11" xfId="2093" xr:uid="{A1832795-EC97-449D-924C-68CD10FC5BB0}"/>
    <cellStyle name="Normal 2 2 2 3 2" xfId="769" xr:uid="{3C6A63D4-D016-409C-9088-B0687B1DFEF4}"/>
    <cellStyle name="Normal 2 2 2 3 2 2" xfId="46495" xr:uid="{BA866939-4D96-43C8-AA2D-55351CE3C6D2}"/>
    <cellStyle name="Normal 2 2 2 3 2 3" xfId="47984" xr:uid="{829C8614-9E67-4FC2-87E7-50D4C35C1027}"/>
    <cellStyle name="Normal 2 2 2 3 2 4" xfId="45856" xr:uid="{991E4886-48A5-45A9-9F42-7CC13AF969B3}"/>
    <cellStyle name="Normal 2 2 2 3 2 5" xfId="49332" xr:uid="{EA2811EB-AF1F-4D77-8E8D-29EE9FD94C3F}"/>
    <cellStyle name="Normal 2 2 2 3 2 6" xfId="50716" xr:uid="{D28279B8-8C20-4396-80E5-BA23AD30A7CA}"/>
    <cellStyle name="Normal 2 2 2 3 2 7" xfId="2341" xr:uid="{A7C21E80-00E4-48F9-8CD5-63A9E0503782}"/>
    <cellStyle name="Normal 2 2 2 3 3" xfId="1097" xr:uid="{8B1965CF-67A7-4DC3-9AAD-42245E7A03AA}"/>
    <cellStyle name="Normal 2 2 2 3 3 2" xfId="46821" xr:uid="{3E8143FB-E379-44C9-B1E1-B43F05982772}"/>
    <cellStyle name="Normal 2 2 2 3 3 3" xfId="48233" xr:uid="{5D4D3DD5-19FC-4D5B-834A-8A20FAAE2B02}"/>
    <cellStyle name="Normal 2 2 2 3 3 4" xfId="49581" xr:uid="{C338791A-7D94-429F-BC1E-11F1BD20D9CA}"/>
    <cellStyle name="Normal 2 2 2 3 3 5" xfId="51043" xr:uid="{686C9FBF-9114-4D8D-ADCC-32FD3C658108}"/>
    <cellStyle name="Normal 2 2 2 3 3 6" xfId="24768" xr:uid="{9E2D8D5B-63F6-44FD-9733-853B8D33866B}"/>
    <cellStyle name="Normal 2 2 2 3 4" xfId="1419" xr:uid="{BCC27963-1ACE-406B-9BA2-8D46DC1824D2}"/>
    <cellStyle name="Normal 2 2 2 3 4 2" xfId="48480" xr:uid="{D3D7958D-9475-4A91-9B46-C571F07FB95D}"/>
    <cellStyle name="Normal 2 2 2 3 4 3" xfId="49829" xr:uid="{8BD29427-DAE4-45DE-9536-52B1571E8960}"/>
    <cellStyle name="Normal 2 2 2 3 4 4" xfId="51366" xr:uid="{8E899B6D-1025-43B9-9E07-1F3C6186F6C2}"/>
    <cellStyle name="Normal 2 2 2 3 4 5" xfId="47129" xr:uid="{8E080AB9-540F-40D2-A328-99B2D3DA3853}"/>
    <cellStyle name="Normal 2 2 2 3 5" xfId="1742" xr:uid="{7B1E0DAB-E8B4-42D2-82B8-2F2150A46081}"/>
    <cellStyle name="Normal 2 2 2 3 5 2" xfId="48727" xr:uid="{34B227BD-A72A-42D7-B00C-B552C1B17716}"/>
    <cellStyle name="Normal 2 2 2 3 5 3" xfId="50076" xr:uid="{6D170894-95E1-4B87-B761-3851CEBB8AC2}"/>
    <cellStyle name="Normal 2 2 2 3 5 4" xfId="51689" xr:uid="{FDC15468-A03D-498E-9238-475D4B4FAF01}"/>
    <cellStyle name="Normal 2 2 2 3 5 5" xfId="47434" xr:uid="{C51757D4-B72B-4E43-BEAB-04D1E0837074}"/>
    <cellStyle name="Normal 2 2 2 3 6" xfId="46172" xr:uid="{AF2A285E-BB43-430F-80C2-502036C35801}"/>
    <cellStyle name="Normal 2 2 2 3 7" xfId="47736" xr:uid="{3743A64A-453D-47CF-86A7-FF25816C1250}"/>
    <cellStyle name="Normal 2 2 2 3 8" xfId="2656" xr:uid="{9753EB59-BAA1-43A2-BF69-CAFE8BCDCEE4}"/>
    <cellStyle name="Normal 2 2 2 3 9" xfId="49083" xr:uid="{848FC2F3-B393-483A-8CD8-180B16A6169B}"/>
    <cellStyle name="Normal 2 2 2 4" xfId="570" xr:uid="{613ACED5-4FDC-42F3-956B-56DD4DE16235}"/>
    <cellStyle name="Normal 2 2 2 4 2" xfId="24770" xr:uid="{A7608119-D051-4962-899C-C71369C8C881}"/>
    <cellStyle name="Normal 2 2 2 4 2 2" xfId="24771" xr:uid="{C6A37094-B9B9-4E92-A84C-E361F2859ACB}"/>
    <cellStyle name="Normal 2 2 2 4 3" xfId="24772" xr:uid="{BB2C921B-C2AF-4180-A965-3F6E765F6A0A}"/>
    <cellStyle name="Normal 2 2 2 4 3 2" xfId="24773" xr:uid="{F5589CCE-9241-488B-B4A6-B2908CBC16EB}"/>
    <cellStyle name="Normal 2 2 2 4 4" xfId="24774" xr:uid="{1EBF9BFE-D615-4A73-B97A-0A86055995AB}"/>
    <cellStyle name="Normal 2 2 2 4 5" xfId="45961" xr:uid="{D14BEA31-3CF3-4CE9-B413-13B57BFDC783}"/>
    <cellStyle name="Normal 2 2 2 4 6" xfId="24769" xr:uid="{54ED8803-4274-4B7A-A4C9-AFE07C830187}"/>
    <cellStyle name="Normal 2 2 2 5" xfId="258" xr:uid="{4296CD8B-5714-4F06-9107-5DBEE59544A4}"/>
    <cellStyle name="Normal 2 2 2 5 10" xfId="50250" xr:uid="{111CAB9F-280E-42D9-B9CF-B8AB14EE2FBF}"/>
    <cellStyle name="Normal 2 2 2 5 11" xfId="1982" xr:uid="{C3EA7592-AA14-454E-88C3-7361227C2107}"/>
    <cellStyle name="Normal 2 2 2 5 2" xfId="626" xr:uid="{83561E61-A48D-4922-9700-838F9556578D}"/>
    <cellStyle name="Normal 2 2 2 5 2 2" xfId="46352" xr:uid="{51355B57-F849-480C-B756-CBF6CC86C929}"/>
    <cellStyle name="Normal 2 2 2 5 2 3" xfId="47873" xr:uid="{99951790-33EF-4B0D-BD67-C2AA29F004EC}"/>
    <cellStyle name="Normal 2 2 2 5 2 4" xfId="45721" xr:uid="{E39F4C1F-DA2D-4DD1-ACE8-91D9975D99C1}"/>
    <cellStyle name="Normal 2 2 2 5 2 5" xfId="49221" xr:uid="{EA73E453-9617-4A05-8F82-F82979EF623E}"/>
    <cellStyle name="Normal 2 2 2 5 2 6" xfId="50573" xr:uid="{85DD2404-8A9B-4345-A695-86FF0EFF487E}"/>
    <cellStyle name="Normal 2 2 2 5 2 7" xfId="2230" xr:uid="{BE1EC67E-241E-423F-9CFD-F143336983F4}"/>
    <cellStyle name="Normal 2 2 2 5 3" xfId="954" xr:uid="{DBD2DBDF-2EBB-4274-8A16-6FF3D0D70767}"/>
    <cellStyle name="Normal 2 2 2 5 3 2" xfId="46680" xr:uid="{21336DCB-6F7A-4A0D-A986-D4D841673668}"/>
    <cellStyle name="Normal 2 2 2 5 3 3" xfId="48122" xr:uid="{9A9CAD00-4B15-4756-8763-43D3DA5FA7B6}"/>
    <cellStyle name="Normal 2 2 2 5 3 4" xfId="49470" xr:uid="{BE6126E0-3E39-461A-A25A-FE6293053917}"/>
    <cellStyle name="Normal 2 2 2 5 3 5" xfId="50900" xr:uid="{83BEF133-6C42-4D38-AB3A-FC3DDD2D83AE}"/>
    <cellStyle name="Normal 2 2 2 5 3 6" xfId="24775" xr:uid="{8007F10C-357F-44F7-835B-26C810CB02AD}"/>
    <cellStyle name="Normal 2 2 2 5 4" xfId="1276" xr:uid="{467316BA-DB94-49F3-B9FC-B1981F6415EF}"/>
    <cellStyle name="Normal 2 2 2 5 4 2" xfId="48369" xr:uid="{74D4829A-5D85-4EF2-AF79-87B3DC9138F8}"/>
    <cellStyle name="Normal 2 2 2 5 4 3" xfId="49717" xr:uid="{3430863A-0811-4E89-AB9A-96E94A53F195}"/>
    <cellStyle name="Normal 2 2 2 5 4 4" xfId="51223" xr:uid="{5FF41E86-E44B-45EC-B6C1-C82835221D9C}"/>
    <cellStyle name="Normal 2 2 2 5 4 5" xfId="46994" xr:uid="{16B3BF18-2774-4527-A8EF-26371A5AE17E}"/>
    <cellStyle name="Normal 2 2 2 5 5" xfId="1599" xr:uid="{6250F05A-461B-4EF4-9C4B-2CB68EAF4F88}"/>
    <cellStyle name="Normal 2 2 2 5 5 2" xfId="48616" xr:uid="{F1367F19-3E64-481A-94FA-05F6CAB20742}"/>
    <cellStyle name="Normal 2 2 2 5 5 3" xfId="49965" xr:uid="{AA860547-CC70-4DC6-B2D3-9B382A669201}"/>
    <cellStyle name="Normal 2 2 2 5 5 4" xfId="51546" xr:uid="{9DA4AE51-267E-4D8D-91BD-A1781C42FE0C}"/>
    <cellStyle name="Normal 2 2 2 5 5 5" xfId="47301" xr:uid="{0F4F5329-B4F5-4A41-94CB-11D0930B759B}"/>
    <cellStyle name="Normal 2 2 2 5 6" xfId="46029" xr:uid="{91E79AF7-6808-4AF8-BDE4-3D44D76E3556}"/>
    <cellStyle name="Normal 2 2 2 5 7" xfId="47623" xr:uid="{E503A37B-B671-4E3C-B6D5-6BEAD84E0BEC}"/>
    <cellStyle name="Normal 2 2 2 5 8" xfId="2513" xr:uid="{FAE25332-146F-4B6C-ADA7-AF4259155C43}"/>
    <cellStyle name="Normal 2 2 2 5 9" xfId="48968" xr:uid="{4EA060EF-657E-41CF-B462-9FDF0EF0F956}"/>
    <cellStyle name="Normal 2 2 2 6" xfId="1899" xr:uid="{5920A570-DCF4-4C45-A8DF-D4ABBCDF2A8E}"/>
    <cellStyle name="Normal 2 2 2 6 2" xfId="51832" xr:uid="{D3492DB6-4F2F-4997-9B8C-D808558983B9}"/>
    <cellStyle name="Normal 2 2 2 6 3" xfId="24776" xr:uid="{81122B5E-BDDB-4195-9DDB-D3AF5C846250}"/>
    <cellStyle name="Normal 2 2 2 7" xfId="24761" xr:uid="{50FA7EAF-E60F-4985-BF77-F0DA3FB4E183}"/>
    <cellStyle name="Normal 2 2 2 8" xfId="45596" xr:uid="{5A3905A5-EE4D-49AA-837F-A94FAAC76042}"/>
    <cellStyle name="Normal 2 2 2 9" xfId="2814" xr:uid="{7F680845-5390-4CC8-B817-C13B272FFED1}"/>
    <cellStyle name="Normal 2 2 3" xfId="238" xr:uid="{2AF1E6A8-C60C-47B9-97A3-3C1DDB421F8A}"/>
    <cellStyle name="Normal 2 2 3 2" xfId="361" xr:uid="{655E14C5-F857-48A7-A24F-D616DB9B6769}"/>
    <cellStyle name="Normal 2 2 3 2 10" xfId="49042" xr:uid="{4611D954-3B6F-479D-B3CC-BD5CC98B7B0A}"/>
    <cellStyle name="Normal 2 2 3 2 11" xfId="50339" xr:uid="{AB1F69DC-3D35-465A-9479-210E6469C08A}"/>
    <cellStyle name="Normal 2 2 3 2 12" xfId="2053" xr:uid="{7C07E54B-1BB3-4747-8A17-45BBC6EFFB22}"/>
    <cellStyle name="Normal 2 2 3 2 2" xfId="529" xr:uid="{7A42914D-E9F8-4EF2-8159-DD554589FD50}"/>
    <cellStyle name="Normal 2 2 3 2 2 10" xfId="50483" xr:uid="{51227700-B6D5-4921-93AE-C54A6038EFEC}"/>
    <cellStyle name="Normal 2 2 3 2 2 11" xfId="2164" xr:uid="{5F8AAD17-9D54-4635-8B88-CB8A26EBDD68}"/>
    <cellStyle name="Normal 2 2 3 2 2 2" xfId="859" xr:uid="{EC3E986D-1E47-46D9-8CC0-C535FA0C9BC9}"/>
    <cellStyle name="Normal 2 2 3 2 2 2 2" xfId="46585" xr:uid="{6310A6A1-7851-42E0-99B2-3BBDFA5AB833}"/>
    <cellStyle name="Normal 2 2 3 2 2 2 3" xfId="48055" xr:uid="{C180AD5F-047B-4E07-A18C-0F4EED9EE146}"/>
    <cellStyle name="Normal 2 2 3 2 2 2 4" xfId="45933" xr:uid="{01100295-AF29-45C7-820F-0F7C7824C926}"/>
    <cellStyle name="Normal 2 2 3 2 2 2 5" xfId="49403" xr:uid="{FD65384E-036F-4AE8-9174-52873A7CC9F2}"/>
    <cellStyle name="Normal 2 2 3 2 2 2 6" xfId="50806" xr:uid="{F9A42802-76FE-4C4B-AA27-3F4E4D0F339E}"/>
    <cellStyle name="Normal 2 2 3 2 2 2 7" xfId="2412" xr:uid="{71A98DD2-48D2-44C5-A286-F9670BC914C1}"/>
    <cellStyle name="Normal 2 2 3 2 2 3" xfId="1186" xr:uid="{1F32FA69-5347-4967-A42B-5805250BF75A}"/>
    <cellStyle name="Normal 2 2 3 2 2 3 2" xfId="46908" xr:uid="{A053FBA1-005A-4F5A-BCA4-F0C3C0F6BC7B}"/>
    <cellStyle name="Normal 2 2 3 2 2 3 3" xfId="48304" xr:uid="{EDA13DA8-1830-4B75-8741-44B7A6811ED3}"/>
    <cellStyle name="Normal 2 2 3 2 2 3 4" xfId="49652" xr:uid="{D9977BD9-4C92-4A5D-A2EF-4B944257651F}"/>
    <cellStyle name="Normal 2 2 3 2 2 3 5" xfId="51133" xr:uid="{B0F11DB7-FAF1-4199-B860-14E32921F130}"/>
    <cellStyle name="Normal 2 2 3 2 2 3 6" xfId="24779" xr:uid="{EAD2DB31-737A-439D-A798-1DBF3418F8B9}"/>
    <cellStyle name="Normal 2 2 3 2 2 4" xfId="1509" xr:uid="{BCB422FC-0561-4EE3-979A-C25D7E55D1B0}"/>
    <cellStyle name="Normal 2 2 3 2 2 4 2" xfId="48551" xr:uid="{894DD276-C36A-4919-ACA1-DD64B86D77EB}"/>
    <cellStyle name="Normal 2 2 3 2 2 4 3" xfId="49900" xr:uid="{4A23218D-4433-4898-A3B1-D2E7AEC5C5F6}"/>
    <cellStyle name="Normal 2 2 3 2 2 4 4" xfId="51456" xr:uid="{A4BA1407-036C-4FE1-BBEB-8656869AED4A}"/>
    <cellStyle name="Normal 2 2 3 2 2 4 5" xfId="47215" xr:uid="{9F5608F2-B254-4B65-B35A-BDE74B4E3367}"/>
    <cellStyle name="Normal 2 2 3 2 2 5" xfId="1832" xr:uid="{0A52211F-A636-4BF1-956B-5B81C707C1CE}"/>
    <cellStyle name="Normal 2 2 3 2 2 5 2" xfId="48798" xr:uid="{97B08501-BE18-4046-91E3-718EA9C6A4B8}"/>
    <cellStyle name="Normal 2 2 3 2 2 5 3" xfId="50147" xr:uid="{7A8DD8BC-69A8-465B-970D-143C12653605}"/>
    <cellStyle name="Normal 2 2 3 2 2 5 4" xfId="51779" xr:uid="{BDF17AF1-B087-4A83-8D82-62A1B29463EF}"/>
    <cellStyle name="Normal 2 2 3 2 2 5 5" xfId="47518" xr:uid="{690BCAD6-F3AF-4D30-9C5E-3E9FE4A8A606}"/>
    <cellStyle name="Normal 2 2 3 2 2 6" xfId="46262" xr:uid="{F7C07A36-CA88-4418-AE9D-F9D0DE18F8A4}"/>
    <cellStyle name="Normal 2 2 3 2 2 7" xfId="47807" xr:uid="{C67BF692-611E-40F5-89D7-C09F6D20D52D}"/>
    <cellStyle name="Normal 2 2 3 2 2 8" xfId="2746" xr:uid="{2C4197C3-A488-48B5-921E-B28D74627634}"/>
    <cellStyle name="Normal 2 2 3 2 2 9" xfId="49154" xr:uid="{0A443582-3C7B-4B3D-9309-AF6BE30E3A77}"/>
    <cellStyle name="Normal 2 2 3 2 3" xfId="715" xr:uid="{9DAAE1B0-BFAA-44A7-9269-110BBE923E83}"/>
    <cellStyle name="Normal 2 2 3 2 3 2" xfId="46441" xr:uid="{5F28C823-FB29-400F-9F6E-2C159205AC0E}"/>
    <cellStyle name="Normal 2 2 3 2 3 3" xfId="47944" xr:uid="{ADDA6F29-F4D7-495A-9518-0372D0BAA37E}"/>
    <cellStyle name="Normal 2 2 3 2 3 4" xfId="24780" xr:uid="{C7EEC16D-0FCA-41BC-B05D-E21C1B18393A}"/>
    <cellStyle name="Normal 2 2 3 2 3 5" xfId="49292" xr:uid="{4387307C-BC44-4B2A-A4F7-5E4D56753C09}"/>
    <cellStyle name="Normal 2 2 3 2 3 6" xfId="50662" xr:uid="{2788CCAE-9E18-4715-BF01-E0460ED6170D}"/>
    <cellStyle name="Normal 2 2 3 2 3 7" xfId="2301" xr:uid="{2377A12A-6D85-4F8D-B1CA-ED1F339BD62A}"/>
    <cellStyle name="Normal 2 2 3 2 4" xfId="1043" xr:uid="{8EF6D052-D337-47B1-9DDD-E3BF3E5F06E8}"/>
    <cellStyle name="Normal 2 2 3 2 4 2" xfId="46768" xr:uid="{9E24C151-DF28-4741-9BDD-19FA48486188}"/>
    <cellStyle name="Normal 2 2 3 2 4 3" xfId="48193" xr:uid="{DC42F4C4-9F10-4857-95E3-C2A851FBE460}"/>
    <cellStyle name="Normal 2 2 3 2 4 4" xfId="49541" xr:uid="{8288DF8C-5245-431D-8B9E-0173A66DF13C}"/>
    <cellStyle name="Normal 2 2 3 2 4 5" xfId="50989" xr:uid="{A3069247-F6EC-433E-9352-495D6BD0DBBA}"/>
    <cellStyle name="Normal 2 2 3 2 4 6" xfId="45802" xr:uid="{DA6DAFBE-B0CF-45FA-964D-6F49274FFE04}"/>
    <cellStyle name="Normal 2 2 3 2 5" xfId="1365" xr:uid="{F670835D-E1AE-4515-8406-399B911B53E7}"/>
    <cellStyle name="Normal 2 2 3 2 5 2" xfId="47079" xr:uid="{25FBEDB4-E844-4D07-9192-88067FFDFCFC}"/>
    <cellStyle name="Normal 2 2 3 2 5 3" xfId="48440" xr:uid="{EFB73976-DA9C-4647-BAED-6948ADC8C7F9}"/>
    <cellStyle name="Normal 2 2 3 2 5 4" xfId="49788" xr:uid="{1A2763F8-9FCB-4D9B-B82B-AB66B248E737}"/>
    <cellStyle name="Normal 2 2 3 2 5 5" xfId="51312" xr:uid="{5C5D2F6A-39E4-49AE-BDB2-2BB554F3C6C9}"/>
    <cellStyle name="Normal 2 2 3 2 5 6" xfId="24778" xr:uid="{7D8CF1A4-BC08-4203-B404-D89BFC7C1770}"/>
    <cellStyle name="Normal 2 2 3 2 6" xfId="1688" xr:uid="{6DBEBEC4-7E44-43D1-A155-2E9F7799AFC2}"/>
    <cellStyle name="Normal 2 2 3 2 6 2" xfId="48687" xr:uid="{BACD27B5-FBED-45AF-AC9A-33E6EEAB1A0C}"/>
    <cellStyle name="Normal 2 2 3 2 6 3" xfId="50036" xr:uid="{AE741F23-6AF3-4CCF-BF19-FFF5134F5FA1}"/>
    <cellStyle name="Normal 2 2 3 2 6 4" xfId="51635" xr:uid="{D9286C12-7CC9-4ACD-8B60-E4EE406BE86B}"/>
    <cellStyle name="Normal 2 2 3 2 6 5" xfId="47385" xr:uid="{9DAA7C71-4E78-424A-88D9-A27CD785C8F5}"/>
    <cellStyle name="Normal 2 2 3 2 7" xfId="46118" xr:uid="{DD5F2143-D1AD-4319-886E-47814326BBDB}"/>
    <cellStyle name="Normal 2 2 3 2 8" xfId="47696" xr:uid="{8E567B1C-9D51-40C6-A411-6F304E032DEF}"/>
    <cellStyle name="Normal 2 2 3 2 9" xfId="2601" xr:uid="{E46A98F7-8C8F-4857-9EA1-96C822FDE447}"/>
    <cellStyle name="Normal 2 2 3 3" xfId="459" xr:uid="{7F95FF05-945C-4DFB-9FAE-812D48BC1933}"/>
    <cellStyle name="Normal 2 2 3 3 10" xfId="50413" xr:uid="{6D3AFEE3-5BE8-4A88-84F5-524F185E660B}"/>
    <cellStyle name="Normal 2 2 3 3 11" xfId="2108" xr:uid="{D8EA3FBB-F945-4A96-8E0C-0012D446D286}"/>
    <cellStyle name="Normal 2 2 3 3 2" xfId="789" xr:uid="{DB58CBB1-8C29-413E-B3BA-0BDEDA2E00D0}"/>
    <cellStyle name="Normal 2 2 3 3 2 2" xfId="46515" xr:uid="{C1A510B3-19B8-4B0C-B316-8122FE8D0FE5}"/>
    <cellStyle name="Normal 2 2 3 3 2 3" xfId="47999" xr:uid="{6A9AE0FC-C7C1-4B30-A77C-506C29D24C5E}"/>
    <cellStyle name="Normal 2 2 3 3 2 4" xfId="45871" xr:uid="{3CFBFEDF-8FE2-4AD3-8C3B-D417B14D4049}"/>
    <cellStyle name="Normal 2 2 3 3 2 5" xfId="49347" xr:uid="{46BC9111-E751-4984-BE9F-43555C2F114A}"/>
    <cellStyle name="Normal 2 2 3 3 2 6" xfId="50736" xr:uid="{674706AB-436C-4B2D-A402-7F608FCE02EC}"/>
    <cellStyle name="Normal 2 2 3 3 2 7" xfId="2356" xr:uid="{7456C8B3-7430-4B5A-B8B6-5D7DF6FF8896}"/>
    <cellStyle name="Normal 2 2 3 3 3" xfId="1117" xr:uid="{2BC9625C-8A5F-4BF1-A37F-94801319FA81}"/>
    <cellStyle name="Normal 2 2 3 3 3 2" xfId="46841" xr:uid="{9B090C51-748F-4EAD-ABF3-150B0307920C}"/>
    <cellStyle name="Normal 2 2 3 3 3 3" xfId="48248" xr:uid="{449C92D4-9318-4A61-95D7-52A389315B15}"/>
    <cellStyle name="Normal 2 2 3 3 3 4" xfId="49596" xr:uid="{23CEE911-D958-463A-A82F-4D66D4CD4DF2}"/>
    <cellStyle name="Normal 2 2 3 3 3 5" xfId="51063" xr:uid="{8C0C25F2-FF5B-43B0-985B-295D85041E6D}"/>
    <cellStyle name="Normal 2 2 3 3 3 6" xfId="24781" xr:uid="{657311D9-D7EA-4D08-83B8-B9E70D7F8B9A}"/>
    <cellStyle name="Normal 2 2 3 3 4" xfId="1439" xr:uid="{27BC3654-91F4-4BEA-9477-65882FD969A6}"/>
    <cellStyle name="Normal 2 2 3 3 4 2" xfId="48495" xr:uid="{494508B4-A9A3-4F60-BE03-47F9AAEF52C1}"/>
    <cellStyle name="Normal 2 2 3 3 4 3" xfId="49844" xr:uid="{42973E94-D6B2-4535-B1F7-7E64AC6E1C6F}"/>
    <cellStyle name="Normal 2 2 3 3 4 4" xfId="51386" xr:uid="{6B4011EC-8A00-48E0-84ED-29F4A6B5F11B}"/>
    <cellStyle name="Normal 2 2 3 3 4 5" xfId="47149" xr:uid="{08FDC6A5-3199-4AC3-9969-D8EAE75041C8}"/>
    <cellStyle name="Normal 2 2 3 3 5" xfId="1762" xr:uid="{86CE456D-3E2C-4A91-B9C6-02681ADB6546}"/>
    <cellStyle name="Normal 2 2 3 3 5 2" xfId="48742" xr:uid="{1FC57DEA-B0F0-404D-B95F-F572C12893C1}"/>
    <cellStyle name="Normal 2 2 3 3 5 3" xfId="50091" xr:uid="{9C6DE268-4A2D-41CB-A57E-221D949A62C6}"/>
    <cellStyle name="Normal 2 2 3 3 5 4" xfId="51709" xr:uid="{4959D240-2F59-4692-9193-8F9A1B0F6FC8}"/>
    <cellStyle name="Normal 2 2 3 3 5 5" xfId="47453" xr:uid="{1B4B80B2-7F00-4E46-BCFC-B3BE2474CF48}"/>
    <cellStyle name="Normal 2 2 3 3 6" xfId="46192" xr:uid="{75095BF8-5F82-41D4-B015-E74CAF0D18F6}"/>
    <cellStyle name="Normal 2 2 3 3 7" xfId="47751" xr:uid="{268924AE-172F-4ED5-9943-1FEDB2ED6D34}"/>
    <cellStyle name="Normal 2 2 3 3 8" xfId="2676" xr:uid="{038162EC-E1FF-4861-BFDD-54E9716F9731}"/>
    <cellStyle name="Normal 2 2 3 3 9" xfId="49098" xr:uid="{16FD4192-4BBC-4A49-B636-2FBEDCA04216}"/>
    <cellStyle name="Normal 2 2 3 4" xfId="564" xr:uid="{41C0E3C6-D606-4771-9EDE-5B93335C2598}"/>
    <cellStyle name="Normal 2 2 3 4 2" xfId="45956" xr:uid="{BDCEE2C8-AD15-4782-ADDC-7C7636A0C55C}"/>
    <cellStyle name="Normal 2 2 3 4 3" xfId="24782" xr:uid="{8A710B4C-C227-4F42-8247-3B0952721874}"/>
    <cellStyle name="Normal 2 2 3 5" xfId="282" xr:uid="{F6D39651-C807-46F6-812C-F6DD0C89B1A4}"/>
    <cellStyle name="Normal 2 2 3 5 10" xfId="50269" xr:uid="{1A371BAE-390E-407D-B9BA-EEF0A2898F1F}"/>
    <cellStyle name="Normal 2 2 3 5 11" xfId="1997" xr:uid="{7FBF3720-A6B3-4AA7-B255-939282FFEFD9}"/>
    <cellStyle name="Normal 2 2 3 5 2" xfId="645" xr:uid="{585D3974-15A2-4E83-A313-6A8CDA33560E}"/>
    <cellStyle name="Normal 2 2 3 5 2 2" xfId="46371" xr:uid="{36128BEA-B5C1-4CB4-9187-664E277B67BF}"/>
    <cellStyle name="Normal 2 2 3 5 2 3" xfId="47888" xr:uid="{E901CC99-BB75-444A-AD61-39B83F1CF90A}"/>
    <cellStyle name="Normal 2 2 3 5 2 4" xfId="45742" xr:uid="{9CF6B8DE-A7A5-4850-ABB6-4DCBDD6B4C8D}"/>
    <cellStyle name="Normal 2 2 3 5 2 5" xfId="49236" xr:uid="{332E3F35-32DB-4CEB-A113-02021F0F2779}"/>
    <cellStyle name="Normal 2 2 3 5 2 6" xfId="50592" xr:uid="{DA50BC4A-165E-4746-9F54-79F6EB8D134E}"/>
    <cellStyle name="Normal 2 2 3 5 2 7" xfId="2245" xr:uid="{E633FC6A-AF26-4592-A30D-30B6E9705B8C}"/>
    <cellStyle name="Normal 2 2 3 5 3" xfId="973" xr:uid="{A172E17E-1ECA-445E-9CC9-48F9484D67B2}"/>
    <cellStyle name="Normal 2 2 3 5 3 2" xfId="46699" xr:uid="{6277A078-7EEB-4F26-9919-FB4C0E6398D4}"/>
    <cellStyle name="Normal 2 2 3 5 3 3" xfId="48137" xr:uid="{8A8307C8-3FA3-4584-ABE8-267F24CE03A3}"/>
    <cellStyle name="Normal 2 2 3 5 3 4" xfId="49485" xr:uid="{FA3A50D4-811D-4080-89C7-2BA39130BD54}"/>
    <cellStyle name="Normal 2 2 3 5 3 5" xfId="50919" xr:uid="{1268E23B-D13C-4160-A0D7-EA3AAB98162A}"/>
    <cellStyle name="Normal 2 2 3 5 3 6" xfId="24783" xr:uid="{C15C45AD-B5A7-4401-A46F-6C4D12D657D8}"/>
    <cellStyle name="Normal 2 2 3 5 4" xfId="1295" xr:uid="{6E36BD14-189C-4CFB-B5B7-71A954015769}"/>
    <cellStyle name="Normal 2 2 3 5 4 2" xfId="48384" xr:uid="{229D82C6-2EDB-4CB8-8CF4-E8F1EB23A2E4}"/>
    <cellStyle name="Normal 2 2 3 5 4 3" xfId="49732" xr:uid="{074A2CCE-1C54-4A3F-9AD0-17FB892BEE44}"/>
    <cellStyle name="Normal 2 2 3 5 4 4" xfId="51242" xr:uid="{CB2A24C5-39B3-44E1-8CED-99C3A4E6564D}"/>
    <cellStyle name="Normal 2 2 3 5 4 5" xfId="47013" xr:uid="{54F5FF76-F7F5-460A-AF34-6B94B7ADD61F}"/>
    <cellStyle name="Normal 2 2 3 5 5" xfId="1618" xr:uid="{07321A38-0C04-497B-A83D-844339AD953E}"/>
    <cellStyle name="Normal 2 2 3 5 5 2" xfId="48631" xr:uid="{94660FF4-D27D-4250-8364-B9F853933CD6}"/>
    <cellStyle name="Normal 2 2 3 5 5 3" xfId="49980" xr:uid="{C0D396F0-C877-4155-927A-2D7601F17A7F}"/>
    <cellStyle name="Normal 2 2 3 5 5 4" xfId="51565" xr:uid="{EC1D4294-8749-4D57-9968-1C5A3062C43B}"/>
    <cellStyle name="Normal 2 2 3 5 5 5" xfId="47320" xr:uid="{F1E168DD-1D75-4DE4-A671-11583D8DCB91}"/>
    <cellStyle name="Normal 2 2 3 5 6" xfId="46048" xr:uid="{558C72AF-6B72-4B3E-8C1A-E483AE484997}"/>
    <cellStyle name="Normal 2 2 3 5 7" xfId="47639" xr:uid="{5EFFEC22-59AD-4424-AC81-BA51029F5877}"/>
    <cellStyle name="Normal 2 2 3 5 8" xfId="2532" xr:uid="{E0BA1D3A-C8E6-4D79-BCF6-ECAE1E8E094B}"/>
    <cellStyle name="Normal 2 2 3 5 9" xfId="48984" xr:uid="{7EE00FF7-57A1-4EF3-A36A-15ABE15B305F}"/>
    <cellStyle name="Normal 2 2 3 6" xfId="45646" xr:uid="{26CA2960-F0E8-4FF7-A318-C20E8BEB2F10}"/>
    <cellStyle name="Normal 2 2 3 7" xfId="24777" xr:uid="{7498ACAA-2D96-4CD3-AE5F-32D5B480B3E7}"/>
    <cellStyle name="Normal 2 2 3 8" xfId="48851" xr:uid="{BA2BC95A-B89C-4A33-B8B8-A78C9A1C400F}"/>
    <cellStyle name="Normal 2 2 4" xfId="300" xr:uid="{80F3B22E-A222-4582-B67A-B329E6158380}"/>
    <cellStyle name="Normal 2 2 4 10" xfId="48993" xr:uid="{497B5D48-9F27-439C-86C3-F51C2148BF49}"/>
    <cellStyle name="Normal 2 2 4 11" xfId="50281" xr:uid="{7165FC1C-BBD4-40E3-BCEE-A394AE6553FC}"/>
    <cellStyle name="Normal 2 2 4 12" xfId="2004" xr:uid="{F5E483B6-FFC9-44C7-A9E8-614B9A834A30}"/>
    <cellStyle name="Normal 2 2 4 2" xfId="471" xr:uid="{ED068CD1-E15F-4769-B393-4FD7A0671872}"/>
    <cellStyle name="Normal 2 2 4 2 10" xfId="50425" xr:uid="{C6077C01-5350-4A1A-ACC1-3FBE5AFF557E}"/>
    <cellStyle name="Normal 2 2 4 2 11" xfId="2115" xr:uid="{EAACCFC3-14E2-424F-9036-FEAAC34F2558}"/>
    <cellStyle name="Normal 2 2 4 2 2" xfId="801" xr:uid="{B9003F3F-F4EF-43D6-A507-844CB955B47C}"/>
    <cellStyle name="Normal 2 2 4 2 2 2" xfId="24787" xr:uid="{199F6371-8027-4779-8760-7596A2FACD14}"/>
    <cellStyle name="Normal 2 2 4 2 2 3" xfId="46527" xr:uid="{CC3B1FF4-5182-4579-9D89-58694EC2F619}"/>
    <cellStyle name="Normal 2 2 4 2 2 4" xfId="48006" xr:uid="{24DDFE5B-5A28-4195-9CC3-793EBFD14A73}"/>
    <cellStyle name="Normal 2 2 4 2 2 5" xfId="24786" xr:uid="{B05BD15A-89C3-4C07-BF93-209C0F12CA62}"/>
    <cellStyle name="Normal 2 2 4 2 2 6" xfId="49354" xr:uid="{D01B8522-B4FD-452B-896B-26AB3124A55C}"/>
    <cellStyle name="Normal 2 2 4 2 2 7" xfId="50748" xr:uid="{D9258625-5C00-4798-85AB-78A0BFF442F3}"/>
    <cellStyle name="Normal 2 2 4 2 2 8" xfId="2363" xr:uid="{4A3873F8-1DC1-43EF-A512-2D9C5567E4AF}"/>
    <cellStyle name="Normal 2 2 4 2 3" xfId="1129" xr:uid="{F9B96D19-FA39-4072-8E5B-C9525299BCB8}"/>
    <cellStyle name="Normal 2 2 4 2 3 2" xfId="46851" xr:uid="{6621A3E5-47B9-42A1-9413-7A0299C40F3E}"/>
    <cellStyle name="Normal 2 2 4 2 3 3" xfId="48255" xr:uid="{4DFBCB4B-CC89-43CA-802C-AC5489F28EBD}"/>
    <cellStyle name="Normal 2 2 4 2 3 4" xfId="49603" xr:uid="{A09A7F91-A3E6-4B66-A402-5CE2F7951DBC}"/>
    <cellStyle name="Normal 2 2 4 2 3 5" xfId="51075" xr:uid="{BFE7EDEE-BB4D-4616-9E9C-CA5ECA7418D7}"/>
    <cellStyle name="Normal 2 2 4 2 3 6" xfId="24788" xr:uid="{6C881FE2-814B-400E-B984-BF30C91E4DB5}"/>
    <cellStyle name="Normal 2 2 4 2 4" xfId="1451" xr:uid="{31744EE4-50DF-4339-A222-089A682FEA00}"/>
    <cellStyle name="Normal 2 2 4 2 4 2" xfId="47159" xr:uid="{640E0973-9E8F-476D-BBB3-EF7D4DA77ABF}"/>
    <cellStyle name="Normal 2 2 4 2 4 3" xfId="48502" xr:uid="{0DD43966-BB17-4592-9CE5-A554A8ED60D1}"/>
    <cellStyle name="Normal 2 2 4 2 4 4" xfId="49851" xr:uid="{790EC269-13CE-4108-90C7-270FAC15FAF2}"/>
    <cellStyle name="Normal 2 2 4 2 4 5" xfId="51398" xr:uid="{DA4B5CD4-B895-4624-8BB3-018B918E4121}"/>
    <cellStyle name="Normal 2 2 4 2 4 6" xfId="45881" xr:uid="{1A973B45-73F6-4A5C-96D1-1F558E9AFCCA}"/>
    <cellStyle name="Normal 2 2 4 2 5" xfId="1774" xr:uid="{0A31385E-E619-4523-903F-81DE7B26F5E7}"/>
    <cellStyle name="Normal 2 2 4 2 5 2" xfId="47462" xr:uid="{A11B613E-F80B-4972-9914-BF3F7F1F599B}"/>
    <cellStyle name="Normal 2 2 4 2 5 3" xfId="48749" xr:uid="{BB57F738-DF26-429F-8DAA-B34767F5CB26}"/>
    <cellStyle name="Normal 2 2 4 2 5 4" xfId="50098" xr:uid="{86D26DC4-BC10-463E-8289-F90E91CFAE94}"/>
    <cellStyle name="Normal 2 2 4 2 5 5" xfId="51721" xr:uid="{591E043E-38BA-47FF-8687-78A0A42C0F75}"/>
    <cellStyle name="Normal 2 2 4 2 5 6" xfId="24785" xr:uid="{FC738B3A-2F08-4A78-8BF1-CA2BCD4C7E76}"/>
    <cellStyle name="Normal 2 2 4 2 6" xfId="46204" xr:uid="{FD578818-8FE5-485E-944F-5E1A4E039ADA}"/>
    <cellStyle name="Normal 2 2 4 2 7" xfId="47758" xr:uid="{A8865B4C-171A-4627-9931-91DB2C1A0E10}"/>
    <cellStyle name="Normal 2 2 4 2 8" xfId="2688" xr:uid="{08C25ACA-2FCB-4AB6-BFCB-95FB9517E3B2}"/>
    <cellStyle name="Normal 2 2 4 2 9" xfId="49105" xr:uid="{3745340B-4FC4-44FC-9224-2ED3BD708BC1}"/>
    <cellStyle name="Normal 2 2 4 3" xfId="657" xr:uid="{F4F1C10A-752B-49B2-8287-B984FF13120F}"/>
    <cellStyle name="Normal 2 2 4 3 2" xfId="24790" xr:uid="{6B965113-64BE-4F9E-9856-B68DAB5A7C11}"/>
    <cellStyle name="Normal 2 2 4 3 3" xfId="24791" xr:uid="{CB4E741B-C44C-4707-8BD5-81ABC74048C4}"/>
    <cellStyle name="Normal 2 2 4 3 4" xfId="46383" xr:uid="{DC9847CC-2796-4FD1-906E-EF032333ECB5}"/>
    <cellStyle name="Normal 2 2 4 3 5" xfId="47895" xr:uid="{5D6E82E3-ACC4-494D-ACC7-CB6BE41F2AB6}"/>
    <cellStyle name="Normal 2 2 4 3 6" xfId="24789" xr:uid="{11B5FA50-A500-4D1C-BCF8-7107DC5418BA}"/>
    <cellStyle name="Normal 2 2 4 3 7" xfId="49243" xr:uid="{93ABF540-B8AE-4FDE-A586-B3FABD62CE14}"/>
    <cellStyle name="Normal 2 2 4 3 8" xfId="50604" xr:uid="{8A1A3AB4-4DB2-4095-AE1E-91D5B05C3C6A}"/>
    <cellStyle name="Normal 2 2 4 3 9" xfId="2252" xr:uid="{314341CE-6BF8-454C-8B89-61A2EB848BDC}"/>
    <cellStyle name="Normal 2 2 4 4" xfId="985" xr:uid="{30B84E7A-72D8-4606-88FE-3DCF3319AF4A}"/>
    <cellStyle name="Normal 2 2 4 4 2" xfId="46710" xr:uid="{8129D09E-EA50-4762-B076-22EB48D621AC}"/>
    <cellStyle name="Normal 2 2 4 4 3" xfId="48144" xr:uid="{D193D139-A1B6-46D8-9494-B1B8897D4DAB}"/>
    <cellStyle name="Normal 2 2 4 4 4" xfId="49492" xr:uid="{AF3D0DEE-9FBF-4464-8BA6-0C9098D2C054}"/>
    <cellStyle name="Normal 2 2 4 4 5" xfId="50931" xr:uid="{6757EA94-8410-4A50-B403-E886D8E26CCD}"/>
    <cellStyle name="Normal 2 2 4 4 6" xfId="24792" xr:uid="{68CA5C62-C6E0-4C70-B270-321B5DD72375}"/>
    <cellStyle name="Normal 2 2 4 5" xfId="1307" xr:uid="{B5A60A0C-F7C2-45D4-8CE0-1768725FB9E5}"/>
    <cellStyle name="Normal 2 2 4 5 2" xfId="47023" xr:uid="{D0836336-61F0-4F28-B879-F5F67A18B23A}"/>
    <cellStyle name="Normal 2 2 4 5 3" xfId="48391" xr:uid="{B7D335D8-1EF5-4446-A3B0-FB6FDE4AB142}"/>
    <cellStyle name="Normal 2 2 4 5 4" xfId="49739" xr:uid="{76E300BF-6933-4D4D-8F63-906A3A1388F8}"/>
    <cellStyle name="Normal 2 2 4 5 5" xfId="51254" xr:uid="{48D74EC7-9507-45CE-ACA0-A120583D3B81}"/>
    <cellStyle name="Normal 2 2 4 5 6" xfId="45756" xr:uid="{C97CDB75-C46D-4D73-8B11-9695C9032AFE}"/>
    <cellStyle name="Normal 2 2 4 6" xfId="1630" xr:uid="{F89E8E3C-6FAE-4321-955E-BA5C5AC6DC20}"/>
    <cellStyle name="Normal 2 2 4 6 2" xfId="47329" xr:uid="{DF7838B7-549A-4FED-B06E-8C7C7F362823}"/>
    <cellStyle name="Normal 2 2 4 6 3" xfId="48638" xr:uid="{E0E409DB-B8A1-4DAA-ACEB-5A737773DF90}"/>
    <cellStyle name="Normal 2 2 4 6 4" xfId="49987" xr:uid="{484E2706-3593-49BC-81FE-F0527E42A4ED}"/>
    <cellStyle name="Normal 2 2 4 6 5" xfId="51577" xr:uid="{58BF5718-4934-4FB9-8411-0F575DA4C121}"/>
    <cellStyle name="Normal 2 2 4 6 6" xfId="24784" xr:uid="{BF8596BB-4A2C-47D2-89D1-E912EACA098E}"/>
    <cellStyle name="Normal 2 2 4 7" xfId="46060" xr:uid="{809C59E6-ED08-4D67-A08D-E16514A5E972}"/>
    <cellStyle name="Normal 2 2 4 8" xfId="47646" xr:uid="{7932FAD9-2488-45F1-8A91-0BA89C8EC74D}"/>
    <cellStyle name="Normal 2 2 4 9" xfId="2544" xr:uid="{EF15D90A-71DC-4692-B1AE-817B924F725E}"/>
    <cellStyle name="Normal 2 2 5" xfId="328" xr:uid="{6DFBCF20-50F8-4E2D-97DA-F83CCA0067BD}"/>
    <cellStyle name="Normal 2 2 5 2" xfId="45774" xr:uid="{E3227208-B33E-4981-A70A-19BF82D8AE8F}"/>
    <cellStyle name="Normal 2 2 5 3" xfId="24793" xr:uid="{9B687827-B099-4489-A830-6B169EF73455}"/>
    <cellStyle name="Normal 2 2 6" xfId="400" xr:uid="{4570803F-8669-4915-941C-CA0283FC26C5}"/>
    <cellStyle name="Normal 2 2 6 10" xfId="50364" xr:uid="{9368C02A-DBD3-4F16-9ADE-5ABB31C3A3EC}"/>
    <cellStyle name="Normal 2 2 6 11" xfId="2067" xr:uid="{DEB0C4CD-6A5D-4686-BAE9-FD7601F73D67}"/>
    <cellStyle name="Normal 2 2 6 2" xfId="740" xr:uid="{2F62B764-EC45-4CEE-8318-77871FC8914F}"/>
    <cellStyle name="Normal 2 2 6 2 2" xfId="46466" xr:uid="{B9875DC9-FAA7-4EE4-ACE4-97CD303AEAF8}"/>
    <cellStyle name="Normal 2 2 6 2 3" xfId="47958" xr:uid="{7DE6A02F-E30E-4222-8950-0FA26703325D}"/>
    <cellStyle name="Normal 2 2 6 2 4" xfId="24795" xr:uid="{0E6563C7-392D-46EE-BE8F-700362482BDD}"/>
    <cellStyle name="Normal 2 2 6 2 5" xfId="49306" xr:uid="{7866E47B-B68C-4BAD-8BF3-4EFDE7E08601}"/>
    <cellStyle name="Normal 2 2 6 2 6" xfId="50687" xr:uid="{3F18AB6F-91DA-4E89-91C7-7897A45CC2F5}"/>
    <cellStyle name="Normal 2 2 6 2 7" xfId="2315" xr:uid="{BEFFF2D1-73FF-4FC0-8AF9-FC6EB9B779F6}"/>
    <cellStyle name="Normal 2 2 6 3" xfId="1068" xr:uid="{6E90B1E3-135F-4936-9DE5-AB0525B80ABF}"/>
    <cellStyle name="Normal 2 2 6 3 2" xfId="46792" xr:uid="{E8EC5A29-58E0-442D-907F-1495FA88C0B6}"/>
    <cellStyle name="Normal 2 2 6 3 3" xfId="48207" xr:uid="{D33ECFDD-CB52-4D1B-BDE6-AEE83098C2EC}"/>
    <cellStyle name="Normal 2 2 6 3 4" xfId="49555" xr:uid="{B287140B-2FE4-4E41-B792-E17DE0206249}"/>
    <cellStyle name="Normal 2 2 6 3 5" xfId="51014" xr:uid="{4CFCF4B3-B493-4535-BD08-FCA4050D4B98}"/>
    <cellStyle name="Normal 2 2 6 3 6" xfId="45831" xr:uid="{2981ADBD-0567-428A-8234-EAFA4B6DFBB2}"/>
    <cellStyle name="Normal 2 2 6 4" xfId="1390" xr:uid="{3D27FAD3-055F-4884-B6A7-B26AD3B9BDA8}"/>
    <cellStyle name="Normal 2 2 6 4 2" xfId="47100" xr:uid="{F4FB1762-4E14-4639-8708-115E7A77364E}"/>
    <cellStyle name="Normal 2 2 6 4 3" xfId="48454" xr:uid="{10CE3511-2177-4641-A16D-888C4D541368}"/>
    <cellStyle name="Normal 2 2 6 4 4" xfId="49803" xr:uid="{3253EEBF-9C1C-456F-8815-889A82B3A9DF}"/>
    <cellStyle name="Normal 2 2 6 4 5" xfId="51337" xr:uid="{E123A086-3418-45BD-8F2D-5ADFC383C96A}"/>
    <cellStyle name="Normal 2 2 6 4 6" xfId="24794" xr:uid="{A2258DE9-EA96-4275-87D9-0E6CD424A81D}"/>
    <cellStyle name="Normal 2 2 6 5" xfId="1713" xr:uid="{5146930C-DD2B-486A-9C7E-6BDB34DDB261}"/>
    <cellStyle name="Normal 2 2 6 5 2" xfId="48701" xr:uid="{E38B7453-9E8F-40E8-99AD-5CE5A4A3B39F}"/>
    <cellStyle name="Normal 2 2 6 5 3" xfId="50050" xr:uid="{74F68580-C8B9-42F9-A898-E1CA0D06DBA6}"/>
    <cellStyle name="Normal 2 2 6 5 4" xfId="51660" xr:uid="{F994F0CD-B64D-45AB-83A7-6714CE2081E9}"/>
    <cellStyle name="Normal 2 2 6 5 5" xfId="47405" xr:uid="{3779C084-A41E-4F4E-9538-6D5887B4EAFF}"/>
    <cellStyle name="Normal 2 2 6 6" xfId="46143" xr:uid="{2A32969E-C1AA-4978-80E9-ED951E645CCB}"/>
    <cellStyle name="Normal 2 2 6 7" xfId="47710" xr:uid="{A02B7D4C-CEFB-4505-AEF5-50C546297455}"/>
    <cellStyle name="Normal 2 2 6 8" xfId="2627" xr:uid="{5FEC2CE5-C9B6-4360-9E33-BC8BE065D30A}"/>
    <cellStyle name="Normal 2 2 6 9" xfId="49057" xr:uid="{05B7C887-C500-4043-8B40-1CF8C88E128B}"/>
    <cellStyle name="Normal 2 2 7" xfId="424" xr:uid="{286B8942-B2D3-42D8-A4CB-14DCDBD6A2B8}"/>
    <cellStyle name="Normal 2 2 7 2" xfId="24797" xr:uid="{2CB123C5-67B9-4918-B310-83C08984B83F}"/>
    <cellStyle name="Normal 2 2 7 3" xfId="45844" xr:uid="{F3007854-4ED0-4CBF-B6F9-AF7BFF9DC41D}"/>
    <cellStyle name="Normal 2 2 7 4" xfId="24796" xr:uid="{5DA2E199-3BEE-41AA-98BE-7F86A5EE1D6B}"/>
    <cellStyle name="Normal 2 2 8" xfId="555" xr:uid="{116DEBDC-5A31-4976-9638-CEA30A2F7A22}"/>
    <cellStyle name="Normal 2 2 8 10" xfId="50509" xr:uid="{7892A07E-8023-4D0E-A4E1-A30930D48230}"/>
    <cellStyle name="Normal 2 2 8 11" xfId="2178" xr:uid="{59B4CF16-71FE-4F5B-9794-9FAD2703B1F4}"/>
    <cellStyle name="Normal 2 2 8 2" xfId="885" xr:uid="{B222A615-946D-48AD-94F1-5A7F5E8FC92D}"/>
    <cellStyle name="Normal 2 2 8 2 2" xfId="46611" xr:uid="{F60AD272-AD4C-417D-A3C4-4622BA3C28B9}"/>
    <cellStyle name="Normal 2 2 8 2 3" xfId="48069" xr:uid="{2E50AF7D-C7BF-4F5F-8E35-95596CF02024}"/>
    <cellStyle name="Normal 2 2 8 2 4" xfId="45950" xr:uid="{0FA2F4A1-716C-4EE9-9E40-05E1B0C4A753}"/>
    <cellStyle name="Normal 2 2 8 2 5" xfId="49417" xr:uid="{3B6CE13D-AB99-4C97-BBFF-CE8C2A8DA8F2}"/>
    <cellStyle name="Normal 2 2 8 2 6" xfId="50832" xr:uid="{5DE00076-78F4-4C3A-B066-7B2F955C85B7}"/>
    <cellStyle name="Normal 2 2 8 2 7" xfId="2426" xr:uid="{6D8D6C9D-A50A-421C-BCA4-E138BDC846D6}"/>
    <cellStyle name="Normal 2 2 8 3" xfId="1212" xr:uid="{FF14DC79-62BF-4CAA-9321-ECE4607BA907}"/>
    <cellStyle name="Normal 2 2 8 3 2" xfId="46931" xr:uid="{19785EF7-5F1D-4F5D-8BDC-013A470E5DC0}"/>
    <cellStyle name="Normal 2 2 8 3 3" xfId="48318" xr:uid="{3DBC29E9-20F2-4CB2-A579-0D9BB26B0519}"/>
    <cellStyle name="Normal 2 2 8 3 4" xfId="49666" xr:uid="{9FBC33F0-6415-4D6F-AFFE-3C609C64DA42}"/>
    <cellStyle name="Normal 2 2 8 3 5" xfId="51159" xr:uid="{1EC91711-EB26-46F8-B21D-5008369F5C39}"/>
    <cellStyle name="Normal 2 2 8 3 6" xfId="24798" xr:uid="{05D7F4F5-3EAB-4CA9-815D-C4D557C34C76}"/>
    <cellStyle name="Normal 2 2 8 4" xfId="1535" xr:uid="{594D114D-48E2-4768-8E0F-CA2BB04C98BC}"/>
    <cellStyle name="Normal 2 2 8 4 2" xfId="48565" xr:uid="{0EA5375C-497A-441B-832F-B3C77DC909E8}"/>
    <cellStyle name="Normal 2 2 8 4 3" xfId="49914" xr:uid="{0524F7DB-173B-4B9A-BBB4-2629C114FAEB}"/>
    <cellStyle name="Normal 2 2 8 4 4" xfId="51482" xr:uid="{EF115705-C56A-42FE-863C-CC33EDD07C13}"/>
    <cellStyle name="Normal 2 2 8 4 5" xfId="47238" xr:uid="{E79B02AB-E6E4-4167-8175-EB73CE05BBCB}"/>
    <cellStyle name="Normal 2 2 8 5" xfId="1858" xr:uid="{74D75460-62C8-4FCA-BAFC-3744249E8CAA}"/>
    <cellStyle name="Normal 2 2 8 5 2" xfId="48812" xr:uid="{8D0E656F-8E54-4109-9CFF-8444E864D8C0}"/>
    <cellStyle name="Normal 2 2 8 5 3" xfId="50161" xr:uid="{D979EA1F-CE12-4310-8148-D9E620B6793B}"/>
    <cellStyle name="Normal 2 2 8 5 4" xfId="51805" xr:uid="{E0C58C23-F939-47C2-B956-8E1A449BE711}"/>
    <cellStyle name="Normal 2 2 8 5 5" xfId="47540" xr:uid="{3814EDD6-62D1-4BDB-9571-51456DBF5C65}"/>
    <cellStyle name="Normal 2 2 8 6" xfId="46288" xr:uid="{102D0E2C-80AD-40A5-944A-9A5B4DC3DA31}"/>
    <cellStyle name="Normal 2 2 8 7" xfId="47822" xr:uid="{6A3CCF30-8993-43FA-9512-0352C839624D}"/>
    <cellStyle name="Normal 2 2 8 8" xfId="2772" xr:uid="{EA8223A9-90E6-4875-9A2B-51598B173E2F}"/>
    <cellStyle name="Normal 2 2 8 9" xfId="49169" xr:uid="{3F46CF4B-5E63-4398-9E4E-A4FAAB2DCDC1}"/>
    <cellStyle name="Normal 2 2 9" xfId="230" xr:uid="{0756389F-7FB7-4DB5-A415-63218833CC12}"/>
    <cellStyle name="Normal 2 2 9 2" xfId="46007" xr:uid="{635BDBBE-9230-4B9C-80E1-6131E6A2D279}"/>
    <cellStyle name="Normal 2 2 9 3" xfId="47606" xr:uid="{B70D4701-54A3-4A5D-805B-85979448862C}"/>
    <cellStyle name="Normal 2 2 9 4" xfId="45585" xr:uid="{6297BC60-DEB7-4360-BDDE-7F420B86FBA3}"/>
    <cellStyle name="Normal 2 2 9 5" xfId="48951" xr:uid="{C052AAE4-D91E-4FD4-9E73-D7DAA6B78413}"/>
    <cellStyle name="Normal 2 2 9 6" xfId="50228" xr:uid="{AFE3D902-73AC-4C21-A26F-3F672C0FADE0}"/>
    <cellStyle name="Normal 2 2 9 7" xfId="1965" xr:uid="{37B4F21E-74D4-4858-AD13-3CA0BF8237A6}"/>
    <cellStyle name="Normal 2 20" xfId="24799" xr:uid="{A46FBA57-896E-4CD5-8EDE-280E96AF3C57}"/>
    <cellStyle name="Normal 2 21" xfId="24800" xr:uid="{A33B8218-671F-4767-910A-EB8BC6D1B634}"/>
    <cellStyle name="Normal 2 22" xfId="24801" xr:uid="{F9610F52-4937-4FE8-AFE2-B149E7C22737}"/>
    <cellStyle name="Normal 2 23" xfId="24802" xr:uid="{8CAE13EA-01DA-461A-81AF-FD1B14488244}"/>
    <cellStyle name="Normal 2 24" xfId="24803" xr:uid="{92D5A587-C1CE-4F6E-B873-609D7F54F702}"/>
    <cellStyle name="Normal 2 25" xfId="2857" xr:uid="{03665D5E-9560-4432-BDE8-8C2FBC930EFF}"/>
    <cellStyle name="Normal 2 26" xfId="2850" xr:uid="{F17F44BF-7070-4E7E-8B6A-FDB733F5C413}"/>
    <cellStyle name="Normal 2 27" xfId="45683" xr:uid="{D9ACB965-D86A-4A59-A762-D6D4F281C869}"/>
    <cellStyle name="Normal 2 28" xfId="2478" xr:uid="{A3633289-2E35-4F4D-BCF6-5DFF6BCDBC75}"/>
    <cellStyle name="Normal 2 3" xfId="8" xr:uid="{FFB2FB60-C535-4D2B-926B-749722A2C560}"/>
    <cellStyle name="Normal 2 3 10" xfId="912" xr:uid="{E043C6FA-43B2-4312-B2D8-E31CE074CFBE}"/>
    <cellStyle name="Normal 2 3 10 2" xfId="24806" xr:uid="{935B03DE-B4CC-43E9-AE6F-21B3057ED5B7}"/>
    <cellStyle name="Normal 2 3 10 3" xfId="46638" xr:uid="{175730F3-D530-4237-AB20-44DCEEDA832F}"/>
    <cellStyle name="Normal 2 3 10 4" xfId="48087" xr:uid="{03D1BAC4-304F-4766-9651-65C6BA2D5C92}"/>
    <cellStyle name="Normal 2 3 10 5" xfId="24805" xr:uid="{94632128-9C7D-439C-9308-6DC4CE835A7A}"/>
    <cellStyle name="Normal 2 3 10 6" xfId="49435" xr:uid="{2A55073D-839E-471B-A9D8-B1FED4A9A20D}"/>
    <cellStyle name="Normal 2 3 10 7" xfId="50858" xr:uid="{9047C111-77B3-4E81-9970-87E8DF2392CC}"/>
    <cellStyle name="Normal 2 3 10 8" xfId="2195" xr:uid="{CB471122-4076-45E1-A106-5E86CC9A0B0A}"/>
    <cellStyle name="Normal 2 3 11" xfId="1234" xr:uid="{93349339-99EC-41D7-AE24-127250343035}"/>
    <cellStyle name="Normal 2 3 11 2" xfId="46952" xr:uid="{F6AA209C-3D2B-4C1C-9E39-F5D371D97F93}"/>
    <cellStyle name="Normal 2 3 11 3" xfId="48334" xr:uid="{5295CBC1-836F-4426-BD08-71438AE55C0A}"/>
    <cellStyle name="Normal 2 3 11 4" xfId="49682" xr:uid="{173EA172-5B82-46F1-9508-F57D76478A17}"/>
    <cellStyle name="Normal 2 3 11 5" xfId="51181" xr:uid="{D2ED4277-C08E-4129-B3C1-C42258674CF7}"/>
    <cellStyle name="Normal 2 3 11 6" xfId="24807" xr:uid="{97610913-6DE3-4C99-ADA4-B81991EFB78C}"/>
    <cellStyle name="Normal 2 3 12" xfId="1557" xr:uid="{C47D0B49-60FC-45FE-A30A-9E15696D9392}"/>
    <cellStyle name="Normal 2 3 12 2" xfId="47259" xr:uid="{D30A50F9-D543-486D-A957-C6F61919B006}"/>
    <cellStyle name="Normal 2 3 12 3" xfId="48581" xr:uid="{83829EB6-5108-42A6-A35A-5B8B7592B2A1}"/>
    <cellStyle name="Normal 2 3 12 4" xfId="49930" xr:uid="{2D54337B-8011-4C5C-89C4-B3CB092B0187}"/>
    <cellStyle name="Normal 2 3 12 5" xfId="51504" xr:uid="{C2848D59-0112-49A6-8AA0-629222781720}"/>
    <cellStyle name="Normal 2 3 12 6" xfId="24808" xr:uid="{F2AD68C3-7C0B-48A1-9F10-580AFE693774}"/>
    <cellStyle name="Normal 2 3 13" xfId="228" xr:uid="{B0C8B09F-446D-433E-9A34-1768BD4A78F3}"/>
    <cellStyle name="Normal 2 3 13 2" xfId="24809" xr:uid="{97B986FA-4BAE-48BD-AD6D-93D42C81F112}"/>
    <cellStyle name="Normal 2 3 14" xfId="24810" xr:uid="{8A12FDC4-252A-43CC-94BA-1EF3FAA3D44D}"/>
    <cellStyle name="Normal 2 3 15" xfId="24811" xr:uid="{FF20009F-8A50-4C7F-8BCE-F907A0BFB699}"/>
    <cellStyle name="Normal 2 3 16" xfId="45692" xr:uid="{547D5695-7E6F-4D72-9E96-06255F140CE9}"/>
    <cellStyle name="Normal 2 3 17" xfId="24804" xr:uid="{30B02D48-6A24-4885-A381-35A23729948E}"/>
    <cellStyle name="Normal 2 3 18" xfId="46003" xr:uid="{CB33EB0F-A223-4D80-BF82-36D68AEB30E3}"/>
    <cellStyle name="Normal 2 3 19" xfId="47603" xr:uid="{0A2D3105-F18B-4765-B711-0849D5E10546}"/>
    <cellStyle name="Normal 2 3 2" xfId="152" xr:uid="{E8DDED45-B812-4224-9ADE-053778E4C864}"/>
    <cellStyle name="Normal 2 3 2 2" xfId="350" xr:uid="{141F502F-D0EE-45DC-9194-A7219CEA40DE}"/>
    <cellStyle name="Normal 2 3 2 2 10" xfId="49033" xr:uid="{1358B0A6-EA91-4547-ABA7-A487E38B0B94}"/>
    <cellStyle name="Normal 2 3 2 2 11" xfId="50328" xr:uid="{561AA54C-D6EA-46CB-A7A0-EBC46E1731C7}"/>
    <cellStyle name="Normal 2 3 2 2 12" xfId="2044" xr:uid="{ED34EB07-727F-40F2-899A-37B17A8A38D1}"/>
    <cellStyle name="Normal 2 3 2 2 2" xfId="518" xr:uid="{F34FA580-F802-4672-8FE5-C96B5B149099}"/>
    <cellStyle name="Normal 2 3 2 2 2 10" xfId="50472" xr:uid="{55CF2F7E-A8EC-4EA2-816B-AE28409353A8}"/>
    <cellStyle name="Normal 2 3 2 2 2 11" xfId="2155" xr:uid="{A86E5802-6894-4884-B0EB-018A6FEEE148}"/>
    <cellStyle name="Normal 2 3 2 2 2 2" xfId="848" xr:uid="{D45C51A7-42B0-4C5C-B342-C0DB06DAF509}"/>
    <cellStyle name="Normal 2 3 2 2 2 2 2" xfId="46574" xr:uid="{B0D9AE60-0DA7-45AB-9CBF-A1F025BB03F2}"/>
    <cellStyle name="Normal 2 3 2 2 2 2 3" xfId="48046" xr:uid="{5B0B7BAA-D877-4497-BE2C-CB3A42E4DF06}"/>
    <cellStyle name="Normal 2 3 2 2 2 2 4" xfId="45922" xr:uid="{E97D5440-A441-4AB8-BE6C-BEAD32372F2C}"/>
    <cellStyle name="Normal 2 3 2 2 2 2 5" xfId="49394" xr:uid="{85D10F61-E253-4E9F-81F2-AF710FFBC136}"/>
    <cellStyle name="Normal 2 3 2 2 2 2 6" xfId="50795" xr:uid="{28B07C4D-20FC-48D1-9C5C-6AE3D2895665}"/>
    <cellStyle name="Normal 2 3 2 2 2 2 7" xfId="2403" xr:uid="{3E6645ED-E027-4E80-9725-DA1FB4C9E6AB}"/>
    <cellStyle name="Normal 2 3 2 2 2 3" xfId="1175" xr:uid="{369BF528-EBA5-4394-9E0C-05A22D9BF4BE}"/>
    <cellStyle name="Normal 2 3 2 2 2 3 2" xfId="46897" xr:uid="{B4C01952-7A32-475A-A5B7-A60352FD05F4}"/>
    <cellStyle name="Normal 2 3 2 2 2 3 3" xfId="48295" xr:uid="{0DA39667-4C06-4D29-A1C5-403BD23B2156}"/>
    <cellStyle name="Normal 2 3 2 2 2 3 4" xfId="49643" xr:uid="{D0C1BEED-E6FF-4FBA-B2F0-4FB0160982EA}"/>
    <cellStyle name="Normal 2 3 2 2 2 3 5" xfId="51122" xr:uid="{2388B2CE-6F30-4F75-BABE-9F8500B9DB20}"/>
    <cellStyle name="Normal 2 3 2 2 2 3 6" xfId="24814" xr:uid="{50BD3E6C-3951-477C-866E-D939DD07A648}"/>
    <cellStyle name="Normal 2 3 2 2 2 4" xfId="1498" xr:uid="{C4F6E134-977D-4576-BD0F-11FCDA46D6FE}"/>
    <cellStyle name="Normal 2 3 2 2 2 4 2" xfId="48542" xr:uid="{F95529E0-AB32-4073-B627-579D683C1C47}"/>
    <cellStyle name="Normal 2 3 2 2 2 4 3" xfId="49891" xr:uid="{3461CA91-69BD-45B2-B49A-1333BC4B263C}"/>
    <cellStyle name="Normal 2 3 2 2 2 4 4" xfId="51445" xr:uid="{36D94B48-BAFE-4F39-A0CF-D13AA449CCE4}"/>
    <cellStyle name="Normal 2 3 2 2 2 4 5" xfId="47205" xr:uid="{097E7ECD-39C9-4460-AAAD-459B9438A756}"/>
    <cellStyle name="Normal 2 3 2 2 2 5" xfId="1821" xr:uid="{349E0380-D069-4010-8F60-260AEA83F7B3}"/>
    <cellStyle name="Normal 2 3 2 2 2 5 2" xfId="48789" xr:uid="{EE0E4931-45CE-4396-8A32-B381A1E30932}"/>
    <cellStyle name="Normal 2 3 2 2 2 5 3" xfId="50138" xr:uid="{C67D00DC-7094-4AAA-A0FD-44CFB780BDC8}"/>
    <cellStyle name="Normal 2 3 2 2 2 5 4" xfId="51768" xr:uid="{D945FC8C-2E35-4610-8ED1-1B15A7F51496}"/>
    <cellStyle name="Normal 2 3 2 2 2 5 5" xfId="47508" xr:uid="{02A25BEC-E040-425F-B515-4E5DDF283005}"/>
    <cellStyle name="Normal 2 3 2 2 2 6" xfId="46251" xr:uid="{19806F3D-2A61-4E02-8ED4-5EE09194885D}"/>
    <cellStyle name="Normal 2 3 2 2 2 7" xfId="47798" xr:uid="{E6129474-7870-43ED-A8FA-F38BB8BE97A5}"/>
    <cellStyle name="Normal 2 3 2 2 2 8" xfId="2735" xr:uid="{77EFE797-677E-4408-A160-A5731CE7D0FF}"/>
    <cellStyle name="Normal 2 3 2 2 2 9" xfId="49145" xr:uid="{C66D4807-6282-4311-A8F3-53890C363651}"/>
    <cellStyle name="Normal 2 3 2 2 3" xfId="704" xr:uid="{ADF80912-092A-48B8-A19D-6995A67C6849}"/>
    <cellStyle name="Normal 2 3 2 2 3 2" xfId="46430" xr:uid="{6D039060-4219-4385-BD74-56818E8FCB04}"/>
    <cellStyle name="Normal 2 3 2 2 3 3" xfId="47935" xr:uid="{59ABBC87-0330-4989-AD0A-4A6BF85547CF}"/>
    <cellStyle name="Normal 2 3 2 2 3 4" xfId="24815" xr:uid="{A8D23E02-9895-47BF-8EFB-59E93123ED37}"/>
    <cellStyle name="Normal 2 3 2 2 3 5" xfId="49283" xr:uid="{DD678F36-312A-40B5-BD3F-A37291B0F889}"/>
    <cellStyle name="Normal 2 3 2 2 3 6" xfId="50651" xr:uid="{58099DB7-C2E1-4A5E-9457-009CFF84D136}"/>
    <cellStyle name="Normal 2 3 2 2 3 7" xfId="2292" xr:uid="{9FCFBA05-C9F3-4B45-8E2F-3A4481E6CA8D}"/>
    <cellStyle name="Normal 2 3 2 2 4" xfId="1032" xr:uid="{001434D3-73B1-4487-92B2-D2FE533BC546}"/>
    <cellStyle name="Normal 2 3 2 2 4 2" xfId="46757" xr:uid="{9D324965-503F-4A7A-B5E3-57ABA659203E}"/>
    <cellStyle name="Normal 2 3 2 2 4 3" xfId="48184" xr:uid="{BAE891A3-46BD-4B81-9E2E-AD2D25896DAC}"/>
    <cellStyle name="Normal 2 3 2 2 4 4" xfId="49532" xr:uid="{7B7B7335-8F68-4756-8339-B3BCB02B953C}"/>
    <cellStyle name="Normal 2 3 2 2 4 5" xfId="50978" xr:uid="{574E31C4-9DC2-473B-96F2-42A984AEE871}"/>
    <cellStyle name="Normal 2 3 2 2 4 6" xfId="45623" xr:uid="{D5E891A6-4F9B-41B7-A6A9-4206EAA5AE56}"/>
    <cellStyle name="Normal 2 3 2 2 5" xfId="1354" xr:uid="{4D70A53B-BC9E-4990-BB7C-6EFBE5B60B9E}"/>
    <cellStyle name="Normal 2 3 2 2 5 2" xfId="47069" xr:uid="{98C68D0E-F6F9-4DF4-B29B-B4B9FC546CE5}"/>
    <cellStyle name="Normal 2 3 2 2 5 3" xfId="48431" xr:uid="{92191951-6439-4206-A9B8-D03C9501370E}"/>
    <cellStyle name="Normal 2 3 2 2 5 4" xfId="49779" xr:uid="{1AF050FB-3136-4D19-898C-2EE205180767}"/>
    <cellStyle name="Normal 2 3 2 2 5 5" xfId="51301" xr:uid="{8C23F5CC-3D20-4C76-8E3C-9481FD95D939}"/>
    <cellStyle name="Normal 2 3 2 2 5 6" xfId="24813" xr:uid="{41754A73-19CC-4E2E-892A-48468C38F070}"/>
    <cellStyle name="Normal 2 3 2 2 6" xfId="1677" xr:uid="{FC92F2A7-0038-4E44-B13C-1577E17749B2}"/>
    <cellStyle name="Normal 2 3 2 2 6 2" xfId="48678" xr:uid="{2E35BC54-4F6E-4A25-B92A-B0922EF96E9D}"/>
    <cellStyle name="Normal 2 3 2 2 6 3" xfId="50027" xr:uid="{203DA7E8-7E3C-42CB-8714-5F1A29985CED}"/>
    <cellStyle name="Normal 2 3 2 2 6 4" xfId="51624" xr:uid="{A192F44F-14A6-42D2-A2A1-0CC521D21C85}"/>
    <cellStyle name="Normal 2 3 2 2 6 5" xfId="47375" xr:uid="{295E1482-4140-46D1-A36D-D176F870CABD}"/>
    <cellStyle name="Normal 2 3 2 2 7" xfId="46107" xr:uid="{C2DE21C8-AC41-4457-88BC-997189D92E28}"/>
    <cellStyle name="Normal 2 3 2 2 8" xfId="47687" xr:uid="{C4C33D8A-E71E-4C54-B8ED-1F0458115FC6}"/>
    <cellStyle name="Normal 2 3 2 2 9" xfId="2590" xr:uid="{BF97817D-DBF8-4D18-B703-B7793D094139}"/>
    <cellStyle name="Normal 2 3 2 3" xfId="448" xr:uid="{0F1733DC-F364-41E9-8695-2BF8FDCB8E3B}"/>
    <cellStyle name="Normal 2 3 2 3 10" xfId="50402" xr:uid="{8AB6567E-FC9E-4EC7-868B-20849B71DDFC}"/>
    <cellStyle name="Normal 2 3 2 3 11" xfId="2099" xr:uid="{B10C2674-9E42-4A6C-AD8D-0B011195BBA8}"/>
    <cellStyle name="Normal 2 3 2 3 2" xfId="778" xr:uid="{D29E4CCF-D9D5-4981-A60A-EF15E569C041}"/>
    <cellStyle name="Normal 2 3 2 3 2 2" xfId="24818" xr:uid="{F778D44B-F0B6-4A46-B288-F8848F718CAB}"/>
    <cellStyle name="Normal 2 3 2 3 2 3" xfId="46504" xr:uid="{6F0C20ED-F589-480E-946A-0431566875CE}"/>
    <cellStyle name="Normal 2 3 2 3 2 4" xfId="47990" xr:uid="{297FF3F2-194D-4F0D-A99C-D066683987E5}"/>
    <cellStyle name="Normal 2 3 2 3 2 5" xfId="24817" xr:uid="{71B0039D-9740-4D2E-A1C3-F41ADDCEA624}"/>
    <cellStyle name="Normal 2 3 2 3 2 6" xfId="49338" xr:uid="{F35EC4DE-D091-4239-B675-1E849A1EF7D6}"/>
    <cellStyle name="Normal 2 3 2 3 2 7" xfId="50725" xr:uid="{C759BA84-8D81-4BC9-90E8-A3052445A2EE}"/>
    <cellStyle name="Normal 2 3 2 3 2 8" xfId="2347" xr:uid="{1E1039B9-2FA3-4399-90A0-9424A959996E}"/>
    <cellStyle name="Normal 2 3 2 3 3" xfId="1106" xr:uid="{378FE1A8-536A-47EB-9D0E-3E3877B1D153}"/>
    <cellStyle name="Normal 2 3 2 3 3 2" xfId="24820" xr:uid="{C4812785-C39F-4560-B415-4D81DA8E467F}"/>
    <cellStyle name="Normal 2 3 2 3 3 3" xfId="46830" xr:uid="{A0218870-B391-436D-8598-E0E9C61BEB7B}"/>
    <cellStyle name="Normal 2 3 2 3 3 4" xfId="48239" xr:uid="{48260BA7-5CD4-40E8-884F-3FFB55C539EB}"/>
    <cellStyle name="Normal 2 3 2 3 3 5" xfId="49587" xr:uid="{83C44208-E835-41F4-8343-45FEA731C334}"/>
    <cellStyle name="Normal 2 3 2 3 3 6" xfId="51052" xr:uid="{297EC074-92DD-45FD-B8A2-C1077071DF78}"/>
    <cellStyle name="Normal 2 3 2 3 3 7" xfId="24819" xr:uid="{044DA5B9-CFC4-4574-8C29-7FDAD1809C65}"/>
    <cellStyle name="Normal 2 3 2 3 4" xfId="1428" xr:uid="{86060546-52E2-4D9E-AEC0-78C778F0B201}"/>
    <cellStyle name="Normal 2 3 2 3 4 2" xfId="47138" xr:uid="{A36F0E2D-525E-4162-9603-9462A67D03A0}"/>
    <cellStyle name="Normal 2 3 2 3 4 3" xfId="48486" xr:uid="{2210CDA4-FDEB-46A2-8A7C-F60D272E89D1}"/>
    <cellStyle name="Normal 2 3 2 3 4 4" xfId="49835" xr:uid="{7DD7509D-8FD7-4971-827B-EF99BC66409C}"/>
    <cellStyle name="Normal 2 3 2 3 4 5" xfId="51375" xr:uid="{7D6421C7-B8DB-4733-B9AB-4D5A489541A9}"/>
    <cellStyle name="Normal 2 3 2 3 4 6" xfId="24821" xr:uid="{BD822EFD-6359-4868-AD7A-BC2A20ACD501}"/>
    <cellStyle name="Normal 2 3 2 3 5" xfId="1751" xr:uid="{49F34C27-9703-44EE-8306-E88AFABAEC2C}"/>
    <cellStyle name="Normal 2 3 2 3 5 2" xfId="47443" xr:uid="{3A59AD0B-E893-4A12-83D4-CFDF1112251B}"/>
    <cellStyle name="Normal 2 3 2 3 5 3" xfId="48733" xr:uid="{BAA6EE23-D2B7-431D-AEF1-929649A9BB41}"/>
    <cellStyle name="Normal 2 3 2 3 5 4" xfId="50082" xr:uid="{1BC4A1C1-3493-48B2-8D2F-5B9D833F40CA}"/>
    <cellStyle name="Normal 2 3 2 3 5 5" xfId="51698" xr:uid="{F5B4B30F-B24F-4F2A-8D4A-3F10E47606C2}"/>
    <cellStyle name="Normal 2 3 2 3 5 6" xfId="24816" xr:uid="{EE9DBC78-F5E7-4706-9E37-DC92E6CA408C}"/>
    <cellStyle name="Normal 2 3 2 3 6" xfId="46181" xr:uid="{E531F1D4-5D7F-46D2-A4A8-E2BBAE437C76}"/>
    <cellStyle name="Normal 2 3 2 3 7" xfId="47742" xr:uid="{FDEC401C-E885-4D7A-BAAC-67AF66A65AA6}"/>
    <cellStyle name="Normal 2 3 2 3 8" xfId="2665" xr:uid="{3CC1E42F-FE9B-4755-BD83-F01A1BEA9683}"/>
    <cellStyle name="Normal 2 3 2 3 9" xfId="49089" xr:uid="{DB460881-63EF-42AE-8174-585748814C5E}"/>
    <cellStyle name="Normal 2 3 2 4" xfId="568" xr:uid="{8B27C2EC-49E4-4E9F-BCB1-4FC2C26BB769}"/>
    <cellStyle name="Normal 2 3 2 4 2" xfId="45960" xr:uid="{19B7B850-AE9F-4EE7-8F2F-6ACCEC0A7825}"/>
    <cellStyle name="Normal 2 3 2 4 3" xfId="24822" xr:uid="{8AC8EB62-BD3A-4EF8-B162-19BACE4AD319}"/>
    <cellStyle name="Normal 2 3 2 5" xfId="270" xr:uid="{9FE4576D-4FF4-4C49-BD7C-2F412D052FF7}"/>
    <cellStyle name="Normal 2 3 2 5 10" xfId="50258" xr:uid="{3F766CD0-0D7E-42C8-85DB-598E7C927594}"/>
    <cellStyle name="Normal 2 3 2 5 11" xfId="1988" xr:uid="{99520DFB-0183-472F-A4AB-5602B9FA3395}"/>
    <cellStyle name="Normal 2 3 2 5 2" xfId="634" xr:uid="{A2AB4238-DB7B-4C71-84DD-AA8E86C29547}"/>
    <cellStyle name="Normal 2 3 2 5 2 2" xfId="46360" xr:uid="{CEC44FCF-A9F4-424F-9F1F-B80E938C466C}"/>
    <cellStyle name="Normal 2 3 2 5 2 3" xfId="47879" xr:uid="{6378377E-A9BA-4E43-A5A9-ACC91F757BAE}"/>
    <cellStyle name="Normal 2 3 2 5 2 4" xfId="45732" xr:uid="{F9F7ED2D-7AFD-47B4-9381-BB3F310DF763}"/>
    <cellStyle name="Normal 2 3 2 5 2 5" xfId="49227" xr:uid="{939C74F2-233C-430B-BFC5-0D07492ACE57}"/>
    <cellStyle name="Normal 2 3 2 5 2 6" xfId="50581" xr:uid="{DF467F5E-8972-44BE-8158-B65A94ACD69A}"/>
    <cellStyle name="Normal 2 3 2 5 2 7" xfId="2236" xr:uid="{9F219B0B-2CD6-4927-91F6-BC874F9C8671}"/>
    <cellStyle name="Normal 2 3 2 5 3" xfId="962" xr:uid="{7B598F5E-8B80-4710-91A1-08F95FEB08E4}"/>
    <cellStyle name="Normal 2 3 2 5 3 2" xfId="46688" xr:uid="{FC9682C6-84D2-4C21-A88C-1C40C3FD9C81}"/>
    <cellStyle name="Normal 2 3 2 5 3 3" xfId="48128" xr:uid="{7E767CE6-EB8C-41D3-9733-4964907DB8D7}"/>
    <cellStyle name="Normal 2 3 2 5 3 4" xfId="49476" xr:uid="{822179FF-18A4-4BC0-B135-18500CCE627E}"/>
    <cellStyle name="Normal 2 3 2 5 3 5" xfId="50908" xr:uid="{C8743CD7-AE24-48BE-A0C8-EE9805DC8B2B}"/>
    <cellStyle name="Normal 2 3 2 5 3 6" xfId="24823" xr:uid="{D00DC9B1-E9AE-459F-8DA9-224ABE355FAA}"/>
    <cellStyle name="Normal 2 3 2 5 4" xfId="1284" xr:uid="{B7D023D8-FADE-4E38-85D4-1DB691E9027E}"/>
    <cellStyle name="Normal 2 3 2 5 4 2" xfId="48375" xr:uid="{67AD2C90-8678-4DB0-B936-64E228AE0A5C}"/>
    <cellStyle name="Normal 2 3 2 5 4 3" xfId="49723" xr:uid="{BA33955C-3C70-408B-8BEE-51320CE527C8}"/>
    <cellStyle name="Normal 2 3 2 5 4 4" xfId="51231" xr:uid="{91DFD672-5BB2-4223-BB9E-78429E56B947}"/>
    <cellStyle name="Normal 2 3 2 5 4 5" xfId="47002" xr:uid="{8C0D6BBA-DEAF-4D01-9983-F58CA012BBD4}"/>
    <cellStyle name="Normal 2 3 2 5 5" xfId="1607" xr:uid="{3455C91F-6F0A-4143-9B9B-CFBAB456FD5F}"/>
    <cellStyle name="Normal 2 3 2 5 5 2" xfId="48622" xr:uid="{2E600459-5975-43D7-B2A9-3EF43156380D}"/>
    <cellStyle name="Normal 2 3 2 5 5 3" xfId="49971" xr:uid="{F2589918-681A-43C4-BBC7-61C37C072F3B}"/>
    <cellStyle name="Normal 2 3 2 5 5 4" xfId="51554" xr:uid="{3A585876-1AF1-4C9A-AFFE-F0F5562149BF}"/>
    <cellStyle name="Normal 2 3 2 5 5 5" xfId="47309" xr:uid="{EAA81D20-B7D0-49E4-B533-CEF4AF3707D8}"/>
    <cellStyle name="Normal 2 3 2 5 6" xfId="46037" xr:uid="{E942E84A-BEDF-4127-A6F3-AC5614974D7B}"/>
    <cellStyle name="Normal 2 3 2 5 7" xfId="47630" xr:uid="{07194F37-7C9D-4B57-B07C-7C0EE977650C}"/>
    <cellStyle name="Normal 2 3 2 5 8" xfId="2521" xr:uid="{E8CCEE43-A8E1-4940-88A1-CCED1F12DB9E}"/>
    <cellStyle name="Normal 2 3 2 5 9" xfId="48975" xr:uid="{C0B52728-9A84-4623-8846-D2EE825D8510}"/>
    <cellStyle name="Normal 2 3 2 6" xfId="45706" xr:uid="{B7EF19EE-A6D2-457F-9126-8DD9E3ACB4B5}"/>
    <cellStyle name="Normal 2 3 2 7" xfId="24812" xr:uid="{BE8A98B8-448D-48AE-8BC4-C47C343B44F1}"/>
    <cellStyle name="Normal 2 3 20" xfId="48841" xr:uid="{0AE360D1-B5FC-4FBD-9223-CD0195956AF8}"/>
    <cellStyle name="Normal 2 3 21" xfId="2466" xr:uid="{CA9E348B-B94E-45F6-83CA-6BE45B4C1967}"/>
    <cellStyle name="Normal 2 3 22" xfId="162" xr:uid="{6E83154A-EAB5-4914-BD1C-32C421E4D102}"/>
    <cellStyle name="Normal 2 3 22 2" xfId="182" xr:uid="{401FD655-7C12-456E-9EC4-2E7C268D3640}"/>
    <cellStyle name="Normal 2 3 22 3" xfId="196" xr:uid="{EE0EB925-104C-4C0B-822C-2CE782BC20EF}"/>
    <cellStyle name="Normal 2 3 22 4" xfId="48872" xr:uid="{935D4017-0A10-4F23-84BA-1BBF0E9BF8F3}"/>
    <cellStyle name="Normal 2 3 23" xfId="48949" xr:uid="{62D0D44A-D0EC-4F49-B186-7C097D11AD9C}"/>
    <cellStyle name="Normal 2 3 24" xfId="50225" xr:uid="{E7CFDF87-5A6F-4AF9-90F7-546B793741C8}"/>
    <cellStyle name="Normal 2 3 3" xfId="297" xr:uid="{30677217-9D82-48BB-A74C-3B6EE3FC631F}"/>
    <cellStyle name="Normal 2 3 3 10" xfId="48991" xr:uid="{C1769880-641D-4234-85A0-32EF79BE1B4A}"/>
    <cellStyle name="Normal 2 3 3 11" xfId="50278" xr:uid="{57E8C679-DE6C-4F05-8B56-A7458BFB8470}"/>
    <cellStyle name="Normal 2 3 3 12" xfId="2002" xr:uid="{230ED037-016E-4E8D-99B0-A3C1A976F061}"/>
    <cellStyle name="Normal 2 3 3 2" xfId="468" xr:uid="{D0819794-9700-475C-B4B8-70D097870D11}"/>
    <cellStyle name="Normal 2 3 3 2 10" xfId="50422" xr:uid="{AC23B12D-8654-4258-8D13-B27BC325E165}"/>
    <cellStyle name="Normal 2 3 3 2 11" xfId="2113" xr:uid="{B109CDCC-3693-4632-87EB-9EC619024CBD}"/>
    <cellStyle name="Normal 2 3 3 2 2" xfId="798" xr:uid="{3E44D595-9456-4393-895A-A0CDECC69FF5}"/>
    <cellStyle name="Normal 2 3 3 2 2 2" xfId="46524" xr:uid="{63B5B739-DB4D-4F5C-A3F8-381A3054439C}"/>
    <cellStyle name="Normal 2 3 3 2 2 3" xfId="48004" xr:uid="{00A67516-751E-4D77-9FCB-0C6F479BA9D3}"/>
    <cellStyle name="Normal 2 3 3 2 2 4" xfId="45879" xr:uid="{71AB905D-D754-4B5E-A5CD-25138C88804C}"/>
    <cellStyle name="Normal 2 3 3 2 2 5" xfId="49352" xr:uid="{7D386B5A-BC07-4063-A411-39DFAA3AFF9A}"/>
    <cellStyle name="Normal 2 3 3 2 2 6" xfId="50745" xr:uid="{04349B82-AABF-455B-A86F-F69BF8314F8F}"/>
    <cellStyle name="Normal 2 3 3 2 2 7" xfId="2361" xr:uid="{C5DABBC5-F3FC-4B09-AE35-E2F7F7243273}"/>
    <cellStyle name="Normal 2 3 3 2 3" xfId="1126" xr:uid="{206ECE2C-77C0-4C75-B08C-0D71F226CD52}"/>
    <cellStyle name="Normal 2 3 3 2 3 2" xfId="48253" xr:uid="{3A258B0D-690D-4D2E-9787-CB9FF6938E3C}"/>
    <cellStyle name="Normal 2 3 3 2 3 3" xfId="49601" xr:uid="{B3CB7A56-5458-4643-91C9-4CC43737D2A1}"/>
    <cellStyle name="Normal 2 3 3 2 3 4" xfId="51072" xr:uid="{6D6878E9-FCB4-47E1-AFB3-D7FBF4D827D8}"/>
    <cellStyle name="Normal 2 3 3 2 3 5" xfId="46848" xr:uid="{4A4CFF1D-F1D5-4FE2-A780-0F14853EF959}"/>
    <cellStyle name="Normal 2 3 3 2 4" xfId="1448" xr:uid="{975324AC-946D-4EAF-8E5E-6EF104500ED8}"/>
    <cellStyle name="Normal 2 3 3 2 4 2" xfId="48500" xr:uid="{C147BF42-CCE6-416B-8C04-62A5DCD8B054}"/>
    <cellStyle name="Normal 2 3 3 2 4 3" xfId="49849" xr:uid="{C415E734-4723-43B8-A9EB-DFCFC181B5DB}"/>
    <cellStyle name="Normal 2 3 3 2 4 4" xfId="51395" xr:uid="{ECED7CE5-A3FE-4436-A22B-F2CDB41F0145}"/>
    <cellStyle name="Normal 2 3 3 2 4 5" xfId="47156" xr:uid="{1E468E41-B9D2-4733-94F2-EDA370EC4A36}"/>
    <cellStyle name="Normal 2 3 3 2 5" xfId="1771" xr:uid="{04E282D4-3637-445F-8AE9-FE6F91758F63}"/>
    <cellStyle name="Normal 2 3 3 2 5 2" xfId="48747" xr:uid="{04F49EEA-9AB2-40BD-9444-A5BA3EACCA05}"/>
    <cellStyle name="Normal 2 3 3 2 5 3" xfId="50096" xr:uid="{8A2563BA-B21A-44E4-9C6D-F6DF61BEDE85}"/>
    <cellStyle name="Normal 2 3 3 2 5 4" xfId="51718" xr:uid="{5FF08BAF-2AEA-42B4-8BD2-904840CDDB0F}"/>
    <cellStyle name="Normal 2 3 3 2 5 5" xfId="47459" xr:uid="{84C87C72-7D0A-4986-B815-3D45FE21F7E5}"/>
    <cellStyle name="Normal 2 3 3 2 6" xfId="46201" xr:uid="{6B3CA325-75BF-46C2-9AA5-568ED0858A46}"/>
    <cellStyle name="Normal 2 3 3 2 7" xfId="47756" xr:uid="{03AA8418-BF2A-4646-B74A-B64CD7C11C99}"/>
    <cellStyle name="Normal 2 3 3 2 8" xfId="2685" xr:uid="{853E550A-F18D-4EC8-9D8C-9512A9CBB36E}"/>
    <cellStyle name="Normal 2 3 3 2 9" xfId="49103" xr:uid="{461BA00E-6538-4889-A75F-15338EA1EA9A}"/>
    <cellStyle name="Normal 2 3 3 3" xfId="654" xr:uid="{99315D85-4C47-4BB2-BFDA-0C9FD4836169}"/>
    <cellStyle name="Normal 2 3 3 3 2" xfId="46380" xr:uid="{0011A5A0-CF48-4754-9DDD-829120FE0154}"/>
    <cellStyle name="Normal 2 3 3 3 3" xfId="47893" xr:uid="{14E4CC17-EF09-4183-90CE-9F6736CE52BF}"/>
    <cellStyle name="Normal 2 3 3 3 4" xfId="45754" xr:uid="{4EDBFB05-D8AE-4988-B363-DB68D1351B74}"/>
    <cellStyle name="Normal 2 3 3 3 5" xfId="49241" xr:uid="{86AE7993-B3EA-42D2-9AFC-61664DED60B9}"/>
    <cellStyle name="Normal 2 3 3 3 6" xfId="50601" xr:uid="{83859254-B89E-4BC2-893A-6D7C8B7DE637}"/>
    <cellStyle name="Normal 2 3 3 3 7" xfId="2250" xr:uid="{1E27A3BC-9C43-40E1-AC0A-87B15D4C9753}"/>
    <cellStyle name="Normal 2 3 3 4" xfId="982" xr:uid="{4E7811F6-DA72-48C1-984C-AA8081290598}"/>
    <cellStyle name="Normal 2 3 3 4 2" xfId="46707" xr:uid="{49BCE3D3-D489-497B-800E-1B8358F5EA57}"/>
    <cellStyle name="Normal 2 3 3 4 3" xfId="48142" xr:uid="{051FF425-0400-4BF2-8D66-CED8FF7C0E2C}"/>
    <cellStyle name="Normal 2 3 3 4 4" xfId="49490" xr:uid="{04C98F71-FEB3-4481-861A-AE9CDF8DF29D}"/>
    <cellStyle name="Normal 2 3 3 4 5" xfId="50928" xr:uid="{D72B4707-7C15-4196-93AD-E40615C64692}"/>
    <cellStyle name="Normal 2 3 3 4 6" xfId="24824" xr:uid="{D17950D6-A5BC-44A9-A07D-D7B6678DC7CE}"/>
    <cellStyle name="Normal 2 3 3 5" xfId="1304" xr:uid="{EF56B105-4EAF-48F4-92E0-9177AD7EEE27}"/>
    <cellStyle name="Normal 2 3 3 5 2" xfId="48389" xr:uid="{12B5973A-C36C-418D-9566-C2B54D41BA32}"/>
    <cellStyle name="Normal 2 3 3 5 3" xfId="49737" xr:uid="{0C4F7DC6-F9DB-4D22-9EA9-C329D6384FDA}"/>
    <cellStyle name="Normal 2 3 3 5 4" xfId="51251" xr:uid="{641B88B3-3242-4B11-B2F9-8A52551BDBFE}"/>
    <cellStyle name="Normal 2 3 3 5 5" xfId="47020" xr:uid="{6995FEB1-C8B3-4D3E-8C1A-0A997E4E6509}"/>
    <cellStyle name="Normal 2 3 3 6" xfId="1627" xr:uid="{0A5596A8-D3E5-4A6B-BEB3-73113E61E411}"/>
    <cellStyle name="Normal 2 3 3 6 2" xfId="48636" xr:uid="{4B7DE6DD-BA8C-47E9-A3DA-7E46916F5AEC}"/>
    <cellStyle name="Normal 2 3 3 6 3" xfId="49985" xr:uid="{EF3DFC64-437D-4162-80CC-78CEE4CB0026}"/>
    <cellStyle name="Normal 2 3 3 6 4" xfId="51574" xr:uid="{C51373DC-4174-4AC0-832E-B7F22FA3E376}"/>
    <cellStyle name="Normal 2 3 3 6 5" xfId="47327" xr:uid="{65809346-3C24-43C2-83BF-48E354D58D2E}"/>
    <cellStyle name="Normal 2 3 3 7" xfId="46057" xr:uid="{6CCF6B60-39C8-4BC2-B0C6-16D59E80DF8B}"/>
    <cellStyle name="Normal 2 3 3 8" xfId="47644" xr:uid="{5C66E7E3-7949-4FA3-9D04-FB200A445478}"/>
    <cellStyle name="Normal 2 3 3 9" xfId="2541" xr:uid="{5ACBDB10-4B67-44D0-8460-A5AE6D9C03AD}"/>
    <cellStyle name="Normal 2 3 4" xfId="331" xr:uid="{D523EBD8-05A9-4882-933C-DFCB3C0F7C60}"/>
    <cellStyle name="Normal 2 3 4 2" xfId="24826" xr:uid="{CA582B42-EA1B-4847-A1AC-3BC92FD1001E}"/>
    <cellStyle name="Normal 2 3 4 2 2" xfId="24827" xr:uid="{A30E56A0-D22C-4832-A8AE-B4D8173BDAEB}"/>
    <cellStyle name="Normal 2 3 4 2 2 2" xfId="24828" xr:uid="{0BE7E349-1303-401B-B2A2-F47FEBDCEBE5}"/>
    <cellStyle name="Normal 2 3 4 2 3" xfId="24829" xr:uid="{3DEDBCE3-3498-4A60-950C-CAF4A21A798D}"/>
    <cellStyle name="Normal 2 3 4 3" xfId="24830" xr:uid="{68B62ABB-1878-4EC9-9CED-6974BCF14A1D}"/>
    <cellStyle name="Normal 2 3 4 3 2" xfId="24831" xr:uid="{8988FE69-4F1C-43A8-AAB7-9A4EB1EE1D0C}"/>
    <cellStyle name="Normal 2 3 4 4" xfId="24832" xr:uid="{560F53FA-4EE0-4F14-B66C-7F4FABAF9061}"/>
    <cellStyle name="Normal 2 3 4 5" xfId="45567" xr:uid="{2024A196-727B-4D83-848F-B383103275FE}"/>
    <cellStyle name="Normal 2 3 4 6" xfId="45777" xr:uid="{F08B8778-D168-4356-BE14-30AAE87E93B5}"/>
    <cellStyle name="Normal 2 3 4 7" xfId="24825" xr:uid="{B85ADD5A-CE54-47FB-B63A-CD5DF8720133}"/>
    <cellStyle name="Normal 2 3 5" xfId="397" xr:uid="{9E87D6E2-46C4-4CD7-8328-6DD9E72B6367}"/>
    <cellStyle name="Normal 2 3 5 10" xfId="49055" xr:uid="{1B1A3674-359E-4025-89FE-A72F662A2A70}"/>
    <cellStyle name="Normal 2 3 5 11" xfId="50361" xr:uid="{FAC21819-610D-4C38-A01B-933DD720D9D7}"/>
    <cellStyle name="Normal 2 3 5 12" xfId="2065" xr:uid="{56035DBB-71F4-4AA5-8DFB-3DC1CC470C3D}"/>
    <cellStyle name="Normal 2 3 5 2" xfId="737" xr:uid="{5D22BF8E-A0C8-4AA2-AAE9-B8D8BDD87D5E}"/>
    <cellStyle name="Normal 2 3 5 2 2" xfId="24835" xr:uid="{705050BC-5336-41C8-9594-98658F8DFFC8}"/>
    <cellStyle name="Normal 2 3 5 2 2 2" xfId="24836" xr:uid="{5E5D41F1-BF0F-4D8A-90DD-267C5A2D44D8}"/>
    <cellStyle name="Normal 2 3 5 2 3" xfId="24837" xr:uid="{7374CCEF-7F42-49BF-89ED-257F50259CA8}"/>
    <cellStyle name="Normal 2 3 5 2 4" xfId="46463" xr:uid="{CFFF811F-E6B7-4A5D-A429-259164B51192}"/>
    <cellStyle name="Normal 2 3 5 2 5" xfId="47956" xr:uid="{AE4DF9FB-D133-4E66-9B0E-3619E12EAFF9}"/>
    <cellStyle name="Normal 2 3 5 2 6" xfId="24834" xr:uid="{9586E992-DA9B-4C60-846E-30A6D78DD108}"/>
    <cellStyle name="Normal 2 3 5 2 7" xfId="49304" xr:uid="{95758C0D-51B6-4B19-AB3E-3D6D7B6C61E0}"/>
    <cellStyle name="Normal 2 3 5 2 8" xfId="50684" xr:uid="{A6F0B9FB-DC5E-45DF-884C-248D7A6904D8}"/>
    <cellStyle name="Normal 2 3 5 2 9" xfId="2313" xr:uid="{EE1E0A3E-4D0C-47D1-9F88-2FE21BC0499D}"/>
    <cellStyle name="Normal 2 3 5 3" xfId="1065" xr:uid="{563E7942-59D4-4318-9B55-5CE087CE1D74}"/>
    <cellStyle name="Normal 2 3 5 3 2" xfId="24839" xr:uid="{80DBBFF9-F212-4471-BB2D-6D3AB8FB83A2}"/>
    <cellStyle name="Normal 2 3 5 3 3" xfId="46789" xr:uid="{8462A6A8-7D27-4FE6-8546-EC99B42C299B}"/>
    <cellStyle name="Normal 2 3 5 3 4" xfId="48205" xr:uid="{6C830CB3-FAFC-4E1A-94E7-D47659FE6B1B}"/>
    <cellStyle name="Normal 2 3 5 3 5" xfId="49553" xr:uid="{07BFDE00-96FB-4ECC-ABBC-B45A9199F335}"/>
    <cellStyle name="Normal 2 3 5 3 6" xfId="51011" xr:uid="{1FA35162-28AD-406F-96BF-FD78E7552C05}"/>
    <cellStyle name="Normal 2 3 5 3 7" xfId="24838" xr:uid="{FFDFB678-8135-405A-AF0F-E66AF450FF03}"/>
    <cellStyle name="Normal 2 3 5 4" xfId="1387" xr:uid="{C984C1C5-2632-4158-84DD-B8F2A9F0CDE9}"/>
    <cellStyle name="Normal 2 3 5 4 2" xfId="47097" xr:uid="{90B4AFF4-1A18-474C-BAE2-1BADA2EDAE40}"/>
    <cellStyle name="Normal 2 3 5 4 3" xfId="48452" xr:uid="{8976A912-FBAA-4DC3-B602-024FD4B4CEBE}"/>
    <cellStyle name="Normal 2 3 5 4 4" xfId="49801" xr:uid="{A16DF074-F884-4F4B-8EDB-365491FDC3C2}"/>
    <cellStyle name="Normal 2 3 5 4 5" xfId="51334" xr:uid="{08613139-5B03-478D-ADA3-59D332C8278C}"/>
    <cellStyle name="Normal 2 3 5 4 6" xfId="24840" xr:uid="{31E66E59-6F77-41EB-A56F-3B95EDFCF1C7}"/>
    <cellStyle name="Normal 2 3 5 5" xfId="1710" xr:uid="{1CF97B4E-BDCD-4B95-9238-E50480A62A6B}"/>
    <cellStyle name="Normal 2 3 5 5 2" xfId="47402" xr:uid="{B378386D-FA81-4ECB-9553-AE5EE53DB0E8}"/>
    <cellStyle name="Normal 2 3 5 5 3" xfId="48699" xr:uid="{28180AFA-BECE-4C66-83DC-7F91457F03D8}"/>
    <cellStyle name="Normal 2 3 5 5 4" xfId="50048" xr:uid="{7382FBB7-DB33-486D-9E02-680FE63A27E2}"/>
    <cellStyle name="Normal 2 3 5 5 5" xfId="51657" xr:uid="{4A21451C-6F46-4E94-9E1B-1DA82C8A9A04}"/>
    <cellStyle name="Normal 2 3 5 5 6" xfId="45829" xr:uid="{70291D1B-C311-4130-B8D1-80974FA65E8E}"/>
    <cellStyle name="Normal 2 3 5 6" xfId="24833" xr:uid="{34B9D09E-953A-42F1-A711-6D9C2ECE2A02}"/>
    <cellStyle name="Normal 2 3 5 7" xfId="46140" xr:uid="{3BE74E1C-5CE2-4636-9907-FE4A1A61DA41}"/>
    <cellStyle name="Normal 2 3 5 8" xfId="47708" xr:uid="{312DE282-17E6-4E05-A04B-95A1DC51C837}"/>
    <cellStyle name="Normal 2 3 5 9" xfId="2624" xr:uid="{83BB502B-F485-4B17-8F21-4157E0C886DC}"/>
    <cellStyle name="Normal 2 3 6" xfId="431" xr:uid="{98B60C8E-93FD-46A2-8010-3CAC443B5FF4}"/>
    <cellStyle name="Normal 2 3 6 2" xfId="24842" xr:uid="{0847D984-2949-44CF-B545-9558481A30BF}"/>
    <cellStyle name="Normal 2 3 6 2 2" xfId="24843" xr:uid="{A55F7359-BDB9-4AA7-BE8A-8FA58D5C79D8}"/>
    <cellStyle name="Normal 2 3 6 3" xfId="24844" xr:uid="{F88000E8-B295-48B1-BBB6-05D81ACE16AE}"/>
    <cellStyle name="Normal 2 3 6 3 2" xfId="24845" xr:uid="{D74F6044-0913-4889-A0F5-418D62BBA374}"/>
    <cellStyle name="Normal 2 3 6 4" xfId="24846" xr:uid="{6E826E52-DA10-4C3D-9970-8EB6F80A843D}"/>
    <cellStyle name="Normal 2 3 6 5" xfId="45850" xr:uid="{31942798-1BAC-445F-B638-4ED28432F6B7}"/>
    <cellStyle name="Normal 2 3 6 6" xfId="24841" xr:uid="{DF9E36F5-5262-4D69-8458-1CA78312DAE3}"/>
    <cellStyle name="Normal 2 3 7" xfId="552" xr:uid="{F0FCD567-AE4F-4493-B57C-7BD657E68824}"/>
    <cellStyle name="Normal 2 3 7 10" xfId="49167" xr:uid="{39903E4C-4B91-43D2-8FFE-C688EE4468E2}"/>
    <cellStyle name="Normal 2 3 7 11" xfId="50506" xr:uid="{BDEF3902-EAEE-43C2-97AF-56592E24071A}"/>
    <cellStyle name="Normal 2 3 7 12" xfId="2176" xr:uid="{A7E77354-5BF4-4479-BF5A-E2F48321A28C}"/>
    <cellStyle name="Normal 2 3 7 2" xfId="882" xr:uid="{E0B4685F-ACF7-4335-A41E-1B7E2AD1BFF4}"/>
    <cellStyle name="Normal 2 3 7 2 2" xfId="24849" xr:uid="{FC2DB848-9A0E-4C64-98C2-B11F85976F49}"/>
    <cellStyle name="Normal 2 3 7 2 3" xfId="46608" xr:uid="{7168BD51-E035-4DF5-86F0-E15A8C329D53}"/>
    <cellStyle name="Normal 2 3 7 2 4" xfId="48067" xr:uid="{DFC98D87-D9BF-4A7B-BE29-9F931154412E}"/>
    <cellStyle name="Normal 2 3 7 2 5" xfId="24848" xr:uid="{56AF0077-5E3C-43AB-8833-8A0116B2A087}"/>
    <cellStyle name="Normal 2 3 7 2 6" xfId="49415" xr:uid="{C65B1CD6-E2FB-484F-84A0-FB45F7ACA61E}"/>
    <cellStyle name="Normal 2 3 7 2 7" xfId="50829" xr:uid="{4BCB28CE-82E3-45A2-A92B-C217580271A3}"/>
    <cellStyle name="Normal 2 3 7 2 8" xfId="2424" xr:uid="{4CEC68A3-CB8E-4E50-A97F-99E03FF8D643}"/>
    <cellStyle name="Normal 2 3 7 3" xfId="1209" xr:uid="{20788DA7-30F0-4619-8731-1BB0DC15A591}"/>
    <cellStyle name="Normal 2 3 7 3 2" xfId="24851" xr:uid="{3AD70694-EAF6-42CB-9992-0BB2246881B2}"/>
    <cellStyle name="Normal 2 3 7 3 3" xfId="46928" xr:uid="{F92A1E52-E05E-45DC-B490-6D1D436BC4F2}"/>
    <cellStyle name="Normal 2 3 7 3 4" xfId="48316" xr:uid="{667A55CD-5CAE-4206-BF6D-A8403B8EB2BF}"/>
    <cellStyle name="Normal 2 3 7 3 5" xfId="49664" xr:uid="{70EB4FF7-1D8D-42FE-9351-897685636399}"/>
    <cellStyle name="Normal 2 3 7 3 6" xfId="51156" xr:uid="{C614174D-DC84-4E85-A6F2-66C2665F528B}"/>
    <cellStyle name="Normal 2 3 7 3 7" xfId="24850" xr:uid="{87BCFBB8-5CCC-4005-ACA8-E524BA7B1FDB}"/>
    <cellStyle name="Normal 2 3 7 4" xfId="1532" xr:uid="{599725B7-9EEA-48DC-A597-BC5743E64DCA}"/>
    <cellStyle name="Normal 2 3 7 4 2" xfId="47235" xr:uid="{1BE8825A-DA5B-4548-B1BC-908EA1E62806}"/>
    <cellStyle name="Normal 2 3 7 4 3" xfId="48563" xr:uid="{98A4E03B-063E-4CB1-8137-55812ECCED96}"/>
    <cellStyle name="Normal 2 3 7 4 4" xfId="49912" xr:uid="{96441F8B-E7AB-4412-831F-CD46371B4AA0}"/>
    <cellStyle name="Normal 2 3 7 4 5" xfId="51479" xr:uid="{5EB38901-543A-420B-BF04-775D48D79367}"/>
    <cellStyle name="Normal 2 3 7 4 6" xfId="24852" xr:uid="{D393011C-BE36-44F9-989A-4993DFDD9370}"/>
    <cellStyle name="Normal 2 3 7 5" xfId="1855" xr:uid="{68B06951-C67E-46B0-95E4-546CA7516FEF}"/>
    <cellStyle name="Normal 2 3 7 5 2" xfId="47538" xr:uid="{0695AAE7-8851-4D50-AA55-B96D9EEDBEFA}"/>
    <cellStyle name="Normal 2 3 7 5 3" xfId="48810" xr:uid="{66DE949D-8569-44F3-A326-AD70C827A581}"/>
    <cellStyle name="Normal 2 3 7 5 4" xfId="50159" xr:uid="{7023B5F7-FCF5-43F5-9D0D-1D28684104C5}"/>
    <cellStyle name="Normal 2 3 7 5 5" xfId="51802" xr:uid="{44576310-0107-48D9-ADC7-31F66AE82E96}"/>
    <cellStyle name="Normal 2 3 7 5 6" xfId="45948" xr:uid="{B652046F-7103-4025-A77F-959F68C816C8}"/>
    <cellStyle name="Normal 2 3 7 6" xfId="24847" xr:uid="{AC016FA7-5389-44EC-93A5-D8E272920AF8}"/>
    <cellStyle name="Normal 2 3 7 7" xfId="46285" xr:uid="{5A3A90E3-268B-4FC7-A2BB-C33B5ADDBB19}"/>
    <cellStyle name="Normal 2 3 7 8" xfId="47820" xr:uid="{3571F146-B442-49F6-AACE-4BAE4D5000A4}"/>
    <cellStyle name="Normal 2 3 7 9" xfId="2769" xr:uid="{A7C0E86C-09FB-46EC-B73C-C8AAA711397A}"/>
    <cellStyle name="Normal 2 3 8" xfId="248" xr:uid="{9DC9DE75-C3BC-4963-8A67-256833F2B850}"/>
    <cellStyle name="Normal 2 3 8 2" xfId="24854" xr:uid="{350828E0-CE5F-4B2E-BF5F-2C075356C682}"/>
    <cellStyle name="Normal 2 3 8 2 2" xfId="24855" xr:uid="{EA5BF1BF-233B-40D6-B3AA-32EECCBA08FD}"/>
    <cellStyle name="Normal 2 3 8 3" xfId="24856" xr:uid="{5356FC0C-9456-41FD-B357-166AE785B11E}"/>
    <cellStyle name="Normal 2 3 8 4" xfId="45712" xr:uid="{2206E5F9-79D5-40D6-B760-A8CA44D787BC}"/>
    <cellStyle name="Normal 2 3 8 5" xfId="24853" xr:uid="{AA74778A-7B0F-4886-B2BC-B80DDF8483C2}"/>
    <cellStyle name="Normal 2 3 9" xfId="584" xr:uid="{24A4984B-C9BC-426A-B5EC-5EE9ECB42306}"/>
    <cellStyle name="Normal 2 3 9 2" xfId="24858" xr:uid="{A62B2598-FC46-4C17-9746-7F55E17C1745}"/>
    <cellStyle name="Normal 2 3 9 2 2" xfId="24859" xr:uid="{8832A858-D7A3-4EFB-AF9C-E0AD15F7FDA1}"/>
    <cellStyle name="Normal 2 3 9 3" xfId="24860" xr:uid="{1FCA6B34-2FD8-46F9-9C7A-A16426B8716C}"/>
    <cellStyle name="Normal 2 3 9 4" xfId="46310" xr:uid="{B33EA67B-9E4B-46B4-8092-8DE02B3AA319}"/>
    <cellStyle name="Normal 2 3 9 5" xfId="47838" xr:uid="{34A1130D-43A7-431B-B42D-8C15608E893D}"/>
    <cellStyle name="Normal 2 3 9 6" xfId="24857" xr:uid="{816CEC84-E7F1-41A6-B0AA-65C97F0B6275}"/>
    <cellStyle name="Normal 2 3 9 7" xfId="49185" xr:uid="{6D3788B0-7699-426D-93D3-BE1955CA839C}"/>
    <cellStyle name="Normal 2 3 9 8" xfId="50531" xr:uid="{08682473-EACA-4D5C-ACBF-E82C1E26FFA8}"/>
    <cellStyle name="Normal 2 3 9 9" xfId="1963" xr:uid="{B7B3E138-923E-465C-987A-72AEDB4BF65B}"/>
    <cellStyle name="Normal 2 4" xfId="102" xr:uid="{E6219AB9-CD0E-4210-8DB9-6F149D09FB02}"/>
    <cellStyle name="Normal 2 4 10" xfId="24862" xr:uid="{35AF1D15-505A-481D-9D34-822ED5A468EC}"/>
    <cellStyle name="Normal 2 4 11" xfId="24863" xr:uid="{3AA8D228-940D-4CAA-8E27-AE4CBC681142}"/>
    <cellStyle name="Normal 2 4 12" xfId="45644" xr:uid="{7F96EA17-A438-4DFC-8C89-0A945FAC97F4}"/>
    <cellStyle name="Normal 2 4 13" xfId="24861" xr:uid="{1366F587-A90C-40EF-A00C-C7FA4BF694F6}"/>
    <cellStyle name="Normal 2 4 14" xfId="47569" xr:uid="{6837672F-2983-482C-82AD-53636D2A67F5}"/>
    <cellStyle name="Normal 2 4 15" xfId="1956" xr:uid="{52BBAD26-CD2E-4D5F-9790-AB35B295F42F}"/>
    <cellStyle name="Normal 2 4 2" xfId="561" xr:uid="{D1CAB23D-192A-4E71-8C4E-A54B1E83104C}"/>
    <cellStyle name="Normal 2 4 2 2" xfId="24865" xr:uid="{31E56A0B-E6DD-44BA-A977-D9F5411AB0A0}"/>
    <cellStyle name="Normal 2 4 2 2 2" xfId="24866" xr:uid="{34EDF6C8-0392-4FCC-B28D-FCD2124F25C1}"/>
    <cellStyle name="Normal 2 4 2 2 3" xfId="24867" xr:uid="{28BB49F6-B441-4658-B456-7CDB5F4623E5}"/>
    <cellStyle name="Normal 2 4 2 3" xfId="24868" xr:uid="{67486F02-308E-4B2B-BF7E-0DB920DD90DE}"/>
    <cellStyle name="Normal 2 4 2 4" xfId="24864" xr:uid="{1BDC59C2-3CA1-46F5-9628-5C5654895036}"/>
    <cellStyle name="Normal 2 4 2 5" xfId="48884" xr:uid="{86619CA0-69D1-403B-ACDC-E4803CD080F3}"/>
    <cellStyle name="Normal 2 4 3" xfId="259" xr:uid="{2FB0AA2C-7C1B-4020-92D0-CFC1F0955A6C}"/>
    <cellStyle name="Normal 2 4 3 2" xfId="24870" xr:uid="{AD147F44-51C6-459D-96DA-B62B4974A0CB}"/>
    <cellStyle name="Normal 2 4 3 2 2" xfId="24871" xr:uid="{A64F51C1-B92A-4E87-B3A7-A01E4E5C1537}"/>
    <cellStyle name="Normal 2 4 3 2 2 2" xfId="24872" xr:uid="{D41678AE-3C9A-41B5-8676-D4B616DF7685}"/>
    <cellStyle name="Normal 2 4 3 2 2 2 2" xfId="24873" xr:uid="{A577FB8E-3E70-4024-9F9E-6D7544D87957}"/>
    <cellStyle name="Normal 2 4 3 2 2 3" xfId="24874" xr:uid="{09770250-3218-46F9-BF25-4602940F9B25}"/>
    <cellStyle name="Normal 2 4 3 2 2 3 2" xfId="24875" xr:uid="{EA2C21AE-6995-494D-96AB-FC0B4469B732}"/>
    <cellStyle name="Normal 2 4 3 2 2 4" xfId="24876" xr:uid="{15B4534A-E4D2-459F-B2EB-83956DF3B395}"/>
    <cellStyle name="Normal 2 4 3 2 3" xfId="24877" xr:uid="{8C7ADC68-4226-43C8-BBE8-84ACC5873848}"/>
    <cellStyle name="Normal 2 4 3 2 3 2" xfId="24878" xr:uid="{7DE43A56-1645-49D8-B185-FBD75658E1C4}"/>
    <cellStyle name="Normal 2 4 3 2 4" xfId="24879" xr:uid="{8CBE349B-90FF-400C-AE66-3FB2E6015FDA}"/>
    <cellStyle name="Normal 2 4 3 2 4 2" xfId="24880" xr:uid="{6A09B9CE-58A6-4943-9ACC-5F81D938F4E0}"/>
    <cellStyle name="Normal 2 4 3 2 5" xfId="24881" xr:uid="{CAF8F44B-087C-4174-8A47-1564D411EC6E}"/>
    <cellStyle name="Normal 2 4 3 3" xfId="24882" xr:uid="{120D79A1-E2EC-4572-A46D-F157F8D22FA8}"/>
    <cellStyle name="Normal 2 4 3 3 2" xfId="24883" xr:uid="{1496CC6A-F194-4642-B7CC-387C412F08C6}"/>
    <cellStyle name="Normal 2 4 3 3 2 2" xfId="24884" xr:uid="{D2C3A768-06DB-4EFE-A509-6AB82A47E170}"/>
    <cellStyle name="Normal 2 4 3 3 3" xfId="24885" xr:uid="{77D076F1-1F8D-4CB0-BC16-4419EE11DC1D}"/>
    <cellStyle name="Normal 2 4 3 4" xfId="24886" xr:uid="{600E2939-9029-4F5E-AECF-A6B0BFD7A1EB}"/>
    <cellStyle name="Normal 2 4 3 4 2" xfId="24887" xr:uid="{BF77E941-4CDA-4363-9875-C142EC1EC523}"/>
    <cellStyle name="Normal 2 4 3 5" xfId="45722" xr:uid="{AF4A7571-D7BF-44A4-A47C-A6F356B6D145}"/>
    <cellStyle name="Normal 2 4 3 6" xfId="24869" xr:uid="{C1589EA3-64A2-4859-A4F5-72FC323CADDF}"/>
    <cellStyle name="Normal 2 4 4" xfId="235" xr:uid="{DCB88441-0F4D-49C8-9C65-C22763C7DF78}"/>
    <cellStyle name="Normal 2 4 4 2" xfId="24889" xr:uid="{B454A39E-AEA9-43D0-AE5B-94A9826391E0}"/>
    <cellStyle name="Normal 2 4 4 2 2" xfId="24890" xr:uid="{8850C9FA-A6B2-4163-85E6-1FC28DDD3D57}"/>
    <cellStyle name="Normal 2 4 4 3" xfId="24891" xr:uid="{2D00EBE7-F8E8-41CD-ABD9-E99305F341A4}"/>
    <cellStyle name="Normal 2 4 4 3 2" xfId="24892" xr:uid="{C6135A3C-38BF-49D8-9849-EA19372D2A3F}"/>
    <cellStyle name="Normal 2 4 4 4" xfId="24893" xr:uid="{5FB9FEC2-AB1D-4952-B293-B0F41CC8B7F0}"/>
    <cellStyle name="Normal 2 4 4 5" xfId="24888" xr:uid="{89DF5ED1-FA09-469A-8E7A-B2D16D9C3755}"/>
    <cellStyle name="Normal 2 4 5" xfId="24894" xr:uid="{F3764E0D-C133-470E-BF33-6D4446AA9D69}"/>
    <cellStyle name="Normal 2 4 5 2" xfId="24895" xr:uid="{678CC983-54B0-4BD3-8ACF-5DC9A6DA9F69}"/>
    <cellStyle name="Normal 2 4 6" xfId="24896" xr:uid="{28676DE9-D375-4035-9C21-5076B3A72A6A}"/>
    <cellStyle name="Normal 2 4 6 2" xfId="24897" xr:uid="{F432DBE2-8F9C-4DDE-80D7-19B6809143EE}"/>
    <cellStyle name="Normal 2 4 7" xfId="24898" xr:uid="{ECD227CF-A3E7-45CD-A262-7EE5C4531455}"/>
    <cellStyle name="Normal 2 4 7 2" xfId="24899" xr:uid="{908BF3DB-EF81-4DCF-AAEB-613012665097}"/>
    <cellStyle name="Normal 2 4 8" xfId="24900" xr:uid="{E991677B-CA71-456D-AA47-67567658631D}"/>
    <cellStyle name="Normal 2 4 8 2" xfId="24901" xr:uid="{1EA3B2EC-40F9-4319-9E84-6565A6A7E85E}"/>
    <cellStyle name="Normal 2 4 9" xfId="24902" xr:uid="{7C5C021A-6EBC-45B6-A4B1-268B831E4AA5}"/>
    <cellStyle name="Normal 2 4 9 2" xfId="24903" xr:uid="{DA4A1215-2EC2-4AE3-B583-46FA9D30339D}"/>
    <cellStyle name="Normal 2 5" xfId="73" xr:uid="{B5720D5F-3640-4378-B588-CFC3B67CCB8D}"/>
    <cellStyle name="Normal 2 5 2" xfId="263" xr:uid="{A9E8339E-E8A9-4DC9-BE61-E3BA22948F48}"/>
    <cellStyle name="Normal 2 5 2 2" xfId="24906" xr:uid="{D97612CD-47B0-4F21-9EA7-D042E2C54CCD}"/>
    <cellStyle name="Normal 2 5 2 2 2" xfId="24907" xr:uid="{3EE91CB1-7CED-47AD-AD7A-2F0E76D0857C}"/>
    <cellStyle name="Normal 2 5 2 2 2 2" xfId="24908" xr:uid="{1C234479-8360-4C86-A580-303F6E7B6AE0}"/>
    <cellStyle name="Normal 2 5 2 3" xfId="24909" xr:uid="{48E13F12-A7A4-4DA0-8248-D4C9273CF1B2}"/>
    <cellStyle name="Normal 2 5 2 4" xfId="24910" xr:uid="{A3192088-A7B9-4BFE-BF43-83B0D217D188}"/>
    <cellStyle name="Normal 2 5 2 5" xfId="24905" xr:uid="{1C0B70F6-226F-4E99-98C9-5867496D2B27}"/>
    <cellStyle name="Normal 2 5 3" xfId="24911" xr:uid="{C3EB9B7B-4D2C-420C-8A8A-8413D47007F0}"/>
    <cellStyle name="Normal 2 5 3 2" xfId="24912" xr:uid="{02033420-B6CF-433C-91F0-3EA68E968DF6}"/>
    <cellStyle name="Normal 2 5 3 3" xfId="24913" xr:uid="{7FA8C99B-CD44-4928-B542-E87CCA61E98E}"/>
    <cellStyle name="Normal 2 5 4" xfId="24914" xr:uid="{54A60B3E-22B5-479B-89AA-CD2D19801AAD}"/>
    <cellStyle name="Normal 2 5 4 2" xfId="24915" xr:uid="{5376D0D2-8854-4DF3-9139-E014615C5DC0}"/>
    <cellStyle name="Normal 2 5 5" xfId="24916" xr:uid="{025488F6-8283-41BB-863C-20C6C989ECE9}"/>
    <cellStyle name="Normal 2 5 6" xfId="24917" xr:uid="{2E7F27B4-7158-4D4D-A047-5511317472E8}"/>
    <cellStyle name="Normal 2 5 7" xfId="45726" xr:uid="{C14D605F-081E-4E48-B2DF-5753E22879BE}"/>
    <cellStyle name="Normal 2 5 8" xfId="24904" xr:uid="{3F87DB07-D03F-4664-83C7-2CC2393EE551}"/>
    <cellStyle name="Normal 2 6" xfId="274" xr:uid="{706B6D4A-C4FF-4911-AAAD-71C8AD5D043D}"/>
    <cellStyle name="Normal 2 6 10" xfId="24918" xr:uid="{998DF6A5-5D09-4870-AAB5-07C99CD47565}"/>
    <cellStyle name="Normal 2 6 11" xfId="46041" xr:uid="{308AA90E-8879-4A5C-80EC-EE469A5D936B}"/>
    <cellStyle name="Normal 2 6 12" xfId="47634" xr:uid="{33A67AC7-F6F0-4B51-8B96-81C5853C8910}"/>
    <cellStyle name="Normal 2 6 13" xfId="2525" xr:uid="{AFFDB0F3-9B6F-4A7D-A42B-0CC9E3D718DA}"/>
    <cellStyle name="Normal 2 6 14" xfId="48979" xr:uid="{5EF34EEE-59ED-4AEA-A16A-7FE735EFE31E}"/>
    <cellStyle name="Normal 2 6 15" xfId="50262" xr:uid="{0BB6E652-B848-4C73-8DCD-22FF90B83464}"/>
    <cellStyle name="Normal 2 6 16" xfId="1992" xr:uid="{6363CB47-4768-49EA-B48B-63911BDAFCEA}"/>
    <cellStyle name="Normal 2 6 2" xfId="354" xr:uid="{D71BAAC5-ECEE-4880-BD20-F34EEA459ADE}"/>
    <cellStyle name="Normal 2 6 2 10" xfId="49037" xr:uid="{0280784B-BCD2-4151-BE20-1FB9EC7D1D66}"/>
    <cellStyle name="Normal 2 6 2 11" xfId="50332" xr:uid="{7A5F887A-C847-4E71-9233-2EC7E652978B}"/>
    <cellStyle name="Normal 2 6 2 12" xfId="2048" xr:uid="{E2C3B866-8491-46EE-81C3-C648B432570F}"/>
    <cellStyle name="Normal 2 6 2 2" xfId="522" xr:uid="{177C965D-2DF1-45A5-9A8D-8E6DA85F5EB9}"/>
    <cellStyle name="Normal 2 6 2 2 10" xfId="50476" xr:uid="{B86B2553-C74A-46D6-9039-C9EA572BE090}"/>
    <cellStyle name="Normal 2 6 2 2 11" xfId="2159" xr:uid="{55398955-6400-4FF3-97A6-5193A05795B5}"/>
    <cellStyle name="Normal 2 6 2 2 2" xfId="852" xr:uid="{AC0320BB-E49D-45FB-9F29-89E9B05D12C1}"/>
    <cellStyle name="Normal 2 6 2 2 2 2" xfId="24922" xr:uid="{53429D54-FAE9-4850-BC63-9F953BA80F50}"/>
    <cellStyle name="Normal 2 6 2 2 2 3" xfId="46578" xr:uid="{4D7DEB83-CC75-416A-A07F-8B196FB42C57}"/>
    <cellStyle name="Normal 2 6 2 2 2 4" xfId="48050" xr:uid="{C521BADF-2B30-47E4-8BD1-282BE348EF50}"/>
    <cellStyle name="Normal 2 6 2 2 2 5" xfId="24921" xr:uid="{6CCEFACA-4B0E-43A2-9B47-1A3CC2B251A8}"/>
    <cellStyle name="Normal 2 6 2 2 2 6" xfId="49398" xr:uid="{5330D3FF-7C94-4572-A074-8C8E7DF0E24A}"/>
    <cellStyle name="Normal 2 6 2 2 2 7" xfId="50799" xr:uid="{393D8AF5-D9AD-4616-B071-B7BA1FE72F8F}"/>
    <cellStyle name="Normal 2 6 2 2 2 8" xfId="2407" xr:uid="{9F87F393-48D9-43BF-A6B9-3A3A03E540E9}"/>
    <cellStyle name="Normal 2 6 2 2 3" xfId="1179" xr:uid="{FA8D8D8C-A00B-436D-AD11-E362B17943CA}"/>
    <cellStyle name="Normal 2 6 2 2 3 2" xfId="46901" xr:uid="{A3840211-41B4-4CE2-B476-267FF4539DD1}"/>
    <cellStyle name="Normal 2 6 2 2 3 3" xfId="48299" xr:uid="{44B88249-ECEF-4DCF-B9DC-7C436BACF20A}"/>
    <cellStyle name="Normal 2 6 2 2 3 4" xfId="49647" xr:uid="{063451A6-6878-4C95-B636-5C1E83C9FF6F}"/>
    <cellStyle name="Normal 2 6 2 2 3 5" xfId="51126" xr:uid="{2FC80134-52B8-446B-A6FF-6676B9E4A074}"/>
    <cellStyle name="Normal 2 6 2 2 3 6" xfId="24923" xr:uid="{B4443845-DCB9-4CB6-A964-48E49C60445E}"/>
    <cellStyle name="Normal 2 6 2 2 4" xfId="1502" xr:uid="{FFF434F9-9327-4431-82D3-DD2B2C2FE6DD}"/>
    <cellStyle name="Normal 2 6 2 2 4 2" xfId="47209" xr:uid="{2DCB6C51-A4C1-4DC2-BA21-021A51D3BB95}"/>
    <cellStyle name="Normal 2 6 2 2 4 3" xfId="48546" xr:uid="{14E7FA30-C983-429D-A10F-3066AA46B78D}"/>
    <cellStyle name="Normal 2 6 2 2 4 4" xfId="49895" xr:uid="{143052D5-408C-4054-BEDB-96772B639BFB}"/>
    <cellStyle name="Normal 2 6 2 2 4 5" xfId="51449" xr:uid="{653412F9-F6A8-422E-9CC0-9A8D444507F8}"/>
    <cellStyle name="Normal 2 6 2 2 4 6" xfId="45926" xr:uid="{F02EFEFF-A3D9-40F5-B3B0-808C1C2D9B38}"/>
    <cellStyle name="Normal 2 6 2 2 5" xfId="1825" xr:uid="{FDCBDFBD-1933-4C83-9A4B-2D51ECD3B4C2}"/>
    <cellStyle name="Normal 2 6 2 2 5 2" xfId="47512" xr:uid="{0A8B7DAD-939E-427E-9FA7-97FB74367CB9}"/>
    <cellStyle name="Normal 2 6 2 2 5 3" xfId="48793" xr:uid="{3FD0D8F4-0C0B-435B-9A9D-68A533990A25}"/>
    <cellStyle name="Normal 2 6 2 2 5 4" xfId="50142" xr:uid="{A30D6645-34A3-471F-8E79-59EF807F2378}"/>
    <cellStyle name="Normal 2 6 2 2 5 5" xfId="51772" xr:uid="{197EA420-254A-4B7C-A873-A98DB4160512}"/>
    <cellStyle name="Normal 2 6 2 2 5 6" xfId="24920" xr:uid="{987E5F06-D22F-4F5C-9961-686E0D2EEC2E}"/>
    <cellStyle name="Normal 2 6 2 2 6" xfId="46255" xr:uid="{8585B3F0-7F38-4264-A31B-40A5A4046205}"/>
    <cellStyle name="Normal 2 6 2 2 7" xfId="47802" xr:uid="{8A315B8D-E3BD-47FA-8CBB-F368CBA71298}"/>
    <cellStyle name="Normal 2 6 2 2 8" xfId="2739" xr:uid="{B61BD8AE-078B-4B5C-89A6-6AEC0E9A1566}"/>
    <cellStyle name="Normal 2 6 2 2 9" xfId="49149" xr:uid="{A9CAFF1B-5FCF-4303-8B29-0C43C7A91CB5}"/>
    <cellStyle name="Normal 2 6 2 3" xfId="708" xr:uid="{7D5306C6-1F11-4666-AEE4-56389920B4D1}"/>
    <cellStyle name="Normal 2 6 2 3 2" xfId="24925" xr:uid="{FB537676-37E9-4341-BFB4-5D3F0BDD53B6}"/>
    <cellStyle name="Normal 2 6 2 3 3" xfId="46434" xr:uid="{78CD7C6A-2E66-4C33-AC90-65840404298A}"/>
    <cellStyle name="Normal 2 6 2 3 4" xfId="47939" xr:uid="{4C4C26B2-3247-49D1-AB48-9CEBC97569DE}"/>
    <cellStyle name="Normal 2 6 2 3 5" xfId="24924" xr:uid="{A627DD5E-2952-4444-B216-0F903076D228}"/>
    <cellStyle name="Normal 2 6 2 3 6" xfId="49287" xr:uid="{FCC7FCE0-1E3E-4829-8861-DFD172DE19B1}"/>
    <cellStyle name="Normal 2 6 2 3 7" xfId="50655" xr:uid="{142C4514-0CFD-4783-A485-616D775BCEED}"/>
    <cellStyle name="Normal 2 6 2 3 8" xfId="2296" xr:uid="{15FF8E7B-7F7B-4EDD-9480-80E972DC6C71}"/>
    <cellStyle name="Normal 2 6 2 4" xfId="1036" xr:uid="{5C114A3C-8BA9-4AB5-8083-82BA8F5266E3}"/>
    <cellStyle name="Normal 2 6 2 4 2" xfId="46761" xr:uid="{822445E3-82AE-4982-B1A2-E238679A72F1}"/>
    <cellStyle name="Normal 2 6 2 4 3" xfId="48188" xr:uid="{5B8B1CB0-7D5E-4179-B388-313199FEC239}"/>
    <cellStyle name="Normal 2 6 2 4 4" xfId="49536" xr:uid="{F27E4775-BE48-450B-B6CA-45E4D6F77B8F}"/>
    <cellStyle name="Normal 2 6 2 4 5" xfId="50982" xr:uid="{F67AFA28-E372-4269-B1F2-AFB964D35F51}"/>
    <cellStyle name="Normal 2 6 2 4 6" xfId="24926" xr:uid="{A3C2D4B4-4A5B-4CEA-BD75-BEBF1A6B5492}"/>
    <cellStyle name="Normal 2 6 2 5" xfId="1358" xr:uid="{D91AADE0-4C28-4494-BE2D-0DCE44ABE499}"/>
    <cellStyle name="Normal 2 6 2 5 2" xfId="47073" xr:uid="{C97291BF-FEED-4713-AE9C-15A5696913D3}"/>
    <cellStyle name="Normal 2 6 2 5 3" xfId="48435" xr:uid="{54BA7658-7C55-4380-8A91-37F5BADFF402}"/>
    <cellStyle name="Normal 2 6 2 5 4" xfId="49783" xr:uid="{F4B8B13B-5112-430A-9847-61993C10AFB5}"/>
    <cellStyle name="Normal 2 6 2 5 5" xfId="51305" xr:uid="{076D789F-1698-4EB9-BA66-8C82991B5AA7}"/>
    <cellStyle name="Normal 2 6 2 5 6" xfId="45796" xr:uid="{AC78A4E9-DF66-41EF-A24A-FBA643B292CB}"/>
    <cellStyle name="Normal 2 6 2 6" xfId="1681" xr:uid="{DD42C3AA-3EA7-4B75-92FE-A699FE642917}"/>
    <cellStyle name="Normal 2 6 2 6 2" xfId="47379" xr:uid="{78F09B0D-1855-4BCE-8CEB-077619927035}"/>
    <cellStyle name="Normal 2 6 2 6 3" xfId="48682" xr:uid="{28B64A50-C78E-45E5-A161-CA85A7CA3808}"/>
    <cellStyle name="Normal 2 6 2 6 4" xfId="50031" xr:uid="{5F78F02F-CB0F-45B5-85A3-4684887EF9A1}"/>
    <cellStyle name="Normal 2 6 2 6 5" xfId="51628" xr:uid="{1B149391-5690-4390-AEC3-952D313A3AAE}"/>
    <cellStyle name="Normal 2 6 2 6 6" xfId="24919" xr:uid="{8AD3C77F-C6BD-4765-BD0C-AE9D8A7432B5}"/>
    <cellStyle name="Normal 2 6 2 7" xfId="46111" xr:uid="{795F9F56-35EA-444D-8B66-A1276BBCA380}"/>
    <cellStyle name="Normal 2 6 2 8" xfId="47691" xr:uid="{DB05E064-6D88-462B-A22C-AB7E8631E61F}"/>
    <cellStyle name="Normal 2 6 2 9" xfId="2594" xr:uid="{D4B6878B-9C79-4F32-875B-944A8B0778A8}"/>
    <cellStyle name="Normal 2 6 3" xfId="452" xr:uid="{137BD6C1-ED20-4C3C-9375-B77BB7B3E553}"/>
    <cellStyle name="Normal 2 6 3 10" xfId="49093" xr:uid="{DDB3E0DC-1C80-45CC-A7A6-9E1A856493D5}"/>
    <cellStyle name="Normal 2 6 3 11" xfId="50406" xr:uid="{65762E8D-DF03-4467-82A0-08516963A57E}"/>
    <cellStyle name="Normal 2 6 3 12" xfId="2103" xr:uid="{34CB09AE-CEA4-447A-9B9D-9E0CD42CA21A}"/>
    <cellStyle name="Normal 2 6 3 2" xfId="782" xr:uid="{17E0F240-DC10-492C-91AE-34083335D7D2}"/>
    <cellStyle name="Normal 2 6 3 2 2" xfId="24929" xr:uid="{D8A19332-B1E7-481D-A07D-443055CE583F}"/>
    <cellStyle name="Normal 2 6 3 2 3" xfId="46508" xr:uid="{800492F3-F8BA-456E-AD83-BDFA53E9DD67}"/>
    <cellStyle name="Normal 2 6 3 2 4" xfId="47994" xr:uid="{578BE3BE-9FF5-4AFE-94EB-37BFF21F4657}"/>
    <cellStyle name="Normal 2 6 3 2 5" xfId="24928" xr:uid="{AAD3F2EB-0F1B-46AB-84F0-54A33A1F9858}"/>
    <cellStyle name="Normal 2 6 3 2 6" xfId="49342" xr:uid="{70E65EC9-6780-4B47-AE49-9DEB21742034}"/>
    <cellStyle name="Normal 2 6 3 2 7" xfId="50729" xr:uid="{89C0F75E-5010-441C-82CF-76834BB595F4}"/>
    <cellStyle name="Normal 2 6 3 2 8" xfId="2351" xr:uid="{EFB38EB0-41A7-4DFE-AD61-923B6D410729}"/>
    <cellStyle name="Normal 2 6 3 3" xfId="1110" xr:uid="{2EB99754-940B-46FD-99CC-1CD6304C73B1}"/>
    <cellStyle name="Normal 2 6 3 3 2" xfId="46834" xr:uid="{8DD4B4C2-B160-4E90-AA80-5F734522BBE7}"/>
    <cellStyle name="Normal 2 6 3 3 3" xfId="48243" xr:uid="{83AFE646-3CE2-4D8F-972D-28B98BEE78BB}"/>
    <cellStyle name="Normal 2 6 3 3 4" xfId="49591" xr:uid="{D457795C-2BBF-4D9B-B2B6-171F9D6B79AB}"/>
    <cellStyle name="Normal 2 6 3 3 5" xfId="51056" xr:uid="{9AF65F01-93ED-47AA-A8C2-F721A9ED01BC}"/>
    <cellStyle name="Normal 2 6 3 3 6" xfId="24930" xr:uid="{9705FA1A-19EA-4E88-8BAC-15B9F3CE1DC8}"/>
    <cellStyle name="Normal 2 6 3 4" xfId="1432" xr:uid="{7CFD66ED-A5F1-4BEB-93FD-ACF664A6059E}"/>
    <cellStyle name="Normal 2 6 3 4 2" xfId="47142" xr:uid="{34038DAA-0D6F-4BE4-80BD-CBB1684320A0}"/>
    <cellStyle name="Normal 2 6 3 4 3" xfId="48490" xr:uid="{E169D8BC-364F-4CDB-9EDC-0A9CEA2A1A1F}"/>
    <cellStyle name="Normal 2 6 3 4 4" xfId="49839" xr:uid="{52A37EDB-BB1E-4A6D-88EB-1FBC7C909C15}"/>
    <cellStyle name="Normal 2 6 3 4 5" xfId="51379" xr:uid="{F6CDA19F-6AA0-4528-8957-C56CCFC07ED1}"/>
    <cellStyle name="Normal 2 6 3 4 6" xfId="24931" xr:uid="{104A0D4D-6A96-44B3-9DED-4DF0CE24733F}"/>
    <cellStyle name="Normal 2 6 3 5" xfId="1755" xr:uid="{3A18F6A3-7FCB-4D35-9672-A57FEAB78F28}"/>
    <cellStyle name="Normal 2 6 3 5 2" xfId="47447" xr:uid="{ECD7E34E-FD68-4DCD-8CF9-0AFB380C48D6}"/>
    <cellStyle name="Normal 2 6 3 5 3" xfId="48737" xr:uid="{AAB968E8-E523-4E8D-84DF-9AC387F966AB}"/>
    <cellStyle name="Normal 2 6 3 5 4" xfId="50086" xr:uid="{27DDEB0A-1527-43A4-B424-D224C503D8BA}"/>
    <cellStyle name="Normal 2 6 3 5 5" xfId="51702" xr:uid="{B5F0B0F7-ECBD-4023-9F10-AF057DBA8D45}"/>
    <cellStyle name="Normal 2 6 3 5 6" xfId="45866" xr:uid="{37E9A33C-C15C-487D-8902-E77A3B71A035}"/>
    <cellStyle name="Normal 2 6 3 6" xfId="24927" xr:uid="{AC3377C9-4ABF-4470-A9CF-AD1B7604D5A2}"/>
    <cellStyle name="Normal 2 6 3 7" xfId="46185" xr:uid="{7DDEBA6E-413F-403A-BAC2-C076A3E97F11}"/>
    <cellStyle name="Normal 2 6 3 8" xfId="47746" xr:uid="{4C9A752E-6A66-4FF9-BE8C-8756E52F2E52}"/>
    <cellStyle name="Normal 2 6 3 9" xfId="2669" xr:uid="{FA5AFDFA-8AE8-4223-904D-DDB8DB2A4BD1}"/>
    <cellStyle name="Normal 2 6 4" xfId="638" xr:uid="{7873BA42-6E10-4B5C-9763-481CBAAA24F8}"/>
    <cellStyle name="Normal 2 6 4 2" xfId="24933" xr:uid="{67B12DBE-471A-4FD1-8AB0-3A5F7113B481}"/>
    <cellStyle name="Normal 2 6 4 2 2" xfId="24934" xr:uid="{8931B6BE-6792-4E2D-84F6-DA8C8729EDB4}"/>
    <cellStyle name="Normal 2 6 4 3" xfId="24935" xr:uid="{27A3F25D-9821-4C9B-BFD9-5764E16305BD}"/>
    <cellStyle name="Normal 2 6 4 4" xfId="46364" xr:uid="{FD42F13D-A4CC-4725-9CD1-DEA0E310AE6D}"/>
    <cellStyle name="Normal 2 6 4 5" xfId="47883" xr:uid="{152F8885-FABA-4C45-91F9-C3B1C43E331A}"/>
    <cellStyle name="Normal 2 6 4 6" xfId="24932" xr:uid="{30B88E17-80F6-407B-B5ED-AD42EB4DD7A6}"/>
    <cellStyle name="Normal 2 6 4 7" xfId="49231" xr:uid="{4AA44BDB-718E-4B07-8DF5-478DA1387F99}"/>
    <cellStyle name="Normal 2 6 4 8" xfId="50585" xr:uid="{4FED7735-4D88-457F-99FE-C28C9436B33C}"/>
    <cellStyle name="Normal 2 6 4 9" xfId="2240" xr:uid="{33680775-8F1C-4DCA-9589-9696910632BA}"/>
    <cellStyle name="Normal 2 6 5" xfId="966" xr:uid="{05CFB73B-1A1F-4C3B-931B-FBC2A99A3AEC}"/>
    <cellStyle name="Normal 2 6 5 2" xfId="24937" xr:uid="{BEDBD0F4-F263-4E86-A718-96382F09C3FC}"/>
    <cellStyle name="Normal 2 6 5 2 2" xfId="24938" xr:uid="{ED5A677F-F3E8-48DC-B34F-2E9EB498DC66}"/>
    <cellStyle name="Normal 2 6 5 3" xfId="24939" xr:uid="{A417DEA4-F37D-4CB2-A5BC-0486CA4F3D8C}"/>
    <cellStyle name="Normal 2 6 5 3 2" xfId="24940" xr:uid="{2881AA3A-CC09-4AFF-BFEF-77AD350DD5FD}"/>
    <cellStyle name="Normal 2 6 5 4" xfId="24941" xr:uid="{99B3FE32-70BA-4CA3-95CD-266D71017568}"/>
    <cellStyle name="Normal 2 6 5 5" xfId="46692" xr:uid="{D7D6C953-0D80-4545-9E16-F503599185F2}"/>
    <cellStyle name="Normal 2 6 5 6" xfId="48132" xr:uid="{F3071EAB-AAEE-430E-8769-B0CDF5A70DBD}"/>
    <cellStyle name="Normal 2 6 5 7" xfId="49480" xr:uid="{96ACC411-1CA5-4DC3-8886-6C3C0CA965E9}"/>
    <cellStyle name="Normal 2 6 5 8" xfId="50912" xr:uid="{45958721-70C2-4F29-8C62-4B9412BA6218}"/>
    <cellStyle name="Normal 2 6 5 9" xfId="24936" xr:uid="{1BE7BEFB-DBAC-47F8-8E48-DEF9C9D21A1E}"/>
    <cellStyle name="Normal 2 6 6" xfId="1288" xr:uid="{EE6B8224-6F3E-42D0-885A-BF50BF8420AB}"/>
    <cellStyle name="Normal 2 6 6 2" xfId="24943" xr:uid="{A59DEF14-BD1B-48DD-B360-F1AEB1BA5960}"/>
    <cellStyle name="Normal 2 6 6 3" xfId="24944" xr:uid="{76029725-0ACE-4E2E-9D3D-66110C3E84BD}"/>
    <cellStyle name="Normal 2 6 6 4" xfId="47006" xr:uid="{AAE60A1E-9A87-4408-ADB8-A6AC085A6AC2}"/>
    <cellStyle name="Normal 2 6 6 5" xfId="48379" xr:uid="{F01F3253-AA2B-4754-BF0C-C1140832047E}"/>
    <cellStyle name="Normal 2 6 6 6" xfId="49727" xr:uid="{CE4A24EA-A4A1-4F15-A2BC-DA73364E00FF}"/>
    <cellStyle name="Normal 2 6 6 7" xfId="51235" xr:uid="{3EA6C023-B454-4606-A075-2CF8242FC3E0}"/>
    <cellStyle name="Normal 2 6 6 8" xfId="24942" xr:uid="{30B6D622-FD18-4209-94FC-E1E15C41B60A}"/>
    <cellStyle name="Normal 2 6 7" xfId="1611" xr:uid="{76E0B5CB-6BDE-4742-B0E2-68897C8205CD}"/>
    <cellStyle name="Normal 2 6 7 2" xfId="24946" xr:uid="{95D0D152-395C-474C-A006-C9CCFB377277}"/>
    <cellStyle name="Normal 2 6 7 3" xfId="47313" xr:uid="{A8ADA819-5ECA-49F9-897D-4CEF4B855075}"/>
    <cellStyle name="Normal 2 6 7 4" xfId="48626" xr:uid="{8F98A288-6637-456C-932B-1EC87703BE6A}"/>
    <cellStyle name="Normal 2 6 7 5" xfId="49975" xr:uid="{EBF10AB5-602C-4053-A5C2-FBBF1CAE8680}"/>
    <cellStyle name="Normal 2 6 7 6" xfId="51558" xr:uid="{35275041-37DD-4A62-9407-5A9A3BEDB782}"/>
    <cellStyle name="Normal 2 6 7 7" xfId="24945" xr:uid="{3D553825-5BC9-40D5-AB12-6C49C379A7FA}"/>
    <cellStyle name="Normal 2 6 8" xfId="24947" xr:uid="{4BDBB0BE-4508-43DD-A191-17105052D8E9}"/>
    <cellStyle name="Normal 2 6 9" xfId="45736" xr:uid="{4D335A5A-55DF-43DD-B79D-6EEA796BD2D4}"/>
    <cellStyle name="Normal 2 7" xfId="327" xr:uid="{2B799D0C-1CB3-4B2A-80E7-29931DFB63B1}"/>
    <cellStyle name="Normal 2 7 10" xfId="24948" xr:uid="{11535316-9E6C-4914-8766-0A535FD0A039}"/>
    <cellStyle name="Normal 2 7 11" xfId="24949" xr:uid="{45552011-E96E-4CC4-97AF-33E5983BCDF6}"/>
    <cellStyle name="Normal 2 7 2" xfId="24950" xr:uid="{D0236B7F-9E0F-4261-B2E2-7798DD419CB8}"/>
    <cellStyle name="Normal 2 7 2 2" xfId="24951" xr:uid="{ED4F2C60-16E9-476E-B872-DD38EFDBC47A}"/>
    <cellStyle name="Normal 2 7 2 2 2" xfId="24952" xr:uid="{8B072234-7A90-4172-8889-A2EBEA6E06E6}"/>
    <cellStyle name="Normal 2 7 2 2 2 2" xfId="24953" xr:uid="{8BB91C9F-2BF2-4893-AB47-0025868A92F1}"/>
    <cellStyle name="Normal 2 7 2 2 3" xfId="24954" xr:uid="{A3A4A64D-B8EF-41A7-9788-17C47C2CF910}"/>
    <cellStyle name="Normal 2 7 2 3" xfId="24955" xr:uid="{B6C9289A-897F-4C20-A210-903EAD645851}"/>
    <cellStyle name="Normal 2 7 2 3 2" xfId="24956" xr:uid="{889E6E44-F19D-4CE4-8396-150291C1A219}"/>
    <cellStyle name="Normal 2 7 2 3 2 2" xfId="24957" xr:uid="{556DB237-7E8D-4F90-8A32-177EB4F78B56}"/>
    <cellStyle name="Normal 2 7 2 3 3" xfId="24958" xr:uid="{80812B15-DFB5-4055-87FF-C8DB891E959C}"/>
    <cellStyle name="Normal 2 7 2 4" xfId="24959" xr:uid="{58B778B3-59AE-4668-A351-70584A2B8D2F}"/>
    <cellStyle name="Normal 2 7 2 4 2" xfId="24960" xr:uid="{EDA19BCA-1D63-44D4-9D4C-68A76A0AB7CA}"/>
    <cellStyle name="Normal 2 7 2 5" xfId="24961" xr:uid="{782D455E-B406-4C3A-8502-0D49448B3008}"/>
    <cellStyle name="Normal 2 7 3" xfId="24962" xr:uid="{2C9B155B-4B1E-4E26-A53C-A78BB30419CC}"/>
    <cellStyle name="Normal 2 7 3 2" xfId="24963" xr:uid="{44E592BA-7E8E-42B4-94EA-F81804E29B17}"/>
    <cellStyle name="Normal 2 7 3 2 2" xfId="24964" xr:uid="{0CB86430-0C8A-45C1-B339-42AAC9F99308}"/>
    <cellStyle name="Normal 2 7 3 2 2 2" xfId="24965" xr:uid="{B66CFD5E-456E-435E-AD2F-1D875B1C4FF6}"/>
    <cellStyle name="Normal 2 7 3 2 3" xfId="24966" xr:uid="{D125D706-7398-49C1-B5FE-6C37EB07B471}"/>
    <cellStyle name="Normal 2 7 3 3" xfId="24967" xr:uid="{5183F2F2-DDA8-480E-98A0-CF7FFEF2428B}"/>
    <cellStyle name="Normal 2 7 3 3 2" xfId="24968" xr:uid="{78387B17-0085-470E-BD9C-E8A5644DF812}"/>
    <cellStyle name="Normal 2 7 3 4" xfId="24969" xr:uid="{E7DC9B7C-18A1-48D4-B013-6EDD042A456E}"/>
    <cellStyle name="Normal 2 7 4" xfId="24970" xr:uid="{53BC4279-E15E-4212-B1EC-EDE78696A458}"/>
    <cellStyle name="Normal 2 7 4 2" xfId="24971" xr:uid="{2E19584E-153F-4194-A56E-13C4BA84E283}"/>
    <cellStyle name="Normal 2 7 4 2 2" xfId="24972" xr:uid="{9BDE215B-466F-42BD-94DB-DA480EB4BC34}"/>
    <cellStyle name="Normal 2 7 4 3" xfId="24973" xr:uid="{8168FB2B-E625-4E67-8420-F6EA21B17796}"/>
    <cellStyle name="Normal 2 7 4 3 2" xfId="24974" xr:uid="{24D5CD6C-0567-488E-9481-364ED6B6C9F9}"/>
    <cellStyle name="Normal 2 7 4 4" xfId="24975" xr:uid="{7CBD9844-0290-4057-9419-CFF79D2F510D}"/>
    <cellStyle name="Normal 2 7 5" xfId="24976" xr:uid="{3D6EEFBA-AAFD-408B-9565-90C2B3CF20DE}"/>
    <cellStyle name="Normal 2 7 5 2" xfId="24977" xr:uid="{7D532AA9-B9F3-43C9-955E-AFBFDDBB5E92}"/>
    <cellStyle name="Normal 2 7 5 2 2" xfId="24978" xr:uid="{F1CE5FC1-F97C-4005-9EA5-80A0F91B2649}"/>
    <cellStyle name="Normal 2 7 5 3" xfId="24979" xr:uid="{E6D51896-9B9F-4A91-8F22-ECE2256B7D51}"/>
    <cellStyle name="Normal 2 7 6" xfId="24980" xr:uid="{8919B3AF-C329-4305-AF27-246876B40753}"/>
    <cellStyle name="Normal 2 7 6 2" xfId="24981" xr:uid="{F5427BA4-97C1-46E4-A0E9-A760D9C0B4D9}"/>
    <cellStyle name="Normal 2 7 6 2 2" xfId="24982" xr:uid="{99AB0A39-D938-41F8-AE45-C2F68F01E16F}"/>
    <cellStyle name="Normal 2 7 6 3" xfId="24983" xr:uid="{F9214976-CD52-4BCB-99C9-AE3411FBBDDE}"/>
    <cellStyle name="Normal 2 7 7" xfId="24984" xr:uid="{40933666-0B81-495D-A9C4-193746FA1DD1}"/>
    <cellStyle name="Normal 2 7 7 2" xfId="24985" xr:uid="{D1669979-1C39-4FE7-BEE1-29FC1AF5E7FB}"/>
    <cellStyle name="Normal 2 7 7 2 2" xfId="24986" xr:uid="{1DCEF5DD-1EE2-48B0-948B-41C000487DFB}"/>
    <cellStyle name="Normal 2 7 7 3" xfId="24987" xr:uid="{F27222EC-B082-40C8-919E-9233D56DDF7B}"/>
    <cellStyle name="Normal 2 7 8" xfId="24988" xr:uid="{DC1BA2D7-9ED6-425F-B393-D7D5F7325F9A}"/>
    <cellStyle name="Normal 2 7 8 2" xfId="24989" xr:uid="{EE09B50A-E70B-43F0-A2CC-CC2CF47C6BEB}"/>
    <cellStyle name="Normal 2 7 9" xfId="24990" xr:uid="{85DBA1ED-D89B-4D69-9F6D-1E39728512A5}"/>
    <cellStyle name="Normal 2 7 9 2" xfId="24991" xr:uid="{EFE1FD0F-3EFE-4096-B126-098B61BEE059}"/>
    <cellStyle name="Normal 2 72" xfId="2473" xr:uid="{9E41009C-6EE5-4A6C-B506-50B481ECBADC}"/>
    <cellStyle name="Normal 2 8" xfId="421" xr:uid="{97FB795B-D55D-4819-B2B6-CCA92B80A53F}"/>
    <cellStyle name="Normal 2 8 2" xfId="24993" xr:uid="{4DF6AC95-5243-4305-AA69-970701297208}"/>
    <cellStyle name="Normal 2 8 2 2" xfId="24994" xr:uid="{EA74B8AD-829F-4038-A3A3-6E88FB5AD57D}"/>
    <cellStyle name="Normal 2 8 2 3" xfId="24995" xr:uid="{6056185B-805E-405D-AD60-F81FF2932D78}"/>
    <cellStyle name="Normal 2 8 3" xfId="45841" xr:uid="{2CD6BC4E-2214-471A-937F-FEFDE927C3D3}"/>
    <cellStyle name="Normal 2 8 4" xfId="24992" xr:uid="{D1DFBC7A-8BD5-42A3-BE66-6AEF38ABD680}"/>
    <cellStyle name="Normal 2 9" xfId="217" xr:uid="{D190F479-B519-47A2-96C7-28B6FB5CE06F}"/>
    <cellStyle name="Normal 2 9 2" xfId="24997" xr:uid="{025F2265-9507-4945-B040-7CC85374CF4C}"/>
    <cellStyle name="Normal 2 9 3" xfId="24998" xr:uid="{C8739945-F088-4075-A142-1E250DED4154}"/>
    <cellStyle name="Normal 2 9 4" xfId="45994" xr:uid="{65F404A7-1F46-44E2-83B4-79259ADFCD77}"/>
    <cellStyle name="Normal 2 9 5" xfId="24996" xr:uid="{001AACE9-BAF6-4087-BCE9-9511F1D5AB23}"/>
    <cellStyle name="Normal 2_~8006257" xfId="24999" xr:uid="{090D8A90-CA25-4599-8BF3-2E073ECCAA5D}"/>
    <cellStyle name="Normal 20" xfId="25000" xr:uid="{8E7C0193-A572-48F4-A114-13FCD41469D3}"/>
    <cellStyle name="Normal 20 2" xfId="25001" xr:uid="{4607ACC6-DDED-4B99-9B8C-8D2C160A7644}"/>
    <cellStyle name="Normal 20 2 2" xfId="25002" xr:uid="{6F2AFBCD-74D3-4D4E-818B-05D5E3886A5D}"/>
    <cellStyle name="Normal 20 3" xfId="25003" xr:uid="{1E97520F-8C46-4D09-8A54-3D55C048C0E6}"/>
    <cellStyle name="Normal 20 3 2" xfId="25004" xr:uid="{BDC19698-5FE1-4262-A95F-0CDA43CA9CF4}"/>
    <cellStyle name="Normal 20 3 3" xfId="25005" xr:uid="{F3278B06-EEF7-4E85-A3E3-BDBAF1DFAA84}"/>
    <cellStyle name="Normal 20 4" xfId="25006" xr:uid="{A07D7240-C190-4976-A044-599F1D53D1F6}"/>
    <cellStyle name="Normal 20 5" xfId="25007" xr:uid="{3259DF78-5E3A-4F99-BFF5-75F439DD28F9}"/>
    <cellStyle name="Normal 20 6" xfId="25008" xr:uid="{380FCC02-4570-41C4-81E3-E413C2E31932}"/>
    <cellStyle name="Normal 20 7" xfId="25009" xr:uid="{050EEA67-340B-4B69-9B2C-31C19036AF6E}"/>
    <cellStyle name="Normal 21" xfId="25010" xr:uid="{AB5EF472-4532-4B30-96A3-895AC6B7FC44}"/>
    <cellStyle name="Normal 21 2" xfId="25011" xr:uid="{9A72C05E-71F1-4494-A440-038F440A9C38}"/>
    <cellStyle name="Normal 21 2 2" xfId="25012" xr:uid="{DE4099C2-5D4B-487E-81BD-5BFB86A69FB4}"/>
    <cellStyle name="Normal 21 3" xfId="25013" xr:uid="{14CB7877-6229-4E01-978F-7B445047160B}"/>
    <cellStyle name="Normal 21 3 2" xfId="25014" xr:uid="{057457D9-2F6A-4364-A714-E397E2B8DB89}"/>
    <cellStyle name="Normal 21 3 3" xfId="25015" xr:uid="{FC0964FD-365A-4385-834B-DEA62A8D6296}"/>
    <cellStyle name="Normal 21 4" xfId="25016" xr:uid="{370197D7-A220-454F-93D5-F737A23D7662}"/>
    <cellStyle name="Normal 21 5" xfId="25017" xr:uid="{E8227FE4-3565-4A16-B8CE-D727843FB564}"/>
    <cellStyle name="Normal 21 6" xfId="25018" xr:uid="{F7333165-0B72-4839-8D7D-157AB9BC5099}"/>
    <cellStyle name="Normal 211" xfId="2858" xr:uid="{A4613CE4-ACBF-4466-A629-B2E678EF8C3B}"/>
    <cellStyle name="Normal 22" xfId="25019" xr:uid="{E0615E56-8BA4-4938-BA0C-5E0DC0156897}"/>
    <cellStyle name="Normal 22 2" xfId="25020" xr:uid="{46B0B8C2-9535-49D5-9754-46756795F1F9}"/>
    <cellStyle name="Normal 22 2 2" xfId="25021" xr:uid="{F009CDEC-3889-488F-B97F-BBE8C11A14EE}"/>
    <cellStyle name="Normal 22 3" xfId="25022" xr:uid="{995645A0-3DE7-4783-AB15-BF91163C56FB}"/>
    <cellStyle name="Normal 22 3 2" xfId="25023" xr:uid="{471C43A7-8F53-4728-B72C-BC229130B3C9}"/>
    <cellStyle name="Normal 22 3 3" xfId="25024" xr:uid="{BE6F3CD2-D089-4FB6-8771-D0C7523A771B}"/>
    <cellStyle name="Normal 22 4" xfId="25025" xr:uid="{C49A980F-4032-4BCE-9180-0DAEA63C878F}"/>
    <cellStyle name="Normal 22 5" xfId="25026" xr:uid="{1352F55D-945B-4509-B8C6-23BF738CE9B1}"/>
    <cellStyle name="Normal 22 6" xfId="25027" xr:uid="{17762BFD-B059-42F5-ADFA-EF71FA2C368E}"/>
    <cellStyle name="Normal 22 7" xfId="25028" xr:uid="{A3C6E224-082D-4BDE-B7DA-417851D40230}"/>
    <cellStyle name="Normal 23" xfId="25029" xr:uid="{CEAC1157-79C8-46EA-B288-545B820614FE}"/>
    <cellStyle name="Normal 23 2" xfId="25030" xr:uid="{36CD8A3C-64BE-4611-8C0C-BE7B271775F5}"/>
    <cellStyle name="Normal 23 2 2" xfId="25031" xr:uid="{458D1E8D-F4A5-4042-98B3-E19F8F4A34CC}"/>
    <cellStyle name="Normal 23 2 2 2" xfId="25032" xr:uid="{3134C69F-4F51-4AC6-BFD3-7456D5CE6306}"/>
    <cellStyle name="Normal 23 2 2 2 2" xfId="25033" xr:uid="{442F5A83-503B-4FC0-A8EC-42F206C35C75}"/>
    <cellStyle name="Normal 23 2 2 2 2 2" xfId="25034" xr:uid="{48FFA3F2-D9F8-43B6-A623-C20C8FAB8C64}"/>
    <cellStyle name="Normal 23 2 2 2 3" xfId="25035" xr:uid="{FE0D750E-B116-44EF-A8AE-CD075CEADFC0}"/>
    <cellStyle name="Normal 23 2 2 3" xfId="25036" xr:uid="{8A6C342B-6856-4D58-80CA-4C179CEEDE42}"/>
    <cellStyle name="Normal 23 2 2 3 2" xfId="25037" xr:uid="{F7761F4A-AD1F-4B09-BD15-BF23088ECC49}"/>
    <cellStyle name="Normal 23 2 2 4" xfId="25038" xr:uid="{D29F550E-E7B4-4378-B471-317F5D4C4FBB}"/>
    <cellStyle name="Normal 23 2 3" xfId="25039" xr:uid="{51230EE5-AE86-4BBB-83A1-600490E524B3}"/>
    <cellStyle name="Normal 23 2 3 2" xfId="25040" xr:uid="{D3A4D2DB-DEE1-4D7C-A11D-B211C1693870}"/>
    <cellStyle name="Normal 23 2 3 2 2" xfId="25041" xr:uid="{90ADF475-AEF9-4AB4-8FE4-FEC11491746B}"/>
    <cellStyle name="Normal 23 2 3 3" xfId="25042" xr:uid="{2C16AE72-C46D-4962-A7BB-C27278BF4295}"/>
    <cellStyle name="Normal 23 2 4" xfId="25043" xr:uid="{6BAC17FA-4753-414E-A077-B0594A07988B}"/>
    <cellStyle name="Normal 23 2 4 2" xfId="25044" xr:uid="{B3ACB095-C524-4618-8246-3131A22A94EA}"/>
    <cellStyle name="Normal 23 2 5" xfId="25045" xr:uid="{E8CAC14A-17E9-45F4-AF74-061FA8C15D33}"/>
    <cellStyle name="Normal 23 2 5 2" xfId="25046" xr:uid="{CDD4549D-89D7-46FF-9C26-9253C286DB31}"/>
    <cellStyle name="Normal 23 2 6" xfId="25047" xr:uid="{0019AEB5-B55F-4A6B-A371-6B44A39B732D}"/>
    <cellStyle name="Normal 23 2 7" xfId="25048" xr:uid="{B072FF11-9DF2-4CCF-A498-66E955052341}"/>
    <cellStyle name="Normal 23 2 8" xfId="45680" xr:uid="{C75AA9E9-41DF-4E5C-8E53-F76B594B6D15}"/>
    <cellStyle name="Normal 23 3" xfId="25049" xr:uid="{9FC65629-8DBB-4BBF-A1CB-FEBDC9A5CFCC}"/>
    <cellStyle name="Normal 23 3 2" xfId="25050" xr:uid="{EE222595-2067-4F70-ADC0-DE10DB3853DA}"/>
    <cellStyle name="Normal 23 3 2 2" xfId="25051" xr:uid="{1804C1E2-F78B-40A3-B258-5BFB6B53E08D}"/>
    <cellStyle name="Normal 23 3 2 2 2" xfId="25052" xr:uid="{1F984466-FBCA-4994-A3E6-7621691C7C1B}"/>
    <cellStyle name="Normal 23 3 2 2 2 2" xfId="25053" xr:uid="{DB2ECEE7-86DA-4496-ABBC-564284B1370E}"/>
    <cellStyle name="Normal 23 3 2 2 3" xfId="25054" xr:uid="{71222C0C-300C-49D4-94E4-64E1E04F2BC3}"/>
    <cellStyle name="Normal 23 3 2 3" xfId="25055" xr:uid="{82A0551C-8FF5-4806-83B1-8AEF64ECBCA6}"/>
    <cellStyle name="Normal 23 3 2 3 2" xfId="25056" xr:uid="{85B69487-8512-434B-86CF-544B83A02F76}"/>
    <cellStyle name="Normal 23 3 2 4" xfId="25057" xr:uid="{BD37D9CF-FD0B-4A75-8D56-BC59C1CE9F89}"/>
    <cellStyle name="Normal 23 3 3" xfId="25058" xr:uid="{DD955E81-164C-4518-9616-ED1ED3C18104}"/>
    <cellStyle name="Normal 23 3 3 2" xfId="25059" xr:uid="{5F82D607-77BB-4681-8810-4B1783C4FEAE}"/>
    <cellStyle name="Normal 23 3 3 2 2" xfId="25060" xr:uid="{DD7ED826-EBB7-4F62-84C7-188AC65D6485}"/>
    <cellStyle name="Normal 23 3 3 3" xfId="25061" xr:uid="{ACFBA196-F914-4D09-8A4F-9695AD86D117}"/>
    <cellStyle name="Normal 23 3 4" xfId="25062" xr:uid="{8CE3E333-8FDB-4888-8B93-1B8EB2E92A07}"/>
    <cellStyle name="Normal 23 3 4 2" xfId="25063" xr:uid="{4AF42A6D-8492-43F7-BE56-11C04D732805}"/>
    <cellStyle name="Normal 23 3 5" xfId="25064" xr:uid="{2752FC91-25F1-44AA-AECD-A9EFAE366224}"/>
    <cellStyle name="Normal 23 3 5 2" xfId="25065" xr:uid="{EED8D42A-6164-46CA-B1DB-4557349E23E8}"/>
    <cellStyle name="Normal 23 3 6" xfId="25066" xr:uid="{E9AF8E43-EA9A-4D66-B16F-F308001343DD}"/>
    <cellStyle name="Normal 23 4" xfId="25067" xr:uid="{B590A3FD-9EA4-422C-9B18-45947C243155}"/>
    <cellStyle name="Normal 23 4 2" xfId="25068" xr:uid="{DB58A113-DD6E-4572-8C3B-ED4774802AB6}"/>
    <cellStyle name="Normal 23 4 3" xfId="25069" xr:uid="{127D5B12-F895-4B82-9E81-B31B836D2413}"/>
    <cellStyle name="Normal 23 5" xfId="25070" xr:uid="{695F248F-E6F6-4702-9973-6CCAB25A6215}"/>
    <cellStyle name="Normal 23 6" xfId="25071" xr:uid="{7322BE48-B891-4D0B-9C7F-B6E19610A619}"/>
    <cellStyle name="Normal 23 7" xfId="25072" xr:uid="{6B4C2517-F8B1-46B7-BB4D-699DFD652EB2}"/>
    <cellStyle name="Normal 24" xfId="25073" xr:uid="{2A4B2BB2-36E6-4550-B4F7-33D874D44B23}"/>
    <cellStyle name="Normal 24 2" xfId="25074" xr:uid="{FCF71108-D8ED-4F95-9595-2E99CF761829}"/>
    <cellStyle name="Normal 24 2 2" xfId="25075" xr:uid="{5D10B8FE-1C45-4AD7-9E1F-8FB8008D0D9E}"/>
    <cellStyle name="Normal 24 2 2 2" xfId="25076" xr:uid="{5801E4CF-9236-42A2-B203-631943CCE404}"/>
    <cellStyle name="Normal 24 2 2 2 2" xfId="25077" xr:uid="{1BA489EB-151F-4CED-AD90-F277792D972A}"/>
    <cellStyle name="Normal 24 2 2 2 2 2" xfId="25078" xr:uid="{D7956CCB-9F76-42E2-9E29-D34432421E31}"/>
    <cellStyle name="Normal 24 2 2 2 3" xfId="25079" xr:uid="{87C3EC84-B9ED-444F-941A-AACB3AAA9BBC}"/>
    <cellStyle name="Normal 24 2 2 3" xfId="25080" xr:uid="{C1408D00-CCF7-41B8-94AC-6A448B2011C7}"/>
    <cellStyle name="Normal 24 2 2 3 2" xfId="25081" xr:uid="{F4BF6956-299D-4220-B162-8DC019253DD7}"/>
    <cellStyle name="Normal 24 2 2 4" xfId="25082" xr:uid="{0B8BD4C7-1054-40DD-A648-0FF00CD5BF49}"/>
    <cellStyle name="Normal 24 2 3" xfId="25083" xr:uid="{332ED309-E350-4016-BF4D-3AC92F03A4A6}"/>
    <cellStyle name="Normal 24 2 3 2" xfId="25084" xr:uid="{12D3F306-3F71-4F72-A193-24A6509F0F20}"/>
    <cellStyle name="Normal 24 2 3 2 2" xfId="25085" xr:uid="{E9A89325-85BF-4989-9A8E-D93788BCAAB1}"/>
    <cellStyle name="Normal 24 2 3 3" xfId="25086" xr:uid="{D7A131D6-BBEB-42A9-AE8A-10736F66F714}"/>
    <cellStyle name="Normal 24 2 4" xfId="25087" xr:uid="{17397774-CDF8-4E51-894E-04C63811FAE8}"/>
    <cellStyle name="Normal 24 2 4 2" xfId="25088" xr:uid="{CDD2651D-55EE-4360-BD21-C572DFC76FF4}"/>
    <cellStyle name="Normal 24 2 5" xfId="25089" xr:uid="{CE1E05E9-D681-42D9-8FC5-4415424381BC}"/>
    <cellStyle name="Normal 24 2 5 2" xfId="25090" xr:uid="{D82E98E3-9E41-4D37-8EA7-35392B6F0ED3}"/>
    <cellStyle name="Normal 24 2 6" xfId="25091" xr:uid="{F5F1297C-9BAE-40C1-985B-F7EC56C93346}"/>
    <cellStyle name="Normal 24 3" xfId="25092" xr:uid="{863D0B36-174A-43B8-9A4C-8F14A068B604}"/>
    <cellStyle name="Normal 24 3 2" xfId="25093" xr:uid="{2CD1CB58-C450-4A3C-9F9A-FB6D7215D7AE}"/>
    <cellStyle name="Normal 24 3 2 2" xfId="25094" xr:uid="{C3D2B060-0D2A-492D-AF0E-9FFA21B03694}"/>
    <cellStyle name="Normal 24 3 2 2 2" xfId="25095" xr:uid="{C9CD024A-9DB2-4233-B077-9B8F80003D67}"/>
    <cellStyle name="Normal 24 3 2 2 2 2" xfId="25096" xr:uid="{405CC916-797F-475F-9F19-B254E0AB9B55}"/>
    <cellStyle name="Normal 24 3 2 2 3" xfId="25097" xr:uid="{4036129E-8D4F-4850-9FE3-07D4464D899C}"/>
    <cellStyle name="Normal 24 3 2 3" xfId="25098" xr:uid="{28B06698-9AC9-49A2-AFD6-52A98F1E2F3F}"/>
    <cellStyle name="Normal 24 3 2 3 2" xfId="25099" xr:uid="{5AFBACC5-5E09-41F9-9BAD-52A8B65983B6}"/>
    <cellStyle name="Normal 24 3 2 4" xfId="25100" xr:uid="{28B2C21B-10E5-4B63-A127-5B1588C22940}"/>
    <cellStyle name="Normal 24 3 3" xfId="25101" xr:uid="{25F4A947-28BB-4980-9FC3-245EED2A324C}"/>
    <cellStyle name="Normal 24 3 3 2" xfId="25102" xr:uid="{36710F18-16E8-4798-BCCE-A9E4FEBCE0BB}"/>
    <cellStyle name="Normal 24 3 3 2 2" xfId="25103" xr:uid="{3D63018C-6077-44F3-B135-70092C2C5B63}"/>
    <cellStyle name="Normal 24 3 3 3" xfId="25104" xr:uid="{BBD2BB1D-9002-4602-8D1D-5B9C8535B7B0}"/>
    <cellStyle name="Normal 24 3 4" xfId="25105" xr:uid="{30AA24D5-7097-476F-B5C1-806AC455086C}"/>
    <cellStyle name="Normal 24 3 4 2" xfId="25106" xr:uid="{314C7A18-1C00-4F87-9A54-E055B649E152}"/>
    <cellStyle name="Normal 24 3 5" xfId="25107" xr:uid="{535D6C4E-ADE2-4990-8203-D54A9237FCEF}"/>
    <cellStyle name="Normal 24 3 5 2" xfId="25108" xr:uid="{E648275A-290D-4EAB-B4BC-76205496C1B8}"/>
    <cellStyle name="Normal 24 3 6" xfId="25109" xr:uid="{1C75ED2B-B364-48B6-A38F-F439B7AC00D8}"/>
    <cellStyle name="Normal 24 4" xfId="25110" xr:uid="{92A35735-31C2-423E-B209-F340C048FBC2}"/>
    <cellStyle name="Normal 24 4 2" xfId="25111" xr:uid="{F9DBCC34-A994-4CEF-BE86-633713BC93C9}"/>
    <cellStyle name="Normal 24 4 2 2" xfId="25112" xr:uid="{3AA02C7C-0818-47DD-88BF-EA7A8402A9C5}"/>
    <cellStyle name="Normal 24 4 2 2 2" xfId="25113" xr:uid="{1AD0C847-7945-4ACF-BA65-22197C43F49B}"/>
    <cellStyle name="Normal 24 4 2 2 2 2" xfId="25114" xr:uid="{3C699096-957C-4BB6-89D0-529BDC19792F}"/>
    <cellStyle name="Normal 24 4 2 2 3" xfId="25115" xr:uid="{1A37EDA9-B0B1-494E-8D0C-9A6E1CF97FF6}"/>
    <cellStyle name="Normal 24 4 2 3" xfId="25116" xr:uid="{45A4FEAD-E39A-45C3-B6C3-7C718B77DBC3}"/>
    <cellStyle name="Normal 24 4 2 3 2" xfId="25117" xr:uid="{4354E71A-62E0-476A-9AD4-4C54FEBA4A33}"/>
    <cellStyle name="Normal 24 4 2 4" xfId="25118" xr:uid="{47E38192-30F5-4A0D-B3F1-24E48C70C5FE}"/>
    <cellStyle name="Normal 24 4 3" xfId="25119" xr:uid="{37C193EF-EFB2-4DEB-ACF6-FDE11437612B}"/>
    <cellStyle name="Normal 24 4 3 2" xfId="25120" xr:uid="{4B256B5F-A2C5-4E59-8DD0-CC25E210DA01}"/>
    <cellStyle name="Normal 24 4 3 2 2" xfId="25121" xr:uid="{F6805578-DDEE-4B8E-B8BD-8EC1710425FC}"/>
    <cellStyle name="Normal 24 4 3 3" xfId="25122" xr:uid="{0DF378C7-DEB8-4459-A8CB-2DAAB4FFC234}"/>
    <cellStyle name="Normal 24 4 4" xfId="25123" xr:uid="{82D5A9CC-E4DC-4F95-B331-9C803DA99F30}"/>
    <cellStyle name="Normal 24 4 4 2" xfId="25124" xr:uid="{63C4A9EE-0033-4609-A531-7E016930E4D0}"/>
    <cellStyle name="Normal 24 4 5" xfId="25125" xr:uid="{7013CA4B-1EDC-4114-AB65-C2C3BB430891}"/>
    <cellStyle name="Normal 24 4 5 2" xfId="25126" xr:uid="{6174D62B-41EB-434B-AAC2-E9F4779EA2F0}"/>
    <cellStyle name="Normal 24 4 6" xfId="25127" xr:uid="{093FEF31-77C8-460D-A939-EA9FB151AC55}"/>
    <cellStyle name="Normal 24 5" xfId="25128" xr:uid="{EEF686FC-B1FF-408E-909D-29B3D556CE2B}"/>
    <cellStyle name="Normal 24 5 2" xfId="25129" xr:uid="{2E475D3C-ACE8-48FE-AE44-77635714071D}"/>
    <cellStyle name="Normal 24 5 3" xfId="25130" xr:uid="{4B7436E9-173C-4AB5-AABA-673F7DD430E9}"/>
    <cellStyle name="Normal 24 6" xfId="25131" xr:uid="{D934D118-957A-4859-8705-593CA3F18709}"/>
    <cellStyle name="Normal 25" xfId="25132" xr:uid="{96CBE9DC-7850-4FBF-9F7D-8F7E8E8DFA75}"/>
    <cellStyle name="Normal 25 2" xfId="25133" xr:uid="{BE6013D8-4E92-4737-8DDB-ED47245D7910}"/>
    <cellStyle name="Normal 25 3" xfId="25134" xr:uid="{E24B1805-77AE-4E93-A829-FCEFDEFEBBAF}"/>
    <cellStyle name="Normal 25 3 2" xfId="25135" xr:uid="{DB8FEDBD-645B-45FF-BEC8-82F03366CA1B}"/>
    <cellStyle name="Normal 25 3 2 2" xfId="25136" xr:uid="{FE1D22BA-D40F-445B-A73F-52A967851A25}"/>
    <cellStyle name="Normal 25 3 2 2 2" xfId="25137" xr:uid="{262EB17B-8B29-436F-9689-BD4FC10CD0CF}"/>
    <cellStyle name="Normal 25 3 2 2 2 2" xfId="25138" xr:uid="{60813D85-77DB-4C1E-9C99-C72D2CA88B0C}"/>
    <cellStyle name="Normal 25 3 2 2 3" xfId="25139" xr:uid="{9DAF665E-F31B-4120-8688-CBBA0E092275}"/>
    <cellStyle name="Normal 25 3 2 3" xfId="25140" xr:uid="{C198B1E9-C47E-4300-B2BA-AC768E4A62C4}"/>
    <cellStyle name="Normal 25 3 2 3 2" xfId="25141" xr:uid="{F088000F-0143-4783-99B4-6AE43A344BF9}"/>
    <cellStyle name="Normal 25 3 2 4" xfId="25142" xr:uid="{498C995E-D6C1-4FD7-A9BA-14853F0FE10B}"/>
    <cellStyle name="Normal 25 3 3" xfId="25143" xr:uid="{240370E5-87F0-49E0-81FC-ECADDDABCB10}"/>
    <cellStyle name="Normal 25 3 3 2" xfId="25144" xr:uid="{FAEE783F-DADF-4D40-B889-41DBC1FF770F}"/>
    <cellStyle name="Normal 25 3 3 2 2" xfId="25145" xr:uid="{F84EA8FE-2C32-49ED-B621-B5F1EFE8D61A}"/>
    <cellStyle name="Normal 25 3 3 3" xfId="25146" xr:uid="{63EB8A3C-39DD-4CAB-A177-B90E87575D6B}"/>
    <cellStyle name="Normal 25 3 4" xfId="25147" xr:uid="{D0747396-7F18-42EE-A52F-49ADBB04C382}"/>
    <cellStyle name="Normal 25 3 4 2" xfId="25148" xr:uid="{31E25DC1-B189-499E-B8CF-31C529592DCC}"/>
    <cellStyle name="Normal 25 3 5" xfId="25149" xr:uid="{ED768E8B-2590-4B6C-9434-59184B5F8B44}"/>
    <cellStyle name="Normal 25 3 5 2" xfId="25150" xr:uid="{4D30C470-03BA-4268-969D-B19981DA8BD5}"/>
    <cellStyle name="Normal 25 3 6" xfId="25151" xr:uid="{23426228-5A7B-43AE-A58B-5B192B695122}"/>
    <cellStyle name="Normal 25 4" xfId="25152" xr:uid="{3B051B70-46C4-4E94-BC33-6D17613CE131}"/>
    <cellStyle name="Normal 25 4 2" xfId="25153" xr:uid="{CB955BAF-15B1-4C37-A3A0-DBEB2EC23E6A}"/>
    <cellStyle name="Normal 25 4 3" xfId="25154" xr:uid="{C2F70DDF-821F-4BB7-AE85-3BA167E86035}"/>
    <cellStyle name="Normal 25 5" xfId="25155" xr:uid="{BC3F9093-8A64-4DD9-A9BA-03A878231FED}"/>
    <cellStyle name="Normal 26" xfId="25156" xr:uid="{2E6DA689-DA5A-48E4-99FE-12D304DED966}"/>
    <cellStyle name="Normal 26 2" xfId="25157" xr:uid="{6BE3C672-F377-4B83-9C90-468B80287264}"/>
    <cellStyle name="Normal 26 3" xfId="25158" xr:uid="{10576A4B-8421-4BDC-8782-45A3961CED73}"/>
    <cellStyle name="Normal 26 3 2" xfId="25159" xr:uid="{300FD886-C9C8-471E-A42D-9EED1A3A65FA}"/>
    <cellStyle name="Normal 26 3 3" xfId="25160" xr:uid="{4E68BEEA-C07F-4015-9588-4D063E5D03D1}"/>
    <cellStyle name="Normal 26 4" xfId="25161" xr:uid="{5333BD96-148C-4B8C-886A-085B59E144B5}"/>
    <cellStyle name="Normal 27" xfId="25162" xr:uid="{A2047DA3-7943-4CAE-B5F8-60A9CF680529}"/>
    <cellStyle name="Normal 27 2" xfId="25163" xr:uid="{85438219-952C-4CB4-B192-CD1D95AEE477}"/>
    <cellStyle name="Normal 27 2 2" xfId="25164" xr:uid="{E7C4C926-8500-4DE8-B450-8405AD47BF59}"/>
    <cellStyle name="Normal 27 2 2 2" xfId="25165" xr:uid="{B88BE66E-79C7-474C-9653-E3ACC69BC074}"/>
    <cellStyle name="Normal 27 2 2 2 2" xfId="25166" xr:uid="{BCF27FC6-0DE3-44E5-85C4-F2E8FABB8B0C}"/>
    <cellStyle name="Normal 27 2 2 2 2 2" xfId="25167" xr:uid="{C769CB8E-9E2E-41C7-9991-12A02E759BED}"/>
    <cellStyle name="Normal 27 2 2 2 3" xfId="25168" xr:uid="{EE19803B-C24B-45BE-BAE4-24CC25A1ABDD}"/>
    <cellStyle name="Normal 27 2 2 3" xfId="25169" xr:uid="{27DF4A31-330C-4437-B040-CFBA674CB9BC}"/>
    <cellStyle name="Normal 27 2 2 3 2" xfId="25170" xr:uid="{5010AFC5-ED6C-47EA-B611-77E37AFF20F7}"/>
    <cellStyle name="Normal 27 2 2 4" xfId="25171" xr:uid="{A37F771B-34AB-433F-926A-2CEA389114D4}"/>
    <cellStyle name="Normal 27 2 3" xfId="25172" xr:uid="{256DDC71-17BB-440E-8B59-3A8CBA52FA78}"/>
    <cellStyle name="Normal 27 2 3 2" xfId="25173" xr:uid="{7B5478D9-A7B1-4DB4-AA26-5703CAC12310}"/>
    <cellStyle name="Normal 27 2 3 2 2" xfId="25174" xr:uid="{BE0ADEDB-4297-4487-AD03-1F24CA97F3F3}"/>
    <cellStyle name="Normal 27 2 3 3" xfId="25175" xr:uid="{67064353-B096-431A-B596-14691D6863EA}"/>
    <cellStyle name="Normal 27 2 4" xfId="25176" xr:uid="{46D76F4F-A6B5-41AB-A685-BEF1010105D8}"/>
    <cellStyle name="Normal 27 2 4 2" xfId="25177" xr:uid="{7C2ABC40-72C1-47D8-B539-3E54E7B23FB3}"/>
    <cellStyle name="Normal 27 2 5" xfId="25178" xr:uid="{D671FE5E-8C07-4436-9B3F-E24C94CDD4BF}"/>
    <cellStyle name="Normal 27 2 5 2" xfId="25179" xr:uid="{DD5A854C-0345-4584-89D1-C08734E99877}"/>
    <cellStyle name="Normal 27 2 6" xfId="25180" xr:uid="{5FB565C7-7705-4A16-B8B1-9C04017916CC}"/>
    <cellStyle name="Normal 27 3" xfId="25181" xr:uid="{437B447D-E6C2-4CBC-898B-CDBB174B5CB2}"/>
    <cellStyle name="Normal 27 3 2" xfId="25182" xr:uid="{6F55FB7D-A991-4884-9FE4-6097B9D6CDC9}"/>
    <cellStyle name="Normal 27 3 2 2" xfId="25183" xr:uid="{4221EC47-4830-42C3-A8C6-A11F86730C27}"/>
    <cellStyle name="Normal 27 3 2 2 2" xfId="25184" xr:uid="{D21A3B1B-5DE4-46A7-8049-1EB5E709C270}"/>
    <cellStyle name="Normal 27 3 2 2 2 2" xfId="25185" xr:uid="{6DA8F842-D23D-4286-AE4A-11493CE56140}"/>
    <cellStyle name="Normal 27 3 2 2 3" xfId="25186" xr:uid="{8844F979-D4CB-47F9-9966-9D63F806754E}"/>
    <cellStyle name="Normal 27 3 2 3" xfId="25187" xr:uid="{EB4EB52F-70CC-4257-90E4-9C6868089AA1}"/>
    <cellStyle name="Normal 27 3 2 3 2" xfId="25188" xr:uid="{802EB603-F5F2-4F58-8AA0-1BDFF41C3FBA}"/>
    <cellStyle name="Normal 27 3 2 4" xfId="25189" xr:uid="{DDED6D96-0C33-411C-969C-407E3D1B708F}"/>
    <cellStyle name="Normal 27 3 3" xfId="25190" xr:uid="{85D73B5A-8756-4F19-B186-30409E251666}"/>
    <cellStyle name="Normal 27 3 3 2" xfId="25191" xr:uid="{4583B7FB-90A8-4F21-A0DD-40C8856BB3B0}"/>
    <cellStyle name="Normal 27 3 3 2 2" xfId="25192" xr:uid="{8BE76F26-EEEB-4A11-99C3-D06704D16772}"/>
    <cellStyle name="Normal 27 3 3 3" xfId="25193" xr:uid="{2C0931D8-219B-477C-B564-56FAF07BECDE}"/>
    <cellStyle name="Normal 27 3 4" xfId="25194" xr:uid="{34F8221A-B612-4BB8-BD38-C300D99646E7}"/>
    <cellStyle name="Normal 27 3 4 2" xfId="25195" xr:uid="{D3FBE17C-759F-41AB-B036-C909E791670C}"/>
    <cellStyle name="Normal 27 3 5" xfId="25196" xr:uid="{B4C00E67-49B1-4A63-B132-CECC358E21DC}"/>
    <cellStyle name="Normal 27 3 5 2" xfId="25197" xr:uid="{A9E93381-46DF-4F58-8A72-149D29F939BB}"/>
    <cellStyle name="Normal 27 3 6" xfId="25198" xr:uid="{47EA2038-EE24-43B0-90F9-FA7DA976E748}"/>
    <cellStyle name="Normal 27 4" xfId="25199" xr:uid="{D2B53C37-8386-430C-BCBB-1C011A533FA7}"/>
    <cellStyle name="Normal 27 4 2" xfId="25200" xr:uid="{0CEB17D6-2F53-48A1-8CF1-9F57DF3E4B4C}"/>
    <cellStyle name="Normal 27 4 2 2" xfId="25201" xr:uid="{32A9843D-5D2D-48FB-B47D-98D5216930C5}"/>
    <cellStyle name="Normal 27 4 2 2 2" xfId="25202" xr:uid="{AF0296FF-7F27-43E0-95A6-A5CE21484B64}"/>
    <cellStyle name="Normal 27 4 2 2 2 2" xfId="25203" xr:uid="{FE413F59-E789-49C6-9E2B-8889C89C697A}"/>
    <cellStyle name="Normal 27 4 2 2 3" xfId="25204" xr:uid="{B4971372-6926-40DB-85E1-1FBF406B9830}"/>
    <cellStyle name="Normal 27 4 2 3" xfId="25205" xr:uid="{4E3570F3-C849-4CB7-9ECF-3D65772FB60D}"/>
    <cellStyle name="Normal 27 4 2 3 2" xfId="25206" xr:uid="{A09EA14F-9FA5-4A4D-99CB-5863DB98F2F2}"/>
    <cellStyle name="Normal 27 4 2 4" xfId="25207" xr:uid="{ED26CAAE-9E5D-459E-A4DF-E47E84B62F22}"/>
    <cellStyle name="Normal 27 4 3" xfId="25208" xr:uid="{4BF180E9-7C22-42BD-9B3B-725C702FC858}"/>
    <cellStyle name="Normal 27 4 3 2" xfId="25209" xr:uid="{D0D61565-5018-4AEC-8B71-A426829DFA34}"/>
    <cellStyle name="Normal 27 4 3 2 2" xfId="25210" xr:uid="{E1882B44-DCCC-42D3-AF56-1834DE82AAB5}"/>
    <cellStyle name="Normal 27 4 3 3" xfId="25211" xr:uid="{724699E7-3E7F-45F6-B178-DAB917D7E934}"/>
    <cellStyle name="Normal 27 4 4" xfId="25212" xr:uid="{4DD63865-7BF0-4E00-B450-43A078092FBE}"/>
    <cellStyle name="Normal 27 4 4 2" xfId="25213" xr:uid="{8B07133E-C77B-44FF-B1EC-82673345FC6A}"/>
    <cellStyle name="Normal 27 4 5" xfId="25214" xr:uid="{4E3BC9FD-2367-4B08-B057-39DB7AC80C1A}"/>
    <cellStyle name="Normal 27 4 5 2" xfId="25215" xr:uid="{F76B8A3C-854D-4B3D-A49D-4B13E2CF1DB1}"/>
    <cellStyle name="Normal 27 4 6" xfId="25216" xr:uid="{52E6E6B8-0D3B-46EA-A8E4-14FD5C9E5E4D}"/>
    <cellStyle name="Normal 27 5" xfId="25217" xr:uid="{1BB7B9F6-47CF-4317-98C6-0CD8C785229E}"/>
    <cellStyle name="Normal 27 5 2" xfId="25218" xr:uid="{C988052A-F744-4296-83C5-08E99443B20D}"/>
    <cellStyle name="Normal 27 5 3" xfId="25219" xr:uid="{02B7351D-E911-4EE1-B202-B87D347149BE}"/>
    <cellStyle name="Normal 27 6" xfId="25220" xr:uid="{4B6209A7-82AA-40BA-80BA-056640BCB988}"/>
    <cellStyle name="Normal 28" xfId="25221" xr:uid="{59221E9F-31D2-4EB4-B549-6816091BA476}"/>
    <cellStyle name="Normal 28 10" xfId="25222" xr:uid="{1260198C-4739-4FDD-BD6E-E65515A144BD}"/>
    <cellStyle name="Normal 28 2" xfId="25223" xr:uid="{BF2627FD-73DB-4D3A-AE71-4E133B6DA01D}"/>
    <cellStyle name="Normal 28 2 2" xfId="25224" xr:uid="{653381B9-6DF7-40AC-BCDA-3357AE2DEB10}"/>
    <cellStyle name="Normal 28 2 2 2" xfId="25225" xr:uid="{E1AC0CF8-3430-42FE-B205-84FF39D13665}"/>
    <cellStyle name="Normal 28 2 2 2 2" xfId="25226" xr:uid="{94E07F14-5CDA-499F-ABEF-58B2245D4A79}"/>
    <cellStyle name="Normal 28 2 2 3" xfId="25227" xr:uid="{43B05904-176E-484F-8FF5-4C388DC09DF0}"/>
    <cellStyle name="Normal 28 2 2 4" xfId="25228" xr:uid="{04C3E648-F3C1-4439-9D54-BF7618C8257D}"/>
    <cellStyle name="Normal 28 3" xfId="25229" xr:uid="{681A13F0-8564-4BD6-8F3E-26160198AF62}"/>
    <cellStyle name="Normal 28 3 2" xfId="25230" xr:uid="{2B58BE28-1D0B-43B0-BEBF-E1C4F5BC7F0E}"/>
    <cellStyle name="Normal 28 3 2 2" xfId="25231" xr:uid="{26F7F274-4F36-4A95-8AE6-758F6B6DACE4}"/>
    <cellStyle name="Normal 28 3 3" xfId="25232" xr:uid="{66A7BDD3-96A0-4AFA-81A2-97CD23FFC282}"/>
    <cellStyle name="Normal 28 3 3 2" xfId="25233" xr:uid="{0EF2DCFF-258F-4A39-A057-40F864E14B53}"/>
    <cellStyle name="Normal 28 3 4" xfId="25234" xr:uid="{23A00A1A-CBE2-43AE-893F-35596461745E}"/>
    <cellStyle name="Normal 28 4" xfId="25235" xr:uid="{705A119B-3BFE-4DC6-BB0A-59E5EB934007}"/>
    <cellStyle name="Normal 28 4 2" xfId="25236" xr:uid="{4D636971-2C5C-435D-AB88-46C3A14F739C}"/>
    <cellStyle name="Normal 28 4 2 2" xfId="25237" xr:uid="{0CDEE3CD-8309-4055-AA48-574584D6D897}"/>
    <cellStyle name="Normal 28 4 3" xfId="25238" xr:uid="{E2A5009B-7B6C-4021-B49B-CB58E8EB9B84}"/>
    <cellStyle name="Normal 28 4 3 2" xfId="25239" xr:uid="{77945D75-F8F1-46A7-981F-4AFA0D8B90FB}"/>
    <cellStyle name="Normal 28 4 4" xfId="25240" xr:uid="{A71087A0-4BA7-4E08-9AA9-F14859291232}"/>
    <cellStyle name="Normal 28 5" xfId="25241" xr:uid="{81A20D22-4291-4917-A83E-9372D7D27CD1}"/>
    <cellStyle name="Normal 28 5 2" xfId="25242" xr:uid="{18435437-874D-4655-89D6-8C680291BF8D}"/>
    <cellStyle name="Normal 28 5 2 2" xfId="25243" xr:uid="{8F6E2BCB-B282-49A3-9DE5-AB95CCC53846}"/>
    <cellStyle name="Normal 28 5 3" xfId="25244" xr:uid="{BAFC67A8-2083-4289-A5A2-9777882A0C88}"/>
    <cellStyle name="Normal 28 6" xfId="25245" xr:uid="{2FC28169-C3AA-4B0D-BB48-BBD6FEDE1252}"/>
    <cellStyle name="Normal 28 6 2" xfId="25246" xr:uid="{44A979BC-06DE-48C2-A13D-880A42A1C815}"/>
    <cellStyle name="Normal 28 6 2 2" xfId="25247" xr:uid="{25AE955F-05FD-4F88-A3F1-25BF6E8ECAA8}"/>
    <cellStyle name="Normal 28 6 3" xfId="25248" xr:uid="{97C9E17C-4FF1-4F3C-87E3-97EFD1E5BC82}"/>
    <cellStyle name="Normal 28 7" xfId="25249" xr:uid="{4D056CA0-DB2C-4FD0-9EA4-7B4869C5D257}"/>
    <cellStyle name="Normal 28 7 2" xfId="25250" xr:uid="{8C8D0B03-7BC4-4BAD-9AC5-E55762E1AD85}"/>
    <cellStyle name="Normal 28 7 2 2" xfId="25251" xr:uid="{9A1781FD-CBDA-4558-8F3F-8606F7C776EB}"/>
    <cellStyle name="Normal 28 7 3" xfId="25252" xr:uid="{A50C977A-42F5-41C4-9657-B63341FF9614}"/>
    <cellStyle name="Normal 28 7 4" xfId="25253" xr:uid="{DECDF38E-3D1A-4DE4-ADC8-0728F7E166BC}"/>
    <cellStyle name="Normal 28 8" xfId="25254" xr:uid="{3ED654BF-A97B-46FA-B047-1F7477040444}"/>
    <cellStyle name="Normal 28 9" xfId="25255" xr:uid="{46E45253-D253-4E47-BB08-F367F287AADF}"/>
    <cellStyle name="Normal 29" xfId="25256" xr:uid="{B6096107-E598-4D80-BD74-B74D913D7305}"/>
    <cellStyle name="Normal 29 10" xfId="25257" xr:uid="{F22092C4-89B9-4100-A6CE-8152028F9FF3}"/>
    <cellStyle name="Normal 29 2" xfId="25258" xr:uid="{8C6C6378-470A-45AA-8D3C-EEF34833B27C}"/>
    <cellStyle name="Normal 29 2 2" xfId="25259" xr:uid="{63ED2201-C40C-4726-954B-0B0CDA80C8CA}"/>
    <cellStyle name="Normal 29 2 2 2" xfId="25260" xr:uid="{92C56B80-789B-4DBF-8AE9-3E7FB1E8424B}"/>
    <cellStyle name="Normal 29 2 2 2 2" xfId="25261" xr:uid="{A6EFE9BF-1F5C-40E4-BAC2-6CE0BB2FB7A7}"/>
    <cellStyle name="Normal 29 2 2 3" xfId="25262" xr:uid="{F9C4B645-D21A-493B-90A0-9155FDD8F622}"/>
    <cellStyle name="Normal 29 2 2 4" xfId="25263" xr:uid="{DEF64020-61FA-4D6F-B894-CFAD9104C5BB}"/>
    <cellStyle name="Normal 29 3" xfId="25264" xr:uid="{22149E11-BC19-4CDC-A544-89506BB2C4BB}"/>
    <cellStyle name="Normal 29 3 2" xfId="25265" xr:uid="{028AADC2-86C3-43C1-BEAD-CE4BB9BEF750}"/>
    <cellStyle name="Normal 29 3 2 2" xfId="25266" xr:uid="{D2FED04B-BA42-4190-8DF9-ED9588C5017A}"/>
    <cellStyle name="Normal 29 3 3" xfId="25267" xr:uid="{CCC024AA-6805-4B5A-9F31-2F3D66297B63}"/>
    <cellStyle name="Normal 29 3 3 2" xfId="25268" xr:uid="{6138F417-4A49-42D5-AD8A-AE2D80D853AC}"/>
    <cellStyle name="Normal 29 3 4" xfId="25269" xr:uid="{B91201C7-6326-4B48-9B35-2C2B9240B7D8}"/>
    <cellStyle name="Normal 29 4" xfId="25270" xr:uid="{60631792-8CA8-41AA-89C3-C54E3602D023}"/>
    <cellStyle name="Normal 29 4 2" xfId="25271" xr:uid="{A4098C6E-E6ED-464E-9AD2-F65817DD29ED}"/>
    <cellStyle name="Normal 29 4 2 2" xfId="25272" xr:uid="{7DE5796C-0A0F-44C2-8BAE-C251D00E1A9F}"/>
    <cellStyle name="Normal 29 4 3" xfId="25273" xr:uid="{AA1BD99B-D44D-4CD1-AD63-CFD5F1B80CE2}"/>
    <cellStyle name="Normal 29 4 3 2" xfId="25274" xr:uid="{07314948-69AB-4AD8-8EEC-72C71C4D31AA}"/>
    <cellStyle name="Normal 29 4 4" xfId="25275" xr:uid="{E0731497-A517-433F-BC20-6AF6F6FD1544}"/>
    <cellStyle name="Normal 29 5" xfId="25276" xr:uid="{840C2E6F-F806-416D-AC2A-90921C92096D}"/>
    <cellStyle name="Normal 29 5 2" xfId="25277" xr:uid="{9CD2386A-1E35-45FF-BBEA-94FF81FA808D}"/>
    <cellStyle name="Normal 29 5 2 2" xfId="25278" xr:uid="{99989D55-EE28-40D9-A9EF-B13FA537D220}"/>
    <cellStyle name="Normal 29 5 3" xfId="25279" xr:uid="{2FED4F9C-3DC9-457F-A00F-A0FA4D37D6D5}"/>
    <cellStyle name="Normal 29 6" xfId="25280" xr:uid="{E287BD51-BF11-4001-94E1-6305FF2A1270}"/>
    <cellStyle name="Normal 29 6 2" xfId="25281" xr:uid="{7269B002-E7EB-4874-9184-ACAEA1739079}"/>
    <cellStyle name="Normal 29 6 2 2" xfId="25282" xr:uid="{123CAEA8-1275-4773-A6DD-E51651608D37}"/>
    <cellStyle name="Normal 29 6 3" xfId="25283" xr:uid="{8B3654E0-5885-4423-AF95-E274677A338A}"/>
    <cellStyle name="Normal 29 7" xfId="25284" xr:uid="{C633F223-66C9-4941-B18D-ADFE74B002D5}"/>
    <cellStyle name="Normal 29 7 2" xfId="25285" xr:uid="{E44DADFF-4866-4121-9B6F-A4DC6B419874}"/>
    <cellStyle name="Normal 29 7 2 2" xfId="25286" xr:uid="{8670365E-7F41-4218-B957-E53F13B9B2C2}"/>
    <cellStyle name="Normal 29 7 3" xfId="25287" xr:uid="{69BA7E28-E54E-4D1B-8321-3CD49035597A}"/>
    <cellStyle name="Normal 29 7 4" xfId="25288" xr:uid="{0A69583C-8664-41D4-832F-003EC5424691}"/>
    <cellStyle name="Normal 29 8" xfId="25289" xr:uid="{A42E9DE5-F6AE-4B62-B383-B391C71E4367}"/>
    <cellStyle name="Normal 29 9" xfId="25290" xr:uid="{B333B52B-BEED-420E-9852-20244962397A}"/>
    <cellStyle name="Normal 3" xfId="64" xr:uid="{FCC031C8-558A-4131-9F7C-6FC2AA97C30B}"/>
    <cellStyle name="Normal 3 10" xfId="1907" xr:uid="{F731C064-AC77-41CD-B177-192BC2F4A6F7}"/>
    <cellStyle name="Normal 3 10 2" xfId="25292" xr:uid="{30CC1535-2AB9-4A7E-A756-5AE281CB5DDD}"/>
    <cellStyle name="Normal 3 10 2 2" xfId="25293" xr:uid="{0B001328-79CE-4CE8-B267-928A6A060793}"/>
    <cellStyle name="Normal 3 10 3" xfId="25294" xr:uid="{A6E7FB6D-63D1-4E10-BB8C-9C829DAEBB7C}"/>
    <cellStyle name="Normal 3 10 3 2" xfId="25295" xr:uid="{B64A658B-9229-4CEF-82FD-2ADDECE6158D}"/>
    <cellStyle name="Normal 3 10 4" xfId="25296" xr:uid="{44488C74-CABF-4A55-B041-7866EA374FCE}"/>
    <cellStyle name="Normal 3 10 5" xfId="25291" xr:uid="{C9101ACA-16A2-4970-8F8A-7449C7694501}"/>
    <cellStyle name="Normal 3 11" xfId="25297" xr:uid="{FF3F3BFD-49DA-4168-BA46-DB60F21D4D6F}"/>
    <cellStyle name="Normal 3 11 2" xfId="25298" xr:uid="{23FC2041-5469-4BED-B3BE-1390BA7B21C4}"/>
    <cellStyle name="Normal 3 11 2 2" xfId="25299" xr:uid="{3CA5CFC6-4790-487E-B4C7-B9DA91D8B6D8}"/>
    <cellStyle name="Normal 3 11 3" xfId="25300" xr:uid="{E9254FDD-50EC-4BD3-9D30-33EB3BBB8C91}"/>
    <cellStyle name="Normal 3 11 3 2" xfId="25301" xr:uid="{8DF5B309-2CA4-4C2E-8474-7208A574BD97}"/>
    <cellStyle name="Normal 3 11 4" xfId="25302" xr:uid="{F88FE861-7138-4898-8ECE-8C46586E37B4}"/>
    <cellStyle name="Normal 3 12" xfId="25303" xr:uid="{86DA1139-BAAD-4204-932A-8DABFF1F1D33}"/>
    <cellStyle name="Normal 3 12 2" xfId="25304" xr:uid="{7B87A1A7-D34F-4386-8D8F-2953A8969ED8}"/>
    <cellStyle name="Normal 3 12 2 2" xfId="25305" xr:uid="{31F6339D-B328-450A-AE83-BE2951FEBB7C}"/>
    <cellStyle name="Normal 3 12 3" xfId="25306" xr:uid="{7AB57F4C-A48D-4722-A0DA-96CC14604EF5}"/>
    <cellStyle name="Normal 3 13" xfId="25307" xr:uid="{007D3AE6-81E5-4F7D-BAA9-A85B0F5D1042}"/>
    <cellStyle name="Normal 3 13 2" xfId="2788" xr:uid="{95A1D970-C7EF-4726-BCDF-EE794787F016}"/>
    <cellStyle name="Normal 3 13 2 2" xfId="25309" xr:uid="{D3897EBF-EB78-4886-8ADF-003FFA04B54B}"/>
    <cellStyle name="Normal 3 13 2 3" xfId="2799" xr:uid="{519638BA-0821-4E46-B6AD-526A36137707}"/>
    <cellStyle name="Normal 3 13 2 4" xfId="25308" xr:uid="{9A21704D-5721-4867-8BFF-411B42720BE5}"/>
    <cellStyle name="Normal 3 13 3" xfId="25310" xr:uid="{4562EC62-6E37-45D2-9200-7F04E8CF23CE}"/>
    <cellStyle name="Normal 3 14" xfId="25311" xr:uid="{F09C0BED-87ED-4DB1-9C0A-54D6701ACA2D}"/>
    <cellStyle name="Normal 3 14 2" xfId="25312" xr:uid="{37C98A1F-9ACB-48A3-A975-3371409493E5}"/>
    <cellStyle name="Normal 3 14 2 2" xfId="25313" xr:uid="{31006105-0136-47B5-B3E9-8864E3443E48}"/>
    <cellStyle name="Normal 3 14 3" xfId="25314" xr:uid="{AD5F6AE9-BD62-4F86-94E8-251539A62E93}"/>
    <cellStyle name="Normal 3 15" xfId="25315" xr:uid="{85AFC477-746B-43CE-A04F-2E936783C3A0}"/>
    <cellStyle name="Normal 3 15 2" xfId="25316" xr:uid="{1A59E403-1FB0-40AA-9E97-D43F5D1179A7}"/>
    <cellStyle name="Normal 3 15 2 2" xfId="25317" xr:uid="{2D3AD29E-2C6C-4774-8D2C-2D3505DF126C}"/>
    <cellStyle name="Normal 3 15 3" xfId="25318" xr:uid="{7662065E-316D-4CDE-8AA7-FE0EAD02ECFB}"/>
    <cellStyle name="Normal 3 16" xfId="25319" xr:uid="{FC2E1C64-AFD2-4AA5-860F-E83503A68D2A}"/>
    <cellStyle name="Normal 3 16 2" xfId="25320" xr:uid="{4E59FF61-3A47-4BDA-B3F2-FAD8576F2345}"/>
    <cellStyle name="Normal 3 17" xfId="25321" xr:uid="{10D7BC62-9B60-4BB5-B02C-CD119481D643}"/>
    <cellStyle name="Normal 3 17 2" xfId="2808" xr:uid="{C7BE2B34-FEE1-4720-8C20-BB0E038B3955}"/>
    <cellStyle name="Normal 3 18" xfId="25322" xr:uid="{D4ABF948-F037-44C7-BED1-A53D79ACE461}"/>
    <cellStyle name="Normal 3 19" xfId="25323" xr:uid="{70AF021E-91E9-40C3-81A2-7149C3E824AE}"/>
    <cellStyle name="Normal 3 2" xfId="71" xr:uid="{BA233C2D-B55C-44E2-9F49-988555E1410B}"/>
    <cellStyle name="Normal 3 2 10" xfId="25325" xr:uid="{5BF9FF72-F830-4221-869B-2F9685DB9712}"/>
    <cellStyle name="Normal 3 2 10 2" xfId="25326" xr:uid="{0FB2B0EE-AC11-4026-A38E-16855EB5ED20}"/>
    <cellStyle name="Normal 3 2 11" xfId="25327" xr:uid="{B43D6EAE-6290-49C4-8AA6-A96E1A8AE348}"/>
    <cellStyle name="Normal 3 2 12" xfId="25328" xr:uid="{7A0AB7C3-7582-4A00-B524-D382DDA10FB1}"/>
    <cellStyle name="Normal 3 2 13" xfId="25329" xr:uid="{5CD76A2D-64D0-4E91-93DA-8E58A94AFD4A}"/>
    <cellStyle name="Normal 3 2 14" xfId="25324" xr:uid="{E9B9BCA2-24A2-417B-8B82-915A68B8A51F}"/>
    <cellStyle name="Normal 3 2 15" xfId="2849" xr:uid="{55CE5D7F-1E3C-4668-B2FE-D4C072B62A33}"/>
    <cellStyle name="Normal 3 2 2" xfId="65" xr:uid="{79B379F9-1D69-4169-9180-087063F5BE1B}"/>
    <cellStyle name="Normal 3 2 2 10" xfId="25331" xr:uid="{830A861E-9CCB-49C3-9A13-DFC2226B8A64}"/>
    <cellStyle name="Normal 3 2 2 11" xfId="25332" xr:uid="{58CD644D-0055-498D-9C8A-B3FF75EF2FF7}"/>
    <cellStyle name="Normal 3 2 2 12" xfId="25333" xr:uid="{572E26D6-32EE-4013-9A37-4F2E6B4B4DF2}"/>
    <cellStyle name="Normal 3 2 2 13" xfId="25334" xr:uid="{45C7C2DC-2F02-402D-8C4C-6D841EB834BB}"/>
    <cellStyle name="Normal 3 2 2 14" xfId="25335" xr:uid="{7BCF2C7A-E68A-447D-88AE-EA3E433715BE}"/>
    <cellStyle name="Normal 3 2 2 14 2 2" xfId="45597" xr:uid="{E4A314FF-A9AE-47BD-B8B2-FE34B16321F4}"/>
    <cellStyle name="Normal 3 2 2 15" xfId="45813" xr:uid="{F43E065B-13BB-4A2B-B876-ACFDA9AB7CA7}"/>
    <cellStyle name="Normal 3 2 2 16" xfId="25330" xr:uid="{1B4EEB7C-4000-4F57-89EF-689ABA9D7F12}"/>
    <cellStyle name="Normal 3 2 2 2" xfId="377" xr:uid="{F6896752-A51E-4D9D-A275-230DC5DC1629}"/>
    <cellStyle name="Normal 3 2 2 2 10" xfId="25336" xr:uid="{1046618D-22E1-4928-9698-F7F664568B03}"/>
    <cellStyle name="Normal 3 2 2 2 2" xfId="25337" xr:uid="{5599CFF7-10EA-439F-B71E-E9BC26D67CC2}"/>
    <cellStyle name="Normal 3 2 2 2 2 2" xfId="25338" xr:uid="{862882DA-9F72-4C8B-9F03-96F1218863B3}"/>
    <cellStyle name="Normal 3 2 2 2 2 2 2" xfId="25339" xr:uid="{D028F148-B10A-4287-9A7F-5C9673C4470C}"/>
    <cellStyle name="Normal 3 2 2 2 2 3" xfId="25340" xr:uid="{D77FC34B-F172-470D-B776-00BB021177B1}"/>
    <cellStyle name="Normal 3 2 2 2 2 3 2" xfId="25341" xr:uid="{F85C623C-5E8E-4071-BB15-4519CD01B6B0}"/>
    <cellStyle name="Normal 3 2 2 2 2 4" xfId="25342" xr:uid="{0E5663A3-5320-4573-9EF4-BDDC9F9187FE}"/>
    <cellStyle name="Normal 3 2 2 2 3" xfId="25343" xr:uid="{0ABF7011-5542-4241-878D-D5299549CD9D}"/>
    <cellStyle name="Normal 3 2 2 2 3 2" xfId="25344" xr:uid="{7B5C79D0-A747-4337-845A-E5081B9ECB1B}"/>
    <cellStyle name="Normal 3 2 2 2 3 2 2" xfId="25345" xr:uid="{4FB20F23-9397-4A92-95D4-BCF457FCB39D}"/>
    <cellStyle name="Normal 3 2 2 2 3 3" xfId="25346" xr:uid="{A69A642C-125A-4F24-940A-83214C996B28}"/>
    <cellStyle name="Normal 3 2 2 2 3 3 2" xfId="25347" xr:uid="{08ED08B4-76EC-4D34-B185-07BD3F840B01}"/>
    <cellStyle name="Normal 3 2 2 2 3 4" xfId="25348" xr:uid="{507E6C8E-AB69-4FBF-93B8-47B71F487A01}"/>
    <cellStyle name="Normal 3 2 2 2 4" xfId="25349" xr:uid="{9D29175C-2C90-48B2-BD25-56F495E0EA36}"/>
    <cellStyle name="Normal 3 2 2 2 4 2" xfId="25350" xr:uid="{C2E8B06E-49CB-4B0D-B454-D0288A1092B1}"/>
    <cellStyle name="Normal 3 2 2 2 4 2 2" xfId="25351" xr:uid="{FE2A602E-A05F-43D4-896A-87885D699D78}"/>
    <cellStyle name="Normal 3 2 2 2 4 3" xfId="25352" xr:uid="{69256818-BCF1-492B-BD61-863A6A4E9958}"/>
    <cellStyle name="Normal 3 2 2 2 4 3 2" xfId="25353" xr:uid="{16244831-F91E-4ECB-916C-8AA9C8A17424}"/>
    <cellStyle name="Normal 3 2 2 2 4 4" xfId="25354" xr:uid="{E76B67D1-6F6B-4181-A9AE-23AA9D9CD0FF}"/>
    <cellStyle name="Normal 3 2 2 2 5" xfId="25355" xr:uid="{AC53A8DF-473B-40C1-8794-5CD59BBA4595}"/>
    <cellStyle name="Normal 3 2 2 2 5 2" xfId="25356" xr:uid="{CCCF4461-2583-4D39-9465-5F8F1CC51A2F}"/>
    <cellStyle name="Normal 3 2 2 2 5 2 2" xfId="25357" xr:uid="{D265F2CA-DD58-4C45-B303-D28C3DB2E195}"/>
    <cellStyle name="Normal 3 2 2 2 5 3" xfId="25358" xr:uid="{B8AE96B5-3E33-4841-BB9A-B7C6A840D6B0}"/>
    <cellStyle name="Normal 3 2 2 2 6" xfId="25359" xr:uid="{55C68785-6BD9-4177-93FD-83C8DF5FDA6F}"/>
    <cellStyle name="Normal 3 2 2 2 6 2" xfId="25360" xr:uid="{82F9CB04-ABB5-4F6D-B815-5EB2EB18E95A}"/>
    <cellStyle name="Normal 3 2 2 2 6 2 2" xfId="25361" xr:uid="{B0B1ECC8-18D5-41C8-9956-882FB4E7C66F}"/>
    <cellStyle name="Normal 3 2 2 2 6 3" xfId="25362" xr:uid="{04C7D854-4027-4E21-B2D4-B1F7765B1CA9}"/>
    <cellStyle name="Normal 3 2 2 2 7" xfId="25363" xr:uid="{CBBCC5B3-7B09-4845-8C66-65C80C6BFFE1}"/>
    <cellStyle name="Normal 3 2 2 2 7 2" xfId="25364" xr:uid="{9A8A9003-5FA1-4FA9-AEA5-53AFC4AA55D0}"/>
    <cellStyle name="Normal 3 2 2 2 7 2 2" xfId="25365" xr:uid="{8162CF97-5042-4D28-AF6A-84ED5C2BB3EF}"/>
    <cellStyle name="Normal 3 2 2 2 7 3" xfId="25366" xr:uid="{E8C5A1FC-8C55-4544-8747-4D7D5A31A1D8}"/>
    <cellStyle name="Normal 3 2 2 2 7 4" xfId="25367" xr:uid="{3E83A8D1-0927-4CE9-8BA6-7375B53FA160}"/>
    <cellStyle name="Normal 3 2 2 2 8" xfId="25368" xr:uid="{4C56731C-1570-44B4-B2EC-C39335482E24}"/>
    <cellStyle name="Normal 3 2 2 2 9" xfId="25369" xr:uid="{1C5EBD8A-7085-4FB8-A00F-A1BB67B08904}"/>
    <cellStyle name="Normal 3 2 2 3" xfId="25370" xr:uid="{17529704-5410-42B6-864C-D79439E7129A}"/>
    <cellStyle name="Normal 3 2 2 3 2" xfId="25371" xr:uid="{89158BDD-6E60-4E26-9FC3-39C2617C760D}"/>
    <cellStyle name="Normal 3 2 2 3 2 2" xfId="25372" xr:uid="{7611D250-7F2B-4499-88EB-BCFB5CDD527D}"/>
    <cellStyle name="Normal 3 2 2 3 3" xfId="25373" xr:uid="{B95CEAED-E276-49AC-A58D-88BE5A73547B}"/>
    <cellStyle name="Normal 3 2 2 3 3 2" xfId="25374" xr:uid="{723B8AC3-9FB9-4A10-9155-FFA10A0F12F5}"/>
    <cellStyle name="Normal 3 2 2 3 4" xfId="25375" xr:uid="{DBDED5F8-1BB2-4D57-A7AB-B30D8389B1BC}"/>
    <cellStyle name="Normal 3 2 2 4" xfId="25376" xr:uid="{B4145C1E-FA8B-4972-9ADC-0EA52372D4EC}"/>
    <cellStyle name="Normal 3 2 2 4 2" xfId="25377" xr:uid="{5784F3D9-F18E-43F9-BDC6-06E04324F35C}"/>
    <cellStyle name="Normal 3 2 2 4 2 2" xfId="25378" xr:uid="{BCAB0F7E-7765-4598-8418-8D25B75D1A24}"/>
    <cellStyle name="Normal 3 2 2 4 3" xfId="25379" xr:uid="{77ACF1FC-AB34-4434-AA8B-EA72DD4B773D}"/>
    <cellStyle name="Normal 3 2 2 4 3 2" xfId="25380" xr:uid="{09D55C76-5486-434C-9859-2CA56595E00C}"/>
    <cellStyle name="Normal 3 2 2 4 4" xfId="25381" xr:uid="{1FB055AB-C240-437D-B5FA-5104E4F3F2F1}"/>
    <cellStyle name="Normal 3 2 2 5" xfId="25382" xr:uid="{1A5AE803-B55E-45E4-A07E-5149F6A929D1}"/>
    <cellStyle name="Normal 3 2 2 5 2" xfId="25383" xr:uid="{68371FBF-D3C6-4751-9E8B-E13E4E55498A}"/>
    <cellStyle name="Normal 3 2 2 5 2 2" xfId="25384" xr:uid="{073BC35E-DB2F-410C-AB87-921B1DEA0C9B}"/>
    <cellStyle name="Normal 3 2 2 5 3" xfId="25385" xr:uid="{37E269FB-1498-4707-B75E-C3680E50CCB3}"/>
    <cellStyle name="Normal 3 2 2 5 3 2" xfId="25386" xr:uid="{5D59B199-BBFD-4697-8F0F-FCBE2B763576}"/>
    <cellStyle name="Normal 3 2 2 5 4" xfId="25387" xr:uid="{C83ADC6A-260C-4E9E-B086-2B7B8D7344BB}"/>
    <cellStyle name="Normal 3 2 2 6" xfId="25388" xr:uid="{D4405AAD-2901-47C4-B5B7-8E82433CAD59}"/>
    <cellStyle name="Normal 3 2 2 6 2" xfId="25389" xr:uid="{6D243A73-C954-453B-B041-1B5B3BBF1BC7}"/>
    <cellStyle name="Normal 3 2 2 6 2 2" xfId="25390" xr:uid="{AEF2D337-3B4B-4C35-B6B2-C95EB5D4463E}"/>
    <cellStyle name="Normal 3 2 2 6 3" xfId="25391" xr:uid="{C88FA50A-923E-466A-A89E-0BE95D74A967}"/>
    <cellStyle name="Normal 3 2 2 7" xfId="25392" xr:uid="{ABB4D83A-A1FB-4768-8050-56FE2C534E7D}"/>
    <cellStyle name="Normal 3 2 2 7 2" xfId="25393" xr:uid="{4975C33C-0B78-43DD-9FA8-24C1DAC87AF1}"/>
    <cellStyle name="Normal 3 2 2 7 2 2" xfId="25394" xr:uid="{F7893A5A-71D4-4B96-9C55-88DFE9D9416B}"/>
    <cellStyle name="Normal 3 2 2 7 3" xfId="25395" xr:uid="{6319A2A6-5633-4502-B88E-DD83087F96CC}"/>
    <cellStyle name="Normal 3 2 2 8" xfId="25396" xr:uid="{F34D3D70-224A-4209-B5E6-97AAD26FC113}"/>
    <cellStyle name="Normal 3 2 2 8 2" xfId="25397" xr:uid="{88E006BB-CE3A-49CE-B9C0-9702741C2CE4}"/>
    <cellStyle name="Normal 3 2 2 8 2 2" xfId="25398" xr:uid="{B91F37F6-A663-477B-A548-EBB94FB5D59F}"/>
    <cellStyle name="Normal 3 2 2 8 3" xfId="25399" xr:uid="{F963475D-6AE5-4A95-B4B1-8C9436B118D7}"/>
    <cellStyle name="Normal 3 2 2 8 4" xfId="25400" xr:uid="{AB5D620C-687C-4874-987D-75AE9786CCE3}"/>
    <cellStyle name="Normal 3 2 2 9" xfId="25401" xr:uid="{2F2E130F-666C-4735-A29B-FEB948C559D6}"/>
    <cellStyle name="Normal 3 2 3" xfId="75" xr:uid="{0B38328B-22A5-49BE-BECF-35A1D100B617}"/>
    <cellStyle name="Normal 3 2 3 2" xfId="25403" xr:uid="{4968BAF9-34B2-401F-AC49-E8AA40C0A27A}"/>
    <cellStyle name="Normal 3 2 3 3" xfId="25402" xr:uid="{73A4A803-260B-4043-A724-AE0AF66DA97E}"/>
    <cellStyle name="Normal 3 2 4" xfId="1924" xr:uid="{A38A3167-88F1-4804-92AF-16AAF5CCE467}"/>
    <cellStyle name="Normal 3 2 5" xfId="25404" xr:uid="{B6789DC3-330A-4355-80AD-4D96477836C5}"/>
    <cellStyle name="Normal 3 2 5 2" xfId="25405" xr:uid="{E53064DA-B255-4931-985B-2D2F71907E7B}"/>
    <cellStyle name="Normal 3 2 5 2 2" xfId="25406" xr:uid="{647804C9-C9B9-406F-BA16-50CE02920A7A}"/>
    <cellStyle name="Normal 3 2 5 2 2 2" xfId="25407" xr:uid="{56344E89-001C-47E7-80E2-B48FCBD8EE3A}"/>
    <cellStyle name="Normal 3 2 5 2 2 2 2" xfId="25408" xr:uid="{684CB080-EA9D-4AB2-AD0F-670A61833C61}"/>
    <cellStyle name="Normal 3 2 5 2 2 2 2 2" xfId="25409" xr:uid="{7F224576-0A2F-4671-B90F-613797B6B5C3}"/>
    <cellStyle name="Normal 3 2 5 2 2 2 3" xfId="25410" xr:uid="{B8BD0B37-DC38-4C03-8182-E624AF200BBE}"/>
    <cellStyle name="Normal 3 2 5 2 2 3" xfId="25411" xr:uid="{A451C3DE-01E9-4D69-9155-2412757EF0A7}"/>
    <cellStyle name="Normal 3 2 5 2 3" xfId="25412" xr:uid="{79761D58-87B3-46BD-999E-7244500153EB}"/>
    <cellStyle name="Normal 3 2 5 2 3 2" xfId="25413" xr:uid="{BFE4B45C-813C-4D02-A513-580579EE6BEA}"/>
    <cellStyle name="Normal 3 2 5 2 4" xfId="25414" xr:uid="{961E6C0C-2369-4806-9602-5729F95D0C75}"/>
    <cellStyle name="Normal 3 2 5 3" xfId="25415" xr:uid="{9C4A6143-D83C-46A6-9B28-127DF9BB7EC7}"/>
    <cellStyle name="Normal 3 2 5 3 2" xfId="25416" xr:uid="{1280C888-7597-4D7F-B4C3-857DF6688E0D}"/>
    <cellStyle name="Normal 3 2 5 4" xfId="25417" xr:uid="{7822D708-9FAC-4FC0-917B-9A656E5E136A}"/>
    <cellStyle name="Normal 3 2 5 5" xfId="25418" xr:uid="{A47A698B-2518-4B28-8BE2-BEA3604C8E3A}"/>
    <cellStyle name="Normal 3 2 5 6" xfId="45613" xr:uid="{7725421A-AD2D-4AD7-8CD2-E547BE6E545F}"/>
    <cellStyle name="Normal 3 2 6" xfId="25419" xr:uid="{3CCA0CA5-6B3E-4B90-82BA-A7C316F9828B}"/>
    <cellStyle name="Normal 3 2 6 2" xfId="25420" xr:uid="{AB0B6AF3-2429-44D4-980C-CAD86BC3D222}"/>
    <cellStyle name="Normal 3 2 6 2 2" xfId="25421" xr:uid="{7B896E23-9345-444A-BEEF-DC2B2BDB084F}"/>
    <cellStyle name="Normal 3 2 6 3" xfId="25422" xr:uid="{16D01761-77A6-4271-81BE-E7660EDB2269}"/>
    <cellStyle name="Normal 3 2 6 3 2" xfId="25423" xr:uid="{AC8D52AA-1E12-4898-8BEF-C80C4A1AAA81}"/>
    <cellStyle name="Normal 3 2 6 4" xfId="25424" xr:uid="{3DD2137B-3D3D-4778-B10D-D5A474130AF4}"/>
    <cellStyle name="Normal 3 2 7" xfId="25425" xr:uid="{772CADDD-8D48-4002-904E-48011729732A}"/>
    <cellStyle name="Normal 3 2 7 2" xfId="25426" xr:uid="{C10624D8-6FCD-49B8-84E1-048A31B4EAE0}"/>
    <cellStyle name="Normal 3 2 7 2 2" xfId="25427" xr:uid="{5BA10E15-DBAE-4A8F-A637-06FBA9601B66}"/>
    <cellStyle name="Normal 3 2 7 3" xfId="25428" xr:uid="{EC89D4AD-6220-48C5-8BB8-73E682DFCB44}"/>
    <cellStyle name="Normal 3 2 7 3 2" xfId="25429" xr:uid="{053B1EC4-BDD8-4FD8-AA66-B497D594B51B}"/>
    <cellStyle name="Normal 3 2 7 4" xfId="25430" xr:uid="{F1237F6C-C882-4106-8D1D-F91B653585AC}"/>
    <cellStyle name="Normal 3 2 8" xfId="25431" xr:uid="{069AC30D-7DE4-48C5-8B24-23F967139324}"/>
    <cellStyle name="Normal 3 2 8 2" xfId="25432" xr:uid="{741D0EB8-8EC4-4FAD-B26A-3DA405C63AE9}"/>
    <cellStyle name="Normal 3 2 8 2 2" xfId="25433" xr:uid="{6E5A0552-4530-47FE-92CB-1326E8B60772}"/>
    <cellStyle name="Normal 3 2 8 3" xfId="25434" xr:uid="{8BBB1F12-D319-40F5-9774-3A877B46DDB5}"/>
    <cellStyle name="Normal 3 2 8 3 2" xfId="25435" xr:uid="{D83AA716-6C71-4689-A095-B8A58112D02A}"/>
    <cellStyle name="Normal 3 2 8 4" xfId="25436" xr:uid="{D4F871B7-7C0B-4F74-B4BE-D94622C929F1}"/>
    <cellStyle name="Normal 3 2 9" xfId="25437" xr:uid="{801D0AE0-BC84-43A6-AAEF-4B825210FD3A}"/>
    <cellStyle name="Normal 3 2 9 2" xfId="25438" xr:uid="{FB0F7B92-BF38-494A-A836-1F43AD1910DA}"/>
    <cellStyle name="Normal 3 2 9 2 2" xfId="25439" xr:uid="{73C8ECE8-76EC-4E34-8163-7BEAEDABD28D}"/>
    <cellStyle name="Normal 3 2 9 3" xfId="25440" xr:uid="{3B234218-A55A-4A9F-8722-95E6EB62ACF1}"/>
    <cellStyle name="Normal 3 2 9 4" xfId="25441" xr:uid="{E9CDCAB8-FF4A-425F-A345-8C6CE830F254}"/>
    <cellStyle name="Normal 3 20" xfId="25442" xr:uid="{521659A9-41B3-46EA-9B44-61E42C04EA29}"/>
    <cellStyle name="Normal 3 21" xfId="45584" xr:uid="{8D598083-076E-47C9-AD34-06FDF3F13A16}"/>
    <cellStyle name="Normal 3 22" xfId="2863" xr:uid="{4526DF11-72FD-4418-B0E7-3248F80234B2}"/>
    <cellStyle name="Normal 3 23" xfId="2488" xr:uid="{C3DFC422-D33E-4964-960A-80C2650AF9B1}"/>
    <cellStyle name="Normal 3 3" xfId="20" xr:uid="{C9AA65F1-FB80-4EC2-A5DF-20AFD88A9992}"/>
    <cellStyle name="Normal 3 3 15" xfId="25444" xr:uid="{CBC28822-87C0-4B2B-ACD2-6880C7BF22BC}"/>
    <cellStyle name="Normal 3 3 2" xfId="82" xr:uid="{517749DA-DA6E-48FB-8B54-D0410E425BA4}"/>
    <cellStyle name="Normal 3 3 2 2" xfId="1900" xr:uid="{ADBBCA02-0E58-46F5-BBBF-4E88C6AE6228}"/>
    <cellStyle name="Normal 3 3 2 2 2" xfId="25446" xr:uid="{A00A370C-BEEE-49EE-BEA9-AAE054D2AA1B}"/>
    <cellStyle name="Normal 3 3 2 3" xfId="45615" xr:uid="{F3CC92B7-6C7F-459F-B3FE-133D64BA493E}"/>
    <cellStyle name="Normal 3 3 2 4" xfId="51833" xr:uid="{1D99411A-61A4-4B1E-AB20-283D90980B50}"/>
    <cellStyle name="Normal 3 3 2 5" xfId="25445" xr:uid="{F80C3AF7-00E6-44AA-8C67-AA1F1A2383CD}"/>
    <cellStyle name="Normal 3 3 3" xfId="1911" xr:uid="{A08ED369-44DB-44AE-918F-3FBD2FBC74F8}"/>
    <cellStyle name="Normal 3 3 3 2" xfId="25447" xr:uid="{61293C87-1A0C-40AC-B629-6F4B37DDD0E3}"/>
    <cellStyle name="Normal 3 3 4" xfId="68" xr:uid="{35EF3EBC-DABD-40B7-9DD4-35FAF35C38A5}"/>
    <cellStyle name="Normal 3 3 4 2" xfId="25448" xr:uid="{432B88CE-60DC-49D5-AF13-C21CCF8D78AA}"/>
    <cellStyle name="Normal 3 3 5" xfId="25449" xr:uid="{DB5D1FDD-8E2A-4ACF-8BCB-AC11C2BC214E}"/>
    <cellStyle name="Normal 3 3 6" xfId="25450" xr:uid="{80F09CDE-A7A0-4A0A-AEDC-3BC37F0A55A5}"/>
    <cellStyle name="Normal 3 3 7" xfId="45614" xr:uid="{07D46D8B-9013-45CA-8CD1-D0798DE97191}"/>
    <cellStyle name="Normal 3 3 8" xfId="25443" xr:uid="{A293680B-C4BE-461C-B82E-76D1FE6BFDBA}"/>
    <cellStyle name="Normal 3 4" xfId="131" xr:uid="{B68DF4E4-9467-484D-8259-6CBD3058E1C6}"/>
    <cellStyle name="Normal 3 4 2" xfId="257" xr:uid="{0A2F900E-5127-4990-AE76-EBF246AE8A4C}"/>
    <cellStyle name="Normal 3 4 2 2" xfId="25453" xr:uid="{25868A9F-0B8A-4B0E-AFA4-4FCF8C81C929}"/>
    <cellStyle name="Normal 3 4 2 3" xfId="25452" xr:uid="{ED57DF03-2E63-4468-AAE0-53D8BD7E5E6E}"/>
    <cellStyle name="Normal 3 4 3" xfId="25454" xr:uid="{7359C973-FEBB-4DFD-889D-587E70E4F030}"/>
    <cellStyle name="Normal 3 4 3 2" xfId="25455" xr:uid="{1BF1E994-125E-4816-ADE7-CE0842184F86}"/>
    <cellStyle name="Normal 3 4 4" xfId="25456" xr:uid="{CDC8A37A-860B-4336-A207-9DC9A591C7AB}"/>
    <cellStyle name="Normal 3 4 5" xfId="45636" xr:uid="{0A5C36A2-2628-4489-96C3-0E6132184C05}"/>
    <cellStyle name="Normal 3 4 6" xfId="45720" xr:uid="{EA3FB725-796C-4C8F-B2A4-0A9E2FCC0207}"/>
    <cellStyle name="Normal 3 4 7" xfId="25451" xr:uid="{5EA54660-D802-4562-B7E3-1345C5CC1158}"/>
    <cellStyle name="Normal 3 5" xfId="74" xr:uid="{B9C85BBF-4272-4000-965C-7B7C65F2E0D8}"/>
    <cellStyle name="Normal 3 5 2" xfId="280" xr:uid="{24F6F60A-342F-46D5-89EE-053977E9E179}"/>
    <cellStyle name="Normal 3 5 2 2" xfId="25459" xr:uid="{B86A2F34-7E42-453B-B23C-247FC5776475}"/>
    <cellStyle name="Normal 3 5 2 2 2" xfId="25460" xr:uid="{873B0317-E07E-4602-82A9-AED8AC9F3BBC}"/>
    <cellStyle name="Normal 3 5 2 2 3" xfId="25461" xr:uid="{92F8B1EC-27C5-4B7B-8B41-4BAA0E3B08A5}"/>
    <cellStyle name="Normal 3 5 2 3" xfId="25462" xr:uid="{F577C993-038E-4C9A-BCEB-5EFFB3596751}"/>
    <cellStyle name="Normal 3 5 2 3 2" xfId="25463" xr:uid="{E559850C-6583-41D7-AA7E-AC151ABFD67F}"/>
    <cellStyle name="Normal 3 5 2 4" xfId="25464" xr:uid="{A289A4DE-A8FF-407D-9E52-A6EB48C64610}"/>
    <cellStyle name="Normal 3 5 2 5" xfId="25458" xr:uid="{E597B574-F883-474A-A7B5-7AD5B657E3CF}"/>
    <cellStyle name="Normal 3 5 3" xfId="25465" xr:uid="{B01F6E29-CDEB-4084-A9FA-47664F87D312}"/>
    <cellStyle name="Normal 3 5 4" xfId="25466" xr:uid="{F25CEBB1-0FB5-449B-87F3-77DEF99A7583}"/>
    <cellStyle name="Normal 3 5 5" xfId="45740" xr:uid="{7B46D1B1-D1D6-41F2-B768-0B367F510EEA}"/>
    <cellStyle name="Normal 3 5 6" xfId="25457" xr:uid="{7590E8C1-C5A1-40E4-8222-6BD04B61FA08}"/>
    <cellStyle name="Normal 3 6" xfId="386" xr:uid="{2CEB36D9-1EFB-4D1C-9376-91182C65C88E}"/>
    <cellStyle name="Normal 3 6 2" xfId="25468" xr:uid="{0C169DE7-0AC2-4273-8C30-875B3C255DF1}"/>
    <cellStyle name="Normal 3 6 3" xfId="25469" xr:uid="{9988B16F-9C7E-46DD-A150-EC0762A17BBB}"/>
    <cellStyle name="Normal 3 6 4" xfId="25470" xr:uid="{80D6E028-B21A-434E-BA18-4CD0CBDD746F}"/>
    <cellStyle name="Normal 3 6 5" xfId="45818" xr:uid="{D6C436EB-F8E0-4341-90D2-262F63ECFEBB}"/>
    <cellStyle name="Normal 3 6 6" xfId="25467" xr:uid="{F28042BF-E21A-4132-947F-F71FBA8977AE}"/>
    <cellStyle name="Normal 3 7" xfId="426" xr:uid="{E026808E-08D9-46A4-BAF7-B5B05DC1D937}"/>
    <cellStyle name="Normal 3 7 2" xfId="25472" xr:uid="{A6962C68-E561-4104-A8EF-75C9F3CD4853}"/>
    <cellStyle name="Normal 3 7 3" xfId="45846" xr:uid="{13E6BAD4-8F77-426B-9898-4B34BB3C348A}"/>
    <cellStyle name="Normal 3 7 4" xfId="25471" xr:uid="{3360B792-3D67-4009-8DB6-4D5F400A846C}"/>
    <cellStyle name="Normal 3 8" xfId="229" xr:uid="{3906F95A-FAD2-4C88-8073-EC7CE9810BB2}"/>
    <cellStyle name="Normal 3 8 2" xfId="25474" xr:uid="{19CC9470-DB9D-47C0-A5FD-4B4E5838BC88}"/>
    <cellStyle name="Normal 3 8 2 2" xfId="25475" xr:uid="{6A1F5B3B-27B0-4D22-A66E-1AADB82FD10A}"/>
    <cellStyle name="Normal 3 8 2 3" xfId="25476" xr:uid="{B8976108-1BEA-4C90-B9C7-83B6CC1CF601}"/>
    <cellStyle name="Normal 3 8 3" xfId="25477" xr:uid="{2C7D6AA6-2C19-484A-84C2-61A5EC096AE9}"/>
    <cellStyle name="Normal 3 8 4" xfId="25478" xr:uid="{B7118080-9C33-4CF2-B449-335FA68AC5E8}"/>
    <cellStyle name="Normal 3 8 5" xfId="45618" xr:uid="{B39FDCF0-166C-43E3-AAB4-4C3EB43A628D}"/>
    <cellStyle name="Normal 3 8 6" xfId="46005" xr:uid="{D805D908-D58B-4EA4-A483-06CA5BBF31F0}"/>
    <cellStyle name="Normal 3 8 7" xfId="25473" xr:uid="{DA5CDB2F-355E-40A5-A692-08186F339E71}"/>
    <cellStyle name="Normal 3 9" xfId="1892" xr:uid="{594285E6-F0C9-44E3-A407-7430D3638A89}"/>
    <cellStyle name="Normal 3 9 2" xfId="25480" xr:uid="{795F5924-2FE0-445D-ADD5-D1144EF8A8ED}"/>
    <cellStyle name="Normal 3 9 2 2" xfId="25481" xr:uid="{0F01B2E8-AC71-4A89-BD4B-EBE026B16B1B}"/>
    <cellStyle name="Normal 3 9 3" xfId="25482" xr:uid="{19013E04-2C49-45AA-8561-EA20EECF9945}"/>
    <cellStyle name="Normal 3 9 3 2" xfId="25483" xr:uid="{B88B2C15-4835-4E2E-9DCF-374157A4C4FF}"/>
    <cellStyle name="Normal 3 9 4" xfId="25484" xr:uid="{4111A566-25FF-42C1-8C21-210900F1D468}"/>
    <cellStyle name="Normal 3 9 5" xfId="25485" xr:uid="{7945922D-6904-4C57-A59B-6B9ABD94A670}"/>
    <cellStyle name="Normal 3 9 6" xfId="51828" xr:uid="{BDC49C39-7019-4032-AF6D-5FB12FE2878B}"/>
    <cellStyle name="Normal 3 9 7" xfId="25479" xr:uid="{55CB21B1-55C1-45EE-94AD-1290DF6F4295}"/>
    <cellStyle name="Normal 3_form-assetABPS" xfId="25486" xr:uid="{7FB245C7-3AB0-4963-B142-DADC7BA14C12}"/>
    <cellStyle name="Normal 30" xfId="25487" xr:uid="{87979262-3AAB-40C8-A72C-811C31FE61FE}"/>
    <cellStyle name="Normal 30 2" xfId="25488" xr:uid="{20FB8F11-70A6-45B8-95F2-2C547531194E}"/>
    <cellStyle name="Normal 30 3" xfId="25489" xr:uid="{FCB051F8-891F-4D08-A530-E9334A1BF32F}"/>
    <cellStyle name="Normal 30 3 2" xfId="25490" xr:uid="{970F69C5-7C21-4121-B4D6-6FE79CC7198B}"/>
    <cellStyle name="Normal 30 4" xfId="25491" xr:uid="{CABBA05E-30A5-41CD-8603-EC4762F2B18D}"/>
    <cellStyle name="Normal 30 5" xfId="25492" xr:uid="{78D62DAC-4D31-41A8-A6B2-DC7AEE40DEDE}"/>
    <cellStyle name="Normal 31" xfId="25493" xr:uid="{194FCDBC-9FF3-49FA-867E-1535B3E43CF6}"/>
    <cellStyle name="Normal 31 2" xfId="25494" xr:uid="{A2CE769B-8317-4A6F-B59E-ED598AA8E1CD}"/>
    <cellStyle name="Normal 31 2 2" xfId="25495" xr:uid="{DA6D0D12-2D0C-4B22-8375-E716B0CA0DF2}"/>
    <cellStyle name="Normal 31 2 2 2" xfId="25496" xr:uid="{1EA40CFF-2D2E-4847-BD32-0C25B7C45DE6}"/>
    <cellStyle name="Normal 31 2 2 2 2" xfId="25497" xr:uid="{CE74D197-2382-4CE8-A596-C8AC7BBDF23A}"/>
    <cellStyle name="Normal 31 2 2 2 2 2" xfId="25498" xr:uid="{CFBC08CA-5D32-4BA8-904A-5C47FF83F5CB}"/>
    <cellStyle name="Normal 31 2 2 2 3" xfId="25499" xr:uid="{DDFF9787-4EEA-4FB1-BC7E-9E04A0A36602}"/>
    <cellStyle name="Normal 31 2 2 3" xfId="25500" xr:uid="{00DE77F5-9ED1-4A38-9E52-6C542B3C0370}"/>
    <cellStyle name="Normal 31 2 2 3 2" xfId="25501" xr:uid="{F3BBFFF3-47CE-4B07-B6E8-25CFB5AB9750}"/>
    <cellStyle name="Normal 31 2 2 4" xfId="25502" xr:uid="{5351B32A-039A-43AC-A331-AE873E39944C}"/>
    <cellStyle name="Normal 31 2 3" xfId="25503" xr:uid="{D88B51D7-FD77-495F-A354-5AC7F7BDB5FD}"/>
    <cellStyle name="Normal 31 2 3 2" xfId="25504" xr:uid="{B439EB0B-B455-43DC-9FBF-9F576E6FD20C}"/>
    <cellStyle name="Normal 31 2 3 2 2" xfId="25505" xr:uid="{C31D6AD2-5A12-4FF9-A331-70143D9CF90D}"/>
    <cellStyle name="Normal 31 2 3 3" xfId="25506" xr:uid="{1527812D-B248-4C19-BC5C-5F2DBD059A90}"/>
    <cellStyle name="Normal 31 2 4" xfId="25507" xr:uid="{1AFDE10D-AFC8-4BA3-85EE-1D66C6077E10}"/>
    <cellStyle name="Normal 31 2 4 2" xfId="25508" xr:uid="{26ECBAD3-C8B4-4B30-AAF5-BB45EF6A069E}"/>
    <cellStyle name="Normal 31 2 5" xfId="25509" xr:uid="{E2E779B8-4288-4EAD-8ABB-14F4CC35C136}"/>
    <cellStyle name="Normal 31 2 5 2" xfId="25510" xr:uid="{5358A844-7CE9-4B1C-8211-763099F317C4}"/>
    <cellStyle name="Normal 31 2 6" xfId="25511" xr:uid="{CF6A3EA9-605C-4461-BBA0-38FCECE892D4}"/>
    <cellStyle name="Normal 31 3" xfId="25512" xr:uid="{1DCDAA0D-1234-4024-BA37-983DA8612B7B}"/>
    <cellStyle name="Normal 31 3 2" xfId="25513" xr:uid="{E88A0146-E2EF-4ACC-81B3-0D1CA842738E}"/>
    <cellStyle name="Normal 31 3 3" xfId="25514" xr:uid="{0A96FCBA-C38E-4BB8-8C3C-66AACDF0C1F9}"/>
    <cellStyle name="Normal 32" xfId="25515" xr:uid="{7BCDE0C2-0CC3-42F4-8859-66836480B1C5}"/>
    <cellStyle name="Normal 32 2" xfId="25516" xr:uid="{8E56A793-932A-49CF-AF51-6F566285C865}"/>
    <cellStyle name="Normal 32 2 2" xfId="25517" xr:uid="{7BFCBE5F-7310-41C5-B08E-82FCB8F8B3D0}"/>
    <cellStyle name="Normal 32 2 2 2" xfId="25518" xr:uid="{AA3CF943-1C61-4F5E-B82D-DBE4BF8E2DBB}"/>
    <cellStyle name="Normal 32 2 2 2 2" xfId="25519" xr:uid="{5BEBDB06-FA98-4B3A-AC1E-08A814461AA9}"/>
    <cellStyle name="Normal 32 2 2 2 2 2" xfId="25520" xr:uid="{27BB29FB-ED6B-4A36-B253-CEBDEAAC98CF}"/>
    <cellStyle name="Normal 32 2 2 2 3" xfId="25521" xr:uid="{CC49B85D-1233-45BF-A3B0-9B1DB9A3DEDF}"/>
    <cellStyle name="Normal 32 2 2 3" xfId="25522" xr:uid="{477B9638-F89E-4479-8A73-721D5682FEAF}"/>
    <cellStyle name="Normal 32 2 2 3 2" xfId="25523" xr:uid="{241BA387-81BC-4A28-A837-5D1EA0A83936}"/>
    <cellStyle name="Normal 32 2 2 4" xfId="25524" xr:uid="{22368C71-2D7B-4718-B57F-6A5D40926584}"/>
    <cellStyle name="Normal 32 2 3" xfId="25525" xr:uid="{15799554-0DFB-48A2-81DF-52293E9E4618}"/>
    <cellStyle name="Normal 32 2 3 2" xfId="25526" xr:uid="{6B57B5EF-453F-4B39-8E77-EC8BAFF8F2F6}"/>
    <cellStyle name="Normal 32 2 3 2 2" xfId="25527" xr:uid="{CDEE6E7A-370B-48AC-8099-7CA8E5F27010}"/>
    <cellStyle name="Normal 32 2 3 3" xfId="25528" xr:uid="{C0BED0EE-B6A5-4EC9-A6E1-72AC36CA3D5E}"/>
    <cellStyle name="Normal 32 2 4" xfId="25529" xr:uid="{BE94D6E2-F0B1-4B1C-92C6-8A708B146CCF}"/>
    <cellStyle name="Normal 32 2 4 2" xfId="25530" xr:uid="{0374F936-EFB6-4EA3-BCC6-88F88C5E9267}"/>
    <cellStyle name="Normal 32 2 4 3" xfId="25531" xr:uid="{83A23166-DDFC-4616-9E2F-B8A33981FC36}"/>
    <cellStyle name="Normal 32 2 5" xfId="25532" xr:uid="{ACA32DA6-2751-4134-88BE-B7A94C68B30B}"/>
    <cellStyle name="Normal 32 2 5 2" xfId="25533" xr:uid="{8C04F5BB-C187-4C25-96DB-D6619EB3E2F6}"/>
    <cellStyle name="Normal 32 2 6" xfId="25534" xr:uid="{BEA18254-E040-4CB3-8B6E-F3F3D70F7207}"/>
    <cellStyle name="Normal 32 2 6 2" xfId="25535" xr:uid="{D75E66AD-DD92-49D7-90DE-5D49F775571A}"/>
    <cellStyle name="Normal 32 2 7" xfId="25536" xr:uid="{FE124B02-E37E-4AFA-8D08-7E3CA37AAFC7}"/>
    <cellStyle name="Normal 32 2 7 2" xfId="25537" xr:uid="{5F61ED3D-FF28-46CD-8D38-590141F6AADC}"/>
    <cellStyle name="Normal 32 2 8" xfId="25538" xr:uid="{FFEABD09-FC09-40D0-97AC-F0D5C45E084B}"/>
    <cellStyle name="Normal 32 3" xfId="25539" xr:uid="{733F3ADD-0403-4D7C-9316-F7EEDE6C7B57}"/>
    <cellStyle name="Normal 32 3 2" xfId="25540" xr:uid="{188E4CBE-30BA-4B32-9D49-05A2F0630878}"/>
    <cellStyle name="Normal 32 3 2 2" xfId="25541" xr:uid="{20196984-57D4-44F3-A767-624EC2EAF899}"/>
    <cellStyle name="Normal 32 3 3" xfId="25542" xr:uid="{0174EF33-5143-46EE-BA39-50D5DFE7050D}"/>
    <cellStyle name="Normal 32 3 3 2" xfId="25543" xr:uid="{42468A86-7519-4D51-88F2-65F58243986D}"/>
    <cellStyle name="Normal 32 3 4" xfId="25544" xr:uid="{3504830B-9B59-4007-BE6F-266D789EB14D}"/>
    <cellStyle name="Normal 32 4" xfId="25545" xr:uid="{5EA1EF1C-C611-46A6-9225-576E132FACC2}"/>
    <cellStyle name="Normal 32 4 2" xfId="25546" xr:uid="{7E05791B-E3EB-4132-9172-D33CF245B90B}"/>
    <cellStyle name="Normal 32 4 3" xfId="25547" xr:uid="{F3F3BE22-D88C-4AC9-AEDE-1385FC3086C8}"/>
    <cellStyle name="Normal 32 5" xfId="25548" xr:uid="{2FB3DEF3-8141-4940-A532-997EA41D33C1}"/>
    <cellStyle name="Normal 32 5 2" xfId="25549" xr:uid="{919F0AC5-B1A6-4C37-A7CA-871F8CD72BCF}"/>
    <cellStyle name="Normal 33" xfId="25550" xr:uid="{0AEBB454-7E5C-4C55-8759-A5ADAFD09035}"/>
    <cellStyle name="Normal 33 2" xfId="25551" xr:uid="{6D4B72F2-A5A5-42E6-98DC-441B0E415E02}"/>
    <cellStyle name="Normal 33 2 2" xfId="25552" xr:uid="{B604EF8A-AD00-4326-BC9F-34B8714E4A9A}"/>
    <cellStyle name="Normal 33 2 2 2" xfId="25553" xr:uid="{6D798F7B-83B1-40F9-AD7F-149666A22E79}"/>
    <cellStyle name="Normal 33 2 2 2 2" xfId="25554" xr:uid="{83AB9716-EE89-4083-A700-5BEBC727DA70}"/>
    <cellStyle name="Normal 33 2 2 2 2 2" xfId="25555" xr:uid="{A9A91E03-64D7-487C-80CC-56B5419AABD9}"/>
    <cellStyle name="Normal 33 2 2 2 3" xfId="25556" xr:uid="{9E92F2AE-D44F-4829-ADCA-08A6D53BC1C3}"/>
    <cellStyle name="Normal 33 2 2 3" xfId="25557" xr:uid="{BB5DC2FD-7DA4-497B-B1A6-61A47AC71ED0}"/>
    <cellStyle name="Normal 33 2 2 3 2" xfId="25558" xr:uid="{BBF712CD-59F3-4F3B-BFA2-8EB6F18A835F}"/>
    <cellStyle name="Normal 33 2 2 4" xfId="25559" xr:uid="{1C9D8378-2DF1-4D8E-8924-D5E4293A190A}"/>
    <cellStyle name="Normal 33 2 3" xfId="25560" xr:uid="{78AA5198-3E66-4B37-B935-FCCDE1ACBEE4}"/>
    <cellStyle name="Normal 33 2 3 2" xfId="25561" xr:uid="{F9DA5D2A-1DC6-46FC-9177-86EFE8155AEF}"/>
    <cellStyle name="Normal 33 2 3 2 2" xfId="25562" xr:uid="{0F816766-A2FB-413A-BA06-D45D3F0BD706}"/>
    <cellStyle name="Normal 33 2 3 3" xfId="25563" xr:uid="{80AEF585-9C69-4B85-A050-54BB8676BFCE}"/>
    <cellStyle name="Normal 33 2 4" xfId="25564" xr:uid="{158D47FF-47B1-4D43-B0E3-C02BA84022F1}"/>
    <cellStyle name="Normal 33 2 4 2" xfId="25565" xr:uid="{F043E53A-19C0-478A-8F4F-3990735D8C13}"/>
    <cellStyle name="Normal 33 2 4 3" xfId="25566" xr:uid="{FD07E1C0-4B9F-4641-B935-8CE014632543}"/>
    <cellStyle name="Normal 33 2 5" xfId="25567" xr:uid="{0EE7DA1D-E3F5-4E2E-8B03-74004432FC77}"/>
    <cellStyle name="Normal 33 2 5 2" xfId="25568" xr:uid="{C493FDFD-DB12-491B-8826-3BA2B3010220}"/>
    <cellStyle name="Normal 33 2 6" xfId="25569" xr:uid="{091C15ED-4186-4A23-ADD5-4FBE5D7EB938}"/>
    <cellStyle name="Normal 33 2 6 2" xfId="25570" xr:uid="{FF1748C4-5B8C-4438-A341-091ACB5A862D}"/>
    <cellStyle name="Normal 33 2 7" xfId="25571" xr:uid="{EE06B118-BE3E-49B0-B07D-2689E379EEDF}"/>
    <cellStyle name="Normal 33 3" xfId="25572" xr:uid="{E4709027-72F1-49AE-92E4-E8A59663E432}"/>
    <cellStyle name="Normal 33 3 2" xfId="25573" xr:uid="{C10475A1-549C-4B67-AB64-842E2F827A61}"/>
    <cellStyle name="Normal 33 3 2 2" xfId="25574" xr:uid="{8446E465-431C-4251-8D73-AEB4FC48186B}"/>
    <cellStyle name="Normal 33 3 3" xfId="45595" xr:uid="{EB8DC6D5-78F9-4046-B1D7-46CFB345C7DF}"/>
    <cellStyle name="Normal 34" xfId="25575" xr:uid="{21519766-D232-4A29-8A42-B5B4A92728C4}"/>
    <cellStyle name="Normal 34 2" xfId="25576" xr:uid="{B88906B6-47E5-4682-8C10-6FA94A908F4A}"/>
    <cellStyle name="Normal 34 2 2" xfId="25577" xr:uid="{9A634B88-4972-42FD-9CFF-BDED2EA679B3}"/>
    <cellStyle name="Normal 34 2 2 2" xfId="25578" xr:uid="{725D0C28-BF87-45C8-AFE9-25A90EFFD98D}"/>
    <cellStyle name="Normal 34 2 2 2 2" xfId="25579" xr:uid="{9CAA9037-3895-43A6-96C4-70F9722C4FD2}"/>
    <cellStyle name="Normal 34 2 2 2 2 2" xfId="25580" xr:uid="{DC17F010-3F2B-402E-B735-EE9BCCB7B2D2}"/>
    <cellStyle name="Normal 34 2 2 2 3" xfId="25581" xr:uid="{3E58D214-30A1-41F6-B17B-52AAE9778617}"/>
    <cellStyle name="Normal 34 2 2 3" xfId="25582" xr:uid="{343A7A16-6B3A-43BA-AB0B-A031A41D0715}"/>
    <cellStyle name="Normal 34 2 2 3 2" xfId="25583" xr:uid="{2784561B-0074-4B8E-92E1-C60D27B1AB90}"/>
    <cellStyle name="Normal 34 2 2 4" xfId="25584" xr:uid="{762C4A41-876B-4312-BF59-A8202F88F307}"/>
    <cellStyle name="Normal 34 2 3" xfId="25585" xr:uid="{1643FC55-32C5-4FC5-8328-5CB433DDE705}"/>
    <cellStyle name="Normal 34 2 3 2" xfId="25586" xr:uid="{13A592B7-198F-47CC-840B-183B2BBF77A8}"/>
    <cellStyle name="Normal 34 2 3 2 2" xfId="25587" xr:uid="{BAF55E31-919F-40B0-9A7B-29569237124D}"/>
    <cellStyle name="Normal 34 2 3 3" xfId="25588" xr:uid="{D694F1BD-819C-499C-816D-9406A9A5EFFB}"/>
    <cellStyle name="Normal 34 2 4" xfId="25589" xr:uid="{9341C677-003E-434D-B4F0-0C89D0DF293C}"/>
    <cellStyle name="Normal 34 2 4 2" xfId="25590" xr:uid="{FF9388C3-368C-4B24-BE3D-48FC2B37F611}"/>
    <cellStyle name="Normal 34 2 4 3" xfId="25591" xr:uid="{8DF38F8F-BDE1-442A-9B69-AA0C12B6BD10}"/>
    <cellStyle name="Normal 34 2 5" xfId="25592" xr:uid="{C46237BD-9332-4797-BC3C-1284C2D89499}"/>
    <cellStyle name="Normal 34 2 5 2" xfId="25593" xr:uid="{B0601086-B3C4-409A-93A2-7E242215080F}"/>
    <cellStyle name="Normal 34 2 6" xfId="25594" xr:uid="{03D6D481-3F29-4973-BC56-FCCBAA7B6351}"/>
    <cellStyle name="Normal 34 2 6 2" xfId="25595" xr:uid="{DE0F45D5-C19D-4D26-8DFA-30F77B59384B}"/>
    <cellStyle name="Normal 34 2 7" xfId="25596" xr:uid="{86999ABE-9E45-405F-A3CB-99EDBE68A62A}"/>
    <cellStyle name="Normal 34 3" xfId="25597" xr:uid="{6C5794C4-6A71-4D76-8ACF-37047D75E4D6}"/>
    <cellStyle name="Normal 34 3 2" xfId="25598" xr:uid="{74386CD7-F543-45B5-B5BB-0ACA1157979C}"/>
    <cellStyle name="Normal 34 3 2 2" xfId="25599" xr:uid="{093CF682-48DF-4120-A4B4-B479094EF6CF}"/>
    <cellStyle name="Normal 35" xfId="25600" xr:uid="{EB997B06-3289-411A-B478-C5393BAE97A6}"/>
    <cellStyle name="Normal 35 2" xfId="25601" xr:uid="{A4191171-F469-406A-A252-97BB8C00C6C4}"/>
    <cellStyle name="Normal 35 2 2" xfId="25602" xr:uid="{8299049F-3FC5-4986-A46A-014C5D841B23}"/>
    <cellStyle name="Normal 35 2 2 2" xfId="25603" xr:uid="{C7AE216A-6DEB-460E-A5CE-4750B75CCC88}"/>
    <cellStyle name="Normal 35 2 2 2 2" xfId="25604" xr:uid="{D132DB93-27BB-4A33-B449-EE8430980681}"/>
    <cellStyle name="Normal 35 2 2 2 2 2" xfId="25605" xr:uid="{A9DC73AF-D54B-48FB-A4AB-054FEC828F5E}"/>
    <cellStyle name="Normal 35 2 2 2 3" xfId="25606" xr:uid="{710408C4-33E0-4635-AE67-7B38878583C6}"/>
    <cellStyle name="Normal 35 2 2 3" xfId="25607" xr:uid="{B3438BB6-CBA2-4754-9043-CC4A34CB9913}"/>
    <cellStyle name="Normal 35 2 2 3 2" xfId="25608" xr:uid="{25AB3FAE-6173-4933-AAC4-A7F5F52BFA68}"/>
    <cellStyle name="Normal 35 2 2 4" xfId="25609" xr:uid="{79D68A86-2F1F-4D75-B575-C21A21CB28E5}"/>
    <cellStyle name="Normal 35 2 3" xfId="25610" xr:uid="{289BE3E8-44CD-4914-8216-44FED84D6F78}"/>
    <cellStyle name="Normal 35 2 3 2" xfId="25611" xr:uid="{B51B83DA-D0A4-4882-908E-CC9AAC0D75D7}"/>
    <cellStyle name="Normal 35 2 3 2 2" xfId="25612" xr:uid="{2E964C37-0BA6-409D-BC87-A12E41F90D66}"/>
    <cellStyle name="Normal 35 2 3 3" xfId="25613" xr:uid="{9A1A792E-866B-4B0B-AA96-3718A2AA2EA5}"/>
    <cellStyle name="Normal 35 2 4" xfId="25614" xr:uid="{29E904EA-2D4E-413E-AAD0-FDA4AE67F4D7}"/>
    <cellStyle name="Normal 35 2 4 2" xfId="25615" xr:uid="{75930706-1E35-4FD7-AF94-DE532D359893}"/>
    <cellStyle name="Normal 35 2 4 3" xfId="25616" xr:uid="{3815B8C0-CD40-465F-84B6-B06F00582CBA}"/>
    <cellStyle name="Normal 35 2 5" xfId="25617" xr:uid="{6BD0D729-5CAA-44E2-BF1B-DAE2E802ED33}"/>
    <cellStyle name="Normal 35 2 5 2" xfId="25618" xr:uid="{73E562B2-A849-4E7B-911A-A79DA4EEEFAF}"/>
    <cellStyle name="Normal 35 2 6" xfId="25619" xr:uid="{72924B13-F1B2-4780-B748-2BA7C75323CA}"/>
    <cellStyle name="Normal 35 2 6 2" xfId="25620" xr:uid="{630242D3-7308-477C-970D-707576DD53D7}"/>
    <cellStyle name="Normal 35 2 7" xfId="25621" xr:uid="{50651B0A-5A49-48EE-85C7-52AFCB5E75B4}"/>
    <cellStyle name="Normal 35 3" xfId="25622" xr:uid="{F06B7C3E-1062-4E34-81DB-B249FD9D5C2C}"/>
    <cellStyle name="Normal 35 3 2" xfId="25623" xr:uid="{A797BD50-BAE4-47B3-A830-DC096C2875C8}"/>
    <cellStyle name="Normal 35 3 2 2" xfId="25624" xr:uid="{89D77582-B022-4B7C-A58A-E312A7061498}"/>
    <cellStyle name="Normal 36" xfId="25625" xr:uid="{A89B993E-11C0-4898-ACBC-16885C59C97B}"/>
    <cellStyle name="Normal 36 2" xfId="25626" xr:uid="{F11CDD28-B18F-4E4E-8B9C-1723A6E16865}"/>
    <cellStyle name="Normal 36 2 2" xfId="25627" xr:uid="{E88D5CF5-44CC-4AD7-A6B6-675A741CF8B7}"/>
    <cellStyle name="Normal 36 2 2 2" xfId="25628" xr:uid="{CE0895C1-E662-488E-9C03-B5A5429313F9}"/>
    <cellStyle name="Normal 36 2 2 2 2" xfId="25629" xr:uid="{3524F30B-7554-446E-945C-C139C62EE6EC}"/>
    <cellStyle name="Normal 36 2 2 2 2 2" xfId="25630" xr:uid="{997F6A51-D96F-44B7-8CF2-DFE08797D694}"/>
    <cellStyle name="Normal 36 2 2 2 3" xfId="25631" xr:uid="{17CB70D9-0B4D-4724-BA25-E49816351799}"/>
    <cellStyle name="Normal 36 2 2 3" xfId="25632" xr:uid="{A23D83B5-D6E3-4571-A7A4-99B624FE0635}"/>
    <cellStyle name="Normal 36 2 2 3 2" xfId="25633" xr:uid="{0D61E31B-69C3-4D6E-BB0E-FE72848619F0}"/>
    <cellStyle name="Normal 36 2 2 4" xfId="25634" xr:uid="{909CD728-2BA4-42D9-91AD-4889FF8D0522}"/>
    <cellStyle name="Normal 36 2 3" xfId="25635" xr:uid="{D4E8DAB3-F5A6-48EB-A597-F0E0C980B142}"/>
    <cellStyle name="Normal 36 2 3 2" xfId="25636" xr:uid="{23ECF2E8-12D5-4E87-B91F-DC7CCDDC8CB3}"/>
    <cellStyle name="Normal 36 2 3 2 2" xfId="25637" xr:uid="{F1AB7F94-E134-44FC-A8D3-DB4D245C608D}"/>
    <cellStyle name="Normal 36 2 3 3" xfId="25638" xr:uid="{DDA43F8B-73A0-401F-AB05-BE31D10A241D}"/>
    <cellStyle name="Normal 36 2 4" xfId="25639" xr:uid="{4BEEBE00-D78B-4CBD-98F6-70B9E02087E5}"/>
    <cellStyle name="Normal 36 2 4 2" xfId="25640" xr:uid="{500B341F-8F18-4EF2-A9E5-26A8DACE1169}"/>
    <cellStyle name="Normal 36 2 4 3" xfId="25641" xr:uid="{6AA71C1D-4586-4AE8-938F-8A6744EB58DE}"/>
    <cellStyle name="Normal 36 2 5" xfId="25642" xr:uid="{257DD486-2972-4271-9F73-39426F90E23C}"/>
    <cellStyle name="Normal 36 2 5 2" xfId="25643" xr:uid="{61165484-D394-45A5-BFF7-FC03807C1E88}"/>
    <cellStyle name="Normal 36 2 6" xfId="25644" xr:uid="{A7ACB3E5-389C-4339-8D71-3F3A80E64687}"/>
    <cellStyle name="Normal 36 2 6 2" xfId="25645" xr:uid="{4639497B-C9AD-4B1A-B2CB-B4583C08DE51}"/>
    <cellStyle name="Normal 36 2 7" xfId="25646" xr:uid="{18A17777-222C-449E-A7F8-49C61BA01179}"/>
    <cellStyle name="Normal 36 3" xfId="25647" xr:uid="{CE06854C-DA15-4398-A8AE-B29B5DB2D77E}"/>
    <cellStyle name="Normal 36 4" xfId="25648" xr:uid="{667BC77A-F0E6-4A02-B177-95465C475E43}"/>
    <cellStyle name="Normal 36 4 2" xfId="25649" xr:uid="{3D54F8D4-E11B-440B-9078-FADCCCF2C81A}"/>
    <cellStyle name="Normal 36 4 3" xfId="25650" xr:uid="{FDD087BE-CB69-474F-87FD-126C797387CE}"/>
    <cellStyle name="Normal 36 5" xfId="25651" xr:uid="{80FD492F-CE49-4D4F-8598-DE0F58898E11}"/>
    <cellStyle name="Normal 37" xfId="25652" xr:uid="{96023452-6CDD-4137-AA9C-C96BD6E10171}"/>
    <cellStyle name="Normal 37 2" xfId="25653" xr:uid="{3418F738-B91E-4245-8502-0D22B4429E21}"/>
    <cellStyle name="Normal 37 2 2" xfId="25654" xr:uid="{267B32CB-D3A4-40E1-BB05-992324B60845}"/>
    <cellStyle name="Normal 37 2 2 2" xfId="25655" xr:uid="{CC0D3A3A-637F-4873-97B4-60C433CF556B}"/>
    <cellStyle name="Normal 37 2 2 2 2" xfId="25656" xr:uid="{DCCCBD34-C097-4ACD-9B98-0424A35E99B4}"/>
    <cellStyle name="Normal 37 2 2 2 2 2" xfId="25657" xr:uid="{397989D5-4CF5-48D1-8EC7-8C261258A8E5}"/>
    <cellStyle name="Normal 37 2 2 2 3" xfId="25658" xr:uid="{234C2675-F9BC-4925-BA34-06F789447B78}"/>
    <cellStyle name="Normal 37 2 2 3" xfId="25659" xr:uid="{A71E56D5-F782-44D6-B42B-49F4D13F639E}"/>
    <cellStyle name="Normal 37 2 2 3 2" xfId="25660" xr:uid="{F8B48432-9D2E-4D79-A637-E2470D1775DD}"/>
    <cellStyle name="Normal 37 2 2 4" xfId="25661" xr:uid="{4C2B72FD-6B4B-4657-8BD0-9138EE617D62}"/>
    <cellStyle name="Normal 37 2 3" xfId="25662" xr:uid="{19272A44-C5DA-4623-9411-D8C57C9C82BA}"/>
    <cellStyle name="Normal 37 2 3 2" xfId="25663" xr:uid="{CF254565-CA62-4F0F-BA70-6A131E21A1B5}"/>
    <cellStyle name="Normal 37 2 3 2 2" xfId="25664" xr:uid="{5E9333E1-1BC3-42C0-91B5-DA38D19328EA}"/>
    <cellStyle name="Normal 37 2 3 3" xfId="25665" xr:uid="{A53326F1-1264-4241-9D0C-BCE4127F7861}"/>
    <cellStyle name="Normal 37 2 4" xfId="25666" xr:uid="{D5E61634-F977-494E-9BAD-51624E4A2FC5}"/>
    <cellStyle name="Normal 37 2 4 2" xfId="25667" xr:uid="{B72D1034-11BA-4356-BDEB-4D5894DABC31}"/>
    <cellStyle name="Normal 37 2 4 2 2" xfId="25668" xr:uid="{BAE6AE56-F961-4957-A4FF-2E210A39BD30}"/>
    <cellStyle name="Normal 37 2 4 3" xfId="25669" xr:uid="{CEACD964-98F2-4193-87BF-D58A60CA08C7}"/>
    <cellStyle name="Normal 37 2 5" xfId="25670" xr:uid="{4DF90360-43E2-44AD-993A-43F131809997}"/>
    <cellStyle name="Normal 37 2 5 2" xfId="25671" xr:uid="{EE594077-3DBC-4C8F-9930-3637977E4193}"/>
    <cellStyle name="Normal 37 2 6" xfId="25672" xr:uid="{4C91CC3D-8447-4372-ABB6-056842705073}"/>
    <cellStyle name="Normal 37 2 6 2" xfId="25673" xr:uid="{5411EB0C-1914-46E3-A5C4-EE723C953245}"/>
    <cellStyle name="Normal 37 2 7" xfId="25674" xr:uid="{08836E2C-C732-41BE-9557-29904A5AA956}"/>
    <cellStyle name="Normal 37 2 8" xfId="25675" xr:uid="{10664918-447F-431F-AEAD-8C6ED76128DA}"/>
    <cellStyle name="Normal 37 3" xfId="25676" xr:uid="{740B6E48-5524-470B-9117-6ED587A502C0}"/>
    <cellStyle name="Normal 37 3 2" xfId="25677" xr:uid="{5D8E564E-23DA-489F-82C2-A9D38A8D5EA2}"/>
    <cellStyle name="Normal 37 3 3" xfId="25678" xr:uid="{F84954B5-5AE9-4B7D-B2CF-F16A86618B8B}"/>
    <cellStyle name="Normal 37 4" xfId="25679" xr:uid="{1C24E002-3F36-4F89-BAA9-25A3E623A5A0}"/>
    <cellStyle name="Normal 38" xfId="25680" xr:uid="{D66E4C22-DD0B-4AAF-8E90-85A16A1E9882}"/>
    <cellStyle name="Normal 38 2" xfId="25681" xr:uid="{94AD196C-0A52-4849-8DD9-7E6EDE936198}"/>
    <cellStyle name="Normal 38 2 2" xfId="25682" xr:uid="{413FFAEF-8B72-4BF1-8354-AC3355EB5A4F}"/>
    <cellStyle name="Normal 38 2 2 2" xfId="25683" xr:uid="{7604EE3F-5403-4428-AF1C-A89111C60FF9}"/>
    <cellStyle name="Normal 38 2 2 2 2" xfId="25684" xr:uid="{A9DF56C5-648E-4F9E-9E4E-A6C5BD27CA5D}"/>
    <cellStyle name="Normal 38 2 2 2 2 2" xfId="25685" xr:uid="{1BDFA6F5-388B-4EC4-8A43-85910C4C073A}"/>
    <cellStyle name="Normal 38 2 2 2 3" xfId="25686" xr:uid="{62859B0B-8B74-4F24-97CB-537AD9BF8EE7}"/>
    <cellStyle name="Normal 38 2 2 3" xfId="25687" xr:uid="{112D29FE-105A-471F-9F52-EA00BF9F0D16}"/>
    <cellStyle name="Normal 38 2 2 3 2" xfId="25688" xr:uid="{8F35427B-6C4A-4DCF-A472-DF25DDDDB9CB}"/>
    <cellStyle name="Normal 38 2 2 4" xfId="25689" xr:uid="{35C5837F-4543-49E5-AE5B-4F8C76A42728}"/>
    <cellStyle name="Normal 38 2 3" xfId="25690" xr:uid="{E54B3E16-BBB9-4B96-B266-25AE3D4E84DE}"/>
    <cellStyle name="Normal 38 2 3 2" xfId="25691" xr:uid="{49FC57B4-A7C5-4D35-B0D5-EE97016E860D}"/>
    <cellStyle name="Normal 38 2 3 2 2" xfId="25692" xr:uid="{D53C280B-6AA9-4013-887C-B286FEA9355E}"/>
    <cellStyle name="Normal 38 2 3 3" xfId="25693" xr:uid="{D2E1ADC2-6DCF-45AA-8003-8BD8DD1965A4}"/>
    <cellStyle name="Normal 38 2 4" xfId="25694" xr:uid="{9113F184-4C8A-4907-A5C9-7B50BBED26B6}"/>
    <cellStyle name="Normal 38 2 4 2" xfId="25695" xr:uid="{1ADAB74D-441E-4B8B-916A-0251E0034C25}"/>
    <cellStyle name="Normal 38 2 5" xfId="25696" xr:uid="{B055B65E-E0A1-4769-A58A-3E4B9F3C33A3}"/>
    <cellStyle name="Normal 38 2 5 2" xfId="25697" xr:uid="{54999920-F27A-454E-85F6-1086BE474CA4}"/>
    <cellStyle name="Normal 38 2 6" xfId="25698" xr:uid="{42939AC5-9ACA-4B59-83E5-558AF6B0F9E3}"/>
    <cellStyle name="Normal 38 3" xfId="25699" xr:uid="{CCD68867-1EAC-4C3B-9498-2EBAC354E057}"/>
    <cellStyle name="Normal 38 3 2" xfId="25700" xr:uid="{D9A3183E-E4B8-49F5-8C14-9E0B400132C9}"/>
    <cellStyle name="Normal 38 3 3" xfId="25701" xr:uid="{EE5AF02F-7CA6-4256-A9C9-6D367B2BD8DE}"/>
    <cellStyle name="Normal 38 4" xfId="25702" xr:uid="{44F3B5EC-1B65-4BC4-89D1-FEF366BD8656}"/>
    <cellStyle name="Normal 39" xfId="146" xr:uid="{2377EB90-C38C-4593-B1A5-85FF55D45D40}"/>
    <cellStyle name="Normal 39 2" xfId="25704" xr:uid="{D28E3905-9A59-4A63-82CF-8A221A19BF2F}"/>
    <cellStyle name="Normal 39 2 2" xfId="25705" xr:uid="{F558F023-FFED-46C0-96B0-3F02562211E8}"/>
    <cellStyle name="Normal 39 2 2 2" xfId="25706" xr:uid="{6172CDBF-8AD4-4475-A254-5BD44A33CFD5}"/>
    <cellStyle name="Normal 39 2 2 2 2" xfId="25707" xr:uid="{0C1A09E1-29C9-4056-B877-A36E0FD6DC0D}"/>
    <cellStyle name="Normal 39 2 2 2 2 2" xfId="25708" xr:uid="{A716B2B2-1202-4634-B57F-2BD6E3D1575D}"/>
    <cellStyle name="Normal 39 2 2 2 3" xfId="25709" xr:uid="{4DDF9ADF-E067-4E06-9609-79C30048E4DC}"/>
    <cellStyle name="Normal 39 2 2 3" xfId="25710" xr:uid="{FCA393E8-40C0-4074-9179-5AC4A4BFF349}"/>
    <cellStyle name="Normal 39 2 2 3 2" xfId="25711" xr:uid="{8C2417AE-24EF-4BBB-A732-89D959367C96}"/>
    <cellStyle name="Normal 39 2 2 4" xfId="25712" xr:uid="{0609ADA3-7F1E-469C-A3B1-DC5AA5AC7CB9}"/>
    <cellStyle name="Normal 39 2 3" xfId="25713" xr:uid="{863BA07D-F1EF-438C-A1BF-2EC3703FC8AE}"/>
    <cellStyle name="Normal 39 2 3 2" xfId="25714" xr:uid="{3B8FC6BE-E20F-4BF4-8C2D-2211541DB505}"/>
    <cellStyle name="Normal 39 2 3 2 2" xfId="25715" xr:uid="{8DC90B4E-1587-4948-98CC-DAF3A47583A7}"/>
    <cellStyle name="Normal 39 2 3 3" xfId="25716" xr:uid="{890913F9-F0D2-483B-B640-6A27F02E1375}"/>
    <cellStyle name="Normal 39 2 4" xfId="25717" xr:uid="{D986C51F-EE34-454B-AD98-546A9E2D92CE}"/>
    <cellStyle name="Normal 39 2 4 2" xfId="25718" xr:uid="{FFA6FD4F-F05A-43B7-BB0D-1DE075566072}"/>
    <cellStyle name="Normal 39 2 5" xfId="25719" xr:uid="{00AE6577-8568-4FFC-8BF2-601B6BBFFC73}"/>
    <cellStyle name="Normal 39 2 5 2" xfId="25720" xr:uid="{095D944C-84DA-4CB0-A7FD-66F80CB585CC}"/>
    <cellStyle name="Normal 39 2 6" xfId="25721" xr:uid="{8DA099B0-6733-4B3D-A4A9-69D3B3BAA16E}"/>
    <cellStyle name="Normal 39 3" xfId="25722" xr:uid="{851E14D5-9274-48F2-B184-E46DA5AA7B77}"/>
    <cellStyle name="Normal 39 3 2" xfId="25723" xr:uid="{C6921DB7-5CC4-4057-9B1D-4D602BF5CE18}"/>
    <cellStyle name="Normal 39 3 2 2" xfId="25724" xr:uid="{D41AD82A-93DD-4E0D-BA4D-E1AB51EE9AF4}"/>
    <cellStyle name="Normal 39 4" xfId="25725" xr:uid="{9357F501-5819-4F1E-9C6B-07B738A8ED2D}"/>
    <cellStyle name="Normal 39 5" xfId="25726" xr:uid="{125F46CA-D300-4CCB-B2B6-F542231D1E29}"/>
    <cellStyle name="Normal 39 6" xfId="48860" xr:uid="{2A18F54F-68F5-43D4-A6F1-82C74B524573}"/>
    <cellStyle name="Normal 39 7" xfId="48867" xr:uid="{819C8404-0E68-493B-BB14-BE6A0D27DEC2}"/>
    <cellStyle name="Normal 39 8" xfId="25703" xr:uid="{86EFD706-2F9D-4EBE-8627-279608AB7F18}"/>
    <cellStyle name="Normal 4" xfId="88" xr:uid="{77145A56-CA80-4FA7-A4A3-C098BB49A150}"/>
    <cellStyle name="Normal 4 10" xfId="25727" xr:uid="{614704E9-7CF1-4B79-A403-DAFF0B6C9B06}"/>
    <cellStyle name="Normal 4 10 2" xfId="25728" xr:uid="{4250EDF9-7A4C-4571-BDDD-A1F20F395DFF}"/>
    <cellStyle name="Normal 4 10 2 2" xfId="45560" xr:uid="{C20472D2-95E4-480E-B8D7-791A7F254D48}"/>
    <cellStyle name="Normal 4 10 2 3" xfId="45580" xr:uid="{24AFD089-06A2-44D3-8F7F-14A788E37468}"/>
    <cellStyle name="Normal 4 10 3" xfId="47595" xr:uid="{BFEFEBC6-81C5-4A27-9B6B-FB7B80429B3E}"/>
    <cellStyle name="Normal 4 11" xfId="25729" xr:uid="{4E787221-266C-4197-A9A7-67908ADF3477}"/>
    <cellStyle name="Normal 4 11 2" xfId="25730" xr:uid="{019E8873-FB55-4335-9F8C-891644FE5FD2}"/>
    <cellStyle name="Normal 4 12" xfId="25731" xr:uid="{58A7AAFA-1F63-4EA8-8218-F59C336085D4}"/>
    <cellStyle name="Normal 4 13" xfId="175" xr:uid="{4AFF800D-AB43-4BFF-8705-4764193AC71F}"/>
    <cellStyle name="Normal 4 14" xfId="25732" xr:uid="{D0383F95-6C79-4F42-A792-D11D87A639AB}"/>
    <cellStyle name="Normal 4 15" xfId="25733" xr:uid="{9A43C042-55B6-4469-BC53-BE73864B43DE}"/>
    <cellStyle name="Normal 4 16" xfId="25734" xr:uid="{910954E9-296D-4C03-8960-1ADAFBF01226}"/>
    <cellStyle name="Normal 4 16 2" xfId="45599" xr:uid="{C920DF6B-A446-47E8-A696-6FF2A58AE4EA}"/>
    <cellStyle name="Normal 4 17" xfId="45686" xr:uid="{DE612A55-2B2B-427B-9A5A-B521657AEB85}"/>
    <cellStyle name="Normal 4 18" xfId="2866" xr:uid="{2DEADD87-E415-4031-A3D5-0787519BFC98}"/>
    <cellStyle name="Normal 4 19" xfId="45992" xr:uid="{C1B850CF-F999-41F4-AABE-FD4783FD6AAD}"/>
    <cellStyle name="Normal 4 2" xfId="92" xr:uid="{E9B97C5A-D395-4C9B-BA22-67B5D218CCB1}"/>
    <cellStyle name="Normal 4 2 10" xfId="45630" xr:uid="{3537641B-5973-42CB-995C-F905B719CFD5}"/>
    <cellStyle name="Normal 4 2 11" xfId="45666" xr:uid="{7F1AE3FE-EDCE-47CD-A897-7A01B57F3F9E}"/>
    <cellStyle name="Normal 4 2 12" xfId="25735" xr:uid="{C54C15CC-8A64-4F3C-BDA3-B245EE8CC62C}"/>
    <cellStyle name="Normal 4 2 13" xfId="45698" xr:uid="{528BF8B2-1ACB-46DB-84C2-1400C43C5B6D}"/>
    <cellStyle name="Normal 4 2 14" xfId="2843" xr:uid="{50439FB2-842A-46BC-9D8A-DF920E84D213}"/>
    <cellStyle name="Normal 4 2 15" xfId="48835" xr:uid="{EE8C7303-EE0F-4E4A-A134-86F965C7832E}"/>
    <cellStyle name="Normal 4 2 2" xfId="379" xr:uid="{3D48AF34-FEE6-49F2-A916-C2CAEF9042FC}"/>
    <cellStyle name="Normal 4 2 2 2" xfId="1918" xr:uid="{9B4E20D6-5547-4BB1-80E8-A4BA3F0C46D9}"/>
    <cellStyle name="Normal 4 2 2 2 2" xfId="25738" xr:uid="{C8F5DABB-EB7C-4DD2-B58C-4A2BEFED9361}"/>
    <cellStyle name="Normal 4 2 2 2 3" xfId="25737" xr:uid="{8EDC927B-3F95-4FC0-832E-1E7AA37B6832}"/>
    <cellStyle name="Normal 4 2 2 3" xfId="25739" xr:uid="{DF748CCA-DA50-42B9-B652-43677A07E4C5}"/>
    <cellStyle name="Normal 4 2 2 4" xfId="25740" xr:uid="{A8DD7CF4-1B7E-42F2-A51E-5828F9DB74FE}"/>
    <cellStyle name="Normal 4 2 2 5" xfId="45814" xr:uid="{EE01FD57-BBC6-4C38-9EBA-E015377A7841}"/>
    <cellStyle name="Normal 4 2 2 6" xfId="25736" xr:uid="{C10D088C-48A2-4B1E-944F-1693988F1CA2}"/>
    <cellStyle name="Normal 4 2 2 7" xfId="48845" xr:uid="{7B85AF84-E18B-44CE-835C-122D93F29949}"/>
    <cellStyle name="Normal 4 2 2 7 2" xfId="48899" xr:uid="{ED3A2AD7-EBF6-4A56-A578-4FE7A05EE840}"/>
    <cellStyle name="Normal 4 2 3" xfId="1887" xr:uid="{BAF1C800-543F-4332-827A-5F13A7DEE742}"/>
    <cellStyle name="Normal 4 2 3 2" xfId="25742" xr:uid="{5B2D0E84-76D8-4F7F-8280-77470201E97C}"/>
    <cellStyle name="Normal 4 2 3 2 2" xfId="25743" xr:uid="{A5CA6F75-D287-4FA3-99B3-5CCA068EAA40}"/>
    <cellStyle name="Normal 4 2 3 3" xfId="25744" xr:uid="{2D5EF775-A09F-44DA-924A-711655C2DAC1}"/>
    <cellStyle name="Normal 4 2 3 3 2" xfId="25745" xr:uid="{41C4B139-D52B-4394-86F0-DF98B46E8CB3}"/>
    <cellStyle name="Normal 4 2 3 4" xfId="25746" xr:uid="{EA5A769A-468F-4B95-B930-5952560C841B}"/>
    <cellStyle name="Normal 4 2 3 5" xfId="50182" xr:uid="{EABA9C47-154E-496B-A0AB-23FCED611251}"/>
    <cellStyle name="Normal 4 2 3 6" xfId="51826" xr:uid="{56D16889-D389-4A7F-AC22-390516BC3366}"/>
    <cellStyle name="Normal 4 2 3 7" xfId="25741" xr:uid="{C126CCF9-7605-4425-BA72-E039C47602A4}"/>
    <cellStyle name="Normal 4 2 4" xfId="150" xr:uid="{2B19216D-3C05-4995-9F0A-CC16DCC1FEBD}"/>
    <cellStyle name="Normal 4 2 4 2" xfId="25748" xr:uid="{895A8F4E-9F21-4021-AB95-127F37D81228}"/>
    <cellStyle name="Normal 4 2 4 3" xfId="25747" xr:uid="{12AB0B61-81A5-45D5-8DDC-A8B1EA708BEA}"/>
    <cellStyle name="Normal 4 2 5" xfId="25749" xr:uid="{C837102B-02DF-4637-865D-918768B30E36}"/>
    <cellStyle name="Normal 4 2 5 2" xfId="25750" xr:uid="{D800A297-5991-4CBB-9474-541DFFD62472}"/>
    <cellStyle name="Normal 4 2 5 3" xfId="48842" xr:uid="{9BB56C62-A8F4-49D3-8D32-C3975B6FB854}"/>
    <cellStyle name="Normal 4 2 6" xfId="25751" xr:uid="{07055317-CDE9-45C0-9E2C-14503A2BEA9A}"/>
    <cellStyle name="Normal 4 2 6 2" xfId="25752" xr:uid="{286EC1E0-F33B-4971-A91A-4A6E6B588EF9}"/>
    <cellStyle name="Normal 4 2 7" xfId="25753" xr:uid="{3C9DCE71-2478-48DD-8971-F2A53A2E32C6}"/>
    <cellStyle name="Normal 4 2 7 2" xfId="25754" xr:uid="{D678DEAD-59A7-476D-AA7A-06E57E597DC5}"/>
    <cellStyle name="Normal 4 2 8" xfId="25755" xr:uid="{FFA1D916-6FC7-4316-869A-BBB6402CE172}"/>
    <cellStyle name="Normal 4 2 8 2" xfId="25756" xr:uid="{88F2144C-AADA-4FEC-9C95-B732C90FBBDC}"/>
    <cellStyle name="Normal 4 2 9" xfId="25757" xr:uid="{9114D251-7871-4AC0-B982-DEFECD87EE75}"/>
    <cellStyle name="Normal 4 20" xfId="1950" xr:uid="{89FBDCCB-7DF7-4743-B6B3-629EF9FC9B30}"/>
    <cellStyle name="Normal 4 3" xfId="122" xr:uid="{20109885-218C-4924-8F0B-BA4CB7062B7F}"/>
    <cellStyle name="Normal 4 3 10" xfId="159" xr:uid="{8338BEB0-C62C-4501-BC9C-51151958DDB1}"/>
    <cellStyle name="Normal 4 3 11" xfId="2498" xr:uid="{64F92364-4228-4BBE-B036-45D7A0985469}"/>
    <cellStyle name="Normal 4 3 12" xfId="50236" xr:uid="{5906BA7D-4B98-4AAD-BD90-862608FED2E8}"/>
    <cellStyle name="Normal 4 3 13" xfId="1971" xr:uid="{696CD63E-2FD3-48D7-9E9D-FAFEAA6A9B6C}"/>
    <cellStyle name="Normal 4 3 2" xfId="116" xr:uid="{32877D90-F929-4AE1-AD38-441B6D488AB6}"/>
    <cellStyle name="Normal 4 3 2 10" xfId="50516" xr:uid="{4BCE4568-DE24-492A-B67E-35302C9D8098}"/>
    <cellStyle name="Normal 4 3 2 11" xfId="2185" xr:uid="{CB361354-B710-4E7B-8CEE-BD645F2A6C85}"/>
    <cellStyle name="Normal 4 3 2 2" xfId="892" xr:uid="{BF931261-B04F-4775-94DF-D3E5B692CA22}"/>
    <cellStyle name="Normal 4 3 2 2 2" xfId="46618" xr:uid="{B007B554-C675-4C29-89A8-C6B06018D818}"/>
    <cellStyle name="Normal 4 3 2 2 3" xfId="48075" xr:uid="{9711C9B2-C071-4534-8B34-C96D326BF45C}"/>
    <cellStyle name="Normal 4 3 2 2 4" xfId="25760" xr:uid="{51178656-FF6C-4AD2-8707-A8BEE3DEAC63}"/>
    <cellStyle name="Normal 4 3 2 2 5" xfId="49423" xr:uid="{AC0C5FF0-78B2-4ED8-AD06-F828A79300BE}"/>
    <cellStyle name="Normal 4 3 2 2 6" xfId="50839" xr:uid="{8BF8359E-EEAB-4314-9FB1-FF19D2A8B01A}"/>
    <cellStyle name="Normal 4 3 2 2 7" xfId="2432" xr:uid="{EBAEA0CF-3090-43F4-9AAB-0D1F47A1849E}"/>
    <cellStyle name="Normal 4 3 2 3" xfId="1219" xr:uid="{1F00464D-C3DE-45C4-8F9B-5DE99C09653D}"/>
    <cellStyle name="Normal 4 3 2 3 2" xfId="46938" xr:uid="{3CE43846-0FBB-47C7-885B-73A4FAE58869}"/>
    <cellStyle name="Normal 4 3 2 3 3" xfId="48324" xr:uid="{4007E633-AFD7-4DF3-B910-A8A0152CC19F}"/>
    <cellStyle name="Normal 4 3 2 3 4" xfId="49672" xr:uid="{89A99072-D4E2-48AA-81BF-A7E456E00CD5}"/>
    <cellStyle name="Normal 4 3 2 3 5" xfId="51166" xr:uid="{20A3E216-0958-405D-9B5A-4E08A36FA90E}"/>
    <cellStyle name="Normal 4 3 2 3 6" xfId="25761" xr:uid="{F466D1BD-7AD9-44E8-BC73-9847E444CC38}"/>
    <cellStyle name="Normal 4 3 2 4" xfId="1542" xr:uid="{04CDE810-9786-499B-9D32-D7EA865173E4}"/>
    <cellStyle name="Normal 4 3 2 4 2" xfId="47245" xr:uid="{57299DDE-2D41-46FA-A7C9-A9FC89B9AAAC}"/>
    <cellStyle name="Normal 4 3 2 4 3" xfId="48571" xr:uid="{7B18D587-E5AE-4750-96CF-D4E493739170}"/>
    <cellStyle name="Normal 4 3 2 4 4" xfId="49920" xr:uid="{9E80ECF9-C791-4F47-9AB4-5B9745FBB908}"/>
    <cellStyle name="Normal 4 3 2 4 5" xfId="51489" xr:uid="{5510F72E-DB4F-4D78-81AB-AEFBFF95D8B3}"/>
    <cellStyle name="Normal 4 3 2 4 6" xfId="45959" xr:uid="{2EC8A156-B483-460F-8634-D5BDB060C4F2}"/>
    <cellStyle name="Normal 4 3 2 5" xfId="1865" xr:uid="{274BC530-E0E8-4405-B90F-E43113A109EA}"/>
    <cellStyle name="Normal 4 3 2 5 2" xfId="47547" xr:uid="{AA51E84E-79CE-4034-904E-5D45CA2C2FCA}"/>
    <cellStyle name="Normal 4 3 2 5 3" xfId="48818" xr:uid="{0260E31E-DD47-44F7-8BEF-12DC7309E7E7}"/>
    <cellStyle name="Normal 4 3 2 5 4" xfId="50167" xr:uid="{09E60AEF-B294-4F19-9917-5227BCB6A49D}"/>
    <cellStyle name="Normal 4 3 2 5 5" xfId="51812" xr:uid="{91552E31-3E49-4DF2-995C-F5134C9DA366}"/>
    <cellStyle name="Normal 4 3 2 5 6" xfId="25759" xr:uid="{787D889E-390D-47E4-8E92-3DE74E871C16}"/>
    <cellStyle name="Normal 4 3 2 6" xfId="46295" xr:uid="{C9A49583-F842-4298-8B18-BA4C200EB566}"/>
    <cellStyle name="Normal 4 3 2 7" xfId="47828" xr:uid="{05B091CD-301B-47F7-8DE8-49BEF1AE0259}"/>
    <cellStyle name="Normal 4 3 2 8" xfId="2779" xr:uid="{113295C2-FD46-49EE-87A2-252EBBAF9758}"/>
    <cellStyle name="Normal 4 3 2 9" xfId="49175" xr:uid="{5A2A1545-5FA3-4AFC-BFE8-1A2CD9BE738E}"/>
    <cellStyle name="Normal 4 3 3" xfId="268" xr:uid="{B8511D82-537D-4290-B24D-1B41C3B91707}"/>
    <cellStyle name="Normal 4 3 3 2" xfId="45730" xr:uid="{41F88EAA-4955-4DF7-B2F3-655B008291D8}"/>
    <cellStyle name="Normal 4 3 3 3" xfId="25762" xr:uid="{CCD8F67A-4550-4F1E-8141-55563AA6EAD0}"/>
    <cellStyle name="Normal 4 3 4" xfId="594" xr:uid="{3731F54E-B893-47C3-A42B-4EA92D2CBF54}"/>
    <cellStyle name="Normal 4 3 4 2" xfId="46320" xr:uid="{82DE0105-3796-4B83-A940-397E5DDCD1CE}"/>
    <cellStyle name="Normal 4 3 4 3" xfId="47846" xr:uid="{15CF091B-C78B-4421-87DE-78D173076615}"/>
    <cellStyle name="Normal 4 3 4 4" xfId="25763" xr:uid="{10C0E11E-C25B-4C43-A67A-F58288D947EB}"/>
    <cellStyle name="Normal 4 3 4 5" xfId="49193" xr:uid="{F51CF6D1-9281-4733-A39F-7A3E0722CBF4}"/>
    <cellStyle name="Normal 4 3 4 6" xfId="50541" xr:uid="{68E1567B-41A9-41A2-8FD4-823526234ECC}"/>
    <cellStyle name="Normal 4 3 4 7" xfId="2203" xr:uid="{F659F74F-DB2A-4197-8E6A-FC9564127336}"/>
    <cellStyle name="Normal 4 3 5" xfId="922" xr:uid="{BE17AF73-CB77-4216-B1FB-DB0A61CE2388}"/>
    <cellStyle name="Normal 4 3 5 2" xfId="46648" xr:uid="{059341C0-0AF6-4FD6-ACAA-EE534FD9C049}"/>
    <cellStyle name="Normal 4 3 5 3" xfId="48095" xr:uid="{88C7388A-A1DC-4A76-8363-EA220D6F684F}"/>
    <cellStyle name="Normal 4 3 5 4" xfId="49443" xr:uid="{DE808D29-52A2-4215-BBB6-0B21496F3168}"/>
    <cellStyle name="Normal 4 3 5 5" xfId="50868" xr:uid="{DE597C7A-48A6-40D6-A33A-4C97F7D70DC2}"/>
    <cellStyle name="Normal 4 3 5 6" xfId="45672" xr:uid="{035DA8CF-CA24-4BD7-955D-AFF97E7391D1}"/>
    <cellStyle name="Normal 4 3 6" xfId="1244" xr:uid="{7187AA85-96B5-44C9-9BDF-A2B8562D4D6C}"/>
    <cellStyle name="Normal 4 3 6 2" xfId="46962" xr:uid="{B23D903D-98AE-4AF2-AF06-C239606A8FFF}"/>
    <cellStyle name="Normal 4 3 6 3" xfId="48342" xr:uid="{3D700892-A2C3-4625-89E2-AB4AB3670B18}"/>
    <cellStyle name="Normal 4 3 6 4" xfId="49690" xr:uid="{4F9E881E-3940-48E8-84FE-32C4F0B7E141}"/>
    <cellStyle name="Normal 4 3 6 5" xfId="51191" xr:uid="{B9C8CA89-65F2-4122-90D3-F4FB863BEC06}"/>
    <cellStyle name="Normal 4 3 6 6" xfId="45705" xr:uid="{1F11B0ED-690F-4681-9B8F-956C2EE5DD16}"/>
    <cellStyle name="Normal 4 3 7" xfId="1567" xr:uid="{A4956A30-AE56-4A94-8689-06FE8CC23F2F}"/>
    <cellStyle name="Normal 4 3 7 2" xfId="47269" xr:uid="{6AC58D7F-A31D-41C6-AF1D-899E443704C1}"/>
    <cellStyle name="Normal 4 3 7 3" xfId="48589" xr:uid="{68307839-16C8-4EC0-B9BB-FF9DC9B7899B}"/>
    <cellStyle name="Normal 4 3 7 4" xfId="49938" xr:uid="{40B87D18-3CCE-4BFF-B54D-89CF4434AA53}"/>
    <cellStyle name="Normal 4 3 7 5" xfId="51514" xr:uid="{32A6143A-38FB-487B-B6AD-E324C7D88329}"/>
    <cellStyle name="Normal 4 3 7 6" xfId="25758" xr:uid="{C9D8379A-1D46-40C3-BF7B-929D829CCF01}"/>
    <cellStyle name="Normal 4 3 8" xfId="1901" xr:uid="{AE235B90-5A6A-4371-92AA-3BDF4B009C8E}"/>
    <cellStyle name="Normal 4 3 8 2" xfId="48958" xr:uid="{169E5020-1586-41FA-A189-114F2186A14D}"/>
    <cellStyle name="Normal 4 3 8 3" xfId="51834" xr:uid="{03D759F8-3911-4AF7-979E-B6BF87A5305F}"/>
    <cellStyle name="Normal 4 3 8 4" xfId="46015" xr:uid="{23BDEB47-E7B0-4012-96AD-A39F6546BA57}"/>
    <cellStyle name="Normal 4 3 9" xfId="47613" xr:uid="{10DA5D4C-41DC-4378-82FE-F10E74BB6EF2}"/>
    <cellStyle name="Normal 4 4" xfId="241" xr:uid="{19AC2AC7-7278-413D-9029-8C245E7E2713}"/>
    <cellStyle name="Normal 4 4 10" xfId="2503" xr:uid="{BEAA64DB-FE5B-4766-933D-C1E1833C958E}"/>
    <cellStyle name="Normal 4 4 11" xfId="48960" xr:uid="{F13FE1C8-884E-4E3F-80A6-6A20EA11E200}"/>
    <cellStyle name="Normal 4 4 12" xfId="50240" xr:uid="{B1BB7F70-C90D-49BE-92A6-BCA8C0E46FC8}"/>
    <cellStyle name="Normal 4 4 13" xfId="1973" xr:uid="{D41F7DB0-58E8-4DEA-B7C8-890BE87CB3A6}"/>
    <cellStyle name="Normal 4 4 2" xfId="572" xr:uid="{7CB2562A-1089-465C-BD5F-FA594706243F}"/>
    <cellStyle name="Normal 4 4 2 10" xfId="50520" xr:uid="{DB621EC0-EC87-4157-AFBB-2413B67C9D4C}"/>
    <cellStyle name="Normal 4 4 2 11" xfId="2187" xr:uid="{305B45CF-B2C6-4A13-90D2-0EDC96EF4966}"/>
    <cellStyle name="Normal 4 4 2 2" xfId="896" xr:uid="{F8F7D8F2-C9A2-41F2-8611-A8B8C03F1BC8}"/>
    <cellStyle name="Normal 4 4 2 2 2" xfId="46622" xr:uid="{040F6F0F-BB43-45B3-A208-92468C4B42AD}"/>
    <cellStyle name="Normal 4 4 2 2 3" xfId="48077" xr:uid="{64467F4A-E79E-4DB0-9C32-DE30F14612E5}"/>
    <cellStyle name="Normal 4 4 2 2 4" xfId="25766" xr:uid="{D4CCBEA2-8BEA-46BA-B09B-CF30799BDDFB}"/>
    <cellStyle name="Normal 4 4 2 2 5" xfId="49425" xr:uid="{D8D9C632-44D8-4980-ACDB-3654463FA270}"/>
    <cellStyle name="Normal 4 4 2 2 6" xfId="50843" xr:uid="{20E33563-9B26-45C4-9137-38D8E65FB2F0}"/>
    <cellStyle name="Normal 4 4 2 2 7" xfId="2434" xr:uid="{D5BCD0FA-53FB-4864-B924-D78132C69512}"/>
    <cellStyle name="Normal 4 4 2 3" xfId="1223" xr:uid="{A2FE94D3-6F0A-4153-800E-62F3E0CA8C80}"/>
    <cellStyle name="Normal 4 4 2 3 2" xfId="46942" xr:uid="{85564BEF-8AAB-4CA2-96F2-2EBEC67AB75D}"/>
    <cellStyle name="Normal 4 4 2 3 3" xfId="48326" xr:uid="{7C395E54-B2CB-4165-BAB9-CA744C4309DB}"/>
    <cellStyle name="Normal 4 4 2 3 4" xfId="49674" xr:uid="{77C97EF5-590E-482C-BE22-8B3BB8C8E26E}"/>
    <cellStyle name="Normal 4 4 2 3 5" xfId="51170" xr:uid="{88332608-24A5-470D-B4F8-3778D3FFBFE7}"/>
    <cellStyle name="Normal 4 4 2 3 6" xfId="25767" xr:uid="{4D46094B-BD7F-4498-9A53-68983DCE80CB}"/>
    <cellStyle name="Normal 4 4 2 4" xfId="1546" xr:uid="{0242B7B9-4220-4A41-B0F1-D8D0D7BA0B5D}"/>
    <cellStyle name="Normal 4 4 2 4 2" xfId="47249" xr:uid="{CA7F5AB1-2093-4465-90A6-D1167021E863}"/>
    <cellStyle name="Normal 4 4 2 4 3" xfId="48573" xr:uid="{00EB0CA9-8177-4F04-9D3E-FDC12C813CE5}"/>
    <cellStyle name="Normal 4 4 2 4 4" xfId="49922" xr:uid="{29AD6337-C27F-4BCD-B228-F451F8E72006}"/>
    <cellStyle name="Normal 4 4 2 4 5" xfId="51493" xr:uid="{1018579F-E434-4244-9261-2E7E9B7D8C38}"/>
    <cellStyle name="Normal 4 4 2 4 6" xfId="45962" xr:uid="{86D3F91F-69D8-4EEB-9CCA-5DA8030ACFAA}"/>
    <cellStyle name="Normal 4 4 2 5" xfId="1869" xr:uid="{0FFF4118-3A92-4070-8734-59BB815D78F6}"/>
    <cellStyle name="Normal 4 4 2 5 2" xfId="47551" xr:uid="{1B1A6144-957D-468A-8A57-026A6E44A47F}"/>
    <cellStyle name="Normal 4 4 2 5 3" xfId="48820" xr:uid="{A55AD27E-EFB3-408D-AC7D-63213FC415EC}"/>
    <cellStyle name="Normal 4 4 2 5 4" xfId="50169" xr:uid="{06527865-28D1-4B5B-86B8-43B6EEF66464}"/>
    <cellStyle name="Normal 4 4 2 5 5" xfId="51816" xr:uid="{41358244-4057-46ED-A020-C1CDDFD05384}"/>
    <cellStyle name="Normal 4 4 2 5 6" xfId="25765" xr:uid="{1121107A-BB18-4B3F-9A7D-E88C4BD0A009}"/>
    <cellStyle name="Normal 4 4 2 6" xfId="46299" xr:uid="{F2339118-883A-4B6E-8EB3-F784835DB37D}"/>
    <cellStyle name="Normal 4 4 2 7" xfId="47830" xr:uid="{31094143-7B63-4960-93D0-8C0841468EC3}"/>
    <cellStyle name="Normal 4 4 2 8" xfId="2783" xr:uid="{8A94A1FB-EBF8-4242-B119-71B255055C44}"/>
    <cellStyle name="Normal 4 4 2 9" xfId="49177" xr:uid="{590870AF-99FF-4E2A-9D21-5A5D21515B46}"/>
    <cellStyle name="Normal 4 4 3" xfId="329" xr:uid="{170AC4AF-D2C8-4318-ACEA-E6E29E09A149}"/>
    <cellStyle name="Normal 4 4 3 2" xfId="45775" xr:uid="{D9C7AD41-D63D-45BF-AE97-2CF414B27C13}"/>
    <cellStyle name="Normal 4 4 3 3" xfId="25768" xr:uid="{0823F0B6-8942-42B8-9A0A-68C586BDDED9}"/>
    <cellStyle name="Normal 4 4 4" xfId="616" xr:uid="{AC512AA6-CBEE-46CA-95D1-BDA3C815E9F6}"/>
    <cellStyle name="Normal 4 4 4 2" xfId="46342" xr:uid="{472D92F1-8B85-4BAB-A6C7-7641B9ECB25A}"/>
    <cellStyle name="Normal 4 4 4 3" xfId="47866" xr:uid="{19BD567C-63A5-490D-AF57-2763FAF584B0}"/>
    <cellStyle name="Normal 4 4 4 4" xfId="25769" xr:uid="{B276114D-ED8A-4D38-A457-789E7EF25EE7}"/>
    <cellStyle name="Normal 4 4 4 5" xfId="49214" xr:uid="{0680FD28-940B-484F-A683-2D55BF69EF68}"/>
    <cellStyle name="Normal 4 4 4 6" xfId="50563" xr:uid="{CFBD871B-FEC1-4549-982D-0FBD5014234A}"/>
    <cellStyle name="Normal 4 4 4 7" xfId="2223" xr:uid="{0953AF2F-EA18-4DD8-94C1-B9DA03CB8214}"/>
    <cellStyle name="Normal 4 4 5" xfId="944" xr:uid="{CB2A750B-8EBE-480E-B3CD-A763B7EDB7BF}"/>
    <cellStyle name="Normal 4 4 5 2" xfId="46670" xr:uid="{6680E7F3-B749-4B30-9FA2-2D908BBCC7C0}"/>
    <cellStyle name="Normal 4 4 5 3" xfId="48115" xr:uid="{1A79E767-B71E-4756-AA73-B284C108396E}"/>
    <cellStyle name="Normal 4 4 5 4" xfId="49463" xr:uid="{9E60C2D8-734D-4BAB-9E5D-788ECA38F458}"/>
    <cellStyle name="Normal 4 4 5 5" xfId="50890" xr:uid="{73E41955-ACED-4B63-8882-E84777549571}"/>
    <cellStyle name="Normal 4 4 5 6" xfId="25764" xr:uid="{60BD7520-D5C3-42F7-88D3-B9536BD4B035}"/>
    <cellStyle name="Normal 4 4 6" xfId="1266" xr:uid="{4AA5C637-0718-48FD-975D-DC1575D9FBED}"/>
    <cellStyle name="Normal 4 4 6 2" xfId="48362" xr:uid="{9695D558-B76E-4649-AE8D-8F07C36518ED}"/>
    <cellStyle name="Normal 4 4 6 3" xfId="49710" xr:uid="{C5AADBE1-7F0C-4855-BDA9-E25485E0CDD6}"/>
    <cellStyle name="Normal 4 4 6 4" xfId="51213" xr:uid="{C95F526F-E1A0-4A11-9380-FE14B7C176CE}"/>
    <cellStyle name="Normal 4 4 6 5" xfId="46984" xr:uid="{FDD4949F-D306-4887-9121-6F55D3E65256}"/>
    <cellStyle name="Normal 4 4 7" xfId="1589" xr:uid="{BC2362EA-CD5C-4529-BB69-5D5CA8522412}"/>
    <cellStyle name="Normal 4 4 7 2" xfId="48609" xr:uid="{8A0FD4B3-A66E-475C-9B70-6B8032D0A846}"/>
    <cellStyle name="Normal 4 4 7 3" xfId="49958" xr:uid="{C300D89A-9FE5-447A-B3EA-270302A3A767}"/>
    <cellStyle name="Normal 4 4 7 4" xfId="51536" xr:uid="{3778414E-AF9A-46A0-94A4-7BAC4B7FE950}"/>
    <cellStyle name="Normal 4 4 7 5" xfId="47291" xr:uid="{007B2850-FD7E-4422-896E-B0EDE5E84B64}"/>
    <cellStyle name="Normal 4 4 8" xfId="46019" xr:uid="{B7979AC5-67F3-43A8-9784-11CB44FB0A85}"/>
    <cellStyle name="Normal 4 4 9" xfId="47615" xr:uid="{FA95D12F-3519-49FE-B8A0-C48E438DCAF8}"/>
    <cellStyle name="Normal 4 5" xfId="376" xr:uid="{35257824-FB54-443B-B71A-9E50449D7719}"/>
    <cellStyle name="Normal 4 5 2" xfId="25771" xr:uid="{EA89491B-666F-424D-9543-BB6782374AF5}"/>
    <cellStyle name="Normal 4 5 2 2" xfId="25772" xr:uid="{7CB34090-D24C-4B3C-A1CE-88FA3BBFDB6E}"/>
    <cellStyle name="Normal 4 5 2 2 2" xfId="25773" xr:uid="{76523F94-3C58-4C95-8F7B-74B073C7D672}"/>
    <cellStyle name="Normal 4 5 2 3" xfId="25774" xr:uid="{C489F802-FF57-4005-9DC0-7C416A7E5D7D}"/>
    <cellStyle name="Normal 4 5 3" xfId="25775" xr:uid="{6D5B556E-BA39-47A9-B102-9D824D4B52AB}"/>
    <cellStyle name="Normal 4 5 3 2" xfId="25776" xr:uid="{7370EC20-73EB-41D3-AE94-C3E5A02DB90F}"/>
    <cellStyle name="Normal 4 5 3 2 2" xfId="25777" xr:uid="{A9849D47-6422-4ABB-871F-97EE7D240651}"/>
    <cellStyle name="Normal 4 5 3 3" xfId="25778" xr:uid="{3B8627F7-DD2D-4C28-825E-2BEC033EACC9}"/>
    <cellStyle name="Normal 4 5 4" xfId="25779" xr:uid="{30EDD98D-FDA3-4604-8CC3-228EA47CEF0A}"/>
    <cellStyle name="Normal 4 5 4 2" xfId="25780" xr:uid="{2DEB1C8C-0551-48CD-9005-A67333EEA04F}"/>
    <cellStyle name="Normal 4 5 5" xfId="25781" xr:uid="{75A756D2-4D40-42FB-AD1C-5640E7C4CD9C}"/>
    <cellStyle name="Normal 4 5 6" xfId="25782" xr:uid="{CEEA732F-07FE-4AEC-B9CE-EAB16F47BEF0}"/>
    <cellStyle name="Normal 4 5 7" xfId="45812" xr:uid="{882557D2-D194-4FB1-AB5A-FAF9B8BEB775}"/>
    <cellStyle name="Normal 4 5 8" xfId="25770" xr:uid="{D512AA3E-A0F7-4E61-BA5B-B09BD6F94D08}"/>
    <cellStyle name="Normal 4 6" xfId="427" xr:uid="{4764FA5E-A6AE-447C-B17D-453CF05B2C3E}"/>
    <cellStyle name="Normal 4 6 2" xfId="25784" xr:uid="{FD7DC004-8136-4E15-A3E0-69114FE2D965}"/>
    <cellStyle name="Normal 4 6 2 2" xfId="25785" xr:uid="{F1C5D210-BF75-4D76-8386-8D47C75DEFB7}"/>
    <cellStyle name="Normal 4 6 3" xfId="25786" xr:uid="{033784A7-2740-4C9C-B0D2-6E5718261FA1}"/>
    <cellStyle name="Normal 4 6 3 2" xfId="25787" xr:uid="{C4543923-8AB2-40C4-A870-64399DD6B18B}"/>
    <cellStyle name="Normal 4 6 4" xfId="25788" xr:uid="{C28C95BE-C9A6-4421-A193-A7BAC108A7B2}"/>
    <cellStyle name="Normal 4 6 5" xfId="45847" xr:uid="{9A06CB60-46DA-4961-A4A1-DE092F8A8BCD}"/>
    <cellStyle name="Normal 4 6 6" xfId="25783" xr:uid="{BB4CEB40-44DE-47EF-A2F8-7CC5C9FDDE9B}"/>
    <cellStyle name="Normal 4 7" xfId="245" xr:uid="{A69E6168-C011-43FD-8FCF-5EA59BE8A76F}"/>
    <cellStyle name="Normal 4 7 2" xfId="25790" xr:uid="{22754E35-1DBF-4111-A734-5AC0D80AF3AE}"/>
    <cellStyle name="Normal 4 7 3" xfId="45709" xr:uid="{F5FE2AB4-67E6-420E-AD65-22F5B4211CD7}"/>
    <cellStyle name="Normal 4 7 4" xfId="25789" xr:uid="{2CC5F664-ED6B-4317-B05B-85BB6E78CF06}"/>
    <cellStyle name="Normal 4 8" xfId="223" xr:uid="{4324F4BA-EB7A-4335-B95C-D45E3ADFA14D}"/>
    <cellStyle name="Normal 4 8 2" xfId="45998" xr:uid="{924F780B-C2C4-4635-B220-BB6FCD934EE8}"/>
    <cellStyle name="Normal 4 8 3" xfId="25791" xr:uid="{AB9A36C5-0FBD-44A1-87EF-CC7207D7841F}"/>
    <cellStyle name="Normal 4 9" xfId="904" xr:uid="{20C3CD03-61B1-4F37-BE6C-839A36C3E564}"/>
    <cellStyle name="Normal 4 9 2" xfId="25793" xr:uid="{058FA1BF-60DF-48A5-B1F9-854B850F99FF}"/>
    <cellStyle name="Normal 4 9 3" xfId="46630" xr:uid="{FAD5CF26-D021-4A3A-89AF-F01194EE19AA}"/>
    <cellStyle name="Normal 4 9 4" xfId="25792" xr:uid="{BC4307FD-E1C8-4D6F-B193-B16DC2AD11BE}"/>
    <cellStyle name="Normal 40" xfId="25794" xr:uid="{CA340592-8A27-4BAA-9283-17042DAE11AD}"/>
    <cellStyle name="Normal 40 2" xfId="25795" xr:uid="{A5B18C3A-5A38-48B1-9359-7BAA6DF54B5A}"/>
    <cellStyle name="Normal 40 2 2" xfId="25796" xr:uid="{C470B4C3-BFF1-43FA-918A-0E087F554C9A}"/>
    <cellStyle name="Normal 40 2 2 2" xfId="25797" xr:uid="{DD727C83-C8BE-4326-A880-BFD3C8AE5723}"/>
    <cellStyle name="Normal 40 2 2 2 2" xfId="25798" xr:uid="{B9FA4202-F3D1-46B2-9338-27389ABF90AD}"/>
    <cellStyle name="Normal 40 2 2 2 2 2" xfId="25799" xr:uid="{7BBA3548-8111-47A9-845A-DD24D6BCD479}"/>
    <cellStyle name="Normal 40 2 2 2 3" xfId="25800" xr:uid="{932310F2-9E62-466C-B298-0802DFC83FD4}"/>
    <cellStyle name="Normal 40 2 2 3" xfId="25801" xr:uid="{3D283FFE-FBC3-4CBE-A93E-CB4D82111A34}"/>
    <cellStyle name="Normal 40 2 2 3 2" xfId="25802" xr:uid="{735DBF1C-0DCC-4766-A51A-7AD0129CF2BA}"/>
    <cellStyle name="Normal 40 2 2 4" xfId="25803" xr:uid="{EF9AB12B-833D-4014-A734-2591F2DA9F7A}"/>
    <cellStyle name="Normal 40 2 3" xfId="25804" xr:uid="{1BC17805-4C81-4B98-954B-C2B11CA676F4}"/>
    <cellStyle name="Normal 40 2 3 2" xfId="25805" xr:uid="{D1433905-B01A-40C6-BB63-C43C627A5EF0}"/>
    <cellStyle name="Normal 40 2 3 2 2" xfId="25806" xr:uid="{A95F88BC-513A-4E54-8489-46D55FB115B1}"/>
    <cellStyle name="Normal 40 2 3 3" xfId="25807" xr:uid="{A1CF2607-F53F-46AF-A0CD-2A37EDC86FA2}"/>
    <cellStyle name="Normal 40 2 4" xfId="25808" xr:uid="{56BABBA9-DAC2-4E0C-846A-BFBB6083C0F8}"/>
    <cellStyle name="Normal 40 2 4 2" xfId="25809" xr:uid="{AD7354F8-353A-4942-BF17-0A9B692CB719}"/>
    <cellStyle name="Normal 40 2 5" xfId="25810" xr:uid="{03FDD3D0-F22D-481A-A94B-CA473CD478C3}"/>
    <cellStyle name="Normal 40 2 5 2" xfId="25811" xr:uid="{44F1F8DF-4A03-4A53-9E10-C1EEE032C72F}"/>
    <cellStyle name="Normal 40 2 6" xfId="25812" xr:uid="{E3489245-F06C-45EF-9FE3-8C5352231440}"/>
    <cellStyle name="Normal 40 3" xfId="25813" xr:uid="{F7474BDA-38D0-4792-A086-F3DE9FAB70E4}"/>
    <cellStyle name="Normal 40 3 2" xfId="25814" xr:uid="{68A7ACF3-3C63-49DE-91E3-CFAC719B24B7}"/>
    <cellStyle name="Normal 40 3 3" xfId="25815" xr:uid="{8564373B-EC16-414A-BFD1-87A0A13F3689}"/>
    <cellStyle name="Normal 40 4" xfId="25816" xr:uid="{A13DEFF0-1F49-455B-950D-4C223F865F23}"/>
    <cellStyle name="Normal 41" xfId="25817" xr:uid="{BA1945FC-31AC-4B19-BF48-2064ADF9FE00}"/>
    <cellStyle name="Normal 41 10" xfId="25818" xr:uid="{CB6F0D03-E25D-4F1E-A0AA-80F2E8E5FC08}"/>
    <cellStyle name="Normal 41 11" xfId="48854" xr:uid="{2B5E9C22-825F-45E2-B146-8C5007509908}"/>
    <cellStyle name="Normal 41 2" xfId="25819" xr:uid="{1948D579-3975-4C33-9997-55D89297A349}"/>
    <cellStyle name="Normal 41 3" xfId="25820" xr:uid="{765100A7-B23D-4C6F-B445-2E3A097E9C9B}"/>
    <cellStyle name="Normal 41 3 2" xfId="25821" xr:uid="{A6890D0F-C1E1-4A81-AB42-C9FA033FB106}"/>
    <cellStyle name="Normal 41 3 2 2" xfId="25822" xr:uid="{54A858DE-F850-43EB-9927-18D24E029386}"/>
    <cellStyle name="Normal 41 3 2 2 2" xfId="25823" xr:uid="{42C1319C-3DF1-4ABE-A9AD-416F0055503A}"/>
    <cellStyle name="Normal 41 3 2 3" xfId="25824" xr:uid="{ABA7E278-56E2-4751-AA17-617C81693643}"/>
    <cellStyle name="Normal 41 3 3" xfId="25825" xr:uid="{436A55D3-9D51-444C-A028-F00E562171E8}"/>
    <cellStyle name="Normal 41 3 3 2" xfId="25826" xr:uid="{5752497F-D58B-4E3F-BE98-07ED60CBF041}"/>
    <cellStyle name="Normal 41 3 4" xfId="25827" xr:uid="{644EF6B0-8384-49CE-9646-703EDFB572BE}"/>
    <cellStyle name="Normal 41 4" xfId="25828" xr:uid="{1F125A3A-9F4D-4860-B9A3-84086764563E}"/>
    <cellStyle name="Normal 41 4 2" xfId="25829" xr:uid="{49D67E6F-4239-49B4-88B4-228091A7CE93}"/>
    <cellStyle name="Normal 41 4 2 2" xfId="25830" xr:uid="{75E78C3C-9E4E-4760-B8A2-28705BB92CCF}"/>
    <cellStyle name="Normal 41 4 3" xfId="25831" xr:uid="{CA73D24D-F311-42C8-9027-9FC21AC1ED39}"/>
    <cellStyle name="Normal 41 5" xfId="25832" xr:uid="{872D0AB5-7CC2-4558-89BA-D007C77BCF13}"/>
    <cellStyle name="Normal 41 5 2" xfId="25833" xr:uid="{95974652-5BE0-4667-8798-FD1E413FA8A9}"/>
    <cellStyle name="Normal 41 5 3" xfId="25834" xr:uid="{40C82524-90C7-4F2A-B4E9-EE8DEEE674F7}"/>
    <cellStyle name="Normal 41 6" xfId="25835" xr:uid="{3920DD4D-32FC-432A-9A35-7B0B0974F1FD}"/>
    <cellStyle name="Normal 41 6 2" xfId="25836" xr:uid="{D2FCBDD8-645F-4370-933D-FADCB7E0E8C9}"/>
    <cellStyle name="Normal 41 7" xfId="25837" xr:uid="{A2D36171-0A4A-45B6-B63B-C129D8F3B2F9}"/>
    <cellStyle name="Normal 41 7 2" xfId="25838" xr:uid="{C82FDFA1-5D4F-42CE-8412-32A942400D5F}"/>
    <cellStyle name="Normal 41 8" xfId="25839" xr:uid="{426C31B6-4106-4703-B986-AE725FCB253D}"/>
    <cellStyle name="Normal 41 8 2" xfId="25840" xr:uid="{077EEFFA-0266-4F2B-B5E8-3A6E653DC045}"/>
    <cellStyle name="Normal 41 9" xfId="25841" xr:uid="{D6E48BAB-F070-42BC-B595-BFABAC2D2A01}"/>
    <cellStyle name="Normal 42" xfId="25842" xr:uid="{BD6B12F4-2B4C-46CD-802F-D5911CC255D1}"/>
    <cellStyle name="Normal 42 2" xfId="25843" xr:uid="{08FBE232-72E2-4F6C-BEBB-ECEA52740898}"/>
    <cellStyle name="Normal 42 2 2" xfId="25844" xr:uid="{ADA59964-6F7E-4B73-91A3-B0B6D948D68B}"/>
    <cellStyle name="Normal 42 3" xfId="25845" xr:uid="{99B0AC28-3169-443B-8A9C-991B7D8DBC33}"/>
    <cellStyle name="Normal 42 3 2" xfId="25846" xr:uid="{4C3409B8-9591-43D5-8F0A-24B2A1F2A92B}"/>
    <cellStyle name="Normal 42 3 2 2" xfId="25847" xr:uid="{CA5903B4-8C16-46C9-B4F6-AF0DFFE2A293}"/>
    <cellStyle name="Normal 42 3 3" xfId="25848" xr:uid="{6362BFFF-6391-47FD-938C-14AB8E482B34}"/>
    <cellStyle name="Normal 42 3 4" xfId="25849" xr:uid="{AEBEBA20-0834-4126-90A4-133DDD625DAE}"/>
    <cellStyle name="Normal 42 4" xfId="25850" xr:uid="{A519482F-8E43-4E04-870F-2BC002F61963}"/>
    <cellStyle name="Normal 42 4 2" xfId="25851" xr:uid="{C15E4E32-804B-472C-8BCF-11F92534CC31}"/>
    <cellStyle name="Normal 42 5" xfId="25852" xr:uid="{76901BA6-BAD9-4EB0-BC35-C4CE4BE8C9A2}"/>
    <cellStyle name="Normal 42 6" xfId="25853" xr:uid="{49D75CF6-A4A3-4F6D-9240-7FC7EB514D06}"/>
    <cellStyle name="Normal 43" xfId="25854" xr:uid="{D381078D-E64A-4E3F-9A0B-968AAEA6B0FA}"/>
    <cellStyle name="Normal 43 10" xfId="25855" xr:uid="{630F16BF-31DF-47B2-91F0-49469F45F553}"/>
    <cellStyle name="Normal 43 2" xfId="25856" xr:uid="{0FFFC5B2-EA8D-4F7B-AA82-2E66BA27D381}"/>
    <cellStyle name="Normal 43 2 2" xfId="25857" xr:uid="{B933DF0A-76BD-48DD-97B4-DAEE98822D48}"/>
    <cellStyle name="Normal 43 2 2 2" xfId="25858" xr:uid="{D51B4407-094A-4E53-8214-C91C17BEC97A}"/>
    <cellStyle name="Normal 43 2 2 2 2" xfId="25859" xr:uid="{02F08F7C-43D8-4FDA-BDA5-63853D326AF5}"/>
    <cellStyle name="Normal 43 2 2 3" xfId="25860" xr:uid="{C4284B02-5972-4206-966E-CE5B33C55F3A}"/>
    <cellStyle name="Normal 43 2 3" xfId="25861" xr:uid="{38269B4E-18F1-44CF-A9EC-2F16638D632D}"/>
    <cellStyle name="Normal 43 2 3 2" xfId="25862" xr:uid="{89CB7E14-02C9-408C-BD1C-53899F0A560B}"/>
    <cellStyle name="Normal 43 2 4" xfId="25863" xr:uid="{6FA0C3B7-8837-4713-8943-3EF86691E7DF}"/>
    <cellStyle name="Normal 43 3" xfId="25864" xr:uid="{F6D2A4EC-C50F-4975-8644-30D9615750D2}"/>
    <cellStyle name="Normal 43 3 2" xfId="25865" xr:uid="{78C78395-250A-4D2A-A7DC-04715BD14E25}"/>
    <cellStyle name="Normal 43 3 2 2" xfId="25866" xr:uid="{BD032E2B-D78D-42DF-8700-AD48974CF225}"/>
    <cellStyle name="Normal 43 3 3" xfId="25867" xr:uid="{409176B1-248F-415C-8740-FC12DE25ED65}"/>
    <cellStyle name="Normal 43 4" xfId="25868" xr:uid="{E9481510-5C6A-419A-8D09-1B02FED83BE1}"/>
    <cellStyle name="Normal 43 4 2" xfId="25869" xr:uid="{2D09676E-490D-4FDA-95B0-88F9EF432A42}"/>
    <cellStyle name="Normal 43 4 2 2" xfId="25870" xr:uid="{3C72D1D9-BB33-4859-A2EC-F2903EADCA80}"/>
    <cellStyle name="Normal 43 4 3" xfId="25871" xr:uid="{32E8C49C-D2F4-4063-ACFB-E543C80A05F7}"/>
    <cellStyle name="Normal 43 5" xfId="25872" xr:uid="{8F026E9B-766B-4389-8459-1C95CD4E8540}"/>
    <cellStyle name="Normal 43 5 2" xfId="25873" xr:uid="{CE4D1753-FBE9-4C3F-A14F-4C483A3B473A}"/>
    <cellStyle name="Normal 43 6" xfId="25874" xr:uid="{E2680E8D-B609-4B84-9103-12946CF094D6}"/>
    <cellStyle name="Normal 43 6 2" xfId="25875" xr:uid="{2DD7A8F0-043D-4DD5-9409-2783A12A3F64}"/>
    <cellStyle name="Normal 43 7" xfId="25876" xr:uid="{D9827F75-39C0-48B4-8A56-F2D12AB1CF08}"/>
    <cellStyle name="Normal 43 7 2" xfId="25877" xr:uid="{46C7FD0C-3A14-4F0A-B458-7047F8762EEE}"/>
    <cellStyle name="Normal 43 8" xfId="25878" xr:uid="{65EC5594-44D0-43E4-BB4A-B94A7007E3B0}"/>
    <cellStyle name="Normal 43 9" xfId="25879" xr:uid="{CF054E18-6AF7-4856-BCFF-C32AAA49CBD4}"/>
    <cellStyle name="Normal 44" xfId="25880" xr:uid="{5A9C347B-CF95-4CF7-BE2E-C93ED8603CBA}"/>
    <cellStyle name="Normal 44 2" xfId="25881" xr:uid="{894F1FA8-2B07-42E0-A029-36D63E66F6E1}"/>
    <cellStyle name="Normal 44 2 2" xfId="25882" xr:uid="{9013A9DA-A29B-4D5F-8BCB-3F5A3A8ED46E}"/>
    <cellStyle name="Normal 44 2 2 2" xfId="25883" xr:uid="{8219039B-FB7F-4EC3-9501-7C02BC6A386D}"/>
    <cellStyle name="Normal 44 2 2 2 2" xfId="25884" xr:uid="{49040B61-DEFC-482E-8A3C-C3A074FA88FC}"/>
    <cellStyle name="Normal 44 2 2 3" xfId="25885" xr:uid="{564B9173-2D97-4B6D-AA18-DC904062F0CD}"/>
    <cellStyle name="Normal 44 2 3" xfId="25886" xr:uid="{59E8A730-812B-4E50-ADDC-B4CF3EAD0363}"/>
    <cellStyle name="Normal 44 2 3 2" xfId="25887" xr:uid="{78BCF94E-1768-429C-860B-6973914F4028}"/>
    <cellStyle name="Normal 44 2 4" xfId="25888" xr:uid="{780AFA46-0E57-4B93-81F2-7589BAA95CAE}"/>
    <cellStyle name="Normal 44 2 5" xfId="25889" xr:uid="{D65FB9A9-B6A6-4C0F-9EA8-DB4824573665}"/>
    <cellStyle name="Normal 44 3" xfId="25890" xr:uid="{B93C5DC4-6EAA-451F-AE88-62ED2E554CA2}"/>
    <cellStyle name="Normal 44 3 2" xfId="25891" xr:uid="{4AF7696B-5CC0-495D-A59C-6BAB513906AE}"/>
    <cellStyle name="Normal 44 3 2 2" xfId="25892" xr:uid="{E29828D9-0626-4B5E-A30A-D9E9706ED37A}"/>
    <cellStyle name="Normal 44 3 2 2 2" xfId="25893" xr:uid="{B07D7419-8AE3-4684-B0B6-CBC78B882C52}"/>
    <cellStyle name="Normal 44 3 2 3" xfId="25894" xr:uid="{FFB2F7CC-3BCA-4EF6-864C-93EBF487F4E8}"/>
    <cellStyle name="Normal 44 3 3" xfId="25895" xr:uid="{3BFB3533-685D-499C-8C92-8677A74F818D}"/>
    <cellStyle name="Normal 44 3 3 2" xfId="25896" xr:uid="{CB236CC7-F537-4A63-89FE-306B68F704D3}"/>
    <cellStyle name="Normal 44 3 4" xfId="25897" xr:uid="{2141183C-F612-4694-A6B7-ACEE036CECF6}"/>
    <cellStyle name="Normal 44 4" xfId="25898" xr:uid="{E0D77C4D-E9EE-48C3-A20A-069AF5EB7F9E}"/>
    <cellStyle name="Normal 44 4 2" xfId="25899" xr:uid="{43F6CF32-B8FD-4DCF-B94F-4CA9F343E83C}"/>
    <cellStyle name="Normal 44 4 2 2" xfId="25900" xr:uid="{F29AF86E-A227-4D3B-9279-C8C88C8AE20F}"/>
    <cellStyle name="Normal 44 4 3" xfId="25901" xr:uid="{E11A143D-EC79-4E26-97A8-86531A123E4F}"/>
    <cellStyle name="Normal 44 5" xfId="25902" xr:uid="{95B1560F-1329-40BB-B1A5-FCAF8DAD96C3}"/>
    <cellStyle name="Normal 44 5 2" xfId="25903" xr:uid="{D501DEA7-75A8-4EE4-8DD9-F0F12349D4D3}"/>
    <cellStyle name="Normal 44 5 3" xfId="25904" xr:uid="{ADB0AC49-C172-4FFB-8AAD-646ABFE02466}"/>
    <cellStyle name="Normal 44 6" xfId="25905" xr:uid="{7EFC308F-0580-4523-9175-9053289079B0}"/>
    <cellStyle name="Normal 44 6 2" xfId="25906" xr:uid="{6D0D1679-4931-48E0-93BA-F90DA6D1DF93}"/>
    <cellStyle name="Normal 44 7" xfId="25907" xr:uid="{0FABB367-9913-4614-ABAF-CEFD963B36C3}"/>
    <cellStyle name="Normal 44 7 2" xfId="25908" xr:uid="{9948C499-DEB7-40F9-9DC5-5E95970F19F1}"/>
    <cellStyle name="Normal 44 8" xfId="25909" xr:uid="{96CEA8FF-6DC9-4E37-8229-CB0075D010C0}"/>
    <cellStyle name="Normal 44 9" xfId="25910" xr:uid="{AD0C75F2-90CE-4DD3-9313-AA11D5BE932B}"/>
    <cellStyle name="Normal 45" xfId="25911" xr:uid="{524FFAD0-37DD-4A6C-B159-275B4787D70D}"/>
    <cellStyle name="Normal 45 2" xfId="25912" xr:uid="{29ED41AA-0754-43A4-90AD-819F9C90805C}"/>
    <cellStyle name="Normal 45 2 2" xfId="25913" xr:uid="{2DFAC8D6-59FB-4377-B83C-0CA4613B8E49}"/>
    <cellStyle name="Normal 45 2 2 2" xfId="25914" xr:uid="{C2593813-A629-4F03-99AC-F90015CA0AA8}"/>
    <cellStyle name="Normal 45 2 3" xfId="25915" xr:uid="{32ED922C-8632-4B91-9295-1B9A52ED7044}"/>
    <cellStyle name="Normal 45 3" xfId="25916" xr:uid="{258399C9-404F-4CD8-96F1-D634891FED38}"/>
    <cellStyle name="Normal 45 3 2" xfId="25917" xr:uid="{2FFE52F9-1F25-449A-800E-DE49F44D25B2}"/>
    <cellStyle name="Normal 45 4" xfId="25918" xr:uid="{395507E2-4B43-4E2B-9FB7-2F7D8F27857D}"/>
    <cellStyle name="Normal 46" xfId="25919" xr:uid="{4DAAAD37-85DB-4F7C-A5C3-F8CEB8376F97}"/>
    <cellStyle name="Normal 46 10" xfId="25920" xr:uid="{7FAEFCED-C0FD-4B16-921D-CB609FF133A3}"/>
    <cellStyle name="Normal 46 2" xfId="25921" xr:uid="{5104442B-FFBB-48BF-A714-2C33163A079C}"/>
    <cellStyle name="Normal 46 2 2" xfId="25922" xr:uid="{DCD355FD-E73D-4100-B55F-28A52F79D1E9}"/>
    <cellStyle name="Normal 46 2 2 2" xfId="25923" xr:uid="{28ECEA81-BEF9-4D3D-8463-0A6242843BFF}"/>
    <cellStyle name="Normal 46 2 3" xfId="25924" xr:uid="{A0E795AE-C308-4833-AE56-BA71950E1719}"/>
    <cellStyle name="Normal 46 3" xfId="25925" xr:uid="{8A749261-ED73-4131-AA52-3440F59D6F83}"/>
    <cellStyle name="Normal 46 3 2" xfId="25926" xr:uid="{87253CC5-03FA-46C0-A258-994BAE281DD7}"/>
    <cellStyle name="Normal 46 3 2 2" xfId="25927" xr:uid="{0AC97B0F-DFE7-4E8C-ACEE-E1045BDF221A}"/>
    <cellStyle name="Normal 46 3 3" xfId="25928" xr:uid="{48E17E1A-EE0F-4FB4-B515-DF350A09BB35}"/>
    <cellStyle name="Normal 46 3 3 2" xfId="25929" xr:uid="{0787DDFC-B5BA-4A97-805B-184691FF43D4}"/>
    <cellStyle name="Normal 46 3 4" xfId="25930" xr:uid="{B952B2CF-9928-4A81-A63C-3CC21A360695}"/>
    <cellStyle name="Normal 46 4" xfId="25931" xr:uid="{2CFD26E4-C4F9-4FE2-8BC7-2C2B3A85A2F3}"/>
    <cellStyle name="Normal 46 4 2" xfId="25932" xr:uid="{B4493BA7-DB7B-437B-A4EE-FBAECB5DFB13}"/>
    <cellStyle name="Normal 46 5" xfId="25933" xr:uid="{00573504-16E6-407B-8BAF-71383F886152}"/>
    <cellStyle name="Normal 46 5 2" xfId="25934" xr:uid="{774486C9-A865-41F0-A1BA-A7482CBCED85}"/>
    <cellStyle name="Normal 46 6" xfId="25935" xr:uid="{0B04AD28-D6F0-44FC-819C-81861DFDFF4C}"/>
    <cellStyle name="Normal 46 6 2" xfId="25936" xr:uid="{CA8FE214-B884-4D16-B5BE-0EE2C8DD71B6}"/>
    <cellStyle name="Normal 46 7" xfId="25937" xr:uid="{7E63C08A-6E9B-424B-A002-71CB783490BD}"/>
    <cellStyle name="Normal 46 7 2" xfId="25938" xr:uid="{C5541D00-5045-4E87-8591-318B79078E51}"/>
    <cellStyle name="Normal 46 8" xfId="25939" xr:uid="{12D9F4AB-7A1E-43AF-B0A5-FB50B1D624F1}"/>
    <cellStyle name="Normal 46 8 2" xfId="25940" xr:uid="{77F1F73F-BFE2-4AB4-BF28-CEDF75BFDBFB}"/>
    <cellStyle name="Normal 46 9" xfId="25941" xr:uid="{7A086340-974C-4A4B-8850-E293AE2653A2}"/>
    <cellStyle name="Normal 47" xfId="25942" xr:uid="{3568C6E1-10C9-4587-AC8A-F40A09AF101A}"/>
    <cellStyle name="Normal 47 2" xfId="25943" xr:uid="{236A2C9E-79AD-4AEE-96CC-872C770230B7}"/>
    <cellStyle name="Normal 47 2 2" xfId="25944" xr:uid="{0D2C9E37-A230-4CFA-AA73-118B92FDE563}"/>
    <cellStyle name="Normal 47 2 2 2" xfId="25945" xr:uid="{22084B4A-A2B7-485F-A38E-E034766B8E83}"/>
    <cellStyle name="Normal 47 2 3" xfId="25946" xr:uid="{305A2B7D-FEBE-4C5B-9575-6B3F20AEF5CE}"/>
    <cellStyle name="Normal 47 2 3 2" xfId="25947" xr:uid="{B2C4FDFA-8AC2-4207-A9BD-A06AA6CE5086}"/>
    <cellStyle name="Normal 47 2 4" xfId="25948" xr:uid="{82A9AF94-C608-4622-A3D3-A1886BBA083E}"/>
    <cellStyle name="Normal 47 3" xfId="25949" xr:uid="{14765564-370A-43B3-85AD-0FED22EF7B76}"/>
    <cellStyle name="Normal 47 3 2" xfId="25950" xr:uid="{9E8771EA-696C-49DC-B042-5C34FDA281CC}"/>
    <cellStyle name="Normal 47 3 3" xfId="25951" xr:uid="{834A1532-616F-4DB6-A645-0DFC00BC4CC7}"/>
    <cellStyle name="Normal 47 4" xfId="25952" xr:uid="{3188E8A1-75A0-4B8F-8F04-335E133AC727}"/>
    <cellStyle name="Normal 47 5" xfId="25953" xr:uid="{645D6F02-F563-47F8-A6C4-62A75D1F1022}"/>
    <cellStyle name="Normal 48" xfId="25954" xr:uid="{28174813-43D1-4A7A-8867-2FFB37718FAF}"/>
    <cellStyle name="Normal 48 2" xfId="25955" xr:uid="{68216862-5E40-4055-93A0-D5508FAD35A9}"/>
    <cellStyle name="Normal 48 2 2" xfId="25956" xr:uid="{822BD1CC-2CC9-4D7A-9188-954B3EC61619}"/>
    <cellStyle name="Normal 48 2 2 2" xfId="25957" xr:uid="{2E0C90B6-6B49-459C-94BF-111D15E727C8}"/>
    <cellStyle name="Normal 48 2 2 2 2" xfId="25958" xr:uid="{14A5FFE5-426B-4FE0-B290-81B807112C3E}"/>
    <cellStyle name="Normal 48 2 2 3" xfId="25959" xr:uid="{6A333BB8-6B37-42BC-A913-1C69CA322767}"/>
    <cellStyle name="Normal 48 2 3" xfId="25960" xr:uid="{D3AEB50C-F0FE-42B2-9CB2-9C46EB595422}"/>
    <cellStyle name="Normal 48 2 3 2" xfId="25961" xr:uid="{0FEFAD97-7296-48B1-B4C6-06B991F138BB}"/>
    <cellStyle name="Normal 48 2 4" xfId="25962" xr:uid="{02F87E02-AB8A-4384-94CB-DBFDD1BEE5AF}"/>
    <cellStyle name="Normal 48 2 5" xfId="25963" xr:uid="{DB710368-DF54-4FBD-9B67-8C5A2B26B861}"/>
    <cellStyle name="Normal 48 3" xfId="25964" xr:uid="{EE9BB92E-4C29-4A10-A442-7320CD823469}"/>
    <cellStyle name="Normal 48 3 2" xfId="25965" xr:uid="{2D0EEA73-5ECE-44DA-B677-91565CFE18BF}"/>
    <cellStyle name="Normal 48 3 2 2" xfId="25966" xr:uid="{ECA53C7C-4C10-4D2F-A35F-4D60E55C19B2}"/>
    <cellStyle name="Normal 48 3 3" xfId="25967" xr:uid="{824B0355-1651-456D-A467-26670DEEEF64}"/>
    <cellStyle name="Normal 48 4" xfId="25968" xr:uid="{851F5C83-7E7D-45EE-988D-5287E86FA021}"/>
    <cellStyle name="Normal 48 4 2" xfId="25969" xr:uid="{A2C25161-E0CD-4427-9BD0-B6ACD927C4E8}"/>
    <cellStyle name="Normal 48 4 3" xfId="25970" xr:uid="{4854C63B-EAA4-4D4A-B351-D314B05EC54E}"/>
    <cellStyle name="Normal 48 5" xfId="25971" xr:uid="{E77ABC40-8D99-44D0-9C4C-1AE359316ADB}"/>
    <cellStyle name="Normal 48 5 2" xfId="25972" xr:uid="{E8F24A68-B2C2-4D31-AD81-3C52A16D5D38}"/>
    <cellStyle name="Normal 48 6" xfId="25973" xr:uid="{34706053-7967-4ACB-9FB7-DEC5DBE74EBA}"/>
    <cellStyle name="Normal 48 6 2" xfId="25974" xr:uid="{BD669F5A-A5A3-489A-8733-5F8CD9323C4E}"/>
    <cellStyle name="Normal 48 7" xfId="25975" xr:uid="{CF3233E9-9C3E-4ECE-806C-0E32BC65823E}"/>
    <cellStyle name="Normal 48 7 2" xfId="25976" xr:uid="{1B1A9414-65CE-4061-A67C-9CA231659251}"/>
    <cellStyle name="Normal 48 8" xfId="25977" xr:uid="{19EF38E8-8629-4670-A72E-E7543DA55A88}"/>
    <cellStyle name="Normal 48 9" xfId="25978" xr:uid="{3A1B0F1C-F965-4E77-ABF0-9B2042F8E14D}"/>
    <cellStyle name="Normal 49" xfId="25979" xr:uid="{6DE2AD45-F1DF-4998-BEE9-AD8D8CD218AD}"/>
    <cellStyle name="Normal 49 2" xfId="25980" xr:uid="{D5F55FCF-0A18-46AB-94D9-94B526AA15F1}"/>
    <cellStyle name="Normal 49 2 2" xfId="25981" xr:uid="{B90C1AF3-D62A-4BB5-863E-73765E0F4FE4}"/>
    <cellStyle name="Normal 49 2 2 2" xfId="25982" xr:uid="{7C958FA2-E7D2-4BA6-99A0-8115BB4A4C66}"/>
    <cellStyle name="Normal 49 2 2 2 2" xfId="25983" xr:uid="{1A6C64A6-334A-4318-9F59-56D50A3ACAD9}"/>
    <cellStyle name="Normal 49 2 2 3" xfId="25984" xr:uid="{92D246B0-3AAE-484B-AD8F-19534255663C}"/>
    <cellStyle name="Normal 49 2 3" xfId="25985" xr:uid="{D7BDFCE4-7D75-4550-802F-09FD6753191E}"/>
    <cellStyle name="Normal 49 2 3 2" xfId="25986" xr:uid="{25C3924E-4BB0-4327-B418-869CA1844987}"/>
    <cellStyle name="Normal 49 2 4" xfId="25987" xr:uid="{F79857E7-8D9B-4BED-AA11-E55937278A61}"/>
    <cellStyle name="Normal 49 3" xfId="25988" xr:uid="{A2D9CDAB-B76A-4D58-B312-22FF96B21BCD}"/>
    <cellStyle name="Normal 49 3 2" xfId="25989" xr:uid="{3F83F46B-F136-4729-AF37-C53DBD24A3D7}"/>
    <cellStyle name="Normal 49 3 2 2" xfId="25990" xr:uid="{6AEAC90C-13BA-4BF7-AAE2-AED820319E5C}"/>
    <cellStyle name="Normal 49 3 3" xfId="25991" xr:uid="{E88FD6A2-ED8E-4F04-B9CF-7DB9577F506C}"/>
    <cellStyle name="Normal 49 4" xfId="25992" xr:uid="{10D37979-60BD-4671-813C-90B9D489AC26}"/>
    <cellStyle name="Normal 49 4 2" xfId="25993" xr:uid="{034D3D06-58C0-4FB1-9D34-14E8CCDE8AC9}"/>
    <cellStyle name="Normal 49 4 3" xfId="25994" xr:uid="{08BC5A60-8F90-459F-8954-28629C77D0E3}"/>
    <cellStyle name="Normal 49 5" xfId="25995" xr:uid="{7FA3F832-0B2C-4A5B-8259-F8F973C6F942}"/>
    <cellStyle name="Normal 49 5 2" xfId="25996" xr:uid="{163CCC91-6545-45DC-8B77-AE2A90473797}"/>
    <cellStyle name="Normal 49 6" xfId="25997" xr:uid="{4B522A2A-D8BE-4E88-8E66-9A34EE2FEBF4}"/>
    <cellStyle name="Normal 49 6 2" xfId="25998" xr:uid="{29D1A84A-21AC-4B53-BAAC-05A8C8DE5B6E}"/>
    <cellStyle name="Normal 49 7" xfId="25999" xr:uid="{480D8419-DF54-4CDF-B48D-E8038AE2FA2E}"/>
    <cellStyle name="Normal 49 8" xfId="26000" xr:uid="{25250891-7F3C-4F45-8F5F-82E03638B364}"/>
    <cellStyle name="Normal 5" xfId="84" xr:uid="{C0C70308-F8F8-419B-BAF1-9B882CA1FFED}"/>
    <cellStyle name="Normal 5 10" xfId="26002" xr:uid="{E1FA131A-9119-45C5-BE3D-E9B37391C1F2}"/>
    <cellStyle name="Normal 5 11" xfId="26003" xr:uid="{7EE945B5-080D-4565-88D5-914472A6BB39}"/>
    <cellStyle name="Normal 5 12" xfId="45576" xr:uid="{95587934-F659-451F-81C5-B0B9D224B555}"/>
    <cellStyle name="Normal 5 13" xfId="26001" xr:uid="{1A74FABD-3D5E-47FD-AC4E-791D3B237807}"/>
    <cellStyle name="Normal 5 14" xfId="2812" xr:uid="{F67490E7-C067-4B5C-8820-06D9B374E9CC}"/>
    <cellStyle name="Normal 5 15" xfId="2792" xr:uid="{D0669181-A9BE-431E-83E4-6769906672D2}"/>
    <cellStyle name="Normal 5 16" xfId="48893" xr:uid="{EB114363-20C6-4FC2-B6A4-3DE6CFAE1EEF}"/>
    <cellStyle name="Normal 5 17" xfId="1951" xr:uid="{6A87821D-4CD3-4A24-B690-7EAF87844023}"/>
    <cellStyle name="Normal 5 2" xfId="124" xr:uid="{90CCDC51-A13F-4993-8CA3-A6F6D882DD88}"/>
    <cellStyle name="Normal 5 2 10" xfId="26005" xr:uid="{E750A4CC-7C9C-4873-87E7-8C49C2053DEE}"/>
    <cellStyle name="Normal 5 2 11" xfId="26006" xr:uid="{29341A88-7B5B-48AC-A966-372A3795FC2F}"/>
    <cellStyle name="Normal 5 2 12" xfId="26007" xr:uid="{D931A70B-D2C3-49A2-AEA9-C9F30179D4F2}"/>
    <cellStyle name="Normal 5 2 13" xfId="26008" xr:uid="{2CC652D3-7B38-4DF2-B586-B35C048D777F}"/>
    <cellStyle name="Normal 5 2 14" xfId="45671" xr:uid="{DAD402C3-85D0-4BB5-992D-EB99B6CA52D9}"/>
    <cellStyle name="Normal 5 2 15" xfId="26004" xr:uid="{FBA015C1-8003-4F90-96FF-561980B8BF66}"/>
    <cellStyle name="Normal 5 2 16" xfId="45628" xr:uid="{D006BA16-F604-44BA-93FC-695ED6A4FE95}"/>
    <cellStyle name="Normal 5 2 17" xfId="46016" xr:uid="{E353B3D3-B772-40DA-8E67-7EA820941633}"/>
    <cellStyle name="Normal 5 2 18" xfId="47614" xr:uid="{0E53EE66-4781-49DE-A61B-7773911406C1}"/>
    <cellStyle name="Normal 5 2 19" xfId="2499" xr:uid="{3370BF2C-2278-402D-897B-0FCBD8678051}"/>
    <cellStyle name="Normal 5 2 2" xfId="567" xr:uid="{7E693DE9-69FE-4A8A-B770-4D3E1C6255B6}"/>
    <cellStyle name="Normal 5 2 2 10" xfId="26009" xr:uid="{4798A285-4970-4731-95A6-0105C8280C18}"/>
    <cellStyle name="Normal 5 2 2 11" xfId="46296" xr:uid="{2FD52733-2DC7-4103-8770-224F15746078}"/>
    <cellStyle name="Normal 5 2 2 12" xfId="47829" xr:uid="{81E244D2-CB87-4CE5-A1A6-6D74117EF04D}"/>
    <cellStyle name="Normal 5 2 2 13" xfId="2780" xr:uid="{03306DB5-F153-44E4-8F15-8CE75E580030}"/>
    <cellStyle name="Normal 5 2 2 14" xfId="49176" xr:uid="{EB3EB253-5180-4064-AAE6-C8F4C3B7622A}"/>
    <cellStyle name="Normal 5 2 2 15" xfId="50517" xr:uid="{0742038D-1709-4E8A-AF7E-125CCBBDB4B2}"/>
    <cellStyle name="Normal 5 2 2 16" xfId="2186" xr:uid="{93118C6A-D4BC-4818-BB02-08A6E5B65DEE}"/>
    <cellStyle name="Normal 5 2 2 2" xfId="893" xr:uid="{91D5CDD5-314A-4245-BFCF-69519E59509D}"/>
    <cellStyle name="Normal 5 2 2 2 10" xfId="2433" xr:uid="{A0DA5F58-B038-4D87-BB43-0BD7877989BE}"/>
    <cellStyle name="Normal 5 2 2 2 2" xfId="26011" xr:uid="{3796EDF5-AD23-4183-A231-D8CD3E29DA36}"/>
    <cellStyle name="Normal 5 2 2 2 2 2" xfId="26012" xr:uid="{895A19A9-F857-4B78-AB4C-79ECF38949D4}"/>
    <cellStyle name="Normal 5 2 2 2 3" xfId="26013" xr:uid="{C12FF6C4-30B6-43F1-9D7D-920DCE5544C4}"/>
    <cellStyle name="Normal 5 2 2 2 3 2" xfId="26014" xr:uid="{305390D8-0E99-46F4-9963-CB3F59A9A577}"/>
    <cellStyle name="Normal 5 2 2 2 4" xfId="26015" xr:uid="{FEBBB862-17D8-4CFF-9232-F7DF38C1CA8E}"/>
    <cellStyle name="Normal 5 2 2 2 5" xfId="46619" xr:uid="{67A8BF91-9BC3-48D9-9CA0-E28C4E8D7203}"/>
    <cellStyle name="Normal 5 2 2 2 6" xfId="48076" xr:uid="{FAB25F8B-3486-4C8A-B37B-1FADEEEF59D9}"/>
    <cellStyle name="Normal 5 2 2 2 7" xfId="26010" xr:uid="{61DC4661-93CB-4EC7-AEBC-C540D184F584}"/>
    <cellStyle name="Normal 5 2 2 2 8" xfId="49424" xr:uid="{3A9099BF-6681-4501-AB39-406BE1A7C101}"/>
    <cellStyle name="Normal 5 2 2 2 9" xfId="50840" xr:uid="{9D7AF9A2-CA9D-43C2-9BA3-9084A5D98233}"/>
    <cellStyle name="Normal 5 2 2 3" xfId="1220" xr:uid="{387E4B44-290F-458C-9C41-F287DB03919D}"/>
    <cellStyle name="Normal 5 2 2 3 2" xfId="26017" xr:uid="{921FA711-355F-4F1D-8886-BD29DAFA379E}"/>
    <cellStyle name="Normal 5 2 2 3 2 2" xfId="26018" xr:uid="{B16FAABA-8041-4A70-97B6-E509E006A4C4}"/>
    <cellStyle name="Normal 5 2 2 3 3" xfId="26019" xr:uid="{620C2D8E-3591-4352-9306-E0787FCE217E}"/>
    <cellStyle name="Normal 5 2 2 3 3 2" xfId="26020" xr:uid="{0D01FCE3-E958-479F-999B-FA04BB3EA992}"/>
    <cellStyle name="Normal 5 2 2 3 4" xfId="26021" xr:uid="{2AAF7BC5-F887-4FCA-BF51-05C6BB0DE7E1}"/>
    <cellStyle name="Normal 5 2 2 3 5" xfId="46939" xr:uid="{58AD8882-9E09-40CA-ACE1-8E9539AB776F}"/>
    <cellStyle name="Normal 5 2 2 3 6" xfId="48325" xr:uid="{C8B51BCD-5D2C-4FC8-890E-14B6B536F948}"/>
    <cellStyle name="Normal 5 2 2 3 7" xfId="49673" xr:uid="{5DE11FCA-20FB-4195-B80A-4DE527CE1DAA}"/>
    <cellStyle name="Normal 5 2 2 3 8" xfId="51167" xr:uid="{F8668F16-A3C6-4B4B-8F15-9270FD5443F8}"/>
    <cellStyle name="Normal 5 2 2 3 9" xfId="26016" xr:uid="{4FC7C0E3-E0CF-4E2F-A78C-D813060C65E6}"/>
    <cellStyle name="Normal 5 2 2 4" xfId="1543" xr:uid="{AE14A92B-C60E-4FE6-B1ED-E79148475C0F}"/>
    <cellStyle name="Normal 5 2 2 4 2" xfId="26023" xr:uid="{8D209B70-AAE9-4A59-9F17-7F39EC889E00}"/>
    <cellStyle name="Normal 5 2 2 4 2 2" xfId="26024" xr:uid="{DD1ED0B3-921D-42C6-BCB5-CB294630406A}"/>
    <cellStyle name="Normal 5 2 2 4 3" xfId="26025" xr:uid="{F2F34B0A-A62B-4C6D-840F-0D66E1A6978D}"/>
    <cellStyle name="Normal 5 2 2 4 3 2" xfId="26026" xr:uid="{90189611-12BE-43A5-9BDE-12E5BE9DEE24}"/>
    <cellStyle name="Normal 5 2 2 4 4" xfId="26027" xr:uid="{BDD63B67-1EFB-47EF-B363-6CF5CA02BE48}"/>
    <cellStyle name="Normal 5 2 2 4 5" xfId="47246" xr:uid="{0AEFC697-B7CD-41F1-9DDB-25CBFA01B50B}"/>
    <cellStyle name="Normal 5 2 2 4 6" xfId="48572" xr:uid="{368E77DB-2A26-40F4-8592-3D887F755E45}"/>
    <cellStyle name="Normal 5 2 2 4 7" xfId="49921" xr:uid="{AD781503-A292-4489-BD12-47A744E4C4EF}"/>
    <cellStyle name="Normal 5 2 2 4 8" xfId="51490" xr:uid="{34AD783D-EAD7-4BA8-BFC1-C91252DD6280}"/>
    <cellStyle name="Normal 5 2 2 4 9" xfId="26022" xr:uid="{3DEA9F43-5B7C-4E2A-A7AA-2791F7532CC1}"/>
    <cellStyle name="Normal 5 2 2 5" xfId="1866" xr:uid="{26EC12A1-2C4A-4969-A73C-6D23BCA60A18}"/>
    <cellStyle name="Normal 5 2 2 5 2" xfId="26029" xr:uid="{E58EAF1A-EC23-4E2B-A1EF-DD9A03BF91AE}"/>
    <cellStyle name="Normal 5 2 2 5 2 2" xfId="26030" xr:uid="{0D5B96F5-EEB4-44CF-AFD1-6CEDBCBE2CF6}"/>
    <cellStyle name="Normal 5 2 2 5 3" xfId="26031" xr:uid="{24F505C1-3196-44B1-8283-3619629DEFE1}"/>
    <cellStyle name="Normal 5 2 2 5 4" xfId="47548" xr:uid="{60A9AE1F-EB95-40EC-973B-0A575E1C70FA}"/>
    <cellStyle name="Normal 5 2 2 5 5" xfId="48819" xr:uid="{0039F02B-EE19-4B4A-B770-EFF823B3DED6}"/>
    <cellStyle name="Normal 5 2 2 5 6" xfId="50168" xr:uid="{BF44D16D-EC1D-42C8-B9F8-F2D6F4A80C55}"/>
    <cellStyle name="Normal 5 2 2 5 7" xfId="51813" xr:uid="{67BDCA6C-743D-4575-924A-11BBEBADA12E}"/>
    <cellStyle name="Normal 5 2 2 5 8" xfId="26028" xr:uid="{8D8A9F18-71E4-40DD-9847-9A15D147C37D}"/>
    <cellStyle name="Normal 5 2 2 6" xfId="26032" xr:uid="{64BB2501-D3DC-46C1-916B-63626D3AE218}"/>
    <cellStyle name="Normal 5 2 2 6 2" xfId="26033" xr:uid="{7ED14904-4035-43FC-9C4D-E80B5DFB3C76}"/>
    <cellStyle name="Normal 5 2 2 6 2 2" xfId="26034" xr:uid="{CC58B8E1-B9B7-45B1-B026-C27777CBEBAD}"/>
    <cellStyle name="Normal 5 2 2 6 3" xfId="26035" xr:uid="{EB7B4612-34F2-4121-A2A9-BC73B3954FCD}"/>
    <cellStyle name="Normal 5 2 2 7" xfId="26036" xr:uid="{8BDD4F5D-B33C-4D59-85FA-CF548FE0B804}"/>
    <cellStyle name="Normal 5 2 2 7 2" xfId="26037" xr:uid="{AF9C8AB7-2085-456D-80B2-C712CB381EDD}"/>
    <cellStyle name="Normal 5 2 2 7 2 2" xfId="26038" xr:uid="{85E10CAD-663B-4CF2-8A6B-869822B7E691}"/>
    <cellStyle name="Normal 5 2 2 8" xfId="26039" xr:uid="{D9DF1B6D-BB53-44B6-B253-586AC5C85EA3}"/>
    <cellStyle name="Normal 5 2 2 9" xfId="26040" xr:uid="{333AD03E-BEFE-4DDC-9A3C-51D0100AE629}"/>
    <cellStyle name="Normal 5 2 20" xfId="48913" xr:uid="{83659D99-2F58-4BF2-8B47-27DE744F456B}"/>
    <cellStyle name="Normal 5 2 21" xfId="50237" xr:uid="{A945C49C-1F4A-4647-9798-C4723D68AE98}"/>
    <cellStyle name="Normal 5 2 22" xfId="1972" xr:uid="{E2075665-6977-48E0-8AA8-CDE1B6BC6284}"/>
    <cellStyle name="Normal 5 2 3" xfId="256" xr:uid="{057FDC81-75CB-4127-9677-14CA394E9AFD}"/>
    <cellStyle name="Normal 5 2 3 2" xfId="26042" xr:uid="{26C24CCB-83D9-408C-92D9-C85B091BAFA9}"/>
    <cellStyle name="Normal 5 2 3 2 2" xfId="26043" xr:uid="{05C50402-CE38-434E-B79C-53E2E80F744B}"/>
    <cellStyle name="Normal 5 2 3 2 2 2" xfId="26044" xr:uid="{E4ED687A-2D49-49C5-9BC0-EFEB073D6363}"/>
    <cellStyle name="Normal 5 2 3 2 2 2 2" xfId="26045" xr:uid="{9C614C61-0514-4FE9-9E69-D489266E2001}"/>
    <cellStyle name="Normal 5 2 3 2 2 3" xfId="26046" xr:uid="{CFB5B093-AF33-40B8-8E00-FBCB0AED3902}"/>
    <cellStyle name="Normal 5 2 3 2 3" xfId="26047" xr:uid="{29A22F91-C8FB-4192-B05C-C71925FDF859}"/>
    <cellStyle name="Normal 5 2 3 2 3 2" xfId="26048" xr:uid="{E3C48369-7EE8-4D4B-A5C7-BF0253C769C9}"/>
    <cellStyle name="Normal 5 2 3 2 4" xfId="26049" xr:uid="{140EEB2F-86AE-4E2D-9896-61989CCDBA87}"/>
    <cellStyle name="Normal 5 2 3 3" xfId="26050" xr:uid="{9A29B824-73E9-4D73-93C7-A67BA7D02F72}"/>
    <cellStyle name="Normal 5 2 3 3 2" xfId="26051" xr:uid="{0C40D468-6990-4A51-895D-4EBC4C4530E4}"/>
    <cellStyle name="Normal 5 2 3 3 2 2" xfId="26052" xr:uid="{3007EC74-1ACE-4BE9-8580-724E981EF01D}"/>
    <cellStyle name="Normal 5 2 3 3 3" xfId="26053" xr:uid="{793C6BA0-8337-4F46-80C8-EAB51B30B3F6}"/>
    <cellStyle name="Normal 5 2 3 4" xfId="26054" xr:uid="{95FB3DEB-EB0C-45BB-96D1-DCA6A449CEFA}"/>
    <cellStyle name="Normal 5 2 3 4 2" xfId="26055" xr:uid="{10DC6712-8198-43ED-903B-CB25F19AD6E5}"/>
    <cellStyle name="Normal 5 2 3 5" xfId="26056" xr:uid="{18F90689-6510-4BD6-BABA-088B599F2671}"/>
    <cellStyle name="Normal 5 2 3 6" xfId="26057" xr:uid="{52F2BEDE-2B3D-423F-B048-44C87839E575}"/>
    <cellStyle name="Normal 5 2 3 7" xfId="45719" xr:uid="{6BBFC7B4-A529-4524-A2BF-2D7DCB337E6A}"/>
    <cellStyle name="Normal 5 2 3 8" xfId="26041" xr:uid="{EB8B594E-F31F-42CF-B6AC-ECC7D012A608}"/>
    <cellStyle name="Normal 5 2 4" xfId="595" xr:uid="{231E0166-4820-4371-A403-8ABC7058A8A3}"/>
    <cellStyle name="Normal 5 2 4 10" xfId="2204" xr:uid="{0F68D79A-E584-4AB2-860F-C609342B2DDB}"/>
    <cellStyle name="Normal 5 2 4 2" xfId="26059" xr:uid="{76B68467-E21E-45AE-BD5B-6C6248CC2BDE}"/>
    <cellStyle name="Normal 5 2 4 2 2" xfId="26060" xr:uid="{A54A43DE-AEA7-402E-B7DE-6BA3A2A3AE87}"/>
    <cellStyle name="Normal 5 2 4 3" xfId="26061" xr:uid="{ADDBAB0D-0EC5-444B-A76E-E56BECA268EB}"/>
    <cellStyle name="Normal 5 2 4 3 2" xfId="26062" xr:uid="{65673C12-4F94-4965-A7E5-CFF6CCF0CD35}"/>
    <cellStyle name="Normal 5 2 4 4" xfId="26063" xr:uid="{1D1A72A3-9621-4A45-9D6E-4B001CE4582A}"/>
    <cellStyle name="Normal 5 2 4 5" xfId="46321" xr:uid="{AE18428B-BFDE-43D3-8AB5-25315897D217}"/>
    <cellStyle name="Normal 5 2 4 6" xfId="47847" xr:uid="{6927D826-664D-41E5-BC42-512C3E36487B}"/>
    <cellStyle name="Normal 5 2 4 7" xfId="26058" xr:uid="{02875A6C-D7B6-4C4B-84D2-98EDE37DDB4D}"/>
    <cellStyle name="Normal 5 2 4 8" xfId="49194" xr:uid="{2961D383-049F-4F64-BCC5-90DA9F3ECB12}"/>
    <cellStyle name="Normal 5 2 4 9" xfId="50542" xr:uid="{8DC7812F-2A5F-4CB8-AFAD-DB499353DFC5}"/>
    <cellStyle name="Normal 5 2 5" xfId="923" xr:uid="{EB54D984-68AE-4654-9734-BC87746AD667}"/>
    <cellStyle name="Normal 5 2 5 2" xfId="26065" xr:uid="{AD96E8B7-B94D-48EE-9E0E-374B9458D350}"/>
    <cellStyle name="Normal 5 2 5 2 2" xfId="26066" xr:uid="{7DD14097-497C-43BE-A845-3C1D01EBEC07}"/>
    <cellStyle name="Normal 5 2 5 3" xfId="26067" xr:uid="{2B4B5431-5B3A-4564-8FAA-36B430942B25}"/>
    <cellStyle name="Normal 5 2 5 3 2" xfId="26068" xr:uid="{37450B0E-89A7-49BA-B28F-E6528678FF4D}"/>
    <cellStyle name="Normal 5 2 5 4" xfId="26069" xr:uid="{E98245D6-7F77-461B-9418-80B5720304CB}"/>
    <cellStyle name="Normal 5 2 5 5" xfId="46649" xr:uid="{87AE920C-741E-4118-9838-0EFE67C96E37}"/>
    <cellStyle name="Normal 5 2 5 6" xfId="48096" xr:uid="{82C1720C-7834-4913-A1C5-A2E57727D64C}"/>
    <cellStyle name="Normal 5 2 5 7" xfId="49444" xr:uid="{A582B864-92E8-4EBD-A6FF-5699F320AB48}"/>
    <cellStyle name="Normal 5 2 5 8" xfId="50869" xr:uid="{4FB55EF7-285D-4FE5-B63A-E953FF713A4E}"/>
    <cellStyle name="Normal 5 2 5 9" xfId="26064" xr:uid="{9A0213B8-FD35-4E4F-B2D5-2C2158F143A0}"/>
    <cellStyle name="Normal 5 2 6" xfId="1245" xr:uid="{D1BDEB52-3516-42E1-A6BC-25494550CD7E}"/>
    <cellStyle name="Normal 5 2 6 2" xfId="26071" xr:uid="{76EA941A-4655-40A1-8379-50BCFC1ACA0F}"/>
    <cellStyle name="Normal 5 2 6 2 2" xfId="26072" xr:uid="{B51CE0C7-A2F5-4546-920E-43A510127A01}"/>
    <cellStyle name="Normal 5 2 6 3" xfId="26073" xr:uid="{AF0B0836-DB07-473F-BFC4-C4BAB2E2AE77}"/>
    <cellStyle name="Normal 5 2 6 3 2" xfId="26074" xr:uid="{697C5B4F-88C4-4154-AC5C-D7461C431793}"/>
    <cellStyle name="Normal 5 2 6 4" xfId="26075" xr:uid="{6AFF0EBE-B3D5-4EE1-BEFF-5DF23687C9BB}"/>
    <cellStyle name="Normal 5 2 6 5" xfId="46963" xr:uid="{CE5E01CA-5A8E-41A1-BD66-A1F5CEB05C7B}"/>
    <cellStyle name="Normal 5 2 6 6" xfId="48343" xr:uid="{B0D7E6EC-236F-4081-B8E2-978542DACD1D}"/>
    <cellStyle name="Normal 5 2 6 7" xfId="49691" xr:uid="{A98D249F-66D6-4691-820E-0FEE6B8BA57C}"/>
    <cellStyle name="Normal 5 2 6 8" xfId="51192" xr:uid="{37ADCEE1-C814-4CC1-9BD7-0EC9456734F0}"/>
    <cellStyle name="Normal 5 2 6 9" xfId="26070" xr:uid="{C568D721-1831-4DA4-A261-5689975E4FFE}"/>
    <cellStyle name="Normal 5 2 7" xfId="1568" xr:uid="{EB7FA893-6373-462F-8116-221B13852685}"/>
    <cellStyle name="Normal 5 2 7 2" xfId="26077" xr:uid="{DF29C43F-B629-4A2D-A711-67199EA7CF09}"/>
    <cellStyle name="Normal 5 2 7 2 2" xfId="26078" xr:uid="{C97FBA45-2E42-4A7C-9AE4-D8BBB3BD99AE}"/>
    <cellStyle name="Normal 5 2 7 3" xfId="26079" xr:uid="{43123ED7-558D-4130-8D64-24F491C8E52F}"/>
    <cellStyle name="Normal 5 2 7 4" xfId="47270" xr:uid="{BA9A5823-D8BD-45B0-BE4C-E54638F7E766}"/>
    <cellStyle name="Normal 5 2 7 5" xfId="48590" xr:uid="{D21BF0D5-7CCE-41A5-A20D-42180E708126}"/>
    <cellStyle name="Normal 5 2 7 6" xfId="49939" xr:uid="{D258E177-BF02-45BD-853F-5E4EB683CFF7}"/>
    <cellStyle name="Normal 5 2 7 7" xfId="51515" xr:uid="{97F54CF3-170A-4102-AA63-5FB89C2A145B}"/>
    <cellStyle name="Normal 5 2 7 8" xfId="26076" xr:uid="{17DB980F-FACC-40EB-A855-DA090091ACD1}"/>
    <cellStyle name="Normal 5 2 8" xfId="239" xr:uid="{2F69665B-4EA4-4885-B522-BCEC2126A8A9}"/>
    <cellStyle name="Normal 5 2 8 2" xfId="26081" xr:uid="{BFE006B4-B151-44E3-9EBE-B56C999E0142}"/>
    <cellStyle name="Normal 5 2 8 2 2" xfId="26082" xr:uid="{4B798F9E-D741-4B92-B7C1-8A810E0CA7BE}"/>
    <cellStyle name="Normal 5 2 8 3" xfId="26083" xr:uid="{EB328991-B626-4DB2-B0B5-9EC17BBA961D}"/>
    <cellStyle name="Normal 5 2 8 4" xfId="48959" xr:uid="{533103DA-1E47-428E-8851-52882241164E}"/>
    <cellStyle name="Normal 5 2 8 5" xfId="26080" xr:uid="{FF79297B-FA01-476A-9F6F-76FB1F9A2C95}"/>
    <cellStyle name="Normal 5 2 9" xfId="26084" xr:uid="{7CF5A359-AB15-4023-9CE5-79938C1333EC}"/>
    <cellStyle name="Normal 5 2 9 2" xfId="26085" xr:uid="{D335F43D-FC32-4A80-8E45-046821A1EA3B}"/>
    <cellStyle name="Normal 5 2 9 2 2" xfId="26086" xr:uid="{E96AF4D4-B6B7-4003-8642-02E272B6AAE6}"/>
    <cellStyle name="Normal 5 3" xfId="242" xr:uid="{DEBCE4D3-8DA2-4E98-B39D-16294D7943BC}"/>
    <cellStyle name="Normal 5 3 10" xfId="45665" xr:uid="{6E2A13E5-0825-477E-8642-9CAA88BC34E4}"/>
    <cellStyle name="Normal 5 3 11" xfId="26087" xr:uid="{DEB6443A-D975-4989-AEB0-C19D9044C150}"/>
    <cellStyle name="Normal 5 3 12" xfId="2819" xr:uid="{FEFC769D-4923-48D7-A19F-0E67F63A959D}"/>
    <cellStyle name="Normal 5 3 13" xfId="46020" xr:uid="{BA166039-BA29-42B5-8480-4B081EAEBA07}"/>
    <cellStyle name="Normal 5 3 14" xfId="47616" xr:uid="{384567E3-5409-4CAD-99F2-F7039C0571E3}"/>
    <cellStyle name="Normal 5 3 15" xfId="2504" xr:uid="{E3ED6B44-4CD3-418B-8BB8-B10BF8BA2E06}"/>
    <cellStyle name="Normal 5 3 16" xfId="48961" xr:uid="{40A40836-83C5-401F-89A0-D49A0F89CB53}"/>
    <cellStyle name="Normal 5 3 17" xfId="50241" xr:uid="{BAFAC508-1BDD-427C-B618-2484BD3BC98A}"/>
    <cellStyle name="Normal 5 3 18" xfId="1974" xr:uid="{03BE9405-FD06-4C86-ABAB-E21077A237E3}"/>
    <cellStyle name="Normal 5 3 2" xfId="573" xr:uid="{779C8739-1404-4A59-9C6F-E77C4B7DA803}"/>
    <cellStyle name="Normal 5 3 2 10" xfId="50521" xr:uid="{DF7B36D5-C081-4D51-9EC0-7CB541199220}"/>
    <cellStyle name="Normal 5 3 2 11" xfId="2188" xr:uid="{31AE1A32-FD96-4C60-BBCD-FFFA8C52BB78}"/>
    <cellStyle name="Normal 5 3 2 2" xfId="897" xr:uid="{1887F0BB-DE5F-4581-BD51-4BE4652AF415}"/>
    <cellStyle name="Normal 5 3 2 2 2" xfId="26090" xr:uid="{B90048A6-8064-452D-ACF9-1F8E427C562D}"/>
    <cellStyle name="Normal 5 3 2 2 2 2" xfId="26091" xr:uid="{E94B64D5-FD95-4519-A324-671AAA39B30D}"/>
    <cellStyle name="Normal 5 3 2 2 3" xfId="26092" xr:uid="{058033E7-47E8-445B-840B-82C6D461E857}"/>
    <cellStyle name="Normal 5 3 2 2 4" xfId="46623" xr:uid="{0529246F-227E-4D2E-9AAF-6A0220E987C1}"/>
    <cellStyle name="Normal 5 3 2 2 5" xfId="48078" xr:uid="{D31591F8-B1FE-42CB-AA76-EBF81D31887C}"/>
    <cellStyle name="Normal 5 3 2 2 6" xfId="26089" xr:uid="{900D37CC-9C91-4AFF-BE53-736EFA870C3C}"/>
    <cellStyle name="Normal 5 3 2 2 7" xfId="49426" xr:uid="{C1B115B3-ECA5-459C-87E2-94914C802D44}"/>
    <cellStyle name="Normal 5 3 2 2 8" xfId="50844" xr:uid="{BCD3F144-9937-4107-890C-FB154E4CC9B4}"/>
    <cellStyle name="Normal 5 3 2 2 9" xfId="2435" xr:uid="{14FA7DB3-F7C9-4151-AFED-EAA94C5E323C}"/>
    <cellStyle name="Normal 5 3 2 3" xfId="1224" xr:uid="{F1293C4D-E73A-4F40-BA58-AA497F197648}"/>
    <cellStyle name="Normal 5 3 2 3 2" xfId="26094" xr:uid="{F5E935A7-CACA-430A-9580-D42EB6E7C697}"/>
    <cellStyle name="Normal 5 3 2 3 3" xfId="46943" xr:uid="{B437DCB6-6949-4829-8476-D487590D5098}"/>
    <cellStyle name="Normal 5 3 2 3 4" xfId="48327" xr:uid="{D5650895-1E2A-4D0B-81A9-547C962E0EE9}"/>
    <cellStyle name="Normal 5 3 2 3 5" xfId="49675" xr:uid="{8D809A41-C80F-4E3A-A2EA-F81613DD2814}"/>
    <cellStyle name="Normal 5 3 2 3 6" xfId="51171" xr:uid="{2A04E81F-ADB4-4CCF-A5A1-24E7B296045A}"/>
    <cellStyle name="Normal 5 3 2 3 7" xfId="26093" xr:uid="{332AC7B6-7AEF-4695-A29B-1AE48513B20A}"/>
    <cellStyle name="Normal 5 3 2 4" xfId="1547" xr:uid="{45DAFBD1-A09C-4D66-943D-4A7E3F2A576C}"/>
    <cellStyle name="Normal 5 3 2 4 2" xfId="47250" xr:uid="{CABCC266-49B4-40BA-BD96-4F68E39079F5}"/>
    <cellStyle name="Normal 5 3 2 4 3" xfId="48574" xr:uid="{68B56874-088F-4804-AD73-9387EB1F9758}"/>
    <cellStyle name="Normal 5 3 2 4 4" xfId="49923" xr:uid="{26EC78E9-5983-4576-8804-BC6C50D529BF}"/>
    <cellStyle name="Normal 5 3 2 4 5" xfId="51494" xr:uid="{B393E301-DDE4-402F-BBD7-1B2F8CD0F5CE}"/>
    <cellStyle name="Normal 5 3 2 4 6" xfId="26095" xr:uid="{3BD58014-369C-4054-B18F-6B5A74998DDC}"/>
    <cellStyle name="Normal 5 3 2 5" xfId="1870" xr:uid="{501680DD-211C-43C2-99CC-B02238260999}"/>
    <cellStyle name="Normal 5 3 2 5 2" xfId="47552" xr:uid="{FAF3C175-834F-4642-B4AF-3364A462BD3C}"/>
    <cellStyle name="Normal 5 3 2 5 3" xfId="48821" xr:uid="{E2C977BD-4958-4F69-A8CC-62CF00BB39C8}"/>
    <cellStyle name="Normal 5 3 2 5 4" xfId="50170" xr:uid="{CA40F641-FABD-41F9-A825-B111FCA72738}"/>
    <cellStyle name="Normal 5 3 2 5 5" xfId="51817" xr:uid="{932805C6-A8BF-4F3A-91A3-7562FEC9A066}"/>
    <cellStyle name="Normal 5 3 2 5 6" xfId="26088" xr:uid="{6232168E-C12D-4BF0-B586-1C47F3A2DC1D}"/>
    <cellStyle name="Normal 5 3 2 6" xfId="46300" xr:uid="{B2767769-66A3-4820-BB1D-147CCAD4637F}"/>
    <cellStyle name="Normal 5 3 2 7" xfId="47831" xr:uid="{943C2C40-6679-434B-A133-35D076EBCF96}"/>
    <cellStyle name="Normal 5 3 2 8" xfId="2784" xr:uid="{653EABC8-9E81-4D90-9A9B-2A73D2623913}"/>
    <cellStyle name="Normal 5 3 2 9" xfId="49178" xr:uid="{DB5B2745-1335-4525-8653-2277EEF93A5F}"/>
    <cellStyle name="Normal 5 3 3" xfId="276" xr:uid="{64BFF20C-3A3A-4356-BC68-3D05AD6C3833}"/>
    <cellStyle name="Normal 5 3 3 2" xfId="26097" xr:uid="{42361FEC-8556-4614-9C4A-B0D1AE75E718}"/>
    <cellStyle name="Normal 5 3 3 2 2" xfId="26098" xr:uid="{06D704DB-6D3A-422E-A82C-5252F9F212F8}"/>
    <cellStyle name="Normal 5 3 3 3" xfId="26099" xr:uid="{6C2855B9-745A-44AC-9CE6-0C73044EB6D5}"/>
    <cellStyle name="Normal 5 3 3 4" xfId="45737" xr:uid="{8A098E4E-75DD-4D94-903D-0859DA63A27C}"/>
    <cellStyle name="Normal 5 3 3 5" xfId="26096" xr:uid="{8F9675CC-3B19-4E83-84FE-7276F4CEC251}"/>
    <cellStyle name="Normal 5 3 4" xfId="617" xr:uid="{FD84C234-4B1C-444F-AE0F-E8690AFB2BAF}"/>
    <cellStyle name="Normal 5 3 4 2" xfId="26101" xr:uid="{1FAAED6A-718F-4CD4-9A16-2856038CD39A}"/>
    <cellStyle name="Normal 5 3 4 3" xfId="26102" xr:uid="{9F3C53D8-3B46-45EF-9E38-A92C39FDDE77}"/>
    <cellStyle name="Normal 5 3 4 4" xfId="46343" xr:uid="{CA077870-03D8-4F93-93AC-192FFF513C42}"/>
    <cellStyle name="Normal 5 3 4 5" xfId="47867" xr:uid="{157872F5-65EA-4CA0-A070-21A96FC7BDEE}"/>
    <cellStyle name="Normal 5 3 4 6" xfId="26100" xr:uid="{90757423-878E-4FE5-B51C-5535DDB62A97}"/>
    <cellStyle name="Normal 5 3 4 7" xfId="49215" xr:uid="{58BC4D6F-746B-4B22-8A67-601646FA2B11}"/>
    <cellStyle name="Normal 5 3 4 8" xfId="50564" xr:uid="{47B4A421-2D11-4855-AED8-CE1EFB82A09F}"/>
    <cellStyle name="Normal 5 3 4 9" xfId="2224" xr:uid="{DD878ACD-1846-4F71-8593-1A03FE3A3D30}"/>
    <cellStyle name="Normal 5 3 5" xfId="945" xr:uid="{AD2C8882-7540-4C39-9732-3F3D5567AEDB}"/>
    <cellStyle name="Normal 5 3 5 2" xfId="26104" xr:uid="{20932411-9482-4951-BF79-39A5D3797061}"/>
    <cellStyle name="Normal 5 3 5 3" xfId="46671" xr:uid="{3C853A06-C77E-4CB2-B0AE-9F1D53F15413}"/>
    <cellStyle name="Normal 5 3 5 4" xfId="48116" xr:uid="{B6376D58-1A9B-42CB-8EF8-5CFA5098F65E}"/>
    <cellStyle name="Normal 5 3 5 5" xfId="49464" xr:uid="{F4F19F1C-A765-45CC-A8A0-4424AE2B4BA4}"/>
    <cellStyle name="Normal 5 3 5 6" xfId="50891" xr:uid="{F308257A-9C8C-4545-8A37-B3DF2A5AEC51}"/>
    <cellStyle name="Normal 5 3 5 7" xfId="26103" xr:uid="{B29287AC-5B2A-4561-8F52-F0CCB5ECF8E5}"/>
    <cellStyle name="Normal 5 3 6" xfId="1267" xr:uid="{5D3B0491-4C97-44A9-B964-F0042FB7E7A6}"/>
    <cellStyle name="Normal 5 3 6 2" xfId="26106" xr:uid="{9D73F637-6157-45B0-871E-3CEAE813DD52}"/>
    <cellStyle name="Normal 5 3 6 3" xfId="46985" xr:uid="{58C9DFB5-661A-49E4-BAE0-38B52E5C0397}"/>
    <cellStyle name="Normal 5 3 6 4" xfId="48363" xr:uid="{6B164863-049D-4283-BA45-B72DA8EAA1E2}"/>
    <cellStyle name="Normal 5 3 6 5" xfId="49711" xr:uid="{EB6C605A-C7A5-40BE-B8EB-5844EE6D6524}"/>
    <cellStyle name="Normal 5 3 6 6" xfId="51214" xr:uid="{C447CCE6-E12C-49F9-A628-63ADAFD34E01}"/>
    <cellStyle name="Normal 5 3 6 7" xfId="26105" xr:uid="{FA57A5E8-78C8-4EF2-8B00-8846BFF954A6}"/>
    <cellStyle name="Normal 5 3 7" xfId="1590" xr:uid="{CF2BB8BA-CD39-4B6A-9E86-6E8A707C4FF1}"/>
    <cellStyle name="Normal 5 3 7 2" xfId="26108" xr:uid="{D39D70F1-669C-4FCD-AF3A-246E5A04017E}"/>
    <cellStyle name="Normal 5 3 7 3" xfId="47292" xr:uid="{E8C2D929-176C-4039-B383-ED20EA01FC73}"/>
    <cellStyle name="Normal 5 3 7 4" xfId="48610" xr:uid="{0F1F729F-5C67-45EC-AC1C-CBC1E37B630A}"/>
    <cellStyle name="Normal 5 3 7 5" xfId="49959" xr:uid="{228D4FC6-C935-4920-B4DE-C285C977010B}"/>
    <cellStyle name="Normal 5 3 7 6" xfId="51537" xr:uid="{99C2B28B-C4A1-4BB2-8E85-A6F010936A7E}"/>
    <cellStyle name="Normal 5 3 7 7" xfId="26107" xr:uid="{8672DB92-1B64-40AE-B048-80EF8FBD9C52}"/>
    <cellStyle name="Normal 5 3 8" xfId="26109" xr:uid="{06013088-D251-4481-B5DA-3BF3CD42B0A4}"/>
    <cellStyle name="Normal 5 3 9" xfId="26110" xr:uid="{55B3FAB7-38B9-40D2-8533-8CE7F084AA11}"/>
    <cellStyle name="Normal 5 4" xfId="330" xr:uid="{300A3AE8-B40E-4A85-8595-AAF7F86191D2}"/>
    <cellStyle name="Normal 5 4 2" xfId="26112" xr:uid="{8286402E-A3B0-44F5-AA95-B0382774EC12}"/>
    <cellStyle name="Normal 5 4 2 2" xfId="26113" xr:uid="{E966D0C9-72A6-49D0-B983-872D1422EBB2}"/>
    <cellStyle name="Normal 5 4 2 3" xfId="26114" xr:uid="{8B66387B-9434-4CCD-A8B2-740A098DB97A}"/>
    <cellStyle name="Normal 5 4 3" xfId="45776" xr:uid="{7EE54134-2BDD-433E-8024-19B9038BA2E3}"/>
    <cellStyle name="Normal 5 4 4" xfId="26111" xr:uid="{D1D9C493-CE69-4CFE-9FFA-65EFB9F5D31C}"/>
    <cellStyle name="Normal 5 5" xfId="429" xr:uid="{C0A60B4B-921E-48ED-95E4-025C6FD67FAF}"/>
    <cellStyle name="Normal 5 5 2" xfId="26116" xr:uid="{2D5B17C7-5309-47FE-B06E-A0286E07BCC6}"/>
    <cellStyle name="Normal 5 5 2 2" xfId="26117" xr:uid="{63AA3CA2-9C29-4B9D-B143-D5FB7AD04454}"/>
    <cellStyle name="Normal 5 5 2 2 2" xfId="26118" xr:uid="{52DDF0E9-CC30-43D4-8765-81CFDC859C8C}"/>
    <cellStyle name="Normal 5 5 2 3" xfId="26119" xr:uid="{64DC9FF3-A721-48CA-A809-2A36556F8355}"/>
    <cellStyle name="Normal 5 5 3" xfId="26120" xr:uid="{CF054908-1FB8-4012-9461-B647BFC527F2}"/>
    <cellStyle name="Normal 5 5 3 2" xfId="26121" xr:uid="{C7A2896A-4242-4B8E-9931-8054DBC723FD}"/>
    <cellStyle name="Normal 5 5 4" xfId="26122" xr:uid="{3DC4EBFC-95D8-4739-8DF7-90F5E45B147E}"/>
    <cellStyle name="Normal 5 5 5" xfId="26123" xr:uid="{EEEEC071-7F62-4FF0-82F3-A625D4F28847}"/>
    <cellStyle name="Normal 5 5 6" xfId="45848" xr:uid="{B812C1D4-C1A3-460E-BADC-663FD971A8DD}"/>
    <cellStyle name="Normal 5 5 7" xfId="26115" xr:uid="{8939EC8B-E2D9-47AE-936E-6B3F93E6DD54}"/>
    <cellStyle name="Normal 5 6" xfId="247" xr:uid="{41CE5755-EF5E-4F36-9BB8-F8E4A050E33D}"/>
    <cellStyle name="Normal 5 6 2" xfId="26125" xr:uid="{0F495602-4BBA-4C21-87E8-19B46B11B274}"/>
    <cellStyle name="Normal 5 6 2 2" xfId="26126" xr:uid="{8CBD83D7-1705-40E6-81D6-1B703E08DA45}"/>
    <cellStyle name="Normal 5 6 3" xfId="26127" xr:uid="{D7F173B4-5568-4030-8326-49A9EB615660}"/>
    <cellStyle name="Normal 5 6 4" xfId="26128" xr:uid="{7339BAC2-2362-4F72-A112-88DAEC92C87E}"/>
    <cellStyle name="Normal 5 6 5" xfId="45711" xr:uid="{33D9BD6B-2BED-46CC-9BC7-0E86E6F6E74D}"/>
    <cellStyle name="Normal 5 6 6" xfId="26124" xr:uid="{53E8607D-B813-43DA-B104-C0AB35BA0246}"/>
    <cellStyle name="Normal 5 7" xfId="232" xr:uid="{3A5B7BAF-8472-43E9-95DC-B3966D2A1384}"/>
    <cellStyle name="Normal 5 7 2" xfId="46010" xr:uid="{9B65052B-A0EA-49E6-BC7C-5759938106EF}"/>
    <cellStyle name="Normal 5 7 3" xfId="26129" xr:uid="{2822B2D9-3B43-4A54-A131-027A79243998}"/>
    <cellStyle name="Normal 5 8" xfId="1883" xr:uid="{DC9193E4-9152-4B18-8ED1-77413C0CC311}"/>
    <cellStyle name="Normal 5 8 2" xfId="26131" xr:uid="{3F7EA5DF-6DD4-4F7B-A058-0F50B8C54469}"/>
    <cellStyle name="Normal 5 8 3" xfId="26132" xr:uid="{E9026E61-34A0-4FD2-991D-E3FCEDB8D7F1}"/>
    <cellStyle name="Normal 5 8 4" xfId="50178" xr:uid="{23226213-17AC-49B3-87A5-7753308CE931}"/>
    <cellStyle name="Normal 5 8 5" xfId="26130" xr:uid="{57B8BEBB-70C8-48C3-B5FD-67E94CA7885C}"/>
    <cellStyle name="Normal 5 9" xfId="216" xr:uid="{37E0890D-7559-4587-859B-2CB0BC2DECBC}"/>
    <cellStyle name="Normal 5 9 2" xfId="26134" xr:uid="{E21679EE-9D06-4275-9D18-5B5C4243C6FC}"/>
    <cellStyle name="Normal 5 9 3" xfId="48942" xr:uid="{5037AD02-3A01-4316-AF4B-7992912A3A01}"/>
    <cellStyle name="Normal 5 9 4" xfId="26133" xr:uid="{2F6771C7-E97E-4F05-AFDF-670AD40FA67A}"/>
    <cellStyle name="Normal 50" xfId="26135" xr:uid="{1A2A9B54-1AEC-4700-B793-AEFECBE50A9D}"/>
    <cellStyle name="Normal 50 2" xfId="26136" xr:uid="{C05C19F3-3B78-47BF-9E7A-469EA7D23810}"/>
    <cellStyle name="Normal 50 2 2" xfId="26137" xr:uid="{34C41268-C761-42F3-B649-0CCCEF8520F0}"/>
    <cellStyle name="Normal 50 2 2 2" xfId="26138" xr:uid="{466F45EB-7C94-4C5D-89D4-5A77F7B9CE11}"/>
    <cellStyle name="Normal 50 2 2 2 2" xfId="26139" xr:uid="{C115E1AC-0E7F-47D7-A42B-DE14C72224EE}"/>
    <cellStyle name="Normal 50 2 2 3" xfId="26140" xr:uid="{865CFB0C-A9B6-47BD-87C9-75C646788F0D}"/>
    <cellStyle name="Normal 50 2 3" xfId="26141" xr:uid="{9AEC2CF1-1624-4E64-AC96-36DECD52B500}"/>
    <cellStyle name="Normal 50 2 3 2" xfId="26142" xr:uid="{85234F99-B515-43A6-8F55-65E6C630FB07}"/>
    <cellStyle name="Normal 50 2 4" xfId="26143" xr:uid="{9C26B15A-142D-4916-9EB2-8872C002366E}"/>
    <cellStyle name="Normal 50 2 5" xfId="26144" xr:uid="{5D4B237F-AB85-4DB1-8A60-ECA07F05F2A9}"/>
    <cellStyle name="Normal 50 3" xfId="26145" xr:uid="{51C57625-CD0E-49D1-AC22-443E4B0DED22}"/>
    <cellStyle name="Normal 50 3 2" xfId="26146" xr:uid="{EB9E5C8D-83BF-4FBD-892A-18D571DF212F}"/>
    <cellStyle name="Normal 50 3 2 2" xfId="26147" xr:uid="{28559A7A-C5C7-4413-A6F0-879490895E16}"/>
    <cellStyle name="Normal 50 3 3" xfId="26148" xr:uid="{0B241835-2FE1-4E40-93EF-A6A80EA71C14}"/>
    <cellStyle name="Normal 50 3 4" xfId="26149" xr:uid="{42311C1B-F9FF-49C9-9720-8D0E4265F884}"/>
    <cellStyle name="Normal 50 4" xfId="26150" xr:uid="{00C39503-F572-4082-A275-E239E0750B58}"/>
    <cellStyle name="Normal 50 5" xfId="26151" xr:uid="{A7FAA35B-B776-4D9F-BA1B-02DD498A5C4C}"/>
    <cellStyle name="Normal 51" xfId="26152" xr:uid="{3452137B-021F-4258-9A42-5DA385F142C6}"/>
    <cellStyle name="Normal 51 2" xfId="26153" xr:uid="{7C4523FF-A5AF-4228-964C-339578D8EDA6}"/>
    <cellStyle name="Normal 51 2 2" xfId="26154" xr:uid="{F71FC508-7869-417C-AB09-99A4D581DF05}"/>
    <cellStyle name="Normal 51 2 2 2" xfId="26155" xr:uid="{DD1D37E7-10AA-4E6A-A0F8-3F106F109208}"/>
    <cellStyle name="Normal 51 2 3" xfId="26156" xr:uid="{39177D00-2C92-4D1F-BAE2-A03550859575}"/>
    <cellStyle name="Normal 51 2 3 2" xfId="26157" xr:uid="{04A12386-53D9-42C3-8B81-26B941382D68}"/>
    <cellStyle name="Normal 51 2 4" xfId="26158" xr:uid="{8AD72728-7E14-4A83-A363-A0C087C9AEAB}"/>
    <cellStyle name="Normal 51 3" xfId="26159" xr:uid="{623AA3C1-37B7-47A5-ADB1-EFBD2CA1F16F}"/>
    <cellStyle name="Normal 51 3 2" xfId="26160" xr:uid="{24D56D4A-D740-4221-9129-FE771A452774}"/>
    <cellStyle name="Normal 51 3 3" xfId="26161" xr:uid="{0D125529-07B7-488C-93E2-A508F1F994C8}"/>
    <cellStyle name="Normal 51 4" xfId="26162" xr:uid="{9CCFF025-F716-4AEC-8A25-36C721E90210}"/>
    <cellStyle name="Normal 51 4 2" xfId="26163" xr:uid="{2919871D-6E5D-4424-B588-498D8235F0BF}"/>
    <cellStyle name="Normal 51 5" xfId="26164" xr:uid="{C0E78087-3B26-46E1-92A7-9E61693042BB}"/>
    <cellStyle name="Normal 51 5 2" xfId="26165" xr:uid="{5CCC90B8-5EA9-4CFF-9E2E-2AF8C0427766}"/>
    <cellStyle name="Normal 51 5 2 2" xfId="26166" xr:uid="{BB70E87C-1C6D-4CBA-B956-7CC8A445E009}"/>
    <cellStyle name="Normal 51 5 3" xfId="26167" xr:uid="{A8F35946-6182-460B-BF54-92EA2EC29EBF}"/>
    <cellStyle name="Normal 51 6" xfId="26168" xr:uid="{D2602578-5D34-40AF-BC85-B466CE25F6DD}"/>
    <cellStyle name="Normal 51 6 2" xfId="26169" xr:uid="{4E05DAC8-2E40-418E-9D3D-2AD7A5D34989}"/>
    <cellStyle name="Normal 51 7" xfId="26170" xr:uid="{C665127B-D106-4F39-BFBB-4F407C5D832C}"/>
    <cellStyle name="Normal 51 7 2" xfId="26171" xr:uid="{E7A0DE57-F766-45DD-924E-C57D77E9F5B7}"/>
    <cellStyle name="Normal 51 8" xfId="26172" xr:uid="{88292675-C624-4F48-B456-8397C0885427}"/>
    <cellStyle name="Normal 51 9" xfId="26173" xr:uid="{4A31FCA8-045C-4339-B7E6-917D86FB0DB4}"/>
    <cellStyle name="Normal 52" xfId="26174" xr:uid="{05404A20-E469-464A-AA84-4829AF251060}"/>
    <cellStyle name="Normal 52 2" xfId="26175" xr:uid="{18A562DA-6499-485E-80A2-A6062C3A1F30}"/>
    <cellStyle name="Normal 52 2 2" xfId="26176" xr:uid="{1BCED1B3-4424-460C-A68C-C05A9D227959}"/>
    <cellStyle name="Normal 52 2 2 2" xfId="26177" xr:uid="{C6D77A79-DF64-44FA-8995-F125CF2869D6}"/>
    <cellStyle name="Normal 52 2 3" xfId="26178" xr:uid="{604395A7-5F90-48CA-A4ED-35C3935C13BA}"/>
    <cellStyle name="Normal 52 2 3 2" xfId="26179" xr:uid="{123341EE-BFDA-4E2B-A428-4055F0E84286}"/>
    <cellStyle name="Normal 52 2 4" xfId="26180" xr:uid="{71572134-2DC7-48D5-A80E-EA560ED14854}"/>
    <cellStyle name="Normal 52 3" xfId="26181" xr:uid="{60195818-7B0E-4FE3-A65D-A6E8682D4764}"/>
    <cellStyle name="Normal 52 3 2" xfId="26182" xr:uid="{1F498A5F-A2AA-4712-BB6D-22A8945D5C21}"/>
    <cellStyle name="Normal 52 3 2 2" xfId="26183" xr:uid="{708BCEF9-2CB3-44FA-9982-98BB07698B89}"/>
    <cellStyle name="Normal 52 3 3" xfId="26184" xr:uid="{D11DFE2F-7055-4877-A667-734D708B4D59}"/>
    <cellStyle name="Normal 52 4" xfId="26185" xr:uid="{EF85038B-B0C6-4F47-A7B2-4D5DFF58D1A4}"/>
    <cellStyle name="Normal 52 4 2" xfId="26186" xr:uid="{ADDC89EB-FF82-448C-9C06-A3D5812B9121}"/>
    <cellStyle name="Normal 52 4 2 2" xfId="26187" xr:uid="{A399AB70-5786-4E8B-9D32-3C0CFE407178}"/>
    <cellStyle name="Normal 52 4 3" xfId="26188" xr:uid="{3C348370-A0E8-46E4-83BB-326EC5773A73}"/>
    <cellStyle name="Normal 52 5" xfId="26189" xr:uid="{DDD44F84-0094-4371-ADC9-B3644837436D}"/>
    <cellStyle name="Normal 52 5 2" xfId="26190" xr:uid="{1EB9C7B2-3075-4D5F-A635-E31B8282CA8D}"/>
    <cellStyle name="Normal 52 6" xfId="26191" xr:uid="{A45EF572-8659-479D-8A70-6FB668C84F58}"/>
    <cellStyle name="Normal 52 6 2" xfId="26192" xr:uid="{93031643-6C4C-466C-BF8D-A540C5574B3F}"/>
    <cellStyle name="Normal 52 7" xfId="26193" xr:uid="{F327349F-CFD1-436A-AE86-FF3A583E8C13}"/>
    <cellStyle name="Normal 52 8" xfId="26194" xr:uid="{9082CE1C-215D-420B-9E8B-E39B7B7CC2EC}"/>
    <cellStyle name="Normal 52 9" xfId="26195" xr:uid="{8B055313-B728-499F-A77A-25F2246EF488}"/>
    <cellStyle name="Normal 53" xfId="26196" xr:uid="{70002D01-B348-4A85-833D-10D3CFB77C54}"/>
    <cellStyle name="Normal 53 2" xfId="26197" xr:uid="{03892A5F-B3A0-4A6F-81CD-39BF55BE11A0}"/>
    <cellStyle name="Normal 53 2 2" xfId="26198" xr:uid="{60BEAC10-8A19-4E60-A3EF-B484480F8815}"/>
    <cellStyle name="Normal 53 2 2 2" xfId="26199" xr:uid="{3F8A91C2-7AA3-4B67-828B-13389C6E6F34}"/>
    <cellStyle name="Normal 53 3" xfId="26200" xr:uid="{E3124CA6-74EF-4752-9504-14085BC4C756}"/>
    <cellStyle name="Normal 53 3 2" xfId="26201" xr:uid="{40E13529-F371-4EC5-A98D-3551DE4AE9D4}"/>
    <cellStyle name="Normal 53 3 2 2" xfId="26202" xr:uid="{10C20892-1103-4754-8C4E-8F81FE2F0D56}"/>
    <cellStyle name="Normal 53 3 3" xfId="26203" xr:uid="{F07F0FC7-74C7-42BC-BDD5-FC512B7753DB}"/>
    <cellStyle name="Normal 53 3 3 2" xfId="26204" xr:uid="{102276B7-FAEA-4081-88BA-D39E062AA447}"/>
    <cellStyle name="Normal 53 3 4" xfId="26205" xr:uid="{A491C28A-2841-4553-9F81-C0E25B3A1880}"/>
    <cellStyle name="Normal 53 4" xfId="26206" xr:uid="{D466A4D6-F52E-431E-9BC5-3A2229287E8D}"/>
    <cellStyle name="Normal 53 4 2" xfId="26207" xr:uid="{8E57F0B3-C78A-4A2A-AB93-295EAAF12AC8}"/>
    <cellStyle name="Normal 53 5" xfId="26208" xr:uid="{13EF6B4F-EF7F-4289-9DB4-BE33CFFC8C64}"/>
    <cellStyle name="Normal 53 5 2" xfId="26209" xr:uid="{37934B16-179A-4907-BC71-C872B04FC769}"/>
    <cellStyle name="Normal 53 5 2 2" xfId="26210" xr:uid="{3A259C20-F6C8-4979-9DE6-478E791DFB97}"/>
    <cellStyle name="Normal 53 5 3" xfId="26211" xr:uid="{FC9BB629-C7C5-4289-8248-433DFA57488D}"/>
    <cellStyle name="Normal 53 5 3 2" xfId="26212" xr:uid="{BCF7765A-82D0-4092-BEFC-E4A7289FF795}"/>
    <cellStyle name="Normal 53 5 4" xfId="26213" xr:uid="{192CACEE-AE36-48CB-9806-F9961CE21820}"/>
    <cellStyle name="Normal 53 6" xfId="26214" xr:uid="{083CF98C-8AC1-4879-B167-D33ADF3D41C2}"/>
    <cellStyle name="Normal 53 6 2" xfId="26215" xr:uid="{5E0CAB16-F528-457E-A59B-2CA1915D4B5E}"/>
    <cellStyle name="Normal 53 7" xfId="26216" xr:uid="{DB8B7495-A608-4B89-BA73-4045B8F9385E}"/>
    <cellStyle name="Normal 53 7 2" xfId="26217" xr:uid="{5FF2F621-372D-4967-A45A-B9044CDD51DF}"/>
    <cellStyle name="Normal 53 8" xfId="26218" xr:uid="{4B07D56C-0827-488B-923E-5004C1C7A03F}"/>
    <cellStyle name="Normal 53 9" xfId="26219" xr:uid="{136C7AD3-530E-4529-B381-51504C5D65A0}"/>
    <cellStyle name="Normal 54" xfId="26220" xr:uid="{DB04F5E3-D3AD-4F65-8409-CBC7439B1E9F}"/>
    <cellStyle name="Normal 54 2" xfId="26221" xr:uid="{AD4C549A-EB40-492E-B810-83E264579269}"/>
    <cellStyle name="Normal 54 2 2" xfId="26222" xr:uid="{F90AABBB-7FEF-409B-91EF-7941F496ECD4}"/>
    <cellStyle name="Normal 54 2 2 2" xfId="26223" xr:uid="{C089364F-81C5-478C-9FF5-2B4283D15A26}"/>
    <cellStyle name="Normal 54 2 3" xfId="26224" xr:uid="{5DC64CA1-DE5A-4882-B804-A5098FE6536C}"/>
    <cellStyle name="Normal 54 2 3 2" xfId="26225" xr:uid="{68D3511B-DE1C-4079-913A-280082D5007A}"/>
    <cellStyle name="Normal 54 2 4" xfId="26226" xr:uid="{71399FC7-E411-478C-9B5B-F03D42C95930}"/>
    <cellStyle name="Normal 54 3" xfId="26227" xr:uid="{2B23DDCE-7119-4048-9C93-9059EDD5836D}"/>
    <cellStyle name="Normal 54 3 2" xfId="26228" xr:uid="{2D1053B9-E3A0-4C15-8DF2-350C8D30D9A2}"/>
    <cellStyle name="Normal 54 3 3" xfId="26229" xr:uid="{FC86F42F-DA9D-4975-B957-6DFB881C54CA}"/>
    <cellStyle name="Normal 54 4" xfId="26230" xr:uid="{42ED4DBD-6F08-4DFC-8F7B-B0843CE622A3}"/>
    <cellStyle name="Normal 54 4 2" xfId="26231" xr:uid="{DFF5E607-AB08-47AB-B6F7-155D34FD6864}"/>
    <cellStyle name="Normal 54 5" xfId="26232" xr:uid="{BD3ED528-719C-4A7C-9DDC-F9AB0C4FFAC1}"/>
    <cellStyle name="Normal 54 6" xfId="26233" xr:uid="{0B5BEC73-057B-4AB0-B727-8B70B6FF7E56}"/>
    <cellStyle name="Normal 55" xfId="26234" xr:uid="{9B0EE95F-02FD-4CD5-99DF-2549FC68F563}"/>
    <cellStyle name="Normal 55 2" xfId="26235" xr:uid="{839FABA3-95EE-4CF8-BD09-8AA9254C140F}"/>
    <cellStyle name="Normal 55 2 2" xfId="26236" xr:uid="{3499E9EE-1B0E-4713-849B-022EB9FC70E8}"/>
    <cellStyle name="Normal 55 2 2 2" xfId="26237" xr:uid="{FC5BDA7A-F2C9-4A91-A1CF-DB9D411DCB21}"/>
    <cellStyle name="Normal 55 2 3" xfId="26238" xr:uid="{1DAC1DAD-798A-4ECE-B684-B7939BD976D2}"/>
    <cellStyle name="Normal 55 2 3 2" xfId="26239" xr:uid="{91BC8C6B-3648-44BF-84B0-32179A5801A9}"/>
    <cellStyle name="Normal 55 2 4" xfId="26240" xr:uid="{C1D5ABE0-BD0D-4CA7-A799-2AC23CBFF295}"/>
    <cellStyle name="Normal 55 3" xfId="26241" xr:uid="{F6EA2F4D-56AB-4A1B-90CD-44A997A88133}"/>
    <cellStyle name="Normal 55 3 2" xfId="26242" xr:uid="{5C28604F-14B2-4006-9F6F-9D0867050E64}"/>
    <cellStyle name="Normal 55 3 2 2" xfId="26243" xr:uid="{34AA0EA7-A50C-407E-9F26-3544EF051FCC}"/>
    <cellStyle name="Normal 55 3 2 3" xfId="26244" xr:uid="{02609873-84D7-4B25-BC47-0E7635BD9EDA}"/>
    <cellStyle name="Normal 55 3 3" xfId="26245" xr:uid="{9489B05D-112E-4406-A27D-0DA892EBDFC3}"/>
    <cellStyle name="Normal 55 4" xfId="26246" xr:uid="{110C4770-BBFD-4C78-ABB6-BAC482D0AFCF}"/>
    <cellStyle name="Normal 55 4 2" xfId="26247" xr:uid="{19AFAC60-7C89-450A-B30B-D6DE13375BCC}"/>
    <cellStyle name="Normal 55 5" xfId="26248" xr:uid="{55426BBD-5F81-4202-9AF2-E5153FE76EFA}"/>
    <cellStyle name="Normal 55 6" xfId="26249" xr:uid="{E4536DD1-EB18-4230-B0DB-8AA6FC7CA765}"/>
    <cellStyle name="Normal 55 7" xfId="26250" xr:uid="{85E803BB-2343-4590-8A8E-97D27EC98024}"/>
    <cellStyle name="Normal 56" xfId="26251" xr:uid="{754691F4-6A3A-4F7E-A352-69FC2DE6516F}"/>
    <cellStyle name="Normal 56 2" xfId="26252" xr:uid="{8F06364D-F503-4905-8DE2-05768A08FEB2}"/>
    <cellStyle name="Normal 56 2 2" xfId="26253" xr:uid="{5C0A524E-1C05-4FC1-8595-DB645D86A7AE}"/>
    <cellStyle name="Normal 56 2 2 2" xfId="26254" xr:uid="{17F4561F-A5A9-4620-B3DE-84B4F59E75F8}"/>
    <cellStyle name="Normal 56 2 3" xfId="26255" xr:uid="{B0DA1975-434E-460B-B908-67BA6D638340}"/>
    <cellStyle name="Normal 56 2 3 2" xfId="26256" xr:uid="{17730D5A-F14B-4BF0-8C13-720B2284494A}"/>
    <cellStyle name="Normal 56 2 4" xfId="26257" xr:uid="{00D5C194-A0A4-47E6-8243-39E83FD82E6D}"/>
    <cellStyle name="Normal 56 3" xfId="26258" xr:uid="{66054DA9-2DDE-4F9B-8603-826912D9F48C}"/>
    <cellStyle name="Normal 56 3 2" xfId="26259" xr:uid="{749A410C-644D-4F3B-894F-B6EBC0E9D1E8}"/>
    <cellStyle name="Normal 56 4" xfId="26260" xr:uid="{25D7157E-CB27-42D8-B238-F8D9ED4E7F24}"/>
    <cellStyle name="Normal 56 4 2" xfId="26261" xr:uid="{C8BD5B66-EF8A-4E13-BB8F-68A302FAF1E3}"/>
    <cellStyle name="Normal 56 5" xfId="26262" xr:uid="{06381BF9-FC08-423C-933F-D20C2C4666AD}"/>
    <cellStyle name="Normal 56 6" xfId="26263" xr:uid="{4429CCFF-1B65-4345-9564-41C3FA5AB99A}"/>
    <cellStyle name="Normal 57" xfId="26264" xr:uid="{C57FD115-BA92-4145-9871-2B023A199025}"/>
    <cellStyle name="Normal 57 2" xfId="26265" xr:uid="{50E6E1F4-EA7F-4888-AD78-57A20DFDDF46}"/>
    <cellStyle name="Normal 57 2 2" xfId="26266" xr:uid="{66A6AF22-F6D1-480D-9057-B15DF859598B}"/>
    <cellStyle name="Normal 57 2 2 2" xfId="26267" xr:uid="{73701BE3-04AB-49E5-AD7D-5BF789AF2ACE}"/>
    <cellStyle name="Normal 57 2 3" xfId="26268" xr:uid="{2E382188-803D-420D-BF06-BB04460B0D07}"/>
    <cellStyle name="Normal 57 2 3 2" xfId="26269" xr:uid="{528A225F-AEE4-4799-8371-1E65F46A95CC}"/>
    <cellStyle name="Normal 57 2 4" xfId="26270" xr:uid="{0234D7C2-AC08-4CC9-B264-F527D12981E7}"/>
    <cellStyle name="Normal 57 3" xfId="26271" xr:uid="{97375AB7-2021-4762-946F-C0AD14B5445D}"/>
    <cellStyle name="Normal 57 3 2" xfId="26272" xr:uid="{8B2A5835-AD06-4943-997C-465A9A969980}"/>
    <cellStyle name="Normal 57 4" xfId="26273" xr:uid="{83638CAA-9ED7-40F7-AF93-E39576BBF2FF}"/>
    <cellStyle name="Normal 57 4 2" xfId="26274" xr:uid="{918FA40E-EE5D-4356-82D6-7298E2E0B54F}"/>
    <cellStyle name="Normal 57 5" xfId="26275" xr:uid="{6237FEC1-5E2B-4F7E-8FF7-933F1630CD91}"/>
    <cellStyle name="Normal 57 6" xfId="26276" xr:uid="{56AF9FA9-18C2-4F10-A806-3DDCA68D481F}"/>
    <cellStyle name="Normal 58" xfId="26277" xr:uid="{97B5E045-0B79-457A-9BC0-3B73EF56E655}"/>
    <cellStyle name="Normal 58 2" xfId="26278" xr:uid="{E9FB6533-D5B2-4362-B406-1E2DA666233C}"/>
    <cellStyle name="Normal 58 2 2" xfId="26279" xr:uid="{81C631CF-33FF-40F4-B9FB-B27AF622E7A5}"/>
    <cellStyle name="Normal 58 2 2 2" xfId="26280" xr:uid="{5A85B553-C53C-42D4-826C-E14FCEA0DD77}"/>
    <cellStyle name="Normal 58 2 3" xfId="26281" xr:uid="{2633562C-FA84-4FC2-B4FF-DF4DE12E5AD0}"/>
    <cellStyle name="Normal 58 2 3 2" xfId="26282" xr:uid="{3CAF3826-676B-4511-88C9-8C4DA9F700CD}"/>
    <cellStyle name="Normal 58 2 4" xfId="26283" xr:uid="{FBD2E464-14A0-4CF9-B7E3-DF7C162AB2C4}"/>
    <cellStyle name="Normal 58 3" xfId="26284" xr:uid="{FE36206A-23F3-4B73-ACA3-84D896194B67}"/>
    <cellStyle name="Normal 58 3 2" xfId="26285" xr:uid="{8ADBA87C-82DE-456C-A55D-8B410453A8C0}"/>
    <cellStyle name="Normal 58 4" xfId="26286" xr:uid="{1DEA7427-8290-4035-B051-1854C6052B9C}"/>
    <cellStyle name="Normal 58 4 2" xfId="26287" xr:uid="{AD98C3F2-F860-4A58-AF5E-328C13B65A84}"/>
    <cellStyle name="Normal 58 5" xfId="26288" xr:uid="{A096C011-0F05-4C79-B478-E6A400B6DA48}"/>
    <cellStyle name="Normal 58 6" xfId="26289" xr:uid="{76A87D3B-14A1-4E66-8495-9A1635799118}"/>
    <cellStyle name="Normal 59" xfId="26290" xr:uid="{B1BC9A68-BCD6-4A1E-BDC4-09E4F5563B74}"/>
    <cellStyle name="Normal 59 2" xfId="26291" xr:uid="{F39F7621-E8B8-4CB6-BA8E-AC21A054B3D1}"/>
    <cellStyle name="Normal 59 2 2" xfId="26292" xr:uid="{DD20AF5D-067C-47B1-B5FF-9B9C82755FD0}"/>
    <cellStyle name="Normal 59 2 2 2" xfId="26293" xr:uid="{6DBD27D4-EE69-4DAA-8FDA-9A27DD31F103}"/>
    <cellStyle name="Normal 59 2 3" xfId="26294" xr:uid="{0645762D-DE24-449C-958B-C765C0C9F4A8}"/>
    <cellStyle name="Normal 59 2 3 2" xfId="26295" xr:uid="{539B46F9-7ACE-454B-8CC4-2B68AFCE2E2F}"/>
    <cellStyle name="Normal 59 2 4" xfId="26296" xr:uid="{680D0E3B-4C30-4F42-8C0D-0F4124801B3B}"/>
    <cellStyle name="Normal 59 3" xfId="26297" xr:uid="{7C6F77FF-D325-4963-A32C-DC595931147C}"/>
    <cellStyle name="Normal 59 3 2" xfId="26298" xr:uid="{9C230676-FCB6-4121-B54C-ECBD87ABF662}"/>
    <cellStyle name="Normal 59 4" xfId="26299" xr:uid="{3E891D38-D62C-46B7-A357-B7DFA4D2F59D}"/>
    <cellStyle name="Normal 59 4 2" xfId="26300" xr:uid="{C7B6B513-83DE-423F-BFBC-DF2A5488A83C}"/>
    <cellStyle name="Normal 59 5" xfId="26301" xr:uid="{9C5F2A41-C7C1-4984-BFE6-F73716BB1C93}"/>
    <cellStyle name="Normal 59 6" xfId="26302" xr:uid="{F36A6049-9897-483E-B51A-57DAAB409D13}"/>
    <cellStyle name="Normal 6" xfId="121" xr:uid="{077A84F7-DC35-4C44-80D4-31E431DF145C}"/>
    <cellStyle name="Normal 6 10" xfId="2823" xr:uid="{BCAE13EF-C539-4355-917F-26B7505A637F}"/>
    <cellStyle name="Normal 6 11" xfId="48847" xr:uid="{35304C30-5E4D-4613-A06B-608422DF6A87}"/>
    <cellStyle name="Normal 6 12" xfId="2481" xr:uid="{E683A4F8-B647-4D72-9F42-BC0F141C3E8F}"/>
    <cellStyle name="Normal 6 13" xfId="2467" xr:uid="{08F2D25F-F1D8-4825-B282-D36ADBDF7FC9}"/>
    <cellStyle name="Normal 6 14" xfId="48889" xr:uid="{F070237C-8DCD-4697-A3A7-176351BA2092}"/>
    <cellStyle name="Normal 6 2" xfId="157" xr:uid="{B52D0D9D-01CE-4882-BE3F-474E3CFB2407}"/>
    <cellStyle name="Normal 6 2 2" xfId="1923" xr:uid="{8863D623-C220-4529-8384-4FF18E930907}"/>
    <cellStyle name="Normal 6 2 2 2" xfId="26306" xr:uid="{713BABCE-F1CF-4369-98A1-0321E788E448}"/>
    <cellStyle name="Normal 6 2 2 2 2" xfId="26307" xr:uid="{07C30CFF-9CD1-4EE6-88A7-3BD64970B21E}"/>
    <cellStyle name="Normal 6 2 2 3" xfId="26308" xr:uid="{9B53A2F8-D76F-4942-A8C2-E08F6F98789A}"/>
    <cellStyle name="Normal 6 2 2 4" xfId="26309" xr:uid="{AC732529-F53A-445D-995D-7125F8B8A14A}"/>
    <cellStyle name="Normal 6 2 2 5" xfId="26305" xr:uid="{6E862CA3-6A10-468F-BA8A-D0A58FABCAD6}"/>
    <cellStyle name="Normal 6 2 3" xfId="26310" xr:uid="{502EA13D-2778-49F6-BDD7-8570EE737C2E}"/>
    <cellStyle name="Normal 6 2 3 2" xfId="26311" xr:uid="{8153AFCB-C831-430D-A569-FB03E31B7D4E}"/>
    <cellStyle name="Normal 6 2 4" xfId="26312" xr:uid="{E06ADE8E-12BB-49CD-AFC3-C197FED5055A}"/>
    <cellStyle name="Normal 6 2 5" xfId="26313" xr:uid="{5403FABD-7C1A-40DF-A001-98581E6C7587}"/>
    <cellStyle name="Normal 6 2 6" xfId="26314" xr:uid="{63CCD8A5-3517-473E-9FE0-48849E604CC0}"/>
    <cellStyle name="Normal 6 2 7" xfId="45699" xr:uid="{A94CDB7A-180C-42E3-BD97-3AF9C6D278AA}"/>
    <cellStyle name="Normal 6 2 8" xfId="26304" xr:uid="{E2A18991-C8F5-46CB-A3A7-EA03DA819A77}"/>
    <cellStyle name="Normal 6 3" xfId="291" xr:uid="{6CF1E5C8-4A87-4F10-8BD2-CF8105DBD461}"/>
    <cellStyle name="Normal 6 3 2" xfId="26316" xr:uid="{8C9ED1E8-0B7C-4903-97CE-FD964CFB1B03}"/>
    <cellStyle name="Normal 6 3 2 2" xfId="26317" xr:uid="{F7BFDAE0-600C-4573-A108-93FDC1244887}"/>
    <cellStyle name="Normal 6 3 2 2 2" xfId="26318" xr:uid="{544A3398-DBC5-43B5-B16C-D3B97E2C58EE}"/>
    <cellStyle name="Normal 6 3 2 3" xfId="26319" xr:uid="{374A79B4-2A63-407D-A73F-45B68A8F2771}"/>
    <cellStyle name="Normal 6 3 2 4" xfId="26320" xr:uid="{C95097A3-EEF2-441B-B4A6-7B1BD9428B73}"/>
    <cellStyle name="Normal 6 3 2 5" xfId="48987" xr:uid="{683CCEF7-3352-4A5B-8EF6-5D94FC038C1E}"/>
    <cellStyle name="Normal 6 3 3" xfId="26321" xr:uid="{6A539110-66E1-49AF-B331-C0E90072B3BD}"/>
    <cellStyle name="Normal 6 3 4" xfId="26322" xr:uid="{83F01EA2-DB7A-4FB4-A765-592091C7B71A}"/>
    <cellStyle name="Normal 6 3 5" xfId="26323" xr:uid="{E7371C6D-C495-4263-95C0-02F4D4A693F0}"/>
    <cellStyle name="Normal 6 3 6" xfId="45748" xr:uid="{3FA81390-33B1-4738-B7C3-E0F5192B2779}"/>
    <cellStyle name="Normal 6 3 7" xfId="26315" xr:uid="{A5E758B4-3703-4D31-B20B-FFF46E0EFE13}"/>
    <cellStyle name="Normal 6 3 8" xfId="48916" xr:uid="{D8C6AF0E-7018-45A0-BC54-C00A5FA5CD55}"/>
    <cellStyle name="Normal 6 4" xfId="430" xr:uid="{3C4129BF-9489-4C04-890A-7CAB702ABCA7}"/>
    <cellStyle name="Normal 6 4 2" xfId="45849" xr:uid="{8ACC6DE1-B5B4-4748-8208-799247EE9C58}"/>
    <cellStyle name="Normal 6 4 3" xfId="26324" xr:uid="{F1FC0534-7764-4AE4-9015-E4127A236ED4}"/>
    <cellStyle name="Normal 6 5" xfId="1897" xr:uid="{187A5CB0-F1A9-4BEE-B289-7D29F2A51F36}"/>
    <cellStyle name="Normal 6 5 2" xfId="26326" xr:uid="{141A7797-4183-4A7D-8905-248607D153AB}"/>
    <cellStyle name="Normal 6 5 3" xfId="26327" xr:uid="{F2B26345-6CE0-4B09-B92D-AB7AC64E4957}"/>
    <cellStyle name="Normal 6 5 4" xfId="47599" xr:uid="{E5C55C08-D1CF-458C-B254-95186A8F75B0}"/>
    <cellStyle name="Normal 6 5 5" xfId="26325" xr:uid="{EE0664C7-1BAB-4D99-AEBF-35FE253B3151}"/>
    <cellStyle name="Normal 6 5 6" xfId="51831" xr:uid="{F7AD092C-DBFA-45E3-B5F3-D13F0CBBE166}"/>
    <cellStyle name="Normal 6 5 7" xfId="1959" xr:uid="{89FFF452-98C2-4F59-9A49-39BCF3E8B6DE}"/>
    <cellStyle name="Normal 6 6" xfId="221" xr:uid="{5871FD1A-6D83-43F4-A603-9BD4CC80E6F7}"/>
    <cellStyle name="Normal 6 6 2" xfId="48826" xr:uid="{E8EAAAF5-A843-4854-90A9-52B054BF8BA3}"/>
    <cellStyle name="Normal 6 6 3" xfId="26328" xr:uid="{91A66691-210F-4A9C-8E7E-44FFAA4A9177}"/>
    <cellStyle name="Normal 6 7" xfId="155" xr:uid="{989DF67E-F62A-4730-822F-A37539359101}"/>
    <cellStyle name="Normal 6 7 2" xfId="26329" xr:uid="{9A860CAF-0262-4456-B60F-9DEEAF3ED9DA}"/>
    <cellStyle name="Normal 6 8" xfId="45577" xr:uid="{0824A5EB-DCF2-4EDE-97AC-16E0640206D7}"/>
    <cellStyle name="Normal 6 9" xfId="26303" xr:uid="{3AD6CE85-15B5-4BE4-A22D-A20C5384FAD8}"/>
    <cellStyle name="Normal 60" xfId="26330" xr:uid="{B5F1393F-8A32-4600-B24D-B599B5B4F9AF}"/>
    <cellStyle name="Normal 60 2" xfId="26331" xr:uid="{CB5C09DC-4ECC-4442-B191-498D998F0046}"/>
    <cellStyle name="Normal 60 2 2" xfId="26332" xr:uid="{4F299AB9-17DE-4CD0-89CD-5A9E10B2A99A}"/>
    <cellStyle name="Normal 60 2 2 2" xfId="26333" xr:uid="{74096FF2-3913-4FBE-96FE-1D53800A6DFA}"/>
    <cellStyle name="Normal 60 2 3" xfId="26334" xr:uid="{65B7854B-8B71-4D28-8AB1-C0F270DFF211}"/>
    <cellStyle name="Normal 60 2 3 2" xfId="26335" xr:uid="{4B951D11-8990-42A5-90C4-4ED87E64FCB2}"/>
    <cellStyle name="Normal 60 2 4" xfId="26336" xr:uid="{562B22BF-33C7-4CAB-9CA3-824B02DC9ADA}"/>
    <cellStyle name="Normal 60 3" xfId="26337" xr:uid="{C9799432-D4F6-4089-A852-B94AD337D1E4}"/>
    <cellStyle name="Normal 60 3 2" xfId="26338" xr:uid="{0078F215-DCC2-4D23-9A5B-5BF8B622233E}"/>
    <cellStyle name="Normal 60 4" xfId="26339" xr:uid="{AD40604E-DABE-48FC-A16C-58EA9616CEC2}"/>
    <cellStyle name="Normal 60 4 2" xfId="26340" xr:uid="{CA46B533-12EA-4E63-B0EA-3CB79085824A}"/>
    <cellStyle name="Normal 60 5" xfId="26341" xr:uid="{B47234CF-2815-4A9B-B352-28B6AB1FE46F}"/>
    <cellStyle name="Normal 60 6" xfId="26342" xr:uid="{59CEEC5D-43ED-4B5F-BB42-C26D32FCE706}"/>
    <cellStyle name="Normal 61" xfId="26343" xr:uid="{0EC57584-F2A5-4C9B-9775-364FB69F16AF}"/>
    <cellStyle name="Normal 61 2" xfId="26344" xr:uid="{6D2F5BAD-7E45-44EE-8973-1983AE7EB1AF}"/>
    <cellStyle name="Normal 61 2 2" xfId="26345" xr:uid="{B14D8BB9-2F99-4893-A245-DFFE4A633A5D}"/>
    <cellStyle name="Normal 61 2 2 2" xfId="26346" xr:uid="{A6C3748D-726C-4179-A78D-A7101CC1C01C}"/>
    <cellStyle name="Normal 61 2 3" xfId="26347" xr:uid="{EE1371D0-D72B-46B8-A294-0547A2514A72}"/>
    <cellStyle name="Normal 61 2 3 2" xfId="26348" xr:uid="{76A9D4C7-9084-42BE-A2C8-1072D885A0A6}"/>
    <cellStyle name="Normal 61 2 4" xfId="26349" xr:uid="{DDDD67FE-0C9B-48AC-BC30-6EB0CB5B5337}"/>
    <cellStyle name="Normal 61 3" xfId="26350" xr:uid="{A7D12CAA-B00C-442E-8E19-3DBA1810380D}"/>
    <cellStyle name="Normal 61 3 2" xfId="26351" xr:uid="{84CAF10F-CAF1-498F-AB90-544040797E25}"/>
    <cellStyle name="Normal 61 4" xfId="26352" xr:uid="{6F8018FF-0F6A-4E6F-844C-5E5A0F00F248}"/>
    <cellStyle name="Normal 61 4 2" xfId="26353" xr:uid="{F594D5A9-DB75-45C8-A3C2-30C941C145EC}"/>
    <cellStyle name="Normal 61 5" xfId="26354" xr:uid="{A5AB56E2-EF4B-409C-B925-7D7D9C08AF46}"/>
    <cellStyle name="Normal 61 6" xfId="26355" xr:uid="{D6531D0D-5CCE-4EAA-A459-E9568C7FFD15}"/>
    <cellStyle name="Normal 62" xfId="26356" xr:uid="{35CDAA07-A9A5-440E-AD3A-38591E15D7D1}"/>
    <cellStyle name="Normal 62 2" xfId="26357" xr:uid="{DCAD3D64-ADA4-4BDF-BA91-53F757DF1326}"/>
    <cellStyle name="Normal 62 2 2" xfId="26358" xr:uid="{147D6330-D6AA-44B3-B4F2-E805F43F89B4}"/>
    <cellStyle name="Normal 62 2 2 2" xfId="26359" xr:uid="{76EB4FF0-5AB3-4590-BD16-DBD0B69C2FC2}"/>
    <cellStyle name="Normal 62 2 3" xfId="26360" xr:uid="{6B842DDC-9626-4E59-9039-CFD1EDAEED8A}"/>
    <cellStyle name="Normal 62 2 3 2" xfId="26361" xr:uid="{BE112F06-A80F-4E09-B3B9-7456C9C15561}"/>
    <cellStyle name="Normal 62 2 4" xfId="26362" xr:uid="{C6B9AC8D-C654-4783-9004-03747682D366}"/>
    <cellStyle name="Normal 62 3" xfId="26363" xr:uid="{36F17952-0FB4-43D1-91DE-7374B2BCE1E1}"/>
    <cellStyle name="Normal 62 3 2" xfId="26364" xr:uid="{1524E822-E6D8-4D50-A7BC-18997B152852}"/>
    <cellStyle name="Normal 62 4" xfId="26365" xr:uid="{A03C21E5-1E08-4F25-8DC8-973140657027}"/>
    <cellStyle name="Normal 62 4 2" xfId="26366" xr:uid="{8E132C35-0A6D-45EE-B00E-E87CE0F2F9CA}"/>
    <cellStyle name="Normal 62 5" xfId="26367" xr:uid="{0998DA2B-C12D-4A4C-B36A-684C880FC197}"/>
    <cellStyle name="Normal 62 6" xfId="26368" xr:uid="{FB69591C-7F36-4305-8E3C-6D4D97D02F35}"/>
    <cellStyle name="Normal 63" xfId="26369" xr:uid="{7475032B-BD98-445E-8A91-12727B800C83}"/>
    <cellStyle name="Normal 63 2" xfId="26370" xr:uid="{E1E02B6A-C765-4DAB-ACFA-44D1D8D77B3D}"/>
    <cellStyle name="Normal 63 2 2" xfId="26371" xr:uid="{7F4E2C81-948A-4CB9-B877-03E5160442AA}"/>
    <cellStyle name="Normal 63 2 2 2" xfId="26372" xr:uid="{A92730AC-6A19-46DE-9715-0DF24A4177F3}"/>
    <cellStyle name="Normal 63 2 3" xfId="26373" xr:uid="{942EFDFC-910C-454A-B541-41A0037F7393}"/>
    <cellStyle name="Normal 63 2 3 2" xfId="26374" xr:uid="{9ECE0DD0-C4F5-49C8-86A4-0CD9E0E9162A}"/>
    <cellStyle name="Normal 63 2 4" xfId="26375" xr:uid="{ACACE38B-D011-41D6-9C94-76BB90C636B9}"/>
    <cellStyle name="Normal 63 3" xfId="26376" xr:uid="{F258154F-1935-4B58-A3FF-0CEB91FB00E9}"/>
    <cellStyle name="Normal 63 3 2" xfId="26377" xr:uid="{70E607BF-54C9-487E-BB06-3EAB383765AD}"/>
    <cellStyle name="Normal 63 4" xfId="26378" xr:uid="{A547BE1C-DA3A-4C63-81C4-8661DDCD3269}"/>
    <cellStyle name="Normal 63 4 2" xfId="26379" xr:uid="{27663F88-62BC-4391-BE9F-442C100DF4D8}"/>
    <cellStyle name="Normal 63 5" xfId="26380" xr:uid="{938FCE99-0F26-4BAB-8C2F-478C0082D1EA}"/>
    <cellStyle name="Normal 63 6" xfId="26381" xr:uid="{62B00FFD-84F9-44A5-8301-7A12B1E8CF9E}"/>
    <cellStyle name="Normal 64" xfId="26382" xr:uid="{0DA46F13-D79F-46C1-80CE-A0599851613E}"/>
    <cellStyle name="Normal 64 2" xfId="26383" xr:uid="{17FB6A19-139C-4DB3-A1A1-EBB28E90EB85}"/>
    <cellStyle name="Normal 64 2 2" xfId="26384" xr:uid="{1B3BCB95-D0CB-4F6D-B2FD-9B647BF44C9F}"/>
    <cellStyle name="Normal 64 2 2 2" xfId="26385" xr:uid="{69014695-187A-41BD-BCDE-F6012C5562FF}"/>
    <cellStyle name="Normal 64 2 3" xfId="26386" xr:uid="{D9DA4D14-E76B-4FFE-A2E2-FA1274D97693}"/>
    <cellStyle name="Normal 64 2 3 2" xfId="26387" xr:uid="{66FDC2FB-2269-49F3-8008-CD69FADA98B1}"/>
    <cellStyle name="Normal 64 2 4" xfId="26388" xr:uid="{4D45BC6E-0E49-4BB3-9123-60682E3DA2B2}"/>
    <cellStyle name="Normal 64 3" xfId="26389" xr:uid="{1C4BCC0C-5648-4C60-9E95-E672C17D3E9D}"/>
    <cellStyle name="Normal 64 3 2" xfId="26390" xr:uid="{ED69C631-800B-4B08-9824-A359E988B00B}"/>
    <cellStyle name="Normal 64 4" xfId="26391" xr:uid="{9D8FCA1B-2237-4DBA-AC4B-AF944A11AF01}"/>
    <cellStyle name="Normal 64 4 2" xfId="26392" xr:uid="{E1EA32B6-2352-49AF-A265-B73853D22411}"/>
    <cellStyle name="Normal 64 5" xfId="26393" xr:uid="{95D794DD-B4D8-4AF6-A87C-61DFAF3648A8}"/>
    <cellStyle name="Normal 64 6" xfId="26394" xr:uid="{0E220A0E-797A-4405-A0CE-BBA36123F437}"/>
    <cellStyle name="Normal 65" xfId="26395" xr:uid="{41C8985C-01EE-437B-8BDF-0C25124BA977}"/>
    <cellStyle name="Normal 65 2" xfId="26396" xr:uid="{A22AC87D-7F2B-4577-A513-758B4E63726F}"/>
    <cellStyle name="Normal 65 2 2" xfId="26397" xr:uid="{D7FB2FD4-075C-49C7-9BE1-7E4002ECE2E8}"/>
    <cellStyle name="Normal 65 2 2 2" xfId="26398" xr:uid="{D2C49E1E-80B8-4AEA-948F-755EA6D12CDF}"/>
    <cellStyle name="Normal 65 2 3" xfId="26399" xr:uid="{57C35539-86C5-4183-8D84-88E848BA4F83}"/>
    <cellStyle name="Normal 65 2 3 2" xfId="26400" xr:uid="{2E0BCFDD-7F84-4171-9645-F4BD75E65C3E}"/>
    <cellStyle name="Normal 65 2 4" xfId="26401" xr:uid="{9CC23D24-A23F-4FD7-8E21-EACD2BBBB54E}"/>
    <cellStyle name="Normal 65 3" xfId="26402" xr:uid="{266BF1C9-B94E-404F-9DDA-D607BDFE1340}"/>
    <cellStyle name="Normal 65 3 2" xfId="26403" xr:uid="{A074CEBD-9C3B-4D4E-A906-11B824CDC4E4}"/>
    <cellStyle name="Normal 65 4" xfId="26404" xr:uid="{A32C3625-873D-4E6A-B558-A4499A582455}"/>
    <cellStyle name="Normal 65 4 2" xfId="26405" xr:uid="{B7A45FE4-2BE1-4790-BDFE-3278E778F1CA}"/>
    <cellStyle name="Normal 65 5" xfId="26406" xr:uid="{AA56A58F-3758-401C-A790-76C3EBD1E59F}"/>
    <cellStyle name="Normal 65 6" xfId="26407" xr:uid="{33496F64-5A0C-4453-98B3-3769B7E15A30}"/>
    <cellStyle name="Normal 66" xfId="26408" xr:uid="{1F13AA46-416D-4622-A2B4-84C49C9580FE}"/>
    <cellStyle name="Normal 66 2" xfId="26409" xr:uid="{823E8C8C-528C-44B0-9CE5-E88F1839F974}"/>
    <cellStyle name="Normal 66 2 2" xfId="26410" xr:uid="{E8BF182C-083C-47F1-B12F-44BE41685C27}"/>
    <cellStyle name="Normal 66 2 2 2" xfId="26411" xr:uid="{535C8087-8621-410C-B233-33C907BD9D6B}"/>
    <cellStyle name="Normal 66 2 3" xfId="26412" xr:uid="{D6AE471C-E93F-46DE-ADD9-59DF98217A19}"/>
    <cellStyle name="Normal 66 2 3 2" xfId="26413" xr:uid="{A84942F8-6D4F-47CA-8E84-B2C32B5024C4}"/>
    <cellStyle name="Normal 66 2 4" xfId="26414" xr:uid="{E3360943-4923-4930-9BD3-4562C9C147FB}"/>
    <cellStyle name="Normal 66 3" xfId="26415" xr:uid="{DF67B47D-A64D-4CAF-81AB-F941F8C18C3A}"/>
    <cellStyle name="Normal 66 3 2" xfId="26416" xr:uid="{BE0FBE00-6747-45D5-BF18-C0A9EA58E3EF}"/>
    <cellStyle name="Normal 66 4" xfId="26417" xr:uid="{F62650C9-AECB-4A1C-8F90-223CEFAC3BBB}"/>
    <cellStyle name="Normal 66 4 2" xfId="26418" xr:uid="{3D8D271C-1F1F-4ADF-A98D-42C1971792B5}"/>
    <cellStyle name="Normal 66 5" xfId="26419" xr:uid="{E9CC06ED-7C6D-4C7F-A069-C5A8F7265612}"/>
    <cellStyle name="Normal 66 6" xfId="26420" xr:uid="{C9C50761-18A5-44B1-A7A0-82B10D34BE57}"/>
    <cellStyle name="Normal 67" xfId="26421" xr:uid="{219F9A21-1AD0-4D17-AAA6-F3BA0F90F206}"/>
    <cellStyle name="Normal 67 2" xfId="26422" xr:uid="{5226C55B-B802-4EA5-A9BA-3A1A9EF2D54D}"/>
    <cellStyle name="Normal 67 2 2" xfId="26423" xr:uid="{310CDD60-DAEC-405E-9134-FCDC716D6B49}"/>
    <cellStyle name="Normal 67 2 2 2" xfId="26424" xr:uid="{530602DF-391C-4804-8E30-113C8CC5BEA6}"/>
    <cellStyle name="Normal 67 2 3" xfId="26425" xr:uid="{86B80385-570F-4CD2-B954-1E6357350BD4}"/>
    <cellStyle name="Normal 67 2 3 2" xfId="26426" xr:uid="{BD1BD0A1-1860-4770-88BF-CDFAF7A1B2A3}"/>
    <cellStyle name="Normal 67 2 4" xfId="26427" xr:uid="{D4B7A724-6002-4A0C-8023-7F498F6D4551}"/>
    <cellStyle name="Normal 67 3" xfId="26428" xr:uid="{B7CA4036-4A04-44E2-99E1-510C9C5295BE}"/>
    <cellStyle name="Normal 67 3 2" xfId="26429" xr:uid="{B6BC7782-04DD-4E99-8DB0-F886C7F4E2AE}"/>
    <cellStyle name="Normal 67 4" xfId="26430" xr:uid="{DE79555B-00B9-42F7-A8EF-B11A17A77F8A}"/>
    <cellStyle name="Normal 67 4 2" xfId="26431" xr:uid="{804C3DC6-28A4-41A7-AC82-C616B1F4FF79}"/>
    <cellStyle name="Normal 67 5" xfId="26432" xr:uid="{8F775520-2ABE-4335-9105-06C431B02F69}"/>
    <cellStyle name="Normal 68" xfId="26433" xr:uid="{68A3AD93-34D1-4C12-AE52-D8AB9F676078}"/>
    <cellStyle name="Normal 68 2" xfId="26434" xr:uid="{36576C04-D0BB-4B36-AE6B-F982368CC99C}"/>
    <cellStyle name="Normal 68 2 2" xfId="26435" xr:uid="{38BF2455-366B-420E-AB7A-51572577E334}"/>
    <cellStyle name="Normal 68 2 2 2" xfId="26436" xr:uid="{31691653-7D5F-4E97-B6F1-2968BE3DBDD5}"/>
    <cellStyle name="Normal 68 2 3" xfId="26437" xr:uid="{8A11E3BD-B8DF-472F-9412-B944D08BEB01}"/>
    <cellStyle name="Normal 68 2 3 2" xfId="26438" xr:uid="{6B97A79C-5248-4AC3-AFF4-EF2B6817F156}"/>
    <cellStyle name="Normal 68 2 4" xfId="26439" xr:uid="{3C234292-6F44-4F80-9C2A-2E54F0822D1D}"/>
    <cellStyle name="Normal 68 3" xfId="26440" xr:uid="{97F262CA-971E-402C-B00E-96C93D166AED}"/>
    <cellStyle name="Normal 68 3 2" xfId="26441" xr:uid="{F86FC887-AFCA-4F7D-B2D2-DD7EDBDA4323}"/>
    <cellStyle name="Normal 68 4" xfId="26442" xr:uid="{B94B9B32-CAAF-42E6-87AE-E37170DCD55D}"/>
    <cellStyle name="Normal 68 4 2" xfId="26443" xr:uid="{92EFA473-53E9-436C-81D3-6AA62CFF713D}"/>
    <cellStyle name="Normal 68 5" xfId="26444" xr:uid="{1F00F2E1-A8CD-475D-A629-0BD712A0451D}"/>
    <cellStyle name="Normal 68 6" xfId="26445" xr:uid="{DE465E07-036C-467B-A1A8-4770FE5C7D6E}"/>
    <cellStyle name="Normal 69" xfId="26446" xr:uid="{7A04155D-7A4D-423C-80D8-107C043353BC}"/>
    <cellStyle name="Normal 69 2" xfId="26447" xr:uid="{87B462E5-8AB1-4A33-A755-E48D20E7F742}"/>
    <cellStyle name="Normal 69 2 2" xfId="26448" xr:uid="{A538B6E5-D9D9-431F-83BD-221E83D633CB}"/>
    <cellStyle name="Normal 69 3" xfId="26449" xr:uid="{024BF47A-6E5F-45E2-893F-61A75481A7C3}"/>
    <cellStyle name="Normal 69 3 2" xfId="26450" xr:uid="{02D0BB18-BCDE-4012-97F6-8A93D8919E9C}"/>
    <cellStyle name="Normal 69 4" xfId="26451" xr:uid="{36BD8DC6-CD03-485F-9525-E41574DEC68D}"/>
    <cellStyle name="Normal 7" xfId="13" xr:uid="{21E8CF23-1D36-4D66-B51A-7D3061EA6760}"/>
    <cellStyle name="Normal 7 10" xfId="1563" xr:uid="{FD0A59F7-391D-4797-A529-F39B6B41652E}"/>
    <cellStyle name="Normal 7 10 2" xfId="47265" xr:uid="{9BD415B2-A5E1-402F-B771-B934563FFE60}"/>
    <cellStyle name="Normal 7 10 3" xfId="48586" xr:uid="{0190AB1F-268D-430B-9A0C-99BF1216A99B}"/>
    <cellStyle name="Normal 7 10 4" xfId="49935" xr:uid="{5DB54C88-E629-4371-8101-8AF616A7CE77}"/>
    <cellStyle name="Normal 7 10 5" xfId="51510" xr:uid="{C3FF7526-5418-43D5-9E8A-D9202E1122C2}"/>
    <cellStyle name="Normal 7 10 6" xfId="26453" xr:uid="{E0744BE4-22C3-43DD-93B3-ECADFF738307}"/>
    <cellStyle name="Normal 7 11" xfId="26454" xr:uid="{DA05FD20-38A4-4EDD-AC71-F1A0BCFDAF62}"/>
    <cellStyle name="Normal 7 11 2" xfId="47609" xr:uid="{8185FF1F-6D3C-4D2F-87B8-21A7174847F4}"/>
    <cellStyle name="Normal 7 12" xfId="26452" xr:uid="{ED109223-3CAB-4499-8AB3-B3EF19D06ED9}"/>
    <cellStyle name="Normal 7 13" xfId="46011" xr:uid="{9F7DA1A9-5A1E-4B99-9BD5-9CD942091036}"/>
    <cellStyle name="Normal 7 14" xfId="47566" xr:uid="{2C0F442C-8193-4BDF-B789-AFCA8D29DE35}"/>
    <cellStyle name="Normal 7 15" xfId="2493" xr:uid="{F884FBE2-D941-451C-97D5-68E2001C77B8}"/>
    <cellStyle name="Normal 7 16" xfId="48954" xr:uid="{94AB2C22-3469-4987-856D-81F85F4FE0CB}"/>
    <cellStyle name="Normal 7 17" xfId="50231" xr:uid="{7038193C-3BE2-4C0D-A530-AE31A61D34E4}"/>
    <cellStyle name="Normal 7 18" xfId="1952" xr:uid="{9720256E-B5CE-4E18-9FF8-151FAB00CAB0}"/>
    <cellStyle name="Normal 7 2" xfId="126" xr:uid="{AC55A2B0-0F1C-4FFD-B00A-DA14E0ED1E0D}"/>
    <cellStyle name="Normal 7 2 10" xfId="26455" xr:uid="{4F25FF83-C646-4FCE-A991-43DE7D4BD57E}"/>
    <cellStyle name="Normal 7 2 11" xfId="46063" xr:uid="{47F48CD7-34B7-4FA2-AD5F-8C50ACFFDDF6}"/>
    <cellStyle name="Normal 7 2 12" xfId="47649" xr:uid="{3A777891-AD99-49F2-8FB8-28D6EF0C7469}"/>
    <cellStyle name="Normal 7 2 13" xfId="2547" xr:uid="{4C76A2E1-7299-4623-A5AC-4FF06E6ECB4D}"/>
    <cellStyle name="Normal 7 2 14" xfId="48996" xr:uid="{02242FA4-D661-4CC5-B09B-736BFEE5AF7E}"/>
    <cellStyle name="Normal 7 2 15" xfId="50284" xr:uid="{C86EE597-55DD-419F-989F-2CC18CF16918}"/>
    <cellStyle name="Normal 7 2 16" xfId="2007" xr:uid="{FCB7F89B-BD1E-4042-970A-FB4EBA8081D8}"/>
    <cellStyle name="Normal 7 2 2" xfId="474" xr:uid="{E7181494-34C3-46BB-8FE7-A4A42914930F}"/>
    <cellStyle name="Normal 7 2 2 10" xfId="50428" xr:uid="{3E016C8A-5AB9-4B6B-9E3D-F5D65A429531}"/>
    <cellStyle name="Normal 7 2 2 11" xfId="2118" xr:uid="{D72775FA-3EA9-4C13-B522-E94B5AE37088}"/>
    <cellStyle name="Normal 7 2 2 2" xfId="804" xr:uid="{007EB7A9-DB86-4950-AF31-8C425083D8D7}"/>
    <cellStyle name="Normal 7 2 2 2 2" xfId="26458" xr:uid="{003E4389-0C30-42F2-A365-6C864FEC4721}"/>
    <cellStyle name="Normal 7 2 2 2 3" xfId="46530" xr:uid="{1BB1C392-EC27-4579-9C05-A151B389B17C}"/>
    <cellStyle name="Normal 7 2 2 2 4" xfId="48009" xr:uid="{BB08F049-EEA4-4B58-B114-E42B0AE4E3B2}"/>
    <cellStyle name="Normal 7 2 2 2 5" xfId="26457" xr:uid="{3DC7B55C-99BF-4565-87D8-574F9F45B20A}"/>
    <cellStyle name="Normal 7 2 2 2 6" xfId="49357" xr:uid="{BD2EBDE1-B3A6-4471-983C-9B25DCD20BC1}"/>
    <cellStyle name="Normal 7 2 2 2 7" xfId="50751" xr:uid="{D1D41976-340B-4780-A982-0AF9954BCBFF}"/>
    <cellStyle name="Normal 7 2 2 2 8" xfId="2366" xr:uid="{8598319D-E7B3-4EDD-A13C-045A9D274570}"/>
    <cellStyle name="Normal 7 2 2 3" xfId="1131" xr:uid="{5485DAC6-BAB2-481C-87BF-782E93A411F8}"/>
    <cellStyle name="Normal 7 2 2 3 2" xfId="46854" xr:uid="{1DA600C4-B3FE-4389-8939-AC13FF4C88AF}"/>
    <cellStyle name="Normal 7 2 2 3 3" xfId="48258" xr:uid="{42CEB793-6507-49B0-B13E-9A0F7D1E3D01}"/>
    <cellStyle name="Normal 7 2 2 3 4" xfId="49606" xr:uid="{A1878E26-8C01-4888-A498-E6ACEDA60C62}"/>
    <cellStyle name="Normal 7 2 2 3 5" xfId="51078" xr:uid="{662A4668-AC9B-4BFD-8412-5E1DCBC024C9}"/>
    <cellStyle name="Normal 7 2 2 3 6" xfId="26456" xr:uid="{A481FF63-EE43-46C8-B31E-7C3EAA082FBD}"/>
    <cellStyle name="Normal 7 2 2 4" xfId="1454" xr:uid="{B10CE51B-E45D-4038-A859-C1CB4F0A2D91}"/>
    <cellStyle name="Normal 7 2 2 4 2" xfId="48505" xr:uid="{38EEF76F-2DFB-43E9-9A9F-4D087287B83B}"/>
    <cellStyle name="Normal 7 2 2 4 3" xfId="49854" xr:uid="{46C9B7CA-5D21-4D2C-80FC-0CBC53142ECE}"/>
    <cellStyle name="Normal 7 2 2 4 4" xfId="51401" xr:uid="{1352A8A1-58FB-45F9-B768-33342AAF666A}"/>
    <cellStyle name="Normal 7 2 2 4 5" xfId="47162" xr:uid="{7C98E75F-87CE-47DD-A88E-D93517859B8B}"/>
    <cellStyle name="Normal 7 2 2 5" xfId="1777" xr:uid="{3E6675D8-64D2-49B1-B9DE-FAE7C0201873}"/>
    <cellStyle name="Normal 7 2 2 5 2" xfId="48752" xr:uid="{8A8E80DC-1568-4AC2-886C-64A25E9EC4EE}"/>
    <cellStyle name="Normal 7 2 2 5 3" xfId="50101" xr:uid="{085C6A43-5116-43E8-870B-AB40735248F0}"/>
    <cellStyle name="Normal 7 2 2 5 4" xfId="51724" xr:uid="{454360F5-5D40-4CFD-AA5B-827AAD8BC81D}"/>
    <cellStyle name="Normal 7 2 2 5 5" xfId="47465" xr:uid="{F68BCC70-0C72-4AC6-9112-24E181C7B391}"/>
    <cellStyle name="Normal 7 2 2 6" xfId="46207" xr:uid="{D02A35BB-DFD8-4E09-B02A-A032BB544161}"/>
    <cellStyle name="Normal 7 2 2 7" xfId="47761" xr:uid="{1E3E4A3A-CC3F-4ACC-868E-36F11CF6F3A5}"/>
    <cellStyle name="Normal 7 2 2 8" xfId="2691" xr:uid="{5CAE879C-C217-4D1D-A4E5-B1EB809956BC}"/>
    <cellStyle name="Normal 7 2 2 9" xfId="49108" xr:uid="{572D7B5D-2F4F-47EC-AAE0-76E004023F09}"/>
    <cellStyle name="Normal 7 2 3" xfId="660" xr:uid="{6904C043-ABBA-4EEC-9B17-5F2301CFF7CC}"/>
    <cellStyle name="Normal 7 2 3 10" xfId="2255" xr:uid="{61E70B31-E6D2-4B05-A660-3FDFAC25C3EB}"/>
    <cellStyle name="Normal 7 2 3 2" xfId="26460" xr:uid="{CF84ADD3-6DFF-4B9C-9C4C-D0EC7137DFB6}"/>
    <cellStyle name="Normal 7 2 3 2 2" xfId="26461" xr:uid="{8A487037-4E1D-479E-9954-37979C15C8DD}"/>
    <cellStyle name="Normal 7 2 3 3" xfId="26462" xr:uid="{91596029-50C4-4FBE-8B7C-1EC94B9B69BA}"/>
    <cellStyle name="Normal 7 2 3 3 2" xfId="26463" xr:uid="{97BA9886-7140-4B2E-9B4D-511B0ABCC0B5}"/>
    <cellStyle name="Normal 7 2 3 4" xfId="26464" xr:uid="{26B0928B-CCD5-42A5-97A6-C3431C095BCA}"/>
    <cellStyle name="Normal 7 2 3 5" xfId="46386" xr:uid="{F05AF6F3-34B7-4CDA-B63F-5D515A192A02}"/>
    <cellStyle name="Normal 7 2 3 6" xfId="47898" xr:uid="{84119BE8-2895-4F70-9B7B-DCCEFF737B82}"/>
    <cellStyle name="Normal 7 2 3 7" xfId="26459" xr:uid="{C56C0784-318A-48E7-98EC-0AEB4B3E4D76}"/>
    <cellStyle name="Normal 7 2 3 8" xfId="49246" xr:uid="{E2F56A72-CDF6-4728-8852-C00B372FFF1A}"/>
    <cellStyle name="Normal 7 2 3 9" xfId="50607" xr:uid="{2CBA29B1-9EB3-45F1-A489-078A0FC4D304}"/>
    <cellStyle name="Normal 7 2 4" xfId="988" xr:uid="{6822922C-DA4B-46FF-A065-6D92880395A3}"/>
    <cellStyle name="Normal 7 2 4 2" xfId="26466" xr:uid="{1EF2F3CE-507E-4AF0-BD6E-5E26184109A7}"/>
    <cellStyle name="Normal 7 2 4 3" xfId="46713" xr:uid="{8F7A3322-EDA0-46E8-B408-DCB53FAFCC19}"/>
    <cellStyle name="Normal 7 2 4 4" xfId="48147" xr:uid="{B2B9E9D0-8DEE-4624-B83F-D8C0149B620A}"/>
    <cellStyle name="Normal 7 2 4 5" xfId="49495" xr:uid="{345F603A-45E4-4CCA-A520-12A5E1040D56}"/>
    <cellStyle name="Normal 7 2 4 6" xfId="50934" xr:uid="{F54682CC-6D5F-42F0-A037-2BF4C987A8A7}"/>
    <cellStyle name="Normal 7 2 4 7" xfId="26465" xr:uid="{372F9DB9-13E7-493E-8841-AD2B8B3E57B4}"/>
    <cellStyle name="Normal 7 2 5" xfId="1310" xr:uid="{B1E3DB77-622A-47E1-B2DD-3CCF2282D262}"/>
    <cellStyle name="Normal 7 2 5 2" xfId="26468" xr:uid="{A2291C22-462B-4398-B77E-03AFE576AB5B}"/>
    <cellStyle name="Normal 7 2 5 3" xfId="47026" xr:uid="{60206B27-4546-4A65-9DB0-84F5477C85B3}"/>
    <cellStyle name="Normal 7 2 5 4" xfId="48394" xr:uid="{0A3F8ABC-6FFA-47D4-860C-A38F134AA1CF}"/>
    <cellStyle name="Normal 7 2 5 5" xfId="49742" xr:uid="{0820E309-029D-4287-9DAC-AB5AD433EEC0}"/>
    <cellStyle name="Normal 7 2 5 6" xfId="51257" xr:uid="{E1451FC7-E2D8-4406-A984-F668D2306C9B}"/>
    <cellStyle name="Normal 7 2 5 7" xfId="26467" xr:uid="{D478C82E-0E7E-4AD0-A286-9D2FF79D7849}"/>
    <cellStyle name="Normal 7 2 6" xfId="1633" xr:uid="{80370E3F-B079-4FF4-BA98-0DAF0907ABFF}"/>
    <cellStyle name="Normal 7 2 6 2" xfId="26470" xr:uid="{57EBC285-F5C8-43EF-BE49-9E9B3043A0D5}"/>
    <cellStyle name="Normal 7 2 6 3" xfId="47332" xr:uid="{1B45B8E6-9784-44E1-9165-CDE7D4C40809}"/>
    <cellStyle name="Normal 7 2 6 4" xfId="48641" xr:uid="{EEBDBF0B-D8EE-4082-AFB9-62935FEAD61C}"/>
    <cellStyle name="Normal 7 2 6 5" xfId="49990" xr:uid="{C19048BF-D011-4F4C-893E-A2F4D2CB5D1C}"/>
    <cellStyle name="Normal 7 2 6 6" xfId="51580" xr:uid="{1EB534E1-DF67-4F79-8118-BB324F666E05}"/>
    <cellStyle name="Normal 7 2 6 7" xfId="26469" xr:uid="{BF0F3B25-8E20-4512-944B-37B9C81391F0}"/>
    <cellStyle name="Normal 7 2 7" xfId="26471" xr:uid="{323D0D8C-0A48-4AC7-A561-21258DFD5B2D}"/>
    <cellStyle name="Normal 7 2 8" xfId="26472" xr:uid="{B0E75B9C-EF90-4631-91A4-E1B64B2A9786}"/>
    <cellStyle name="Normal 7 2 9" xfId="45649" xr:uid="{6ECCD11A-F900-4594-BA26-4975B809C9AF}"/>
    <cellStyle name="Normal 7 3" xfId="107" xr:uid="{754D7A83-00E7-454B-810B-E829BEB50FE3}"/>
    <cellStyle name="Normal 7 3 2" xfId="333" xr:uid="{D085B1B2-44BA-43DD-8EC7-C3F86F071D99}"/>
    <cellStyle name="Normal 7 3 2 2" xfId="26475" xr:uid="{E48DAFB6-7825-4C00-B9EA-8CE227491470}"/>
    <cellStyle name="Normal 7 3 2 2 2" xfId="26476" xr:uid="{A0A6F165-206E-402A-94F6-90DF5AFABC35}"/>
    <cellStyle name="Normal 7 3 2 3" xfId="26477" xr:uid="{2A8ED7B1-B047-4ECE-99A2-0709CACC92E4}"/>
    <cellStyle name="Normal 7 3 2 4" xfId="26478" xr:uid="{D4503C4C-121D-4CCF-A976-99724A411C6F}"/>
    <cellStyle name="Normal 7 3 2 5" xfId="26474" xr:uid="{51E60DB1-0B6D-47B5-BA78-2E561F9A0C3A}"/>
    <cellStyle name="Normal 7 3 3" xfId="26479" xr:uid="{2FE45B84-B69F-46EE-BC04-33A165A4B6AF}"/>
    <cellStyle name="Normal 7 3 4" xfId="26480" xr:uid="{CE2D5DF3-AA08-4A3A-9D35-2D22809859CB}"/>
    <cellStyle name="Normal 7 3 5" xfId="45779" xr:uid="{F194A091-95DB-4E14-8DBB-E76C59D86B89}"/>
    <cellStyle name="Normal 7 3 6" xfId="26473" xr:uid="{53C09267-729E-405D-A73F-5B26253A0865}"/>
    <cellStyle name="Normal 7 4" xfId="385" xr:uid="{796005A5-1BAE-4A09-8051-3B86B6612C7E}"/>
    <cellStyle name="Normal 7 4 2" xfId="26482" xr:uid="{4303D635-3469-40C6-95E6-5047CBCD73B3}"/>
    <cellStyle name="Normal 7 4 2 2" xfId="26483" xr:uid="{83F7E16A-C75E-4C2D-ACB2-8F56E8536689}"/>
    <cellStyle name="Normal 7 4 3" xfId="26484" xr:uid="{E7BB6C2A-65B6-476A-9F56-7782970776E2}"/>
    <cellStyle name="Normal 7 4 3 2" xfId="26485" xr:uid="{F75AC7F1-688A-4570-8E8E-196A06D75FF5}"/>
    <cellStyle name="Normal 7 4 4" xfId="26486" xr:uid="{FB1C4943-0515-4B9C-9E2E-588BD8117C37}"/>
    <cellStyle name="Normal 7 4 5" xfId="45817" xr:uid="{292C67E4-AD05-4961-B75B-8ECEAF0292E8}"/>
    <cellStyle name="Normal 7 4 6" xfId="26481" xr:uid="{47204A01-F3ED-4802-8F73-318F19E7583D}"/>
    <cellStyle name="Normal 7 5" xfId="558" xr:uid="{23EAEE1D-EB22-430F-BB72-6DDACAF6A41B}"/>
    <cellStyle name="Normal 7 5 10" xfId="50512" xr:uid="{A932623F-41D9-4A26-88C9-66B5A5F2FE75}"/>
    <cellStyle name="Normal 7 5 11" xfId="2181" xr:uid="{B2AA8933-7DD2-4674-BB55-CA3D49829460}"/>
    <cellStyle name="Normal 7 5 2" xfId="888" xr:uid="{67D461C5-659E-4A1C-9F1C-B61B909B37C6}"/>
    <cellStyle name="Normal 7 5 2 2" xfId="46614" xr:uid="{28B79BA8-B61F-426F-A922-E3915B04FB5B}"/>
    <cellStyle name="Normal 7 5 2 3" xfId="48072" xr:uid="{BC343931-826F-4881-B31B-5B1EF2632E51}"/>
    <cellStyle name="Normal 7 5 2 4" xfId="26488" xr:uid="{5CC71315-D00A-4A68-A6BD-D0AB37DB2F00}"/>
    <cellStyle name="Normal 7 5 2 5" xfId="49420" xr:uid="{AF68AB3D-D438-48C2-AC2A-F4BB14489D4F}"/>
    <cellStyle name="Normal 7 5 2 6" xfId="50835" xr:uid="{99486E40-139D-4E0B-971A-9CEF1FD896F2}"/>
    <cellStyle name="Normal 7 5 2 7" xfId="2429" xr:uid="{9A21DAD3-CD96-4083-85EC-90799DB6B84B}"/>
    <cellStyle name="Normal 7 5 3" xfId="1215" xr:uid="{DC085066-B8EE-4EE8-80DE-0EC503A977CB}"/>
    <cellStyle name="Normal 7 5 3 2" xfId="46934" xr:uid="{F55E0BC6-EBDE-4615-AC9D-181BB722BC3E}"/>
    <cellStyle name="Normal 7 5 3 3" xfId="48321" xr:uid="{2C9C17E0-D9FA-4464-88C6-00B95A8188E0}"/>
    <cellStyle name="Normal 7 5 3 4" xfId="49669" xr:uid="{7D3BE70C-CD6C-484D-B48A-9E5CA8073F36}"/>
    <cellStyle name="Normal 7 5 3 5" xfId="51162" xr:uid="{9C85272D-9FDE-47FE-B8B6-A2EBA80E133A}"/>
    <cellStyle name="Normal 7 5 3 6" xfId="26487" xr:uid="{320DBD37-8036-4D2C-837B-961DABCBA324}"/>
    <cellStyle name="Normal 7 5 4" xfId="1538" xr:uid="{5A56EA66-5DAB-4795-BAFC-76BB14041B8A}"/>
    <cellStyle name="Normal 7 5 4 2" xfId="47241" xr:uid="{25935560-213A-4717-B743-6A229B189D17}"/>
    <cellStyle name="Normal 7 5 4 3" xfId="48568" xr:uid="{474DDDFD-4800-4267-BFE6-585C9D49D2E3}"/>
    <cellStyle name="Normal 7 5 4 4" xfId="49917" xr:uid="{029BB66A-DAA0-40FA-BAC4-581F850FFC02}"/>
    <cellStyle name="Normal 7 5 4 5" xfId="51485" xr:uid="{C08B58CE-2DDE-4AF8-8DE0-0952C4BA43C8}"/>
    <cellStyle name="Normal 7 5 4 6" xfId="45631" xr:uid="{A18351FB-172D-4582-B8B6-0E33F929A7C2}"/>
    <cellStyle name="Normal 7 5 5" xfId="1861" xr:uid="{D9C2FDBD-92B2-4B98-9EAE-96DDE664CA77}"/>
    <cellStyle name="Normal 7 5 5 2" xfId="48815" xr:uid="{BD362B8D-5A17-442E-8DC9-ABEDA499C245}"/>
    <cellStyle name="Normal 7 5 5 3" xfId="50164" xr:uid="{7DEBBB2D-3A6B-48C5-AB59-920036A69161}"/>
    <cellStyle name="Normal 7 5 5 4" xfId="51808" xr:uid="{E4514BFB-BAF3-4C86-A144-E52E28D7169B}"/>
    <cellStyle name="Normal 7 5 5 5" xfId="47543" xr:uid="{7EED229B-46D2-4B12-97D2-54D9C5B312BE}"/>
    <cellStyle name="Normal 7 5 6" xfId="46291" xr:uid="{151F2667-E788-40D5-851B-2731E9B55FA7}"/>
    <cellStyle name="Normal 7 5 7" xfId="47825" xr:uid="{839103B9-CF8E-4B09-976C-EC2C76831D03}"/>
    <cellStyle name="Normal 7 5 8" xfId="2775" xr:uid="{9C06D607-0994-4DC5-BA58-3F959809954D}"/>
    <cellStyle name="Normal 7 5 9" xfId="49172" xr:uid="{6052E3E8-1499-4C13-9268-A6140D363CDB}"/>
    <cellStyle name="Normal 7 6" xfId="250" xr:uid="{AC390434-51E2-43B7-809E-F7C37862B1CA}"/>
    <cellStyle name="Normal 7 6 2" xfId="26490" xr:uid="{E3619930-84AB-4E42-A2D2-953D2B084BF2}"/>
    <cellStyle name="Normal 7 6 3" xfId="45713" xr:uid="{D5F233D5-4E6B-4A60-8E55-0676E9BAB024}"/>
    <cellStyle name="Normal 7 6 4" xfId="26489" xr:uid="{EDDF3925-FEC9-4067-9CC7-77F3ABF682AA}"/>
    <cellStyle name="Normal 7 7" xfId="590" xr:uid="{EA486867-1595-44B2-881D-668DD8620A1F}"/>
    <cellStyle name="Normal 7 7 2" xfId="26492" xr:uid="{F69FDB9F-8AA5-4A7F-9C10-621416587DB7}"/>
    <cellStyle name="Normal 7 7 3" xfId="45626" xr:uid="{6776595C-C6D0-4D4B-A67F-F1BE28CB0146}"/>
    <cellStyle name="Normal 7 7 4" xfId="46316" xr:uid="{32A47117-924C-4F6A-901A-27E1105DF13D}"/>
    <cellStyle name="Normal 7 7 5" xfId="47843" xr:uid="{B7C58798-1075-4427-A17C-70D78DA5F87A}"/>
    <cellStyle name="Normal 7 7 6" xfId="26491" xr:uid="{EBF6D763-1E1A-419C-AB7D-A9369785B1C9}"/>
    <cellStyle name="Normal 7 7 7" xfId="49190" xr:uid="{219A28EB-30EF-4C43-9CD3-8AEB9664B087}"/>
    <cellStyle name="Normal 7 7 8" xfId="50537" xr:uid="{2A308E45-EDB8-4DA3-9947-E8D08B343339}"/>
    <cellStyle name="Normal 7 7 9" xfId="1968" xr:uid="{BA78AAD8-96CF-4271-BB84-40076148D187}"/>
    <cellStyle name="Normal 7 8" xfId="918" xr:uid="{B3737938-90F1-4F75-84C0-264984D3F061}"/>
    <cellStyle name="Normal 7 8 2" xfId="26494" xr:uid="{361AB14E-63AD-4F5C-9C94-97260F9DCA80}"/>
    <cellStyle name="Normal 7 8 3" xfId="46644" xr:uid="{70350E3B-75E7-4F7B-AAD4-796B2CA72ADA}"/>
    <cellStyle name="Normal 7 8 4" xfId="48092" xr:uid="{42037689-E5BC-4F73-B22E-7B06695FE2DC}"/>
    <cellStyle name="Normal 7 8 5" xfId="26493" xr:uid="{45704F14-151D-40E6-8F49-DDB98FC6390C}"/>
    <cellStyle name="Normal 7 8 6" xfId="49440" xr:uid="{3F3BCABB-6B42-41CD-96D2-1FB552D7701C}"/>
    <cellStyle name="Normal 7 8 7" xfId="50864" xr:uid="{92CC6E78-0F0C-42F3-9C1E-610F4223C011}"/>
    <cellStyle name="Normal 7 8 8" xfId="2200" xr:uid="{28FEC91D-4D91-46B2-A123-61709423D708}"/>
    <cellStyle name="Normal 7 9" xfId="1240" xr:uid="{FB61463F-F4B8-4101-8E77-8C2A09BE1880}"/>
    <cellStyle name="Normal 7 9 2" xfId="26496" xr:uid="{CF84FC18-AA9A-4407-806D-F66F4C1891C4}"/>
    <cellStyle name="Normal 7 9 3" xfId="46958" xr:uid="{FA1DAD05-0B3D-4DB6-ADFF-5A4C7A63EAC8}"/>
    <cellStyle name="Normal 7 9 4" xfId="48339" xr:uid="{2D020229-A906-4EB8-A1FF-2546B3B9D2F5}"/>
    <cellStyle name="Normal 7 9 5" xfId="49687" xr:uid="{AFB05948-AE24-4752-841F-0AEBA8CF5968}"/>
    <cellStyle name="Normal 7 9 6" xfId="51187" xr:uid="{0FDEBB30-D530-41FF-A12C-82FE7CAD92A0}"/>
    <cellStyle name="Normal 7 9 7" xfId="26495" xr:uid="{466B3ED9-1301-4E54-81AA-8DE13E8107C7}"/>
    <cellStyle name="Normal 70" xfId="26497" xr:uid="{9886F2A7-738C-4E35-B02A-AE18C4F0BFA2}"/>
    <cellStyle name="Normal 70 2" xfId="26498" xr:uid="{FC21F016-FCBC-40EA-8E72-47DD840059C5}"/>
    <cellStyle name="Normal 70 2 2" xfId="26499" xr:uid="{ED5FF343-1730-44CA-AA1A-85FF2C028611}"/>
    <cellStyle name="Normal 70 3" xfId="26500" xr:uid="{C6B6F53C-B662-41CE-91CE-0B8AB507D195}"/>
    <cellStyle name="Normal 70 3 2" xfId="26501" xr:uid="{39C83908-FBFC-49C2-A790-EC1E6052A052}"/>
    <cellStyle name="Normal 70 4" xfId="26502" xr:uid="{04535FD4-3897-4C80-B62C-136319AD60E2}"/>
    <cellStyle name="Normal 71" xfId="26503" xr:uid="{FAA323CF-B711-4B9D-AB61-2CA07ED1DF0E}"/>
    <cellStyle name="Normal 71 2" xfId="26504" xr:uid="{E7C8AF58-E63D-4CFD-87F6-D374DA8ACFBE}"/>
    <cellStyle name="Normal 71 2 2" xfId="26505" xr:uid="{01924A77-5BD0-4BA4-80F4-AE4CB20E6D57}"/>
    <cellStyle name="Normal 71 3" xfId="26506" xr:uid="{7792BC63-20D0-41CC-819D-8B3C76E390F2}"/>
    <cellStyle name="Normal 71 3 2" xfId="26507" xr:uid="{3B8DA4AA-D616-4563-95DD-6E26FB5E94D2}"/>
    <cellStyle name="Normal 71 4" xfId="26508" xr:uid="{C9556454-4A34-4B13-957F-58BDA2AB7604}"/>
    <cellStyle name="Normal 72" xfId="26509" xr:uid="{897EF604-2171-49BD-8528-8BEC826EC51B}"/>
    <cellStyle name="Normal 72 2" xfId="26510" xr:uid="{B1610360-18C8-4989-9653-43AD878F0BCF}"/>
    <cellStyle name="Normal 72 2 2" xfId="26511" xr:uid="{F6F71C90-5559-471F-A024-5A19EDF567EF}"/>
    <cellStyle name="Normal 72 2 3" xfId="26512" xr:uid="{CAFE5AD2-300F-48BB-B228-B720371880E8}"/>
    <cellStyle name="Normal 72 3" xfId="26513" xr:uid="{6E89C183-1206-4AF8-BD50-0618C6D2A5C1}"/>
    <cellStyle name="Normal 72 3 2" xfId="26514" xr:uid="{87C31BCE-86E6-4AA8-AFC2-6EAFED74B6DB}"/>
    <cellStyle name="Normal 72 4" xfId="26515" xr:uid="{BD9060D2-7147-4CCF-8FAC-4E42C3DD6261}"/>
    <cellStyle name="Normal 73" xfId="26516" xr:uid="{158785E7-94ED-4396-971A-3EE98AB81DD8}"/>
    <cellStyle name="Normal 73 2" xfId="26517" xr:uid="{1C83348B-D9D7-462F-8138-F120D568ACC9}"/>
    <cellStyle name="Normal 73 2 2" xfId="26518" xr:uid="{32C89C9B-118A-490A-9C9D-3664BB410A66}"/>
    <cellStyle name="Normal 73 3" xfId="26519" xr:uid="{B64BCB8A-0FE5-4BD2-AD44-14F85E011407}"/>
    <cellStyle name="Normal 73 3 2" xfId="26520" xr:uid="{61956A98-4BBC-4C3C-BBD5-795F5DA81F97}"/>
    <cellStyle name="Normal 73 4" xfId="26521" xr:uid="{F69CCE07-2FA6-4F92-A136-F8B239E55605}"/>
    <cellStyle name="Normal 74" xfId="26522" xr:uid="{E4BF5177-DE43-4786-AC32-9766501E4D37}"/>
    <cellStyle name="Normal 74 2" xfId="26523" xr:uid="{BC37738C-8E7C-4805-AC0B-91B7A49A4A61}"/>
    <cellStyle name="Normal 74 2 2" xfId="26524" xr:uid="{D28F2995-5D3F-47A5-963F-7391D300C945}"/>
    <cellStyle name="Normal 74 3" xfId="26525" xr:uid="{2AF9DDA7-733C-4BAC-9D4E-7279230F5D55}"/>
    <cellStyle name="Normal 74 3 2" xfId="26526" xr:uid="{C94855C2-03DC-4682-900E-FCDAD6619CEE}"/>
    <cellStyle name="Normal 74 4" xfId="26527" xr:uid="{9B072CC9-A2A1-4C3D-ABDC-D619E0DBB658}"/>
    <cellStyle name="Normal 75" xfId="26528" xr:uid="{1ACF3B18-A912-4FD8-8B67-AA7620A7825C}"/>
    <cellStyle name="Normal 75 2" xfId="26529" xr:uid="{D6371D9F-8C7B-4172-90B0-C1B0AEA2BDAA}"/>
    <cellStyle name="Normal 76" xfId="26530" xr:uid="{5744880B-529A-4940-840A-0690E25F3B51}"/>
    <cellStyle name="Normal 77" xfId="26531" xr:uid="{F30B0F6E-CBCD-4DCD-A760-90FA985F2E47}"/>
    <cellStyle name="Normal 78" xfId="26532" xr:uid="{29F73054-E800-43C6-B9DC-14DBA34E088A}"/>
    <cellStyle name="Normal 79" xfId="26533" xr:uid="{13988196-24AA-40EE-A846-BA6ED39A0B5D}"/>
    <cellStyle name="Normal 8" xfId="141" xr:uid="{04A058E5-84E5-4B21-B484-43B8058D6E23}"/>
    <cellStyle name="Normal 8 10" xfId="2815" xr:uid="{1F30376B-A718-4DE3-A0E6-99726A3C9541}"/>
    <cellStyle name="Normal 8 11" xfId="46024" xr:uid="{C4D63E45-AB60-4E38-8BB0-5F6074E508C8}"/>
    <cellStyle name="Normal 8 12" xfId="47618" xr:uid="{92DC1580-AB23-453C-869E-4FCDFB5066AE}"/>
    <cellStyle name="Normal 8 13" xfId="2508" xr:uid="{4E844368-1284-44D7-B1B7-1521349D0EDC}"/>
    <cellStyle name="Normal 8 14" xfId="48963" xr:uid="{1B712C6A-06F3-41A6-8091-E776C4E75536}"/>
    <cellStyle name="Normal 8 15" xfId="50245" xr:uid="{12A056AE-90DE-47AC-8B3A-E2CE25AFAD3A}"/>
    <cellStyle name="Normal 8 16" xfId="1977" xr:uid="{AEB8DA13-7B4F-4FFA-8A23-9CFC69ADF798}"/>
    <cellStyle name="Normal 8 2" xfId="335" xr:uid="{83659B12-D784-42F0-B794-F0B9394F237F}"/>
    <cellStyle name="Normal 8 2 10" xfId="2575" xr:uid="{3C7CF6DB-1DD0-4F40-824B-60F0AE4E432F}"/>
    <cellStyle name="Normal 8 2 11" xfId="49022" xr:uid="{310943B8-89BE-4C2B-8189-D3EDC674D1EC}"/>
    <cellStyle name="Normal 8 2 12" xfId="50313" xr:uid="{77946E5B-D5CE-4A63-A140-D49ADF5F9A9D}"/>
    <cellStyle name="Normal 8 2 13" xfId="2033" xr:uid="{50527969-53D6-4C55-888B-622CC8517BFB}"/>
    <cellStyle name="Normal 8 2 2" xfId="503" xr:uid="{4E4CD476-09EB-4240-8A2A-220C9DFF1668}"/>
    <cellStyle name="Normal 8 2 2 10" xfId="50457" xr:uid="{240698DC-32ED-421F-8165-861FF6CC1372}"/>
    <cellStyle name="Normal 8 2 2 11" xfId="2144" xr:uid="{DBF8F6C4-CB0B-4A72-A477-B60810A1B714}"/>
    <cellStyle name="Normal 8 2 2 2" xfId="833" xr:uid="{65567113-0D06-4384-854F-27A1D79BF88A}"/>
    <cellStyle name="Normal 8 2 2 2 2" xfId="46559" xr:uid="{F75A6AAC-5ED3-46D9-A331-3A2540122113}"/>
    <cellStyle name="Normal 8 2 2 2 3" xfId="48035" xr:uid="{A3EB1FBB-EC78-459F-A91C-B65CDA82B1E5}"/>
    <cellStyle name="Normal 8 2 2 2 4" xfId="26537" xr:uid="{66D01AB0-A95B-4BB2-BC86-24141A88C611}"/>
    <cellStyle name="Normal 8 2 2 2 5" xfId="49383" xr:uid="{5622914A-F7E5-44FB-947A-94D00FD09CBC}"/>
    <cellStyle name="Normal 8 2 2 2 6" xfId="50780" xr:uid="{48EB362B-4966-41CB-B55A-BFD1579AD22C}"/>
    <cellStyle name="Normal 8 2 2 2 7" xfId="2392" xr:uid="{0D0B38F2-4257-4B85-9311-A046C39765AE}"/>
    <cellStyle name="Normal 8 2 2 3" xfId="1160" xr:uid="{88EF3C1F-7654-4814-9A95-7672577268B8}"/>
    <cellStyle name="Normal 8 2 2 3 2" xfId="46883" xr:uid="{D28505B2-B09E-4449-8CDC-635D3FF3F2AF}"/>
    <cellStyle name="Normal 8 2 2 3 3" xfId="48284" xr:uid="{BE1C480B-BD56-4AE5-A025-85B2B576A0C3}"/>
    <cellStyle name="Normal 8 2 2 3 4" xfId="49632" xr:uid="{FFE5D7AF-6A69-4FA2-97AD-730A857583CD}"/>
    <cellStyle name="Normal 8 2 2 3 5" xfId="51107" xr:uid="{D0A412FE-2D31-4CA3-B126-BEAC16CCA924}"/>
    <cellStyle name="Normal 8 2 2 3 6" xfId="26538" xr:uid="{AA0EFE8B-716E-43FC-AD5F-5D0C2E6EAF02}"/>
    <cellStyle name="Normal 8 2 2 4" xfId="1483" xr:uid="{2B99968D-FA8E-4417-B8D1-77C4D86182B4}"/>
    <cellStyle name="Normal 8 2 2 4 2" xfId="47191" xr:uid="{F90769F6-B4EC-4800-8B8D-528F248DFDAE}"/>
    <cellStyle name="Normal 8 2 2 4 3" xfId="48531" xr:uid="{AC394F70-985A-4CCF-95CF-4B149B8D5F2E}"/>
    <cellStyle name="Normal 8 2 2 4 4" xfId="49880" xr:uid="{FBBED412-887E-4F9D-804B-AB57E2CEC690}"/>
    <cellStyle name="Normal 8 2 2 4 5" xfId="51430" xr:uid="{596A8BDA-2207-450E-BDB0-2C57716B23E7}"/>
    <cellStyle name="Normal 8 2 2 4 6" xfId="26539" xr:uid="{0D052D02-AEBE-4EBE-B8FE-CD7B0C600E50}"/>
    <cellStyle name="Normal 8 2 2 5" xfId="1806" xr:uid="{1D06AE17-5852-4169-BC37-0B437A2E914C}"/>
    <cellStyle name="Normal 8 2 2 5 2" xfId="47494" xr:uid="{F4CEF913-8529-4ED9-B7AC-D21732ED7A8B}"/>
    <cellStyle name="Normal 8 2 2 5 3" xfId="48778" xr:uid="{BFB14B0D-F747-410D-803F-87839391A091}"/>
    <cellStyle name="Normal 8 2 2 5 4" xfId="50127" xr:uid="{0615481A-57C5-457A-9F0E-E86477B849CA}"/>
    <cellStyle name="Normal 8 2 2 5 5" xfId="51753" xr:uid="{B0D8A692-80AC-4CF2-ADD8-3B9EAA6033BC}"/>
    <cellStyle name="Normal 8 2 2 5 6" xfId="26536" xr:uid="{718CFE65-3F46-4A30-B115-AE27378443D3}"/>
    <cellStyle name="Normal 8 2 2 6" xfId="46236" xr:uid="{2CB823A6-6ECB-47DC-8726-902D6FB9DA0F}"/>
    <cellStyle name="Normal 8 2 2 7" xfId="47787" xr:uid="{28EAB356-3D52-4B0D-BFE2-35BFBE6161F0}"/>
    <cellStyle name="Normal 8 2 2 8" xfId="2720" xr:uid="{5CA6B0F3-16B8-4407-8A11-E8390385BDE3}"/>
    <cellStyle name="Normal 8 2 2 9" xfId="49134" xr:uid="{67F557D1-E389-4605-BEC5-9F36983F356C}"/>
    <cellStyle name="Normal 8 2 3" xfId="689" xr:uid="{4404185C-D8FA-43F0-86CF-FCD9F3A115C6}"/>
    <cellStyle name="Normal 8 2 3 2" xfId="26541" xr:uid="{96FD9A5C-85A6-4ADA-ABE9-1A6714DB83E5}"/>
    <cellStyle name="Normal 8 2 3 3" xfId="46415" xr:uid="{389B159F-C007-42DD-9B9E-E0F01928FF14}"/>
    <cellStyle name="Normal 8 2 3 4" xfId="47924" xr:uid="{9C6836A2-07B8-4570-B1E2-38D97E06E060}"/>
    <cellStyle name="Normal 8 2 3 5" xfId="26540" xr:uid="{424D7BFB-B5E7-4E50-867B-1743CA960938}"/>
    <cellStyle name="Normal 8 2 3 6" xfId="49272" xr:uid="{492CE889-B78A-453B-A334-ACDB3B4D2C76}"/>
    <cellStyle name="Normal 8 2 3 7" xfId="50636" xr:uid="{D8D045D8-8DEC-471B-AB65-5E05C7DCAC5A}"/>
    <cellStyle name="Normal 8 2 3 8" xfId="2281" xr:uid="{0DAFC5CA-64FE-4D82-989C-EC1F6962F47C}"/>
    <cellStyle name="Normal 8 2 4" xfId="1017" xr:uid="{480C1CD2-5D49-476E-8AB8-56F13F2E4334}"/>
    <cellStyle name="Normal 8 2 4 2" xfId="46742" xr:uid="{E1023A6B-5D7D-44A8-94F8-A137CD767EB7}"/>
    <cellStyle name="Normal 8 2 4 3" xfId="48173" xr:uid="{A7105D94-9AA4-4B8B-93AD-D5CBADA88FFD}"/>
    <cellStyle name="Normal 8 2 4 4" xfId="49521" xr:uid="{826FF05A-31C1-49A9-A7D6-6830EA8D4BDE}"/>
    <cellStyle name="Normal 8 2 4 5" xfId="50963" xr:uid="{4DF00581-4B7D-4F90-A39E-C59B44A2C434}"/>
    <cellStyle name="Normal 8 2 4 6" xfId="26542" xr:uid="{1EFCD50A-37B2-4674-AE2F-926062D4D95E}"/>
    <cellStyle name="Normal 8 2 5" xfId="1339" xr:uid="{5EAC83F3-2D46-4EAB-9860-1ED1C9427DB2}"/>
    <cellStyle name="Normal 8 2 5 2" xfId="47055" xr:uid="{D02A80F9-B409-4FC8-AC5A-92C274E54589}"/>
    <cellStyle name="Normal 8 2 5 3" xfId="48420" xr:uid="{86ED30D3-E4DF-4B25-88C6-1AD012C80576}"/>
    <cellStyle name="Normal 8 2 5 4" xfId="49768" xr:uid="{3224DC95-3239-4C71-A352-E5EEFA853C70}"/>
    <cellStyle name="Normal 8 2 5 5" xfId="51286" xr:uid="{0804BA98-F894-48E7-B2EB-7658E940A2D1}"/>
    <cellStyle name="Normal 8 2 5 6" xfId="26543" xr:uid="{EC695C22-8F09-4E03-8574-27FB0BE79E61}"/>
    <cellStyle name="Normal 8 2 6" xfId="1662" xr:uid="{287F724F-D3C9-47A5-9BAA-5413790C1B0C}"/>
    <cellStyle name="Normal 8 2 6 2" xfId="47361" xr:uid="{270EE98D-CB81-481E-9F49-C5A3F9A171DF}"/>
    <cellStyle name="Normal 8 2 6 3" xfId="48667" xr:uid="{F2360BD9-A9B2-4753-AA2E-5323AEF59450}"/>
    <cellStyle name="Normal 8 2 6 4" xfId="50016" xr:uid="{DD777D3D-7FC7-43E5-B633-B02E2686B3D8}"/>
    <cellStyle name="Normal 8 2 6 5" xfId="51609" xr:uid="{15DCC0D6-9B83-49B1-B675-0FC582958E8A}"/>
    <cellStyle name="Normal 8 2 6 6" xfId="45662" xr:uid="{33FC8E40-5B9C-40FF-A199-60E1300C69AC}"/>
    <cellStyle name="Normal 8 2 7" xfId="26535" xr:uid="{D45385F2-3560-43C9-A5BA-3AA9938E3E2C}"/>
    <cellStyle name="Normal 8 2 8" xfId="46092" xr:uid="{5DE7EAE8-3295-40E8-8020-5C7EE8B21A61}"/>
    <cellStyle name="Normal 8 2 9" xfId="47675" xr:uid="{7EDFB47E-2839-425A-B4F0-CE131E4B1CF3}"/>
    <cellStyle name="Normal 8 3" xfId="434" xr:uid="{C128602B-5401-4A8A-AC42-ABC28BEB14A8}"/>
    <cellStyle name="Normal 8 3 10" xfId="49078" xr:uid="{B70CB9A2-37DD-4765-B8C1-2A068D6F5853}"/>
    <cellStyle name="Normal 8 3 11" xfId="50388" xr:uid="{E2B3186C-B490-4356-B93A-E2267E22D18C}"/>
    <cellStyle name="Normal 8 3 12" xfId="2088" xr:uid="{5B6376FA-5B29-457C-A803-4EDA7AF21D0D}"/>
    <cellStyle name="Normal 8 3 2" xfId="764" xr:uid="{32D81417-03CF-4433-AD6A-E9FF37B9DF25}"/>
    <cellStyle name="Normal 8 3 2 2" xfId="26546" xr:uid="{341470C7-5912-455A-8D4E-ED08D17DC499}"/>
    <cellStyle name="Normal 8 3 2 3" xfId="46490" xr:uid="{593BD06D-186B-4118-86BC-3C34C0DD4D09}"/>
    <cellStyle name="Normal 8 3 2 4" xfId="47979" xr:uid="{63C241F0-A55C-4EAF-84A5-E8BF5BC03158}"/>
    <cellStyle name="Normal 8 3 2 5" xfId="26545" xr:uid="{D08A6533-AFBF-4223-B87D-D73D11683083}"/>
    <cellStyle name="Normal 8 3 2 6" xfId="49327" xr:uid="{6F66010E-A8FF-4327-BD72-70513A5C6706}"/>
    <cellStyle name="Normal 8 3 2 7" xfId="50711" xr:uid="{EE3A80C4-45E8-49A0-8185-2839EDC712BA}"/>
    <cellStyle name="Normal 8 3 2 8" xfId="2336" xr:uid="{371E0E3E-590B-42D4-A216-41A73EB52D6E}"/>
    <cellStyle name="Normal 8 3 3" xfId="1092" xr:uid="{0A02CCD2-237F-4D64-AC9A-8FA38911F5D9}"/>
    <cellStyle name="Normal 8 3 3 2" xfId="46816" xr:uid="{26EEBC51-71AE-4F5B-892D-DEE65978F292}"/>
    <cellStyle name="Normal 8 3 3 3" xfId="48228" xr:uid="{EBDE10E6-EA24-4013-A7E7-0D8603A88100}"/>
    <cellStyle name="Normal 8 3 3 4" xfId="49576" xr:uid="{7166F552-21E7-4192-8D9C-6B4AEDC4832F}"/>
    <cellStyle name="Normal 8 3 3 5" xfId="51038" xr:uid="{09F066A9-18E8-48F1-BB4D-314CBD5A1CE5}"/>
    <cellStyle name="Normal 8 3 3 6" xfId="26547" xr:uid="{6ED047AF-F4C7-4A2F-9BCC-B564C7E30791}"/>
    <cellStyle name="Normal 8 3 4" xfId="1414" xr:uid="{5166B0E1-DF88-4101-8386-A3157064A9B5}"/>
    <cellStyle name="Normal 8 3 4 2" xfId="47124" xr:uid="{4847E5E9-57B7-42D9-A12D-1C08C5B059BE}"/>
    <cellStyle name="Normal 8 3 4 3" xfId="48475" xr:uid="{27961D55-2897-4AB6-A646-B086F0784011}"/>
    <cellStyle name="Normal 8 3 4 4" xfId="49824" xr:uid="{EE61CA48-BC6B-4C08-88D7-D3A6E3F9BE1A}"/>
    <cellStyle name="Normal 8 3 4 5" xfId="51361" xr:uid="{884B1252-F3A6-48BC-9939-5CD3763709C6}"/>
    <cellStyle name="Normal 8 3 4 6" xfId="26548" xr:uid="{DD7CC2A3-2B68-4182-8A4E-6F3B0E0303FE}"/>
    <cellStyle name="Normal 8 3 5" xfId="1737" xr:uid="{69F936D8-12B8-4426-88EC-2DEC84A3CE48}"/>
    <cellStyle name="Normal 8 3 5 2" xfId="47429" xr:uid="{14D358A1-C021-41B0-9372-2D754DD27CAD}"/>
    <cellStyle name="Normal 8 3 5 3" xfId="48722" xr:uid="{9348270C-187A-4AB6-8440-EFC32FF700B6}"/>
    <cellStyle name="Normal 8 3 5 4" xfId="50071" xr:uid="{7B8FB700-E5EA-4CD3-AA93-9C99575EA35C}"/>
    <cellStyle name="Normal 8 3 5 5" xfId="51684" xr:uid="{C53B61A6-09D2-466F-8A78-8E1E53322910}"/>
    <cellStyle name="Normal 8 3 5 6" xfId="26549" xr:uid="{BA005A8A-9CAB-4E8B-A30F-65EA2CF57903}"/>
    <cellStyle name="Normal 8 3 6" xfId="26544" xr:uid="{8387C846-5475-496E-BE30-5D1888EE8061}"/>
    <cellStyle name="Normal 8 3 7" xfId="46167" xr:uid="{FE280345-3E41-4715-A831-BCF357390628}"/>
    <cellStyle name="Normal 8 3 8" xfId="47731" xr:uid="{E910B377-58E6-45AB-892E-B5A8509F55D3}"/>
    <cellStyle name="Normal 8 3 9" xfId="2651" xr:uid="{5485D16C-C0B3-4844-9339-ED4588F1879E}"/>
    <cellStyle name="Normal 8 4" xfId="621" xr:uid="{8CD4E6C6-9813-4E58-9C9C-A16E90FA6E7B}"/>
    <cellStyle name="Normal 8 4 10" xfId="2225" xr:uid="{CA2458F4-4E0D-42EF-ACFF-C2E9E4EE6429}"/>
    <cellStyle name="Normal 8 4 2" xfId="26551" xr:uid="{4F28E9F2-25D0-43FD-8E5F-AFF4DBC7457D}"/>
    <cellStyle name="Normal 8 4 3" xfId="26552" xr:uid="{4B0F88C6-3CB0-4147-9126-725ABA1E51CE}"/>
    <cellStyle name="Normal 8 4 4" xfId="26553" xr:uid="{C34F8A72-6818-4072-AAC0-214B6077E476}"/>
    <cellStyle name="Normal 8 4 5" xfId="46347" xr:uid="{B2360F45-7308-4149-9CA5-FDC16D22AD73}"/>
    <cellStyle name="Normal 8 4 6" xfId="47868" xr:uid="{EFBBEA02-7EE3-4DD1-B143-0C5F4B38AFF4}"/>
    <cellStyle name="Normal 8 4 7" xfId="26550" xr:uid="{FDCEF87E-D09E-4CAA-9877-10293F099E42}"/>
    <cellStyle name="Normal 8 4 8" xfId="49216" xr:uid="{446AA2FE-9910-441E-913C-2D322468FBE0}"/>
    <cellStyle name="Normal 8 4 9" xfId="50568" xr:uid="{5891388F-B246-496B-998F-8BF4D9CC7511}"/>
    <cellStyle name="Normal 8 5" xfId="949" xr:uid="{95E58B3E-0F3D-48B2-B5B9-362680F17638}"/>
    <cellStyle name="Normal 8 5 2" xfId="26555" xr:uid="{9260D84F-2E04-4BEC-A05C-9AB341D3D3B7}"/>
    <cellStyle name="Normal 8 5 3" xfId="46675" xr:uid="{551960BC-60FD-4380-916E-13E9A758739A}"/>
    <cellStyle name="Normal 8 5 4" xfId="48117" xr:uid="{589645AC-540B-4B1A-B20D-EEFBEFF58BCF}"/>
    <cellStyle name="Normal 8 5 5" xfId="49465" xr:uid="{AE129642-A4F7-4D68-BD35-90E95FB0836F}"/>
    <cellStyle name="Normal 8 5 6" xfId="50895" xr:uid="{708F8D83-CAF8-499D-BF08-0DD424B8A3F2}"/>
    <cellStyle name="Normal 8 5 7" xfId="26554" xr:uid="{431EC50E-67B6-47FC-8F3A-ADC8452A3C3F}"/>
    <cellStyle name="Normal 8 6" xfId="1271" xr:uid="{6EA08C79-2425-4D8B-A5BF-E50CCE2459FE}"/>
    <cellStyle name="Normal 8 6 2" xfId="46989" xr:uid="{EF394251-C9D6-42CC-88AF-273794980F98}"/>
    <cellStyle name="Normal 8 6 3" xfId="48364" xr:uid="{BD492707-2135-43BF-920A-8575E9B1E60E}"/>
    <cellStyle name="Normal 8 6 4" xfId="49712" xr:uid="{638C3B3D-E01E-494B-ACD2-5BC0870F42A7}"/>
    <cellStyle name="Normal 8 6 5" xfId="51218" xr:uid="{972FA348-D0C9-43DB-9324-9FEFF7DB73F3}"/>
    <cellStyle name="Normal 8 6 6" xfId="26556" xr:uid="{FF077D95-96A6-4A2C-9AE0-7847948AD814}"/>
    <cellStyle name="Normal 8 7" xfId="1594" xr:uid="{FCD56E2E-51CF-47F4-A5A0-9D416FEA6243}"/>
    <cellStyle name="Normal 8 7 2" xfId="47296" xr:uid="{171FD801-E440-4CAC-B237-4A1A0150A89A}"/>
    <cellStyle name="Normal 8 7 3" xfId="48611" xr:uid="{5146A299-2857-4F4E-BAD7-7F245ADCE7F8}"/>
    <cellStyle name="Normal 8 7 4" xfId="49960" xr:uid="{EE6D7B8A-ADBB-488E-9EE7-0D9A9BD5AF9C}"/>
    <cellStyle name="Normal 8 7 5" xfId="51541" xr:uid="{8818D47D-3D18-464B-B6F9-0BF8FEB3F348}"/>
    <cellStyle name="Normal 8 7 6" xfId="26557" xr:uid="{127C4757-E35D-43BB-A4A8-FC2D59005098}"/>
    <cellStyle name="Normal 8 8" xfId="26558" xr:uid="{ECC21741-8B27-4334-A1DC-A62E3F358512}"/>
    <cellStyle name="Normal 8 8 2" xfId="50191" xr:uid="{E1A53D05-3BD9-4AF1-A5D2-18AE95CC690D}"/>
    <cellStyle name="Normal 8 9" xfId="26534" xr:uid="{86914AEB-337A-43BD-AEF1-2954D96C23D7}"/>
    <cellStyle name="Normal 8_form-assetABPS" xfId="26559" xr:uid="{969B9A67-BB86-4BE0-BC7D-C636D9BEC0A1}"/>
    <cellStyle name="Normal 80" xfId="26560" xr:uid="{14B9D768-7F6C-46CB-9445-44A238A53B79}"/>
    <cellStyle name="Normal 81" xfId="26561" xr:uid="{C85508FA-B62A-422F-B58F-B7B138E925AB}"/>
    <cellStyle name="Normal 82" xfId="26562" xr:uid="{CE58E8C1-766B-410B-8A4A-1F0DC87CEF9B}"/>
    <cellStyle name="Normal 83" xfId="26563" xr:uid="{EAA7D4E8-5CA6-4E4C-9934-2D8705F182FA}"/>
    <cellStyle name="Normal 84" xfId="26564" xr:uid="{7D3AE2C7-24BF-41BC-906A-1060271912A5}"/>
    <cellStyle name="Normal 85" xfId="26565" xr:uid="{A1A115E6-20D7-42A1-BECA-DB6D6368E618}"/>
    <cellStyle name="Normal 86" xfId="26566" xr:uid="{105F47D6-6B3B-4BC6-B33B-22246F60673D}"/>
    <cellStyle name="Normal 87" xfId="26567" xr:uid="{B9E81B9E-2372-41CA-B3D3-B43D8702FE55}"/>
    <cellStyle name="Normal 88" xfId="26568" xr:uid="{3DFD7433-192F-420D-A40A-0C6CA09EFAEB}"/>
    <cellStyle name="Normal 89" xfId="26569" xr:uid="{7165D478-7F3B-4E40-A51C-033C0F770DD4}"/>
    <cellStyle name="Normal 89 3 2" xfId="382" xr:uid="{0328E8CF-536F-4751-ADF7-9F2EBAC8B3CD}"/>
    <cellStyle name="Normal 9" xfId="117" xr:uid="{50F5ED74-99DA-4296-A96F-8A57764D22A1}"/>
    <cellStyle name="Normal 9 2" xfId="26571" xr:uid="{5E3D4686-1D85-4A2B-870E-43D0A36AFF00}"/>
    <cellStyle name="Normal 9 2 2" xfId="26572" xr:uid="{6BC5CA1B-EA75-4B4A-9230-A3F4097683C8}"/>
    <cellStyle name="Normal 9 2 2 2" xfId="26573" xr:uid="{464CAD37-0BDA-44D9-B014-301006BB1070}"/>
    <cellStyle name="Normal 9 2 2 3" xfId="26574" xr:uid="{01D82791-32D5-4F43-A68A-2D8E73F25412}"/>
    <cellStyle name="Normal 9 2 2 4" xfId="26575" xr:uid="{6E3F286F-3244-4D63-A0E9-B92256F31828}"/>
    <cellStyle name="Normal 9 2 3" xfId="26576" xr:uid="{7352EC97-B549-4820-B9F9-E5D26467D0A3}"/>
    <cellStyle name="Normal 9 2 3 2" xfId="26577" xr:uid="{EABA3C87-1C44-4129-92A6-A90CA3794B45}"/>
    <cellStyle name="Normal 9 2 4" xfId="26578" xr:uid="{66CEEF73-D094-40C5-AA35-D2A45CB74A0B}"/>
    <cellStyle name="Normal 9 2 5" xfId="26579" xr:uid="{DF7AE151-E372-4629-A4B0-1368CE50FD88}"/>
    <cellStyle name="Normal 9 2 6" xfId="26580" xr:uid="{760D3028-A366-453B-B767-CB503DBF75F6}"/>
    <cellStyle name="Normal 9 3" xfId="26581" xr:uid="{3339B9E3-1133-418E-B2CE-D3F4A985CC40}"/>
    <cellStyle name="Normal 9 3 2" xfId="26582" xr:uid="{1ACEA4D4-C72F-416F-8B2A-EB27A2B2E43F}"/>
    <cellStyle name="Normal 9 3 2 2" xfId="26583" xr:uid="{92660412-4056-4AE0-8327-36481F1D343E}"/>
    <cellStyle name="Normal 9 3 2 2 2" xfId="26584" xr:uid="{A0D854FD-9B2D-43E5-9F84-3378A79701E5}"/>
    <cellStyle name="Normal 9 3 2 2 2 2" xfId="26585" xr:uid="{529336FF-0DE8-41FB-B91A-9EED47AFE5E0}"/>
    <cellStyle name="Normal 9 3 2 2 3" xfId="26586" xr:uid="{1CF244A1-3BB4-44D6-8664-1270874FCA1F}"/>
    <cellStyle name="Normal 9 3 2 3" xfId="26587" xr:uid="{6C7CF903-091E-4B1F-ADD2-894EB5457E37}"/>
    <cellStyle name="Normal 9 3 2 3 2" xfId="26588" xr:uid="{94EE2F57-4DA5-4CD9-8F0F-2848C8C64F30}"/>
    <cellStyle name="Normal 9 3 2 4" xfId="26589" xr:uid="{5B2AE5CB-FAE9-42E2-BDFA-0D92919AFC72}"/>
    <cellStyle name="Normal 9 3 3" xfId="26590" xr:uid="{F6641C39-91A4-475D-AAE0-6BB3B3438B60}"/>
    <cellStyle name="Normal 9 3 3 2" xfId="26591" xr:uid="{095C71C2-7B6E-45A1-A4B7-4DCC4E3A3A07}"/>
    <cellStyle name="Normal 9 3 3 2 2" xfId="26592" xr:uid="{72C1DCBC-A752-4C3A-A017-0612514FED00}"/>
    <cellStyle name="Normal 9 3 3 3" xfId="26593" xr:uid="{5A7A66B2-73D1-4600-B58A-1EA2091138C8}"/>
    <cellStyle name="Normal 9 3 4" xfId="26594" xr:uid="{1B312490-3834-42E5-B12C-A466EFF49620}"/>
    <cellStyle name="Normal 9 3 4 2" xfId="26595" xr:uid="{B8777926-7334-4DB0-9E9B-5402A57357CF}"/>
    <cellStyle name="Normal 9 3 4 3" xfId="26596" xr:uid="{F3FB980E-EC15-46B0-BACC-B938E4F93F61}"/>
    <cellStyle name="Normal 9 3 5" xfId="26597" xr:uid="{2DDF17DC-8A53-49C7-ABAC-B19F3B34F6CC}"/>
    <cellStyle name="Normal 9 3 5 2" xfId="26598" xr:uid="{44E096F7-3857-409A-9013-21F23812B1E6}"/>
    <cellStyle name="Normal 9 3 6" xfId="26599" xr:uid="{7139491C-8194-4BDD-B208-D8AFE8F6F560}"/>
    <cellStyle name="Normal 9 3 6 2" xfId="26600" xr:uid="{BD4A5C46-B1CF-4148-AE97-578529984C88}"/>
    <cellStyle name="Normal 9 3 7" xfId="26601" xr:uid="{35C00A03-C60A-486D-8036-DFA34821A885}"/>
    <cellStyle name="Normal 9 4" xfId="26602" xr:uid="{245B9757-B8E3-4E96-A7CC-56B3DB3BEED8}"/>
    <cellStyle name="Normal 9 4 2" xfId="26603" xr:uid="{38818CEB-8012-45A0-8AC7-FF740AC543C4}"/>
    <cellStyle name="Normal 9 4 3" xfId="26604" xr:uid="{1A366462-C987-45D1-B5AB-17781BFC7507}"/>
    <cellStyle name="Normal 9 4 4" xfId="26605" xr:uid="{4AC9A525-D11C-472E-A62E-279F8E309569}"/>
    <cellStyle name="Normal 9 5" xfId="26606" xr:uid="{BF51AB51-F883-4811-99BB-2973C53F67CA}"/>
    <cellStyle name="Normal 9 5 2" xfId="26607" xr:uid="{C8081342-F70A-4BE5-BD43-BB727EFEA1E3}"/>
    <cellStyle name="Normal 9 6" xfId="26608" xr:uid="{D7F94829-44B7-4BF9-8943-F75BBBAB7190}"/>
    <cellStyle name="Normal 9 6 2" xfId="26609" xr:uid="{748987E1-3DA8-426B-A5EB-414A14D8E23B}"/>
    <cellStyle name="Normal 9 7" xfId="26610" xr:uid="{E4FAB772-AD1B-422B-BE67-B45A5D7E2CCC}"/>
    <cellStyle name="Normal 9 8" xfId="45840" xr:uid="{D4996BA3-26B3-47A5-A980-A75334D12784}"/>
    <cellStyle name="Normal 9 9" xfId="26570" xr:uid="{328A3E53-5C44-4E26-809E-A777CEA3EA9A}"/>
    <cellStyle name="Normal 9_form-assetABPS" xfId="26611" xr:uid="{08B3C166-2F51-44E7-9D0C-7654B680AEFD}"/>
    <cellStyle name="Normal 90" xfId="26612" xr:uid="{7BA89B9C-D92E-4CC5-8781-0868516E9A03}"/>
    <cellStyle name="Normal 90 2" xfId="26613" xr:uid="{9CB49B77-6786-47AF-B194-57C5625ED10A}"/>
    <cellStyle name="Normal 91" xfId="26614" xr:uid="{96164CE9-96E5-4E88-9796-C3DBB531EFBC}"/>
    <cellStyle name="Normal 92" xfId="287" xr:uid="{8BC6EFEC-6E46-4F18-AFEE-08FB213E2D3A}"/>
    <cellStyle name="Normal 92 2" xfId="26615" xr:uid="{91C9D920-C270-4B79-8876-8F477269D08D}"/>
    <cellStyle name="Normal 92 2 2" xfId="26616" xr:uid="{543938B0-AA0B-48E6-871C-948221D42C62}"/>
    <cellStyle name="Normal 92 3" xfId="26617" xr:uid="{8FA07B21-406E-4F61-9457-9A770C2552FC}"/>
    <cellStyle name="Normal 93" xfId="26618" xr:uid="{FB899808-0F4F-4669-856D-A7081A0AD1D4}"/>
    <cellStyle name="Normal 94" xfId="26619" xr:uid="{1517EFED-8A89-4BCF-A68F-12EB8C29278C}"/>
    <cellStyle name="Normal 95" xfId="26620" xr:uid="{8C8F2F81-63D9-44AE-8A36-34A1651E0F8B}"/>
    <cellStyle name="Normal 96" xfId="26621" xr:uid="{3A0658F8-617A-41FE-9E87-F052D5ED1286}"/>
    <cellStyle name="Normal 96 2" xfId="26622" xr:uid="{ECD98049-7916-4585-A83F-464042BD1717}"/>
    <cellStyle name="Normal 96 2 2" xfId="26623" xr:uid="{90714DF6-65D7-44A1-8EC9-4C4AF37FE3F3}"/>
    <cellStyle name="Normal 96 3" xfId="26624" xr:uid="{35C9E008-32E1-43DB-929F-2A7406B1D3F6}"/>
    <cellStyle name="Normal 97" xfId="2807" xr:uid="{708419E6-056D-40C4-A065-CEE560BCA819}"/>
    <cellStyle name="Normal 97 2" xfId="45617" xr:uid="{3DC6578B-FC37-47A3-99D7-C264125B5FFB}"/>
    <cellStyle name="Normal 97 3" xfId="26625" xr:uid="{47639F6E-B8D4-4528-B4CB-EE4543950E3A}"/>
    <cellStyle name="Normal 98" xfId="26626" xr:uid="{8D82CCA8-EABB-40AD-A966-C2AAFDE272D1}"/>
    <cellStyle name="Normal 98 2" xfId="45650" xr:uid="{B33AE275-414A-4511-B184-A7CE88228361}"/>
    <cellStyle name="Normal 99" xfId="2801" xr:uid="{73857190-095A-42C6-9CE0-E71E16D0A1FC}"/>
    <cellStyle name="Normal 99 2" xfId="45673" xr:uid="{F0DD900F-D472-4216-BC17-FADE1154278E}"/>
    <cellStyle name="Normal 99 3" xfId="45657" xr:uid="{2C43D884-A3CF-4B1B-88BC-CF9B99E32BF3}"/>
    <cellStyle name="Normal 99 4" xfId="26627" xr:uid="{53E1919A-3D18-442F-B3DA-E17CE5EED11C}"/>
    <cellStyle name="Normál_ABS96 PLAN" xfId="26628" xr:uid="{04F58138-C1AD-4D19-981D-F78F00452215}"/>
    <cellStyle name="Normal_Major Q2'06" xfId="4" xr:uid="{2785B04B-29F6-4D88-92C5-04DD27C5035C}"/>
    <cellStyle name="Normal1" xfId="26629" xr:uid="{88C986E1-EEE8-41D5-BDAF-EC5630D21E03}"/>
    <cellStyle name="Normale_open payable Fossil Europe 2002" xfId="26630" xr:uid="{4E3C8C9F-C826-4F58-963F-1223309AD472}"/>
    <cellStyle name="Normalny_Cennik obowiazuje od 06-08-2001 r (1)" xfId="26631" xr:uid="{131BE8E3-5A14-4449-A579-5BD2D41FC816}"/>
    <cellStyle name="Normбl_Paramйter tбbla" xfId="26632" xr:uid="{FF025EC4-8663-4DBA-A3CC-07AC6E0CEACA}"/>
    <cellStyle name="Note 10" xfId="26633" xr:uid="{E45C6E03-DD81-4254-91EB-D4DC426C9971}"/>
    <cellStyle name="Note 10 10" xfId="26634" xr:uid="{7C4CE1DB-8495-4676-AE48-D4F6345C9831}"/>
    <cellStyle name="Note 10 11" xfId="26635" xr:uid="{7638C1E9-F139-440B-AE9D-1611EDDEFDFB}"/>
    <cellStyle name="Note 10 12" xfId="26636" xr:uid="{09D4006B-4C9E-4F6F-B52A-9620CA62ADC6}"/>
    <cellStyle name="Note 10 13" xfId="26637" xr:uid="{222844F2-BF26-45E5-B678-BFDED160C9DD}"/>
    <cellStyle name="Note 10 14" xfId="26638" xr:uid="{DB087E18-678F-4D55-A791-44DA51488D70}"/>
    <cellStyle name="Note 10 15" xfId="26639" xr:uid="{FC6E42CA-28A1-4045-8988-D4F2F0EBF6E6}"/>
    <cellStyle name="Note 10 16" xfId="26640" xr:uid="{8D9DD943-0955-46DD-A77C-89DCE1243731}"/>
    <cellStyle name="Note 10 2" xfId="26641" xr:uid="{3AD0E370-2ED5-4C03-B87F-7B69BBE436D3}"/>
    <cellStyle name="Note 10 2 10" xfId="26642" xr:uid="{78AB9988-D6DC-4B24-86D7-0699E5126DBC}"/>
    <cellStyle name="Note 10 2 11" xfId="26643" xr:uid="{6C8A6AB0-105F-4A02-A205-4B6A8FF8B8EF}"/>
    <cellStyle name="Note 10 2 12" xfId="26644" xr:uid="{CF0C5193-E97B-445A-AE0A-0922AE1F9892}"/>
    <cellStyle name="Note 10 2 13" xfId="26645" xr:uid="{7B595EBE-01A0-4B53-BA01-67816B14A916}"/>
    <cellStyle name="Note 10 2 14" xfId="26646" xr:uid="{95F5BAF6-92A7-40D3-A4D1-D2BDC0B1BF8A}"/>
    <cellStyle name="Note 10 2 15" xfId="26647" xr:uid="{D21EACE5-A446-4F9B-BF4D-9767ECE7A4DD}"/>
    <cellStyle name="Note 10 2 2" xfId="26648" xr:uid="{41C20B53-2B3E-497D-A502-51AFD281EC9A}"/>
    <cellStyle name="Note 10 2 2 10" xfId="26649" xr:uid="{AEE882DE-86EF-4317-A2A0-9AD29628CFE9}"/>
    <cellStyle name="Note 10 2 2 11" xfId="26650" xr:uid="{97F234AE-66DE-4B6F-A094-FB20B82F4DF5}"/>
    <cellStyle name="Note 10 2 2 12" xfId="26651" xr:uid="{FA80D9CE-364F-45BE-8D4A-DE5B421DC582}"/>
    <cellStyle name="Note 10 2 2 2" xfId="26652" xr:uid="{96A2E3D6-3F19-44AA-96E2-9A215F60A649}"/>
    <cellStyle name="Note 10 2 2 2 10" xfId="26653" xr:uid="{CE6ED198-478A-43EC-96BF-1510BDDB3D8A}"/>
    <cellStyle name="Note 10 2 2 2 11" xfId="26654" xr:uid="{B294972D-8852-4394-A488-213853DE35A8}"/>
    <cellStyle name="Note 10 2 2 2 2" xfId="26655" xr:uid="{FD3400DA-3A93-4271-B5E7-5132AE24339B}"/>
    <cellStyle name="Note 10 2 2 2 2 2" xfId="26656" xr:uid="{467CFE0B-CBDC-4F68-A813-A22D921BF6FA}"/>
    <cellStyle name="Note 10 2 2 2 2 3" xfId="26657" xr:uid="{E13B1C87-71D7-4997-A9A1-CB178CE600B9}"/>
    <cellStyle name="Note 10 2 2 2 2 4" xfId="26658" xr:uid="{57ECFF5D-F23B-4E21-B02D-0B68EDC57905}"/>
    <cellStyle name="Note 10 2 2 2 2 5" xfId="26659" xr:uid="{56F6E1F9-22EB-4B33-9C04-3A8F8B6590E2}"/>
    <cellStyle name="Note 10 2 2 2 2 6" xfId="26660" xr:uid="{79AB3A57-50C0-4936-9BD6-8C236DA32386}"/>
    <cellStyle name="Note 10 2 2 2 2 7" xfId="26661" xr:uid="{B61007C4-3D26-442F-AAA5-3D025E69F874}"/>
    <cellStyle name="Note 10 2 2 2 2 8" xfId="26662" xr:uid="{E88314FD-C6E2-4947-9A4D-4D406BFB1D36}"/>
    <cellStyle name="Note 10 2 2 2 2 9" xfId="26663" xr:uid="{448BD8CC-AD6C-4902-8900-A2288D1A2B9C}"/>
    <cellStyle name="Note 10 2 2 2 3" xfId="26664" xr:uid="{C9A93097-CEDB-49E8-B148-1A2A60BB2138}"/>
    <cellStyle name="Note 10 2 2 2 3 2" xfId="26665" xr:uid="{7AF25CD0-0170-4AF2-B4D8-6C9BA1322306}"/>
    <cellStyle name="Note 10 2 2 2 3 3" xfId="26666" xr:uid="{9BAF1BFC-18DA-4DB1-A2E2-3E12F1D088BB}"/>
    <cellStyle name="Note 10 2 2 2 3 4" xfId="26667" xr:uid="{783D505A-8945-466C-BF22-F659D9F74698}"/>
    <cellStyle name="Note 10 2 2 2 3 5" xfId="26668" xr:uid="{CB468010-038F-421B-BA9C-B4795328954D}"/>
    <cellStyle name="Note 10 2 2 2 3 6" xfId="26669" xr:uid="{FADECF66-2D65-456F-A8CA-D52C279DFB5D}"/>
    <cellStyle name="Note 10 2 2 2 3 7" xfId="26670" xr:uid="{56359474-A4F4-4BCA-99EA-78DF6967DFEA}"/>
    <cellStyle name="Note 10 2 2 2 3 8" xfId="26671" xr:uid="{8F5916DA-9112-4B32-89AD-9433E5E482C9}"/>
    <cellStyle name="Note 10 2 2 2 3 9" xfId="26672" xr:uid="{ED169E08-40C3-4010-90BF-8D3A07DE5DBF}"/>
    <cellStyle name="Note 10 2 2 2 4" xfId="26673" xr:uid="{97D95FFD-DDC1-4F48-9839-05ED038F5608}"/>
    <cellStyle name="Note 10 2 2 2 5" xfId="26674" xr:uid="{D4387F44-A92A-4EB5-905B-B0A84A09F3A7}"/>
    <cellStyle name="Note 10 2 2 2 6" xfId="26675" xr:uid="{D9B8EA91-747B-44B0-8239-7594F36F0D39}"/>
    <cellStyle name="Note 10 2 2 2 7" xfId="26676" xr:uid="{210F47E0-E00C-4BCC-B912-E0BF5A6F2EA7}"/>
    <cellStyle name="Note 10 2 2 2 8" xfId="26677" xr:uid="{F23EF5FD-940E-4DD1-AA92-62A6BAD09A53}"/>
    <cellStyle name="Note 10 2 2 2 9" xfId="26678" xr:uid="{61D192D3-5BA4-4375-AD61-C9DE4731AFB6}"/>
    <cellStyle name="Note 10 2 2 3" xfId="26679" xr:uid="{902B2E79-2809-4CD2-8B33-440253167DCA}"/>
    <cellStyle name="Note 10 2 2 3 10" xfId="26680" xr:uid="{9FF7DB9C-39B4-4BDD-AC1E-700A8ABBC2E6}"/>
    <cellStyle name="Note 10 2 2 3 2" xfId="26681" xr:uid="{C4784B0F-9778-47B0-A95E-E8CEFD85A5EC}"/>
    <cellStyle name="Note 10 2 2 3 2 2" xfId="26682" xr:uid="{C49CE4BB-8450-47AA-8E71-1B1EE25540DA}"/>
    <cellStyle name="Note 10 2 2 3 2 3" xfId="26683" xr:uid="{BD76EE66-EBE6-423F-A7F8-D6CFA0339AAD}"/>
    <cellStyle name="Note 10 2 2 3 2 4" xfId="26684" xr:uid="{5F8F304B-AF49-450E-9EB9-DEECC1EB752E}"/>
    <cellStyle name="Note 10 2 2 3 3" xfId="26685" xr:uid="{8A3BAF3B-C3C0-42AF-B7C0-B433CFA1AF2A}"/>
    <cellStyle name="Note 10 2 2 3 4" xfId="26686" xr:uid="{C96EDA47-148F-40C0-B3C3-61FA4EC78D03}"/>
    <cellStyle name="Note 10 2 2 3 5" xfId="26687" xr:uid="{2ADCF086-281B-4BF2-9A35-C15CA68F26BE}"/>
    <cellStyle name="Note 10 2 2 3 6" xfId="26688" xr:uid="{E5EE1996-6F13-49EE-A2CF-72440068B4AA}"/>
    <cellStyle name="Note 10 2 2 3 7" xfId="26689" xr:uid="{5476CD82-B5DD-46F6-8B76-255241EDA9C7}"/>
    <cellStyle name="Note 10 2 2 3 8" xfId="26690" xr:uid="{51476A8D-9BA9-469E-A095-B61D37A41645}"/>
    <cellStyle name="Note 10 2 2 3 9" xfId="26691" xr:uid="{A757A47F-A48D-4E69-B878-7138FAF1B704}"/>
    <cellStyle name="Note 10 2 2 4" xfId="26692" xr:uid="{A037F94F-59A8-4844-9074-451954D0530A}"/>
    <cellStyle name="Note 10 2 2 4 2" xfId="26693" xr:uid="{18B286BD-2CD8-4027-B84F-2D85C9AEA078}"/>
    <cellStyle name="Note 10 2 2 4 3" xfId="26694" xr:uid="{762D8E67-D41B-4CFB-92CA-5E607ACC5BD1}"/>
    <cellStyle name="Note 10 2 2 4 4" xfId="26695" xr:uid="{BFB7B818-83F1-43A1-AE72-E0D41DA85268}"/>
    <cellStyle name="Note 10 2 2 4 5" xfId="26696" xr:uid="{6362E2D6-9DDA-4521-8818-C041577229A7}"/>
    <cellStyle name="Note 10 2 2 4 6" xfId="26697" xr:uid="{5CE3EBA3-AFD0-4429-9B1E-12A46F3E483C}"/>
    <cellStyle name="Note 10 2 2 4 7" xfId="26698" xr:uid="{954033FA-785E-4E07-BAB7-E31E365BD476}"/>
    <cellStyle name="Note 10 2 2 4 8" xfId="26699" xr:uid="{87D457A2-1931-4A3F-8DBC-DE079C3BCC65}"/>
    <cellStyle name="Note 10 2 2 4 9" xfId="26700" xr:uid="{524C93D6-47EF-42B9-BF30-C0C53A1703D3}"/>
    <cellStyle name="Note 10 2 2 5" xfId="26701" xr:uid="{409915E3-FFEC-4F09-87AA-B86A681892B9}"/>
    <cellStyle name="Note 10 2 2 6" xfId="26702" xr:uid="{C398FE68-0584-4483-95C5-E6B3AF72455E}"/>
    <cellStyle name="Note 10 2 2 7" xfId="26703" xr:uid="{E209E81F-7AFC-4AA4-8279-B9FEF225642F}"/>
    <cellStyle name="Note 10 2 2 8" xfId="26704" xr:uid="{B080B15C-3AA8-4BAA-91E3-2FE9A199849E}"/>
    <cellStyle name="Note 10 2 2 9" xfId="26705" xr:uid="{CE8A0FCB-B0AA-4CCA-8578-F28FAA265E4A}"/>
    <cellStyle name="Note 10 2 3" xfId="26706" xr:uid="{946095FC-46B0-4BDA-A051-6DF77F2DC17E}"/>
    <cellStyle name="Note 10 2 3 10" xfId="26707" xr:uid="{6D4CB585-CFA9-40A7-B1A7-BF49CFF4C437}"/>
    <cellStyle name="Note 10 2 3 11" xfId="26708" xr:uid="{5A406EC8-693F-487C-A838-783C5BFCB5DA}"/>
    <cellStyle name="Note 10 2 3 12" xfId="26709" xr:uid="{C7C11748-2249-412C-9273-0FB5D8E6F18F}"/>
    <cellStyle name="Note 10 2 3 2" xfId="26710" xr:uid="{14414525-ABE0-47AD-BC41-0AE0C0F63548}"/>
    <cellStyle name="Note 10 2 3 2 10" xfId="26711" xr:uid="{CECE4DC6-F805-4E00-9BA9-782636A88D29}"/>
    <cellStyle name="Note 10 2 3 2 11" xfId="26712" xr:uid="{FB7ECACD-2D33-45AF-A89A-EC1C020B2CAC}"/>
    <cellStyle name="Note 10 2 3 2 2" xfId="26713" xr:uid="{401D22B3-720A-44D4-8254-CE04932E2C32}"/>
    <cellStyle name="Note 10 2 3 2 2 2" xfId="26714" xr:uid="{E067BD6F-CA91-4061-A21C-1FD50398580E}"/>
    <cellStyle name="Note 10 2 3 2 2 3" xfId="26715" xr:uid="{2EC65E4E-E48D-467E-848F-2D1E966939D4}"/>
    <cellStyle name="Note 10 2 3 2 2 4" xfId="26716" xr:uid="{05C9724C-7287-40EF-AACC-5BBE05F2F1F3}"/>
    <cellStyle name="Note 10 2 3 2 2 5" xfId="26717" xr:uid="{350BE01F-93DF-4163-A921-AD0587129BB5}"/>
    <cellStyle name="Note 10 2 3 2 2 6" xfId="26718" xr:uid="{11E58781-EAEA-4603-9A4E-6D9BBD219AC0}"/>
    <cellStyle name="Note 10 2 3 2 2 7" xfId="26719" xr:uid="{7ADAF292-FB18-4F5A-95FD-2673187248FE}"/>
    <cellStyle name="Note 10 2 3 2 2 8" xfId="26720" xr:uid="{1F259BF9-CE9A-4423-9D32-93E5E167BB2B}"/>
    <cellStyle name="Note 10 2 3 2 2 9" xfId="26721" xr:uid="{C495D854-57BC-4F1F-A889-04C99272BBC5}"/>
    <cellStyle name="Note 10 2 3 2 3" xfId="26722" xr:uid="{70ED3D03-F0C0-4349-860D-D99472559C98}"/>
    <cellStyle name="Note 10 2 3 2 3 2" xfId="26723" xr:uid="{D5B64207-71F9-4891-8B6C-CCF441AB93AD}"/>
    <cellStyle name="Note 10 2 3 2 3 3" xfId="26724" xr:uid="{72CF7D95-30B6-4083-90E5-ABE64394E550}"/>
    <cellStyle name="Note 10 2 3 2 3 4" xfId="26725" xr:uid="{9AB3E53C-39FC-4E11-AF67-173059DB15EC}"/>
    <cellStyle name="Note 10 2 3 2 3 5" xfId="26726" xr:uid="{58118CF6-D1BC-425A-B89D-4178CB8BADB8}"/>
    <cellStyle name="Note 10 2 3 2 3 6" xfId="26727" xr:uid="{A1D04F5E-AB52-4A71-8EE7-7D8BBE66E96C}"/>
    <cellStyle name="Note 10 2 3 2 3 7" xfId="26728" xr:uid="{288E278C-77BB-4445-B53B-1CCB8B72BBE8}"/>
    <cellStyle name="Note 10 2 3 2 3 8" xfId="26729" xr:uid="{D8434373-52CD-4F4D-89AD-BF17A1DA81C7}"/>
    <cellStyle name="Note 10 2 3 2 3 9" xfId="26730" xr:uid="{B12BC9E4-C1B9-4900-8648-E9756E81C0DA}"/>
    <cellStyle name="Note 10 2 3 2 4" xfId="26731" xr:uid="{DDFA98E6-084F-450A-9009-526C12FC3C91}"/>
    <cellStyle name="Note 10 2 3 2 5" xfId="26732" xr:uid="{B15CB66D-6A6A-4A8A-A3CA-84E18525EBC1}"/>
    <cellStyle name="Note 10 2 3 2 6" xfId="26733" xr:uid="{4DED1AEA-5419-4EA4-861E-008A101DBCA0}"/>
    <cellStyle name="Note 10 2 3 2 7" xfId="26734" xr:uid="{27CCC6A9-5339-42BB-99AF-B63C81830095}"/>
    <cellStyle name="Note 10 2 3 2 8" xfId="26735" xr:uid="{5028C6E0-A816-40E1-8D70-131473362898}"/>
    <cellStyle name="Note 10 2 3 2 9" xfId="26736" xr:uid="{8EFDB7B7-625A-48AD-A469-93B7BA411409}"/>
    <cellStyle name="Note 10 2 3 3" xfId="26737" xr:uid="{A70F5901-660F-4A5E-92AD-30FC6A9C6C2F}"/>
    <cellStyle name="Note 10 2 3 3 10" xfId="26738" xr:uid="{5356EC18-A67C-46E4-B86F-6146A4B93EAD}"/>
    <cellStyle name="Note 10 2 3 3 2" xfId="26739" xr:uid="{47B9CCD6-E209-44AC-A438-F01F9C5927EC}"/>
    <cellStyle name="Note 10 2 3 3 2 2" xfId="26740" xr:uid="{7F2498D9-97D8-4F44-8E88-C583CEE2BDFE}"/>
    <cellStyle name="Note 10 2 3 3 2 3" xfId="26741" xr:uid="{FE60584C-ADE8-4EFB-8741-A93877996B04}"/>
    <cellStyle name="Note 10 2 3 3 2 4" xfId="26742" xr:uid="{9542BF09-BF82-41ED-B941-9515FFB57EF8}"/>
    <cellStyle name="Note 10 2 3 3 3" xfId="26743" xr:uid="{5DF213F2-53BE-4E83-AEAE-6360628DF7E0}"/>
    <cellStyle name="Note 10 2 3 3 4" xfId="26744" xr:uid="{C1CD3842-ED82-45BE-AAF8-11FF6E3BABED}"/>
    <cellStyle name="Note 10 2 3 3 5" xfId="26745" xr:uid="{C0E39CEE-FF2F-4126-8A25-F2DBCD78245F}"/>
    <cellStyle name="Note 10 2 3 3 6" xfId="26746" xr:uid="{6A0E68F6-0681-4C04-8B44-EB4E961BBF86}"/>
    <cellStyle name="Note 10 2 3 3 7" xfId="26747" xr:uid="{EEA29FFA-9EB2-4FA4-9098-9E32DE66739C}"/>
    <cellStyle name="Note 10 2 3 3 8" xfId="26748" xr:uid="{EF1A1DD8-E0E0-4EA5-A2F0-4B271B2A2D2B}"/>
    <cellStyle name="Note 10 2 3 3 9" xfId="26749" xr:uid="{AEDD039D-E59F-46C8-A6DC-65139D45A09E}"/>
    <cellStyle name="Note 10 2 3 4" xfId="26750" xr:uid="{EA267DB2-2462-4EC7-A561-91AB9D45A259}"/>
    <cellStyle name="Note 10 2 3 4 2" xfId="26751" xr:uid="{B717B391-F3D6-45FD-86F8-563071E0BA84}"/>
    <cellStyle name="Note 10 2 3 4 3" xfId="26752" xr:uid="{52318EEA-2E95-4B2C-9E42-0169DF1121B6}"/>
    <cellStyle name="Note 10 2 3 4 4" xfId="26753" xr:uid="{C108C5AF-01BB-4111-89BA-6E46D4229A96}"/>
    <cellStyle name="Note 10 2 3 4 5" xfId="26754" xr:uid="{AFF8E8A5-797B-4AF7-AAA6-4978C638314E}"/>
    <cellStyle name="Note 10 2 3 4 6" xfId="26755" xr:uid="{F1DF64BD-12F5-46AD-8BC8-9267483557D7}"/>
    <cellStyle name="Note 10 2 3 4 7" xfId="26756" xr:uid="{E81CDEDF-F303-4A1F-B285-4A1456C1BF86}"/>
    <cellStyle name="Note 10 2 3 4 8" xfId="26757" xr:uid="{87C930B4-5FED-406B-83D3-BED837BF8775}"/>
    <cellStyle name="Note 10 2 3 4 9" xfId="26758" xr:uid="{416FA925-5E75-4FAE-89A3-9A6C8A6DE3D1}"/>
    <cellStyle name="Note 10 2 3 5" xfId="26759" xr:uid="{6D200EB1-C462-4927-ABFC-59C1200D74F8}"/>
    <cellStyle name="Note 10 2 3 6" xfId="26760" xr:uid="{F9E3FF5E-D14F-402B-B7ED-132F44832F60}"/>
    <cellStyle name="Note 10 2 3 7" xfId="26761" xr:uid="{01276080-C80A-497F-A76E-8984347F7BC5}"/>
    <cellStyle name="Note 10 2 3 8" xfId="26762" xr:uid="{8270CCFB-D525-40E6-94AF-AFCBD9E73022}"/>
    <cellStyle name="Note 10 2 3 9" xfId="26763" xr:uid="{82E5DB44-5BA1-48BE-BDD0-C8AFFC5DD6AB}"/>
    <cellStyle name="Note 10 2 4" xfId="26764" xr:uid="{67AE31BC-072D-4812-A6B5-514344B3090A}"/>
    <cellStyle name="Note 10 2 4 10" xfId="26765" xr:uid="{63CE2E28-3AD3-493B-8FA3-C27831307301}"/>
    <cellStyle name="Note 10 2 4 11" xfId="26766" xr:uid="{B04CCFCB-26B0-49D6-83B4-78573A918B17}"/>
    <cellStyle name="Note 10 2 4 12" xfId="26767" xr:uid="{0AD8CEF3-5C12-474D-B84C-63807B9C94FD}"/>
    <cellStyle name="Note 10 2 4 2" xfId="26768" xr:uid="{73B31A15-FE8E-4B13-97BE-482ED9401951}"/>
    <cellStyle name="Note 10 2 4 2 10" xfId="26769" xr:uid="{B369EC68-DBE4-4093-A142-386BF5A91F08}"/>
    <cellStyle name="Note 10 2 4 2 11" xfId="26770" xr:uid="{76D94D57-DC03-494E-A42B-B98D93484F30}"/>
    <cellStyle name="Note 10 2 4 2 2" xfId="26771" xr:uid="{B6C14B33-54BC-409C-AC4A-941C213CF9BC}"/>
    <cellStyle name="Note 10 2 4 2 2 2" xfId="26772" xr:uid="{E08C40D2-1003-4007-A806-CDD7E76CAAFB}"/>
    <cellStyle name="Note 10 2 4 2 2 3" xfId="26773" xr:uid="{D3F2792C-A863-4A45-A290-6E5DD0FB85B5}"/>
    <cellStyle name="Note 10 2 4 2 2 4" xfId="26774" xr:uid="{87CFF1BB-A342-4B58-8797-6156CDCD3C3C}"/>
    <cellStyle name="Note 10 2 4 2 2 5" xfId="26775" xr:uid="{56C23F04-45E0-4172-A895-34D22AB1ADD4}"/>
    <cellStyle name="Note 10 2 4 2 2 6" xfId="26776" xr:uid="{9040624D-06E2-493B-A882-BC9C7CDC7CFA}"/>
    <cellStyle name="Note 10 2 4 2 2 7" xfId="26777" xr:uid="{03645D7A-C841-4D44-BECF-1792ECA8F039}"/>
    <cellStyle name="Note 10 2 4 2 2 8" xfId="26778" xr:uid="{A6C862DE-AB2D-441C-874B-B098B38F3172}"/>
    <cellStyle name="Note 10 2 4 2 2 9" xfId="26779" xr:uid="{8B7148D0-43D5-428B-BB18-B4764F0DC3CE}"/>
    <cellStyle name="Note 10 2 4 2 3" xfId="26780" xr:uid="{130D17CE-A65E-4674-86E1-1A623AE8B08E}"/>
    <cellStyle name="Note 10 2 4 2 3 2" xfId="26781" xr:uid="{51A50289-32DF-4B27-9192-BB4C0D45C529}"/>
    <cellStyle name="Note 10 2 4 2 3 3" xfId="26782" xr:uid="{B6367713-99D3-4527-A16A-E52E3DD34F90}"/>
    <cellStyle name="Note 10 2 4 2 3 4" xfId="26783" xr:uid="{FA953A14-D115-46D8-87E2-F15AB6488028}"/>
    <cellStyle name="Note 10 2 4 2 3 5" xfId="26784" xr:uid="{DF6372BD-99AB-4CF0-AD72-547687EB0E04}"/>
    <cellStyle name="Note 10 2 4 2 3 6" xfId="26785" xr:uid="{F2FA722A-4E03-4703-AB4F-797CCC256ADD}"/>
    <cellStyle name="Note 10 2 4 2 3 7" xfId="26786" xr:uid="{69016FF3-C88D-41BF-9FF7-96C77243FA20}"/>
    <cellStyle name="Note 10 2 4 2 3 8" xfId="26787" xr:uid="{10AB09D5-1905-4E60-A25B-F27D524D92A4}"/>
    <cellStyle name="Note 10 2 4 2 3 9" xfId="26788" xr:uid="{B2DE5FB9-9B48-4318-8F57-591B745F1168}"/>
    <cellStyle name="Note 10 2 4 2 4" xfId="26789" xr:uid="{F7BE16D7-88AA-485E-94FF-1BEA450E4E11}"/>
    <cellStyle name="Note 10 2 4 2 5" xfId="26790" xr:uid="{2502E55B-E7C2-4C0A-8827-11BFB4FE1930}"/>
    <cellStyle name="Note 10 2 4 2 6" xfId="26791" xr:uid="{D9FF9C05-883B-4369-B7FD-0FB0E46F7AB7}"/>
    <cellStyle name="Note 10 2 4 2 7" xfId="26792" xr:uid="{9A029EC2-37CE-489F-8768-97EDDEF56E6A}"/>
    <cellStyle name="Note 10 2 4 2 8" xfId="26793" xr:uid="{2ED6B403-2E44-4A7C-B7BA-7D57031EAD11}"/>
    <cellStyle name="Note 10 2 4 2 9" xfId="26794" xr:uid="{9FFC496E-A814-4F8D-9EF8-8EC882D3D830}"/>
    <cellStyle name="Note 10 2 4 3" xfId="26795" xr:uid="{B499C790-1B03-42DC-933E-A882A93F7055}"/>
    <cellStyle name="Note 10 2 4 3 10" xfId="26796" xr:uid="{BA433A5D-0155-4864-A6C9-65631689BCBB}"/>
    <cellStyle name="Note 10 2 4 3 2" xfId="26797" xr:uid="{249486F4-F518-4452-9300-09A44909BEFE}"/>
    <cellStyle name="Note 10 2 4 3 2 2" xfId="26798" xr:uid="{B4E26872-ECED-4F73-AA30-1FB2E53CA99C}"/>
    <cellStyle name="Note 10 2 4 3 2 3" xfId="26799" xr:uid="{5318F594-4119-4710-A70D-549596432269}"/>
    <cellStyle name="Note 10 2 4 3 2 4" xfId="26800" xr:uid="{F4AF8AD0-406B-4E93-BDDC-8397822FCCF5}"/>
    <cellStyle name="Note 10 2 4 3 3" xfId="26801" xr:uid="{9EBB2CE0-26B3-4B34-8153-63E30022D445}"/>
    <cellStyle name="Note 10 2 4 3 4" xfId="26802" xr:uid="{58793508-E45B-4E9C-A727-514FD7B8ED8A}"/>
    <cellStyle name="Note 10 2 4 3 5" xfId="26803" xr:uid="{DBAA8885-03E6-4808-AD2B-040A3CAA4668}"/>
    <cellStyle name="Note 10 2 4 3 6" xfId="26804" xr:uid="{54EC4599-300D-46E0-83AD-F3BA0A2E41E1}"/>
    <cellStyle name="Note 10 2 4 3 7" xfId="26805" xr:uid="{096F1D5F-D2A5-414F-BE1F-D41D1B9AF503}"/>
    <cellStyle name="Note 10 2 4 3 8" xfId="26806" xr:uid="{C5E6CDA7-DE62-4DB6-8884-A4A3F6F055AC}"/>
    <cellStyle name="Note 10 2 4 3 9" xfId="26807" xr:uid="{2DF578C2-8A42-425B-868D-9577AA28D6F3}"/>
    <cellStyle name="Note 10 2 4 4" xfId="26808" xr:uid="{CEDBE12B-82CD-4D4C-B85E-6C93DF39783B}"/>
    <cellStyle name="Note 10 2 4 4 2" xfId="26809" xr:uid="{303E88D4-C97F-406E-9025-7C62162F09C7}"/>
    <cellStyle name="Note 10 2 4 4 3" xfId="26810" xr:uid="{2962F69A-E32F-4D71-8756-003A3F694C61}"/>
    <cellStyle name="Note 10 2 4 4 4" xfId="26811" xr:uid="{6303D0AC-BD0C-41DA-B463-15C0EF56E4C6}"/>
    <cellStyle name="Note 10 2 4 4 5" xfId="26812" xr:uid="{56CC2A46-0615-4E3D-8414-F156619372BA}"/>
    <cellStyle name="Note 10 2 4 4 6" xfId="26813" xr:uid="{34665903-9C49-416B-BFA6-A8B917B22600}"/>
    <cellStyle name="Note 10 2 4 4 7" xfId="26814" xr:uid="{10D9ACE9-1FA0-405E-B91A-880215487DB6}"/>
    <cellStyle name="Note 10 2 4 4 8" xfId="26815" xr:uid="{A704B96B-62E1-4F5C-B6DA-1D0929A89846}"/>
    <cellStyle name="Note 10 2 4 4 9" xfId="26816" xr:uid="{1DF02EF8-697A-44FA-85BE-8D624D9C5C0C}"/>
    <cellStyle name="Note 10 2 4 5" xfId="26817" xr:uid="{45971431-E104-444D-8A32-EF2D9F89D0D5}"/>
    <cellStyle name="Note 10 2 4 6" xfId="26818" xr:uid="{2E519A81-E153-4C2B-B0EF-B57722A146DC}"/>
    <cellStyle name="Note 10 2 4 7" xfId="26819" xr:uid="{60647B11-B3B5-481A-93EF-C90C3D8FB9C7}"/>
    <cellStyle name="Note 10 2 4 8" xfId="26820" xr:uid="{88775191-BE88-4F73-A106-76F25568525E}"/>
    <cellStyle name="Note 10 2 4 9" xfId="26821" xr:uid="{B29EA8A8-7E52-40A6-8B3D-F110E40DA148}"/>
    <cellStyle name="Note 10 2 5" xfId="26822" xr:uid="{371DE5F9-9714-43DF-854F-32C1B6DE2ECC}"/>
    <cellStyle name="Note 10 2 5 10" xfId="26823" xr:uid="{22688B23-B3C4-468A-9B80-943A59B7D9D2}"/>
    <cellStyle name="Note 10 2 5 11" xfId="26824" xr:uid="{56E8651C-CCFF-4591-96EB-D5ED9A23FED3}"/>
    <cellStyle name="Note 10 2 5 2" xfId="26825" xr:uid="{6757FF3B-A8D5-49AA-AB1C-F00617D97229}"/>
    <cellStyle name="Note 10 2 5 2 2" xfId="26826" xr:uid="{09689590-FF14-423F-8316-F13829E1B70C}"/>
    <cellStyle name="Note 10 2 5 2 3" xfId="26827" xr:uid="{10E95E3B-FE79-4072-9914-C09FD61F578E}"/>
    <cellStyle name="Note 10 2 5 2 4" xfId="26828" xr:uid="{4E96E4F8-CEAE-42A9-A12C-77EF0CAC09DA}"/>
    <cellStyle name="Note 10 2 5 2 5" xfId="26829" xr:uid="{6704000E-C6FA-4978-8572-4F5E0D4C127F}"/>
    <cellStyle name="Note 10 2 5 2 6" xfId="26830" xr:uid="{8EBC5788-9144-448C-A3DA-FDB50E414480}"/>
    <cellStyle name="Note 10 2 5 2 7" xfId="26831" xr:uid="{D356F6A2-DC12-4603-94A1-03E2B8E022AF}"/>
    <cellStyle name="Note 10 2 5 2 8" xfId="26832" xr:uid="{41630A36-4686-40E5-8443-50E98DE41FEF}"/>
    <cellStyle name="Note 10 2 5 2 9" xfId="26833" xr:uid="{2653EC3F-C6D6-4A30-A615-AACF7BB030FA}"/>
    <cellStyle name="Note 10 2 5 3" xfId="26834" xr:uid="{EFD789EB-7B85-4A29-9C03-55F921A47BB1}"/>
    <cellStyle name="Note 10 2 5 3 2" xfId="26835" xr:uid="{6F6D607D-5509-4CFD-8A63-C2EC8483FA0E}"/>
    <cellStyle name="Note 10 2 5 3 3" xfId="26836" xr:uid="{77F2E575-3120-4EBD-ADE5-246E92A1A7E1}"/>
    <cellStyle name="Note 10 2 5 3 4" xfId="26837" xr:uid="{D1BF60FA-9A1C-475E-82D3-6FF83C6404B1}"/>
    <cellStyle name="Note 10 2 5 3 5" xfId="26838" xr:uid="{EEB06E77-A507-4872-B6CB-06B20ECC8BD9}"/>
    <cellStyle name="Note 10 2 5 3 6" xfId="26839" xr:uid="{58FB3025-78E9-4A9C-A762-57F93DC5E899}"/>
    <cellStyle name="Note 10 2 5 3 7" xfId="26840" xr:uid="{4831E77F-E0BA-4EA3-AE42-8BC5686776F9}"/>
    <cellStyle name="Note 10 2 5 3 8" xfId="26841" xr:uid="{A93D4BDA-FF8A-4307-B9E9-2C26F1553DCC}"/>
    <cellStyle name="Note 10 2 5 3 9" xfId="26842" xr:uid="{DCDB4C4B-B9D7-429A-9544-FD05D34B30C6}"/>
    <cellStyle name="Note 10 2 5 4" xfId="26843" xr:uid="{7B3C3124-14D6-47E6-9D40-CC70314324FC}"/>
    <cellStyle name="Note 10 2 5 5" xfId="26844" xr:uid="{C228CAD1-E8A4-4165-B807-12A5DBFDC0BA}"/>
    <cellStyle name="Note 10 2 5 6" xfId="26845" xr:uid="{F424DF08-8ED6-4CA0-8440-27D1465D6C21}"/>
    <cellStyle name="Note 10 2 5 7" xfId="26846" xr:uid="{BF30F430-C261-4927-BA97-F5DADAE17559}"/>
    <cellStyle name="Note 10 2 5 8" xfId="26847" xr:uid="{EC91F42F-8E7C-4F98-8C35-30397CE86DB0}"/>
    <cellStyle name="Note 10 2 5 9" xfId="26848" xr:uid="{53DD24ED-F190-4A60-BEAB-C713EF71C94D}"/>
    <cellStyle name="Note 10 2 6" xfId="26849" xr:uid="{D87FB677-D232-4913-A682-7EA8F23A2A3E}"/>
    <cellStyle name="Note 10 2 6 2" xfId="26850" xr:uid="{2F5FA779-AC0B-44DD-B8DF-62737CE13319}"/>
    <cellStyle name="Note 10 2 6 3" xfId="26851" xr:uid="{0B780D2E-F44B-4A0C-9C02-6FD81AA85DA8}"/>
    <cellStyle name="Note 10 2 6 4" xfId="26852" xr:uid="{FD4DF004-0828-4D9C-B5B5-A21E2EA2F901}"/>
    <cellStyle name="Note 10 2 6 5" xfId="26853" xr:uid="{413905FD-8778-4D77-A712-E3514D306459}"/>
    <cellStyle name="Note 10 2 6 6" xfId="26854" xr:uid="{0C1092E2-7101-448D-89D6-1151A5270ADC}"/>
    <cellStyle name="Note 10 2 6 7" xfId="26855" xr:uid="{39732076-84DD-4042-9419-15C59B93E5AA}"/>
    <cellStyle name="Note 10 2 6 8" xfId="26856" xr:uid="{C75B218B-26D5-469E-9059-432133A2A664}"/>
    <cellStyle name="Note 10 2 6 9" xfId="26857" xr:uid="{200C2F60-EB8D-4594-B152-82C80892865D}"/>
    <cellStyle name="Note 10 2 7" xfId="26858" xr:uid="{A608DEC3-ECD4-44BA-8DCD-07E5485A63B1}"/>
    <cellStyle name="Note 10 2 7 2" xfId="26859" xr:uid="{475DE713-B02A-456E-8A2B-B612D2A75C5B}"/>
    <cellStyle name="Note 10 2 7 3" xfId="26860" xr:uid="{3AFB4C83-5AC6-4486-AEFB-1ED03D35A949}"/>
    <cellStyle name="Note 10 2 7 4" xfId="26861" xr:uid="{7E40CDD1-8110-4C4F-B6B9-19770BB5C6A8}"/>
    <cellStyle name="Note 10 2 7 5" xfId="26862" xr:uid="{7A965A1B-C204-4D82-8825-74ACF92DD97E}"/>
    <cellStyle name="Note 10 2 7 6" xfId="26863" xr:uid="{C96388D5-3088-4CD1-81F2-C42F7A23EB72}"/>
    <cellStyle name="Note 10 2 7 7" xfId="26864" xr:uid="{F20BD8BA-AD4B-4878-8DBD-34AFF5DAE073}"/>
    <cellStyle name="Note 10 2 7 8" xfId="26865" xr:uid="{986DBA89-E2C7-46D8-8900-E2E70DB5A1FE}"/>
    <cellStyle name="Note 10 2 7 9" xfId="26866" xr:uid="{D15D4624-13C0-4304-AE81-A03F982046AB}"/>
    <cellStyle name="Note 10 2 8" xfId="26867" xr:uid="{9CD9DA1F-E040-46B0-809D-8248D158EC9A}"/>
    <cellStyle name="Note 10 2 9" xfId="26868" xr:uid="{E366348B-134D-41C3-AB71-B1F5A3F04DC8}"/>
    <cellStyle name="Note 10 3" xfId="26869" xr:uid="{4424E6E8-6199-4965-A3BA-3DE7AE82D070}"/>
    <cellStyle name="Note 10 3 10" xfId="26870" xr:uid="{00D4AC16-D536-49AF-8796-EEC8369CCD23}"/>
    <cellStyle name="Note 10 3 11" xfId="26871" xr:uid="{A10FD0DF-5FD7-4F10-8470-DD7B7D5692E4}"/>
    <cellStyle name="Note 10 3 12" xfId="26872" xr:uid="{83BCB421-75E7-43A8-A09B-256FD9E412B2}"/>
    <cellStyle name="Note 10 3 2" xfId="26873" xr:uid="{10D9F33C-4DF9-4BB5-9CFE-DDE09A6F4369}"/>
    <cellStyle name="Note 10 3 2 10" xfId="26874" xr:uid="{A8C86BB9-8C19-4407-825B-3FDF3F78F45F}"/>
    <cellStyle name="Note 10 3 2 11" xfId="26875" xr:uid="{1CFF7C9D-20AF-4330-B6AE-4C246844A430}"/>
    <cellStyle name="Note 10 3 2 2" xfId="26876" xr:uid="{5434C8D3-218F-407E-A5E3-D5A641CD32D6}"/>
    <cellStyle name="Note 10 3 2 2 2" xfId="26877" xr:uid="{1609B698-9397-49E2-97C0-F6ECFB8B1E94}"/>
    <cellStyle name="Note 10 3 2 2 3" xfId="26878" xr:uid="{76A46A6C-9C98-49C9-94FA-5F484EE9F35C}"/>
    <cellStyle name="Note 10 3 2 2 4" xfId="26879" xr:uid="{71CFEADE-CF88-4850-A50E-16EEBB0BF58D}"/>
    <cellStyle name="Note 10 3 2 2 5" xfId="26880" xr:uid="{F1AC75E7-6436-44D4-9BD6-E77CBA7ECF74}"/>
    <cellStyle name="Note 10 3 2 2 6" xfId="26881" xr:uid="{4D52489C-1243-4DAC-A75D-BB831ABFA584}"/>
    <cellStyle name="Note 10 3 2 2 7" xfId="26882" xr:uid="{5C60A945-C12A-4AE2-87E1-6DBF923F8B5E}"/>
    <cellStyle name="Note 10 3 2 2 8" xfId="26883" xr:uid="{8C98FE9F-A433-4710-91EE-64D3F1881B44}"/>
    <cellStyle name="Note 10 3 2 2 9" xfId="26884" xr:uid="{C16DA0BA-68A9-4F63-A6B2-615EE5227235}"/>
    <cellStyle name="Note 10 3 2 3" xfId="26885" xr:uid="{7D87457F-B8E0-4E28-9B12-17ECC2B4E9A3}"/>
    <cellStyle name="Note 10 3 2 3 2" xfId="26886" xr:uid="{DE712595-7781-47C4-BE7F-A294F1F74C6B}"/>
    <cellStyle name="Note 10 3 2 3 3" xfId="26887" xr:uid="{2B56C49C-7222-4102-A11D-DC9F20D4AE26}"/>
    <cellStyle name="Note 10 3 2 3 4" xfId="26888" xr:uid="{A81DEDDA-AD29-47E0-AEA4-3E894B7B3CB9}"/>
    <cellStyle name="Note 10 3 2 3 5" xfId="26889" xr:uid="{81D03D9D-2537-4BA9-8183-E1E94761DACC}"/>
    <cellStyle name="Note 10 3 2 3 6" xfId="26890" xr:uid="{CE2689BD-5AC3-49F6-A3F8-E2E78BE97BF2}"/>
    <cellStyle name="Note 10 3 2 3 7" xfId="26891" xr:uid="{DA67330E-7FF9-4C85-9164-A278FC93626F}"/>
    <cellStyle name="Note 10 3 2 3 8" xfId="26892" xr:uid="{6C30E3E0-DA1C-475B-AA4F-9FAE1E069747}"/>
    <cellStyle name="Note 10 3 2 3 9" xfId="26893" xr:uid="{345FDE8E-904B-4C35-AA2F-A60C0ADE314F}"/>
    <cellStyle name="Note 10 3 2 4" xfId="26894" xr:uid="{E038CB88-365B-4AB1-BA66-3010A2A476CF}"/>
    <cellStyle name="Note 10 3 2 5" xfId="26895" xr:uid="{49CE48FA-0C13-4D4D-A3C2-778420B39623}"/>
    <cellStyle name="Note 10 3 2 6" xfId="26896" xr:uid="{63EAEEDD-7E5A-4197-ABCF-FD574B9B967B}"/>
    <cellStyle name="Note 10 3 2 7" xfId="26897" xr:uid="{A9438D6A-83C7-45F6-8693-3B11F2366EE2}"/>
    <cellStyle name="Note 10 3 2 8" xfId="26898" xr:uid="{C41CA113-1B75-4ADD-AC3C-48E323CEE41F}"/>
    <cellStyle name="Note 10 3 2 9" xfId="26899" xr:uid="{7E5D5666-6FF4-419F-9FD7-0AA12499C3D9}"/>
    <cellStyle name="Note 10 3 3" xfId="26900" xr:uid="{25CBE617-8AF3-4A5E-B56A-068AD54CE4C2}"/>
    <cellStyle name="Note 10 3 3 10" xfId="26901" xr:uid="{130D9F2B-B8F7-4920-9510-8B22DFA50F9B}"/>
    <cellStyle name="Note 10 3 3 2" xfId="26902" xr:uid="{C29413E8-89CD-4B00-8BA1-8EA065BDDAF0}"/>
    <cellStyle name="Note 10 3 3 2 2" xfId="26903" xr:uid="{71121584-37AB-415D-B271-3F9685A62F29}"/>
    <cellStyle name="Note 10 3 3 2 3" xfId="26904" xr:uid="{D9BE639B-53C5-4439-AC2C-489A0B89DBC2}"/>
    <cellStyle name="Note 10 3 3 2 4" xfId="26905" xr:uid="{982D26AC-5DB9-4D57-80FC-BB294EBFA47F}"/>
    <cellStyle name="Note 10 3 3 3" xfId="26906" xr:uid="{DAC171C0-A902-4518-8A24-B29DE150FADD}"/>
    <cellStyle name="Note 10 3 3 4" xfId="26907" xr:uid="{1E333C3B-5A19-4F79-B169-432DE315FBA0}"/>
    <cellStyle name="Note 10 3 3 5" xfId="26908" xr:uid="{9B7EF3ED-D36C-4C3A-8DF2-5D98BF629ECF}"/>
    <cellStyle name="Note 10 3 3 6" xfId="26909" xr:uid="{BF9045D6-EDB3-4E51-ABB9-40FC843580A6}"/>
    <cellStyle name="Note 10 3 3 7" xfId="26910" xr:uid="{5532DEAD-06C9-46A4-838A-309C90CDA43B}"/>
    <cellStyle name="Note 10 3 3 8" xfId="26911" xr:uid="{BCEF6470-F05C-48E7-98E1-C1DEA4EB8676}"/>
    <cellStyle name="Note 10 3 3 9" xfId="26912" xr:uid="{3AB05FDE-0A9A-480C-96A7-F363F947E054}"/>
    <cellStyle name="Note 10 3 4" xfId="26913" xr:uid="{EF3E7A56-E5EA-43C8-9879-E69350848854}"/>
    <cellStyle name="Note 10 3 4 2" xfId="26914" xr:uid="{1A5E3708-2A90-44DC-9AE0-95E7C5686C47}"/>
    <cellStyle name="Note 10 3 4 3" xfId="26915" xr:uid="{98D7C6F3-CAF4-4F72-B6FD-011DF2E9DBEB}"/>
    <cellStyle name="Note 10 3 4 4" xfId="26916" xr:uid="{4D3B03D8-0137-41F5-A377-1E9D36C19614}"/>
    <cellStyle name="Note 10 3 4 5" xfId="26917" xr:uid="{C1D5EC63-67AF-4B8A-BCE8-F2519127B287}"/>
    <cellStyle name="Note 10 3 4 6" xfId="26918" xr:uid="{56715B50-9B39-4B48-B488-C8CDD8FFC39D}"/>
    <cellStyle name="Note 10 3 4 7" xfId="26919" xr:uid="{5A183DB8-D73E-4740-9BDC-15261F7634B4}"/>
    <cellStyle name="Note 10 3 4 8" xfId="26920" xr:uid="{7D83DF0B-96A3-4A45-B2D5-34D25281F176}"/>
    <cellStyle name="Note 10 3 4 9" xfId="26921" xr:uid="{8AABE525-9B36-49DB-A506-5376910B4053}"/>
    <cellStyle name="Note 10 3 5" xfId="26922" xr:uid="{B57718AA-E424-4521-9616-614447B0904D}"/>
    <cellStyle name="Note 10 3 6" xfId="26923" xr:uid="{81A8B6A7-95AB-4E9B-A4BF-D73E0238F873}"/>
    <cellStyle name="Note 10 3 7" xfId="26924" xr:uid="{AE8A65E1-CD45-4660-A739-98886C42EA8A}"/>
    <cellStyle name="Note 10 3 8" xfId="26925" xr:uid="{6458036C-8C03-4626-A8EF-749CDB13F8CA}"/>
    <cellStyle name="Note 10 3 9" xfId="26926" xr:uid="{E13238D4-17BB-436E-B08F-588B1CC3C6FB}"/>
    <cellStyle name="Note 10 4" xfId="26927" xr:uid="{837708E8-D639-41D8-BE66-F1C62E4C4475}"/>
    <cellStyle name="Note 10 4 10" xfId="26928" xr:uid="{FF270E61-C53C-44F1-AB7A-EA9E65152907}"/>
    <cellStyle name="Note 10 4 11" xfId="26929" xr:uid="{FBC9E99C-189E-438F-AEE8-3C5A4A14AD6C}"/>
    <cellStyle name="Note 10 4 12" xfId="26930" xr:uid="{B3B308DC-21F1-4133-89F6-34A45F376CDD}"/>
    <cellStyle name="Note 10 4 2" xfId="26931" xr:uid="{690E1877-67E5-4C7C-A3D8-B65E83EC51B6}"/>
    <cellStyle name="Note 10 4 2 10" xfId="26932" xr:uid="{DBA0B409-65AF-40B9-B07E-9EBA3FD17D14}"/>
    <cellStyle name="Note 10 4 2 11" xfId="26933" xr:uid="{A279D560-C3ED-46CC-8D34-A56A3B513E8A}"/>
    <cellStyle name="Note 10 4 2 2" xfId="26934" xr:uid="{7B1F4E06-8D10-4553-B7CB-E96C753E9229}"/>
    <cellStyle name="Note 10 4 2 2 2" xfId="26935" xr:uid="{D2A07C7C-16E7-4B73-89C5-754B05340F89}"/>
    <cellStyle name="Note 10 4 2 2 3" xfId="26936" xr:uid="{4847A8E5-5B8E-4D31-B993-257552630E95}"/>
    <cellStyle name="Note 10 4 2 2 4" xfId="26937" xr:uid="{6E7AE81C-492F-4A56-A236-6A8F6AD9C4A4}"/>
    <cellStyle name="Note 10 4 2 2 5" xfId="26938" xr:uid="{9CC8837F-C099-4717-97E8-40BC53672E39}"/>
    <cellStyle name="Note 10 4 2 2 6" xfId="26939" xr:uid="{FF88B72C-6259-4685-92C2-0C64F504C31B}"/>
    <cellStyle name="Note 10 4 2 2 7" xfId="26940" xr:uid="{303F1926-7535-4260-A16B-72F824317C0B}"/>
    <cellStyle name="Note 10 4 2 2 8" xfId="26941" xr:uid="{FA8BC179-0245-4478-B886-4001A804A045}"/>
    <cellStyle name="Note 10 4 2 2 9" xfId="26942" xr:uid="{12DC0D80-B55B-48E6-AB6D-D81B7CA25351}"/>
    <cellStyle name="Note 10 4 2 3" xfId="26943" xr:uid="{138E800E-17DE-4E75-9112-7DCA7ADE6B9B}"/>
    <cellStyle name="Note 10 4 2 3 2" xfId="26944" xr:uid="{1A7EB913-AD73-421A-8818-7A0173F35728}"/>
    <cellStyle name="Note 10 4 2 3 3" xfId="26945" xr:uid="{DBA256FD-D756-4E40-B99C-A010AFB55C0E}"/>
    <cellStyle name="Note 10 4 2 3 4" xfId="26946" xr:uid="{79CE9099-0E7D-4568-9D5F-235991A2CA48}"/>
    <cellStyle name="Note 10 4 2 3 5" xfId="26947" xr:uid="{EFAA0950-9532-48A0-847A-E6D0D360DCA1}"/>
    <cellStyle name="Note 10 4 2 3 6" xfId="26948" xr:uid="{B2ABEB8B-CB6F-4B88-A893-B6C51AF7EC93}"/>
    <cellStyle name="Note 10 4 2 3 7" xfId="26949" xr:uid="{9F46C5CF-353F-4C91-A081-A0AA980533FD}"/>
    <cellStyle name="Note 10 4 2 3 8" xfId="26950" xr:uid="{2AD19B1A-90E2-4909-B5DB-62B206BDAE54}"/>
    <cellStyle name="Note 10 4 2 3 9" xfId="26951" xr:uid="{AD535302-E556-4197-B6CC-E754B41D594D}"/>
    <cellStyle name="Note 10 4 2 4" xfId="26952" xr:uid="{90264A73-7DD0-49FF-A359-3CDE0E21A3E8}"/>
    <cellStyle name="Note 10 4 2 5" xfId="26953" xr:uid="{902EB13F-2B68-482E-A101-A8E5013E0BF9}"/>
    <cellStyle name="Note 10 4 2 6" xfId="26954" xr:uid="{ED174DC6-5533-45A5-A50D-64CACDF5AC11}"/>
    <cellStyle name="Note 10 4 2 7" xfId="26955" xr:uid="{BDCDAB6A-995D-4E9B-B708-D9661C903B04}"/>
    <cellStyle name="Note 10 4 2 8" xfId="26956" xr:uid="{ACEDCC16-AAB6-4F33-B4B4-C5F1498926C4}"/>
    <cellStyle name="Note 10 4 2 9" xfId="26957" xr:uid="{1D8FEDD8-FFC8-45E7-87B5-985BB9C0E638}"/>
    <cellStyle name="Note 10 4 3" xfId="26958" xr:uid="{C2524D5C-884B-44CA-86A4-25035458E4F2}"/>
    <cellStyle name="Note 10 4 3 10" xfId="26959" xr:uid="{C48AAF8F-1051-4BAF-9027-E9CBA7317BDA}"/>
    <cellStyle name="Note 10 4 3 2" xfId="26960" xr:uid="{21B38981-B3A9-49F3-A7D4-38CF415C25BD}"/>
    <cellStyle name="Note 10 4 3 2 2" xfId="26961" xr:uid="{6B5524B2-8647-4D63-80B0-39C016B46323}"/>
    <cellStyle name="Note 10 4 3 2 3" xfId="26962" xr:uid="{9A140E4D-631E-4D53-B56D-F94BCCF33454}"/>
    <cellStyle name="Note 10 4 3 2 4" xfId="26963" xr:uid="{3ECDAD2A-BB76-4020-B49C-B24F138758ED}"/>
    <cellStyle name="Note 10 4 3 3" xfId="26964" xr:uid="{B07125C8-6DD1-4385-9167-A808CD3AE766}"/>
    <cellStyle name="Note 10 4 3 4" xfId="26965" xr:uid="{43E65B34-1714-4D09-962C-FB8713587B07}"/>
    <cellStyle name="Note 10 4 3 5" xfId="26966" xr:uid="{15B32910-B8B7-44C9-B38F-E3035DFD5DCE}"/>
    <cellStyle name="Note 10 4 3 6" xfId="26967" xr:uid="{D4B6FCAD-D90C-46E2-9B04-CF2F586D3CF4}"/>
    <cellStyle name="Note 10 4 3 7" xfId="26968" xr:uid="{A8DCAF2B-C699-46F8-8A8C-B366E5EF65A8}"/>
    <cellStyle name="Note 10 4 3 8" xfId="26969" xr:uid="{65C598AE-A0DF-416D-8E00-29B3BC6E7B3D}"/>
    <cellStyle name="Note 10 4 3 9" xfId="26970" xr:uid="{B9971924-A1C4-49FA-9AB4-E6271C8F8350}"/>
    <cellStyle name="Note 10 4 4" xfId="26971" xr:uid="{687F759D-9FF0-4F1D-A75B-E0BEFD059567}"/>
    <cellStyle name="Note 10 4 4 2" xfId="26972" xr:uid="{72F784C5-3152-4538-ABA9-BF54C3539F36}"/>
    <cellStyle name="Note 10 4 4 3" xfId="26973" xr:uid="{899C55B9-CB45-4E65-A937-30D10C6BB626}"/>
    <cellStyle name="Note 10 4 4 4" xfId="26974" xr:uid="{089EEB6F-103B-4F74-848E-C515D5E481E8}"/>
    <cellStyle name="Note 10 4 4 5" xfId="26975" xr:uid="{10499F91-6206-43C8-A8A1-1D2F0930AD0B}"/>
    <cellStyle name="Note 10 4 4 6" xfId="26976" xr:uid="{BD4D1356-EFC4-4977-B472-CAE7A375C377}"/>
    <cellStyle name="Note 10 4 4 7" xfId="26977" xr:uid="{3576BDF0-C1F3-49E4-94F8-092123A24D9D}"/>
    <cellStyle name="Note 10 4 4 8" xfId="26978" xr:uid="{9785A917-7833-4088-9DFF-DDC67A1BBCD8}"/>
    <cellStyle name="Note 10 4 4 9" xfId="26979" xr:uid="{D3DDC610-9355-4A6A-8065-E8F9B600E8BD}"/>
    <cellStyle name="Note 10 4 5" xfId="26980" xr:uid="{8D0A9167-8716-478D-B6A0-D3FA89F3B134}"/>
    <cellStyle name="Note 10 4 6" xfId="26981" xr:uid="{4FB1E744-C735-4591-B964-9A30E2614BB6}"/>
    <cellStyle name="Note 10 4 7" xfId="26982" xr:uid="{9EF9F85F-AF51-4263-8452-0A8CB2CC65A5}"/>
    <cellStyle name="Note 10 4 8" xfId="26983" xr:uid="{DDBACC5B-0BA7-46B7-B96A-D9DFEA856D22}"/>
    <cellStyle name="Note 10 4 9" xfId="26984" xr:uid="{19F3AFFD-1767-46CD-AC82-6EBC2A72FEF9}"/>
    <cellStyle name="Note 10 5" xfId="26985" xr:uid="{58BAEB07-D434-4569-9DF4-DA7230BDDD0C}"/>
    <cellStyle name="Note 10 5 10" xfId="26986" xr:uid="{237DA9DA-485F-4577-BC87-746D99F0B1FF}"/>
    <cellStyle name="Note 10 5 11" xfId="26987" xr:uid="{E3094DB0-DA99-4DA0-9C90-0FD599744AF2}"/>
    <cellStyle name="Note 10 5 12" xfId="26988" xr:uid="{B9BA3462-FC97-4644-852A-1DC150B63385}"/>
    <cellStyle name="Note 10 5 2" xfId="26989" xr:uid="{8AF73067-E630-47B0-9DC9-9A8E5C72BA22}"/>
    <cellStyle name="Note 10 5 2 10" xfId="26990" xr:uid="{F3835BAE-EA4B-4785-85A6-8720BA3DA203}"/>
    <cellStyle name="Note 10 5 2 11" xfId="26991" xr:uid="{F4E2A092-5489-4045-9924-972C0E769113}"/>
    <cellStyle name="Note 10 5 2 2" xfId="26992" xr:uid="{723E0A01-72AF-4AD5-8B62-BDF6C589C94F}"/>
    <cellStyle name="Note 10 5 2 2 2" xfId="26993" xr:uid="{D6755536-8A10-4AF3-B779-2FF3DE781711}"/>
    <cellStyle name="Note 10 5 2 2 3" xfId="26994" xr:uid="{EAB8E01F-9698-4F81-9EB6-4B1448C5FFBB}"/>
    <cellStyle name="Note 10 5 2 2 4" xfId="26995" xr:uid="{0D6D39FC-8C68-44BC-A322-29C4A5AB6A72}"/>
    <cellStyle name="Note 10 5 2 2 5" xfId="26996" xr:uid="{2C2F40A1-1D0F-448B-A9D7-C3FDFEA9BF73}"/>
    <cellStyle name="Note 10 5 2 2 6" xfId="26997" xr:uid="{CDE80EAE-9597-4888-B7C2-FFFA8EFE03A0}"/>
    <cellStyle name="Note 10 5 2 2 7" xfId="26998" xr:uid="{7DABEF35-9FDA-449A-81F7-D4A803A98167}"/>
    <cellStyle name="Note 10 5 2 2 8" xfId="26999" xr:uid="{22BA5767-5E8A-4CCD-8250-03A0B888B2AD}"/>
    <cellStyle name="Note 10 5 2 2 9" xfId="27000" xr:uid="{4D84D2BC-30BF-47B1-AFDC-02E0AA716EFC}"/>
    <cellStyle name="Note 10 5 2 3" xfId="27001" xr:uid="{913F47C5-BECA-4C8F-85F8-BBD807745A98}"/>
    <cellStyle name="Note 10 5 2 3 2" xfId="27002" xr:uid="{B7692EB5-2055-467A-971B-E6A17ED8EA89}"/>
    <cellStyle name="Note 10 5 2 3 3" xfId="27003" xr:uid="{C01C0013-89EF-4F78-900B-B61F215C8F13}"/>
    <cellStyle name="Note 10 5 2 3 4" xfId="27004" xr:uid="{E2AB4560-7568-4B3C-BD11-9638C292C95C}"/>
    <cellStyle name="Note 10 5 2 3 5" xfId="27005" xr:uid="{999D4888-36D5-4645-B21F-18113602E85B}"/>
    <cellStyle name="Note 10 5 2 3 6" xfId="27006" xr:uid="{8A61233A-C79D-4FDB-90C5-753FDADE6C83}"/>
    <cellStyle name="Note 10 5 2 3 7" xfId="27007" xr:uid="{C9EBD38A-5532-41DC-8A65-EC4E5770FE3D}"/>
    <cellStyle name="Note 10 5 2 3 8" xfId="27008" xr:uid="{A7347368-227E-4103-A5CB-1EF1FD6410FD}"/>
    <cellStyle name="Note 10 5 2 3 9" xfId="27009" xr:uid="{572D8BC7-2FBA-445B-8623-7B7597358389}"/>
    <cellStyle name="Note 10 5 2 4" xfId="27010" xr:uid="{6EE518E3-811E-4687-8AF3-E9C01608369A}"/>
    <cellStyle name="Note 10 5 2 5" xfId="27011" xr:uid="{54896715-3F32-4F9C-A709-07D6C6F7A043}"/>
    <cellStyle name="Note 10 5 2 6" xfId="27012" xr:uid="{6A4CD8E7-C311-4B25-A479-C3A0BFDC21C1}"/>
    <cellStyle name="Note 10 5 2 7" xfId="27013" xr:uid="{4D0BDDC8-9796-493B-A2C3-586F59B84965}"/>
    <cellStyle name="Note 10 5 2 8" xfId="27014" xr:uid="{A05BFF79-2903-48AD-94ED-BD277CA1EF7A}"/>
    <cellStyle name="Note 10 5 2 9" xfId="27015" xr:uid="{1551F761-958C-46CD-B423-C8D3303FE2D4}"/>
    <cellStyle name="Note 10 5 3" xfId="27016" xr:uid="{2DD7339B-7040-48B1-BF06-21262A320089}"/>
    <cellStyle name="Note 10 5 3 10" xfId="27017" xr:uid="{A9C28314-A175-4650-BEC9-1F871B1799DC}"/>
    <cellStyle name="Note 10 5 3 2" xfId="27018" xr:uid="{17180422-CECA-4128-81EA-EAD37FDD883C}"/>
    <cellStyle name="Note 10 5 3 2 2" xfId="27019" xr:uid="{5B8E6203-5038-4446-AC5F-4D7A1CA6E92B}"/>
    <cellStyle name="Note 10 5 3 2 3" xfId="27020" xr:uid="{1F423B38-A379-45BA-9DA6-0757F7BCFE26}"/>
    <cellStyle name="Note 10 5 3 2 4" xfId="27021" xr:uid="{ED497575-9028-4AB2-915D-6D6E66D623BC}"/>
    <cellStyle name="Note 10 5 3 3" xfId="27022" xr:uid="{6D8F9505-B95B-462B-9D5D-963D7AA8DD24}"/>
    <cellStyle name="Note 10 5 3 4" xfId="27023" xr:uid="{C71D0E4B-87EC-4911-9037-7AD901131548}"/>
    <cellStyle name="Note 10 5 3 5" xfId="27024" xr:uid="{0F81C0E8-FF35-4C2A-9038-029D7ED90FCE}"/>
    <cellStyle name="Note 10 5 3 6" xfId="27025" xr:uid="{35980B5E-CA6B-4AFE-8E3F-B48428A251AA}"/>
    <cellStyle name="Note 10 5 3 7" xfId="27026" xr:uid="{A2B35A87-3A1A-42EB-85A5-7E60F37A02EC}"/>
    <cellStyle name="Note 10 5 3 8" xfId="27027" xr:uid="{5319ACFA-E477-49B4-80BD-D725AA9D4ED4}"/>
    <cellStyle name="Note 10 5 3 9" xfId="27028" xr:uid="{87B1AE7A-339B-4801-AB1C-762FD4EB392A}"/>
    <cellStyle name="Note 10 5 4" xfId="27029" xr:uid="{D4A03B62-4098-40DC-A759-D87E7423B425}"/>
    <cellStyle name="Note 10 5 4 2" xfId="27030" xr:uid="{91EBBFEF-64E1-4A7A-B949-8636A0B937E2}"/>
    <cellStyle name="Note 10 5 4 3" xfId="27031" xr:uid="{428B6E28-6250-4D58-BDA6-831E97C1F13F}"/>
    <cellStyle name="Note 10 5 4 4" xfId="27032" xr:uid="{36FC2437-01AC-42D1-8823-48DB91D93651}"/>
    <cellStyle name="Note 10 5 4 5" xfId="27033" xr:uid="{73AF836D-5876-439F-8A52-7EF67C5C7BE0}"/>
    <cellStyle name="Note 10 5 4 6" xfId="27034" xr:uid="{C277A82C-4A5F-4045-9830-7F3D3713BA33}"/>
    <cellStyle name="Note 10 5 4 7" xfId="27035" xr:uid="{D59B8BF7-76BB-4C79-B635-306B5DDF70EC}"/>
    <cellStyle name="Note 10 5 4 8" xfId="27036" xr:uid="{853FD80C-2856-4055-A84E-067CE6159CCE}"/>
    <cellStyle name="Note 10 5 4 9" xfId="27037" xr:uid="{8D9F6C31-76D6-4D74-857E-113F0A21BF2C}"/>
    <cellStyle name="Note 10 5 5" xfId="27038" xr:uid="{9463A8E2-6F42-4A34-9B55-191D160B014B}"/>
    <cellStyle name="Note 10 5 6" xfId="27039" xr:uid="{1792B190-70F3-4F78-8987-7B83A63B54F7}"/>
    <cellStyle name="Note 10 5 7" xfId="27040" xr:uid="{F62BDD7B-A10E-43D2-A7FF-576EB145123A}"/>
    <cellStyle name="Note 10 5 8" xfId="27041" xr:uid="{FD84BFEA-C64B-4FE4-93C8-186696BCB975}"/>
    <cellStyle name="Note 10 5 9" xfId="27042" xr:uid="{5491BEE2-9416-41F3-8B40-F4C096D8DCD2}"/>
    <cellStyle name="Note 10 6" xfId="27043" xr:uid="{2A9ED3E9-BBA9-48DC-AFE1-95B99DCAFCF3}"/>
    <cellStyle name="Note 10 6 10" xfId="27044" xr:uid="{FBE7666A-B332-4414-8107-F32547FEC56E}"/>
    <cellStyle name="Note 10 6 11" xfId="27045" xr:uid="{8E30D458-EC2A-4115-B130-950A3A15E544}"/>
    <cellStyle name="Note 10 6 2" xfId="27046" xr:uid="{BF66DBDE-D783-4A5B-BDB6-E9D67B56BBA5}"/>
    <cellStyle name="Note 10 6 2 2" xfId="27047" xr:uid="{7E49E416-5BF2-42A1-9FC6-BF5F99520C1F}"/>
    <cellStyle name="Note 10 6 2 3" xfId="27048" xr:uid="{1F5B861E-D1E6-48B7-B09E-058B5E7DF49D}"/>
    <cellStyle name="Note 10 6 2 4" xfId="27049" xr:uid="{7CD35ACA-AC21-4DA6-8478-1ABFC20080BB}"/>
    <cellStyle name="Note 10 6 2 5" xfId="27050" xr:uid="{57AE63EB-6892-4EED-AFF0-E478150D64DE}"/>
    <cellStyle name="Note 10 6 2 6" xfId="27051" xr:uid="{EC6E6FBE-4843-4B15-8F84-2D556FA9674A}"/>
    <cellStyle name="Note 10 6 2 7" xfId="27052" xr:uid="{0CE8A62C-27D3-443E-97AF-E4060B264855}"/>
    <cellStyle name="Note 10 6 2 8" xfId="27053" xr:uid="{281EA230-9427-4091-A5F4-2FEBD49FC478}"/>
    <cellStyle name="Note 10 6 2 9" xfId="27054" xr:uid="{6A5BFCF6-E9A6-43FC-A9BE-D2F64A1002E5}"/>
    <cellStyle name="Note 10 6 3" xfId="27055" xr:uid="{5E7FC655-C127-4093-A1C0-7453A221CB97}"/>
    <cellStyle name="Note 10 6 3 2" xfId="27056" xr:uid="{8D155AB1-BA8C-4FF2-9459-B50D95540C8D}"/>
    <cellStyle name="Note 10 6 3 3" xfId="27057" xr:uid="{A8A2877B-EDF6-45CC-96DC-515F33A44FCD}"/>
    <cellStyle name="Note 10 6 3 4" xfId="27058" xr:uid="{8B199B1C-1671-412A-8568-7F18421A18A3}"/>
    <cellStyle name="Note 10 6 3 5" xfId="27059" xr:uid="{02F88860-38D2-4B0D-AF70-F322608BF916}"/>
    <cellStyle name="Note 10 6 3 6" xfId="27060" xr:uid="{1AEB4530-AC5F-4970-B7B1-0DD8A1D5FE4F}"/>
    <cellStyle name="Note 10 6 3 7" xfId="27061" xr:uid="{8A587F09-3EC1-4FE9-AADF-D5DC31778B73}"/>
    <cellStyle name="Note 10 6 3 8" xfId="27062" xr:uid="{CD5772E1-DD26-4ACC-BFDE-2DFFE08AE793}"/>
    <cellStyle name="Note 10 6 3 9" xfId="27063" xr:uid="{A125C702-EFCC-47AC-95CA-38DF9C164859}"/>
    <cellStyle name="Note 10 6 4" xfId="27064" xr:uid="{87891F2A-63B4-4C71-B607-85A82BB68DB4}"/>
    <cellStyle name="Note 10 6 5" xfId="27065" xr:uid="{B596D3D0-F0BE-4FEC-A7B6-3AF789DFCFE7}"/>
    <cellStyle name="Note 10 6 6" xfId="27066" xr:uid="{D3584655-D697-4537-94D9-603BD48A8201}"/>
    <cellStyle name="Note 10 6 7" xfId="27067" xr:uid="{03EFEA9D-C2B2-4EBB-B019-45017052162B}"/>
    <cellStyle name="Note 10 6 8" xfId="27068" xr:uid="{26724223-F96A-4545-9097-A579442D468E}"/>
    <cellStyle name="Note 10 6 9" xfId="27069" xr:uid="{29B58194-0A53-49DC-82D1-1A1C8267C8F1}"/>
    <cellStyle name="Note 10 7" xfId="27070" xr:uid="{06E23256-FA9B-4C94-AB03-CC3A410777C6}"/>
    <cellStyle name="Note 10 7 2" xfId="27071" xr:uid="{0B68525B-8156-4D52-8F7D-91263B9AE032}"/>
    <cellStyle name="Note 10 7 3" xfId="27072" xr:uid="{B4BE431F-E919-4BC9-9736-CFBF9EB03339}"/>
    <cellStyle name="Note 10 7 4" xfId="27073" xr:uid="{CD894F53-4FC8-478F-89D9-706315769BE0}"/>
    <cellStyle name="Note 10 7 5" xfId="27074" xr:uid="{C67687B3-E607-4AFD-A5C2-6F53A709F9B2}"/>
    <cellStyle name="Note 10 7 6" xfId="27075" xr:uid="{07C1AA1F-4019-46E1-B883-1895287BDB0B}"/>
    <cellStyle name="Note 10 7 7" xfId="27076" xr:uid="{0301D417-AF8F-4F59-A250-52B96AA930EA}"/>
    <cellStyle name="Note 10 7 8" xfId="27077" xr:uid="{37DBFE52-6CBA-429D-8331-8E70CB1555A6}"/>
    <cellStyle name="Note 10 7 9" xfId="27078" xr:uid="{33446A5E-1B2B-4559-9440-945E39A38B99}"/>
    <cellStyle name="Note 10 8" xfId="27079" xr:uid="{5BD0F54F-E015-44B6-8EF1-CD4C8952C7E5}"/>
    <cellStyle name="Note 10 8 2" xfId="27080" xr:uid="{CE411DC7-3573-4B26-831D-88EBD1148C74}"/>
    <cellStyle name="Note 10 8 3" xfId="27081" xr:uid="{3DE84023-21CB-49E5-9BD8-ADDE542CAB44}"/>
    <cellStyle name="Note 10 8 4" xfId="27082" xr:uid="{7C543074-E9C9-45E7-9FC2-5C09B6CCF204}"/>
    <cellStyle name="Note 10 8 5" xfId="27083" xr:uid="{C5567713-0F1A-4D08-A7E9-8C032DDFF47C}"/>
    <cellStyle name="Note 10 8 6" xfId="27084" xr:uid="{BEF5344A-5E6A-447A-9DC6-059D0060909A}"/>
    <cellStyle name="Note 10 8 7" xfId="27085" xr:uid="{BF317129-501A-4EF1-B30A-829F01AA3E3E}"/>
    <cellStyle name="Note 10 8 8" xfId="27086" xr:uid="{416AD854-18DF-4E86-BDEC-D38706E63754}"/>
    <cellStyle name="Note 10 8 9" xfId="27087" xr:uid="{C0BE1FA1-B079-440E-B26B-FE62BA4EAF89}"/>
    <cellStyle name="Note 10 9" xfId="27088" xr:uid="{59F59805-0DC6-4D26-9E9D-AFC8938DE48F}"/>
    <cellStyle name="Note 11" xfId="27089" xr:uid="{66AC7E55-5646-4BF7-8679-6551817D2190}"/>
    <cellStyle name="Note 11 10" xfId="27090" xr:uid="{3BA539D6-F584-46E7-BC71-7D19637D6FFD}"/>
    <cellStyle name="Note 11 11" xfId="27091" xr:uid="{D6AE2EA6-8D6A-46EE-AD20-D29B822068C1}"/>
    <cellStyle name="Note 11 12" xfId="27092" xr:uid="{D182F9CD-A796-4D2D-BCB8-0FF6B2400CBA}"/>
    <cellStyle name="Note 11 13" xfId="27093" xr:uid="{1DA40C5F-82CE-4C94-BC77-44E3BC730F47}"/>
    <cellStyle name="Note 11 14" xfId="27094" xr:uid="{FE1E0021-CED3-4FAB-95A1-54CEB382D716}"/>
    <cellStyle name="Note 11 15" xfId="27095" xr:uid="{F3B3B0D1-E03B-4CA6-9C43-CA972C0ABCE4}"/>
    <cellStyle name="Note 11 16" xfId="27096" xr:uid="{A9613C1C-D83A-4BA4-86F6-AC66DB26766D}"/>
    <cellStyle name="Note 11 2" xfId="27097" xr:uid="{E33D6BA6-B701-4804-9DC5-D4BE0D99F29C}"/>
    <cellStyle name="Note 11 2 10" xfId="27098" xr:uid="{F5510B3E-CC52-40FC-B1A9-2B42CE8A7EE6}"/>
    <cellStyle name="Note 11 2 11" xfId="27099" xr:uid="{9CA4B0A9-361A-4C83-BC2E-6B7E54A55D42}"/>
    <cellStyle name="Note 11 2 12" xfId="27100" xr:uid="{124B41F5-A2B1-4080-9225-4ADCC3F1A2B4}"/>
    <cellStyle name="Note 11 2 13" xfId="27101" xr:uid="{87E33509-44B4-4E45-B67E-149CCB83E89D}"/>
    <cellStyle name="Note 11 2 14" xfId="27102" xr:uid="{D68DBEC1-883E-44D9-A54B-A0D181483D81}"/>
    <cellStyle name="Note 11 2 15" xfId="27103" xr:uid="{28118DB3-18EA-407C-8D02-B3BF5B35FA71}"/>
    <cellStyle name="Note 11 2 2" xfId="27104" xr:uid="{BDE01EDA-215C-49DF-8DAF-954718AEB2FA}"/>
    <cellStyle name="Note 11 2 2 10" xfId="27105" xr:uid="{B9495EF8-085B-43A2-AD90-42C836493E68}"/>
    <cellStyle name="Note 11 2 2 11" xfId="27106" xr:uid="{D158F713-0396-463E-97A8-7948DD36693D}"/>
    <cellStyle name="Note 11 2 2 12" xfId="27107" xr:uid="{5F727C1B-3B5A-4D4D-A6B9-03510E577254}"/>
    <cellStyle name="Note 11 2 2 2" xfId="27108" xr:uid="{C9E634E1-CD1E-42C8-933F-43E7E92DEDA5}"/>
    <cellStyle name="Note 11 2 2 2 10" xfId="27109" xr:uid="{773D2CD1-01A1-494A-BDD0-2D221E773AB2}"/>
    <cellStyle name="Note 11 2 2 2 11" xfId="27110" xr:uid="{4A7AB66B-B361-41AC-81B6-7B3625AD438D}"/>
    <cellStyle name="Note 11 2 2 2 2" xfId="27111" xr:uid="{0522983A-3952-48B1-A712-36FE2C8A6FC7}"/>
    <cellStyle name="Note 11 2 2 2 2 2" xfId="27112" xr:uid="{A8816BAC-B42A-4D1A-8E23-92FA7AFD6229}"/>
    <cellStyle name="Note 11 2 2 2 2 3" xfId="27113" xr:uid="{92B83D28-D6FD-4B18-8278-B300FB53E343}"/>
    <cellStyle name="Note 11 2 2 2 2 4" xfId="27114" xr:uid="{FD0B35B8-F3CE-452E-B661-DD5B0EC15582}"/>
    <cellStyle name="Note 11 2 2 2 2 5" xfId="27115" xr:uid="{1FD2B823-2DC7-4FE1-8465-EF6CD9847DC5}"/>
    <cellStyle name="Note 11 2 2 2 2 6" xfId="27116" xr:uid="{D83630F3-5043-4F3A-8FE7-833B1CF6842D}"/>
    <cellStyle name="Note 11 2 2 2 2 7" xfId="27117" xr:uid="{16A1BDF7-C6F8-48CF-89D0-456A0883AD85}"/>
    <cellStyle name="Note 11 2 2 2 2 8" xfId="27118" xr:uid="{4643E5CC-0AB1-4805-B061-06EEF0CB11BB}"/>
    <cellStyle name="Note 11 2 2 2 2 9" xfId="27119" xr:uid="{B39F3BD2-7933-4BC6-A6CC-5A9616A7241D}"/>
    <cellStyle name="Note 11 2 2 2 3" xfId="27120" xr:uid="{CA05356F-2699-4EFB-BF20-63F1AD38AC33}"/>
    <cellStyle name="Note 11 2 2 2 3 2" xfId="27121" xr:uid="{FD37381B-3ECB-4E61-8AD0-CABE46F99CCC}"/>
    <cellStyle name="Note 11 2 2 2 3 3" xfId="27122" xr:uid="{3A7AC147-4E4C-49F1-9165-3AA393429D00}"/>
    <cellStyle name="Note 11 2 2 2 3 4" xfId="27123" xr:uid="{6CE0877C-7ABF-4DE2-88BB-2EB9F2581A72}"/>
    <cellStyle name="Note 11 2 2 2 3 5" xfId="27124" xr:uid="{E1B0C84B-49CC-40BF-AB57-DCC6C3D386C8}"/>
    <cellStyle name="Note 11 2 2 2 3 6" xfId="27125" xr:uid="{C55638C9-1224-4877-8FDE-D71850DD6D97}"/>
    <cellStyle name="Note 11 2 2 2 3 7" xfId="27126" xr:uid="{D69D268D-7733-40C6-A742-177265F777B1}"/>
    <cellStyle name="Note 11 2 2 2 3 8" xfId="27127" xr:uid="{39E11030-4B6C-4896-9724-801D8D7455A4}"/>
    <cellStyle name="Note 11 2 2 2 3 9" xfId="27128" xr:uid="{263DF82C-970E-4689-8BD0-4B6230057A7F}"/>
    <cellStyle name="Note 11 2 2 2 4" xfId="27129" xr:uid="{12897321-6024-4CF7-A02A-CDA7DD9D0F1C}"/>
    <cellStyle name="Note 11 2 2 2 5" xfId="27130" xr:uid="{653CDFCA-7F13-45CD-BF7B-59B8BEA528B6}"/>
    <cellStyle name="Note 11 2 2 2 6" xfId="27131" xr:uid="{F9246C0D-E098-4B2D-A974-FBA2B055668E}"/>
    <cellStyle name="Note 11 2 2 2 7" xfId="27132" xr:uid="{F4AA095F-325C-474E-A118-08FC6439981D}"/>
    <cellStyle name="Note 11 2 2 2 8" xfId="27133" xr:uid="{8E019E15-8435-4AA9-B999-AC72CBA13C98}"/>
    <cellStyle name="Note 11 2 2 2 9" xfId="27134" xr:uid="{4C136813-DAC6-4ED3-8761-584F8E21B690}"/>
    <cellStyle name="Note 11 2 2 3" xfId="27135" xr:uid="{74C4BCD6-7492-4284-BABF-8035F13594D0}"/>
    <cellStyle name="Note 11 2 2 3 10" xfId="27136" xr:uid="{5C7884D4-E11C-45FE-A007-C31115429BAC}"/>
    <cellStyle name="Note 11 2 2 3 2" xfId="27137" xr:uid="{FB7B177B-42EF-4CEB-B556-400894696FFC}"/>
    <cellStyle name="Note 11 2 2 3 2 2" xfId="27138" xr:uid="{431AA566-F163-4A4C-B2AC-E725161B1938}"/>
    <cellStyle name="Note 11 2 2 3 2 3" xfId="27139" xr:uid="{74550113-E7AD-4FA3-B917-000C07EB60CD}"/>
    <cellStyle name="Note 11 2 2 3 2 4" xfId="27140" xr:uid="{170FB4F4-B6E0-4C3D-884F-ED668E81333B}"/>
    <cellStyle name="Note 11 2 2 3 3" xfId="27141" xr:uid="{D66B42BD-B536-47C9-8CDE-B6A4752ECC0C}"/>
    <cellStyle name="Note 11 2 2 3 4" xfId="27142" xr:uid="{99BABDBE-9F99-46A7-A496-659C18ACA023}"/>
    <cellStyle name="Note 11 2 2 3 5" xfId="27143" xr:uid="{F6966662-F188-4879-83A4-8F7E31717F5D}"/>
    <cellStyle name="Note 11 2 2 3 6" xfId="27144" xr:uid="{1C0B24D1-F761-4CE2-A593-7F7BA71C7AE8}"/>
    <cellStyle name="Note 11 2 2 3 7" xfId="27145" xr:uid="{91FE210C-AC95-4E67-847C-6807A2315695}"/>
    <cellStyle name="Note 11 2 2 3 8" xfId="27146" xr:uid="{71C176AF-ACDD-4049-A5B9-D4DFAF480D50}"/>
    <cellStyle name="Note 11 2 2 3 9" xfId="27147" xr:uid="{DF16A211-6963-489B-9FA7-B24A778C9DB8}"/>
    <cellStyle name="Note 11 2 2 4" xfId="27148" xr:uid="{00A1678A-B944-4F51-BF8A-96BF60400C16}"/>
    <cellStyle name="Note 11 2 2 4 2" xfId="27149" xr:uid="{D2CB4B60-8308-4D11-917D-D1D6CE06C081}"/>
    <cellStyle name="Note 11 2 2 4 3" xfId="27150" xr:uid="{204E93D4-4036-4577-BCA5-E339721D0992}"/>
    <cellStyle name="Note 11 2 2 4 4" xfId="27151" xr:uid="{F5CE8F11-167A-49F0-B79A-8784A57F0725}"/>
    <cellStyle name="Note 11 2 2 4 5" xfId="27152" xr:uid="{CF2014CD-1CCF-4E12-BBB8-6447AED2DB21}"/>
    <cellStyle name="Note 11 2 2 4 6" xfId="27153" xr:uid="{A3E730D6-779A-43D5-9583-5989100F2C78}"/>
    <cellStyle name="Note 11 2 2 4 7" xfId="27154" xr:uid="{BA24C863-C300-4F87-9035-257CCCFFE321}"/>
    <cellStyle name="Note 11 2 2 4 8" xfId="27155" xr:uid="{C9993ED9-F891-4BF0-B295-BA9B37FDF95F}"/>
    <cellStyle name="Note 11 2 2 4 9" xfId="27156" xr:uid="{8A7608C6-EF55-432A-8801-B3058E7D4F97}"/>
    <cellStyle name="Note 11 2 2 5" xfId="27157" xr:uid="{3CB57C9E-8FA0-4E32-8283-1DF5DD8B7DBB}"/>
    <cellStyle name="Note 11 2 2 6" xfId="27158" xr:uid="{58DA3B05-DEF9-4484-90CE-9B1F9FFE4FBD}"/>
    <cellStyle name="Note 11 2 2 7" xfId="27159" xr:uid="{52C7A4D9-6EFA-4FAE-B83A-F146BD540BAF}"/>
    <cellStyle name="Note 11 2 2 8" xfId="27160" xr:uid="{F0A19D74-5C34-41DC-AA33-6BAAEDB09F96}"/>
    <cellStyle name="Note 11 2 2 9" xfId="27161" xr:uid="{5AF79B48-5DA4-4BA6-A761-3F3F817598E2}"/>
    <cellStyle name="Note 11 2 3" xfId="27162" xr:uid="{198561EE-5386-4F7E-9467-EF6F9466D5CD}"/>
    <cellStyle name="Note 11 2 3 10" xfId="27163" xr:uid="{B39A34F3-0D64-438F-8A5A-48ABA40292BD}"/>
    <cellStyle name="Note 11 2 3 11" xfId="27164" xr:uid="{EA13E33E-9984-44F1-8033-A9AEED485CCD}"/>
    <cellStyle name="Note 11 2 3 12" xfId="27165" xr:uid="{46077919-B70A-40FB-8726-76C1FCC0BDEF}"/>
    <cellStyle name="Note 11 2 3 2" xfId="27166" xr:uid="{1EFD4445-33F4-4D25-A78E-7B3578E1B3F2}"/>
    <cellStyle name="Note 11 2 3 2 10" xfId="27167" xr:uid="{90B5630B-9763-4F70-B24F-F0EF1484C783}"/>
    <cellStyle name="Note 11 2 3 2 11" xfId="27168" xr:uid="{C3A07B71-F131-48A4-82FD-26C523E88B1D}"/>
    <cellStyle name="Note 11 2 3 2 2" xfId="27169" xr:uid="{0E75AB5B-19C1-4594-8281-9B1200E20F6D}"/>
    <cellStyle name="Note 11 2 3 2 2 2" xfId="27170" xr:uid="{70299C42-B15B-4473-8F77-F8CAC02BADC3}"/>
    <cellStyle name="Note 11 2 3 2 2 3" xfId="27171" xr:uid="{05D6906C-DD2F-402D-AC30-CCF036E3A993}"/>
    <cellStyle name="Note 11 2 3 2 2 4" xfId="27172" xr:uid="{D002AE4D-E2D0-40DA-B0AC-B121D373AAF5}"/>
    <cellStyle name="Note 11 2 3 2 2 5" xfId="27173" xr:uid="{46335DF8-4905-4835-81FE-5A7259EAA1F0}"/>
    <cellStyle name="Note 11 2 3 2 2 6" xfId="27174" xr:uid="{4E48D0E3-FBD9-4973-AE35-28AFC1F0D6A5}"/>
    <cellStyle name="Note 11 2 3 2 2 7" xfId="27175" xr:uid="{4A06198C-6B8D-4ECD-8036-76FDD280E6AA}"/>
    <cellStyle name="Note 11 2 3 2 2 8" xfId="27176" xr:uid="{165295D6-E95F-49EF-B3A8-D0A930F8AF99}"/>
    <cellStyle name="Note 11 2 3 2 2 9" xfId="27177" xr:uid="{FEA032A9-0C11-48D5-AC1A-6056A36A6142}"/>
    <cellStyle name="Note 11 2 3 2 3" xfId="27178" xr:uid="{604EB94C-C1A7-43F7-AF15-37015A3905B8}"/>
    <cellStyle name="Note 11 2 3 2 3 2" xfId="27179" xr:uid="{BA42DEF2-1E6A-43DE-8C17-DD92C16170C1}"/>
    <cellStyle name="Note 11 2 3 2 3 3" xfId="27180" xr:uid="{86FEE47F-81E3-41E8-94BB-AF9FC6BC9CD9}"/>
    <cellStyle name="Note 11 2 3 2 3 4" xfId="27181" xr:uid="{9B73C8D4-FFAF-41C8-9C7C-B2246E7DE4C3}"/>
    <cellStyle name="Note 11 2 3 2 3 5" xfId="27182" xr:uid="{95724D6D-F78B-43E3-BE17-95508ED71BEB}"/>
    <cellStyle name="Note 11 2 3 2 3 6" xfId="27183" xr:uid="{2D5BB1C7-20CE-4928-A691-D3253CF28D38}"/>
    <cellStyle name="Note 11 2 3 2 3 7" xfId="27184" xr:uid="{1B702C11-0999-4120-81B0-0E83F2EA2034}"/>
    <cellStyle name="Note 11 2 3 2 3 8" xfId="27185" xr:uid="{28A66655-118C-47A1-9A5B-6FB5233873E4}"/>
    <cellStyle name="Note 11 2 3 2 3 9" xfId="27186" xr:uid="{70D74201-EAB5-47B7-BB65-4C7CE281D923}"/>
    <cellStyle name="Note 11 2 3 2 4" xfId="27187" xr:uid="{54D753D6-326C-4889-A14E-F6580FA95415}"/>
    <cellStyle name="Note 11 2 3 2 5" xfId="27188" xr:uid="{E02C5513-BF46-40F9-A971-CA45243161A7}"/>
    <cellStyle name="Note 11 2 3 2 6" xfId="27189" xr:uid="{63C544B9-1DA5-43CC-8A0D-BA0E0B609DE6}"/>
    <cellStyle name="Note 11 2 3 2 7" xfId="27190" xr:uid="{09456F2C-EAD1-42E7-A83E-D4B60A4DA76E}"/>
    <cellStyle name="Note 11 2 3 2 8" xfId="27191" xr:uid="{3B0C802C-FE59-4483-A25F-D3C3AB7105BB}"/>
    <cellStyle name="Note 11 2 3 2 9" xfId="27192" xr:uid="{A9412413-D80A-43F9-8DE4-06A39E08A769}"/>
    <cellStyle name="Note 11 2 3 3" xfId="27193" xr:uid="{CCAF6F24-6F21-4C60-963D-E2AC782CA273}"/>
    <cellStyle name="Note 11 2 3 3 10" xfId="27194" xr:uid="{13EA0DC6-FE9E-4326-A56A-5FF4273E8F62}"/>
    <cellStyle name="Note 11 2 3 3 2" xfId="27195" xr:uid="{D8EEF10A-266E-40B3-B45D-D95D32522FFD}"/>
    <cellStyle name="Note 11 2 3 3 2 2" xfId="27196" xr:uid="{74303120-4420-475A-8449-9AC1170B0F37}"/>
    <cellStyle name="Note 11 2 3 3 2 3" xfId="27197" xr:uid="{B89044A8-375B-4F83-903C-DFDAB95268CB}"/>
    <cellStyle name="Note 11 2 3 3 2 4" xfId="27198" xr:uid="{64178CB0-A9F2-46B4-9FFE-A84A9FE35BDE}"/>
    <cellStyle name="Note 11 2 3 3 3" xfId="27199" xr:uid="{C03F93B3-1830-4546-866D-A4878BCBE088}"/>
    <cellStyle name="Note 11 2 3 3 4" xfId="27200" xr:uid="{0DFE4599-C988-4038-AEEF-68B1DCCBA7F2}"/>
    <cellStyle name="Note 11 2 3 3 5" xfId="27201" xr:uid="{78BDE628-33D3-452A-8112-ED2B8E3AECBD}"/>
    <cellStyle name="Note 11 2 3 3 6" xfId="27202" xr:uid="{A6B76D3F-7DCA-462C-B218-89343311835B}"/>
    <cellStyle name="Note 11 2 3 3 7" xfId="27203" xr:uid="{5A53FF3A-C5C2-46E5-A36D-39CEE0090E89}"/>
    <cellStyle name="Note 11 2 3 3 8" xfId="27204" xr:uid="{C0333EB4-0A9F-4420-9E50-5F169D7610F9}"/>
    <cellStyle name="Note 11 2 3 3 9" xfId="27205" xr:uid="{D556EDD6-3BAB-4679-B2C7-8489E48D7843}"/>
    <cellStyle name="Note 11 2 3 4" xfId="27206" xr:uid="{30A0416E-2146-4083-AE0B-029883E28F25}"/>
    <cellStyle name="Note 11 2 3 4 2" xfId="27207" xr:uid="{5A570B04-23EE-4FB5-8E6C-194007EAEB79}"/>
    <cellStyle name="Note 11 2 3 4 3" xfId="27208" xr:uid="{509D043F-8B46-4432-99BE-AA2431C3DC19}"/>
    <cellStyle name="Note 11 2 3 4 4" xfId="27209" xr:uid="{56565EF3-F2E4-4BD4-A4FF-CE273F25053A}"/>
    <cellStyle name="Note 11 2 3 4 5" xfId="27210" xr:uid="{2300D3B5-E003-49AE-9C24-EBFDD3DF4878}"/>
    <cellStyle name="Note 11 2 3 4 6" xfId="27211" xr:uid="{0692322C-5793-4AFB-8348-2354446304E5}"/>
    <cellStyle name="Note 11 2 3 4 7" xfId="27212" xr:uid="{498CD494-E50C-4322-9B42-CF9304764B76}"/>
    <cellStyle name="Note 11 2 3 4 8" xfId="27213" xr:uid="{C3038E98-06C5-4119-990F-858599091E9E}"/>
    <cellStyle name="Note 11 2 3 4 9" xfId="27214" xr:uid="{99237D2C-6487-4112-91DF-0187B9B7811C}"/>
    <cellStyle name="Note 11 2 3 5" xfId="27215" xr:uid="{68DCD00D-C240-4BDD-A185-3A43B55A3DB2}"/>
    <cellStyle name="Note 11 2 3 6" xfId="27216" xr:uid="{544BCBE5-6A2C-4106-AF83-E3C90D2C52FB}"/>
    <cellStyle name="Note 11 2 3 7" xfId="27217" xr:uid="{A29829AA-7D48-4DC3-BDAC-824108B89674}"/>
    <cellStyle name="Note 11 2 3 8" xfId="27218" xr:uid="{95582870-7207-4784-89CD-90817EE64968}"/>
    <cellStyle name="Note 11 2 3 9" xfId="27219" xr:uid="{09197379-F512-4826-BCB9-D31E20D2B038}"/>
    <cellStyle name="Note 11 2 4" xfId="27220" xr:uid="{F1DB8391-E7DC-45F5-B62A-27A93ED947F2}"/>
    <cellStyle name="Note 11 2 4 10" xfId="27221" xr:uid="{88B71696-4670-437A-BC90-FD161E7424AA}"/>
    <cellStyle name="Note 11 2 4 11" xfId="27222" xr:uid="{D00CAC8E-52F3-4DDB-84D0-CF87DA7F7FAC}"/>
    <cellStyle name="Note 11 2 4 12" xfId="27223" xr:uid="{B0A4175E-4E4F-477C-BA3D-E9EAFD800970}"/>
    <cellStyle name="Note 11 2 4 2" xfId="27224" xr:uid="{3BE4C089-B41B-4D4B-83C1-0E68C975C532}"/>
    <cellStyle name="Note 11 2 4 2 10" xfId="27225" xr:uid="{C2954634-A97B-4BAE-8F5E-742BCBD76DAE}"/>
    <cellStyle name="Note 11 2 4 2 11" xfId="27226" xr:uid="{C01931F2-A740-4D7A-8AF2-D90339653A01}"/>
    <cellStyle name="Note 11 2 4 2 2" xfId="27227" xr:uid="{6623AF63-3A14-4C48-A397-7C8EB431A11B}"/>
    <cellStyle name="Note 11 2 4 2 2 2" xfId="27228" xr:uid="{24644061-2DF6-42C0-AB56-093649364EA6}"/>
    <cellStyle name="Note 11 2 4 2 2 3" xfId="27229" xr:uid="{F5A9E009-A754-4113-8011-C96557A56E99}"/>
    <cellStyle name="Note 11 2 4 2 2 4" xfId="27230" xr:uid="{C8B507FE-7169-49DE-8CA0-49B3623FEAC4}"/>
    <cellStyle name="Note 11 2 4 2 2 5" xfId="27231" xr:uid="{D4367080-5F5B-42CE-9F1A-137B6D21F5F4}"/>
    <cellStyle name="Note 11 2 4 2 2 6" xfId="27232" xr:uid="{06D2461D-E2A3-4494-A6C0-64F3D53CB7ED}"/>
    <cellStyle name="Note 11 2 4 2 2 7" xfId="27233" xr:uid="{D4F9B318-0C5C-4BD3-B5CA-44CA8A64CD13}"/>
    <cellStyle name="Note 11 2 4 2 2 8" xfId="27234" xr:uid="{4F9F8A0F-7709-44B0-AE5B-58B7ABF1680A}"/>
    <cellStyle name="Note 11 2 4 2 2 9" xfId="27235" xr:uid="{E07F441B-60C5-47D6-9056-77C294C2C258}"/>
    <cellStyle name="Note 11 2 4 2 3" xfId="27236" xr:uid="{38584023-AC98-456D-98A4-19715902A5E7}"/>
    <cellStyle name="Note 11 2 4 2 3 2" xfId="27237" xr:uid="{38893B56-40C5-4281-8D4B-FDCB82782288}"/>
    <cellStyle name="Note 11 2 4 2 3 3" xfId="27238" xr:uid="{1142259A-F130-40A8-9C70-AED16FCC4152}"/>
    <cellStyle name="Note 11 2 4 2 3 4" xfId="27239" xr:uid="{53C09A30-0939-4E78-907E-AE98A26033C0}"/>
    <cellStyle name="Note 11 2 4 2 3 5" xfId="27240" xr:uid="{675E32A3-F909-41E4-82EA-62C01EF20465}"/>
    <cellStyle name="Note 11 2 4 2 3 6" xfId="27241" xr:uid="{F782DB2E-4CCF-47D6-BEC3-B44CE9793164}"/>
    <cellStyle name="Note 11 2 4 2 3 7" xfId="27242" xr:uid="{2A37DF0D-ECDE-40C6-A78D-BC9A22FB026B}"/>
    <cellStyle name="Note 11 2 4 2 3 8" xfId="27243" xr:uid="{7E95A51F-2DDF-494A-A175-3EC08EA23E4A}"/>
    <cellStyle name="Note 11 2 4 2 3 9" xfId="27244" xr:uid="{7DE6804D-48BE-4CCD-B0C5-46860DF3F1F0}"/>
    <cellStyle name="Note 11 2 4 2 4" xfId="27245" xr:uid="{5B9860B5-2961-49EE-A3F9-91DA0CA276BC}"/>
    <cellStyle name="Note 11 2 4 2 5" xfId="27246" xr:uid="{A4515A20-934E-4009-B2BB-6986BB703548}"/>
    <cellStyle name="Note 11 2 4 2 6" xfId="27247" xr:uid="{2205A8C1-C083-4020-9A9A-39FE2F24C3C0}"/>
    <cellStyle name="Note 11 2 4 2 7" xfId="27248" xr:uid="{2142B2C1-DB76-4E8B-B792-BCD5413682E7}"/>
    <cellStyle name="Note 11 2 4 2 8" xfId="27249" xr:uid="{F60D0AFF-E34A-4E5D-92D0-D4A4626D9A36}"/>
    <cellStyle name="Note 11 2 4 2 9" xfId="27250" xr:uid="{D3CCCBDA-80E7-4B4E-A294-B7C3EBE90A28}"/>
    <cellStyle name="Note 11 2 4 3" xfId="27251" xr:uid="{A8EE4AF8-A6A9-4445-80ED-088C39F2D767}"/>
    <cellStyle name="Note 11 2 4 3 10" xfId="27252" xr:uid="{57872798-A10A-429A-97D9-0C50449058A6}"/>
    <cellStyle name="Note 11 2 4 3 2" xfId="27253" xr:uid="{9E8813FE-E772-4E31-82BC-85A773952342}"/>
    <cellStyle name="Note 11 2 4 3 2 2" xfId="27254" xr:uid="{F3832598-9F47-41C7-8E81-EED3D291645D}"/>
    <cellStyle name="Note 11 2 4 3 2 3" xfId="27255" xr:uid="{E3BFE75E-C0C5-4F8B-84E6-56C25AFF1AE1}"/>
    <cellStyle name="Note 11 2 4 3 2 4" xfId="27256" xr:uid="{CB13B7E7-C444-48D1-B8B1-A149A754BAB7}"/>
    <cellStyle name="Note 11 2 4 3 3" xfId="27257" xr:uid="{BBF8343B-A444-4AD6-A90B-759093F0BF39}"/>
    <cellStyle name="Note 11 2 4 3 4" xfId="27258" xr:uid="{B9F063AE-0820-458E-8B98-71103413C0D2}"/>
    <cellStyle name="Note 11 2 4 3 5" xfId="27259" xr:uid="{A274897D-3D36-4643-9950-B8F9C4288855}"/>
    <cellStyle name="Note 11 2 4 3 6" xfId="27260" xr:uid="{26198CF3-3AC5-474F-BF53-BEA8997D4C81}"/>
    <cellStyle name="Note 11 2 4 3 7" xfId="27261" xr:uid="{474F0043-FDB0-4E14-8197-AE4D1D93437C}"/>
    <cellStyle name="Note 11 2 4 3 8" xfId="27262" xr:uid="{CE3AA7C8-48C5-4669-8B54-5594EFAC26AA}"/>
    <cellStyle name="Note 11 2 4 3 9" xfId="27263" xr:uid="{06AB5B3D-8D95-462C-AB48-8BECF12991A3}"/>
    <cellStyle name="Note 11 2 4 4" xfId="27264" xr:uid="{D11108FF-1F4E-4D1F-8848-24B2FBFF7396}"/>
    <cellStyle name="Note 11 2 4 4 2" xfId="27265" xr:uid="{B2C33646-FC65-4733-8A46-AF8BF25C5685}"/>
    <cellStyle name="Note 11 2 4 4 3" xfId="27266" xr:uid="{7CBB0BF7-5D65-4A8B-AEBF-7B9B841C708C}"/>
    <cellStyle name="Note 11 2 4 4 4" xfId="27267" xr:uid="{8347A27F-75D4-4D8D-B869-3877C5EC87D1}"/>
    <cellStyle name="Note 11 2 4 4 5" xfId="27268" xr:uid="{05159852-BAE1-4460-AF23-DE08C867AED3}"/>
    <cellStyle name="Note 11 2 4 4 6" xfId="27269" xr:uid="{EF83F34E-B531-47B8-9041-814EA38D38B8}"/>
    <cellStyle name="Note 11 2 4 4 7" xfId="27270" xr:uid="{F7A16704-B9DB-473C-96FF-4AE6ABEACAEF}"/>
    <cellStyle name="Note 11 2 4 4 8" xfId="27271" xr:uid="{59601BA4-392C-49E0-A0B1-BFF237EE986A}"/>
    <cellStyle name="Note 11 2 4 4 9" xfId="27272" xr:uid="{22714D91-9504-4FF9-A4E8-68F99C8D2CAA}"/>
    <cellStyle name="Note 11 2 4 5" xfId="27273" xr:uid="{F238CF8D-785E-49EE-B897-28C33FC08AD5}"/>
    <cellStyle name="Note 11 2 4 6" xfId="27274" xr:uid="{D7B03BB3-3683-49E1-9EE5-3DC35C658799}"/>
    <cellStyle name="Note 11 2 4 7" xfId="27275" xr:uid="{47EAD7A0-FB17-43B1-8F32-5AEA3ECFDEAB}"/>
    <cellStyle name="Note 11 2 4 8" xfId="27276" xr:uid="{DE5DB1A1-6925-44E5-B098-DF95CFD58094}"/>
    <cellStyle name="Note 11 2 4 9" xfId="27277" xr:uid="{39915BEF-C3FD-48C5-8094-88E78B42ABCD}"/>
    <cellStyle name="Note 11 2 5" xfId="27278" xr:uid="{C6ECAF66-EDC8-4191-8A7D-B67174B35678}"/>
    <cellStyle name="Note 11 2 5 10" xfId="27279" xr:uid="{6FA7D23A-FC6A-4D2A-A10F-7DA12870C5B3}"/>
    <cellStyle name="Note 11 2 5 11" xfId="27280" xr:uid="{1043C949-3EAB-4296-833F-4F86BC37747A}"/>
    <cellStyle name="Note 11 2 5 2" xfId="27281" xr:uid="{6BA49E77-5751-4E8E-AABD-2F6779BBEE2E}"/>
    <cellStyle name="Note 11 2 5 2 2" xfId="27282" xr:uid="{2A739D0B-8252-441E-9469-0E0F747F8029}"/>
    <cellStyle name="Note 11 2 5 2 3" xfId="27283" xr:uid="{5BCBCBCD-7D97-43D3-BBFC-AF7A55ECDB9A}"/>
    <cellStyle name="Note 11 2 5 2 4" xfId="27284" xr:uid="{241E0FEE-DB96-4DC2-9E89-413AB9A72AEB}"/>
    <cellStyle name="Note 11 2 5 2 5" xfId="27285" xr:uid="{291542DC-1C2F-4A82-8FD6-E0BE17F4D124}"/>
    <cellStyle name="Note 11 2 5 2 6" xfId="27286" xr:uid="{56FE195A-89F2-4B99-AF64-419AFE1ED3DE}"/>
    <cellStyle name="Note 11 2 5 2 7" xfId="27287" xr:uid="{9DF1CBCD-0A34-419E-84A2-C49295B948B1}"/>
    <cellStyle name="Note 11 2 5 2 8" xfId="27288" xr:uid="{E2530430-3FD2-43E1-9EBF-B8CA1C65C523}"/>
    <cellStyle name="Note 11 2 5 2 9" xfId="27289" xr:uid="{3D07040F-DC88-49C3-B1B2-C2434D9579CB}"/>
    <cellStyle name="Note 11 2 5 3" xfId="27290" xr:uid="{5501D376-C713-4043-9716-5EF0AE0371BB}"/>
    <cellStyle name="Note 11 2 5 3 2" xfId="27291" xr:uid="{C9DF0931-0678-4166-AB6A-958BD3B89C06}"/>
    <cellStyle name="Note 11 2 5 3 3" xfId="27292" xr:uid="{6B4F27CD-3C13-4F27-96ED-CC03C7CA7868}"/>
    <cellStyle name="Note 11 2 5 3 4" xfId="27293" xr:uid="{C2A6A371-D26B-40D4-947B-F8FEB5BFB4E6}"/>
    <cellStyle name="Note 11 2 5 3 5" xfId="27294" xr:uid="{10E4877B-177B-44D5-81C5-CA84EE674926}"/>
    <cellStyle name="Note 11 2 5 3 6" xfId="27295" xr:uid="{4487A039-0A64-4E35-8B53-BBEB5CE2028E}"/>
    <cellStyle name="Note 11 2 5 3 7" xfId="27296" xr:uid="{6341E6FC-E321-49CA-9A89-B5286D112CDE}"/>
    <cellStyle name="Note 11 2 5 3 8" xfId="27297" xr:uid="{A79BB0E9-D201-40D4-B111-3FB505EFFAD1}"/>
    <cellStyle name="Note 11 2 5 3 9" xfId="27298" xr:uid="{AC244D48-D6C3-42A5-94DE-9E1E4EFDD5E8}"/>
    <cellStyle name="Note 11 2 5 4" xfId="27299" xr:uid="{B3BA8B38-593E-4E6F-B857-F30D9B9CB146}"/>
    <cellStyle name="Note 11 2 5 5" xfId="27300" xr:uid="{BCCD6D65-1AF5-4598-A3E6-A4FD79EB4D41}"/>
    <cellStyle name="Note 11 2 5 6" xfId="27301" xr:uid="{FDBA9F88-858D-44EF-A3EB-33AACDF9037A}"/>
    <cellStyle name="Note 11 2 5 7" xfId="27302" xr:uid="{C6E3988C-AEB1-44A4-A313-9A03D0DB5142}"/>
    <cellStyle name="Note 11 2 5 8" xfId="27303" xr:uid="{0DA4DBC3-E529-470C-9A1B-23B0EC34A06D}"/>
    <cellStyle name="Note 11 2 5 9" xfId="27304" xr:uid="{2B480EE9-57D9-4C3B-A234-65F1B1DA8478}"/>
    <cellStyle name="Note 11 2 6" xfId="27305" xr:uid="{227FB57C-A2CA-4592-B0D7-388712560C46}"/>
    <cellStyle name="Note 11 2 6 2" xfId="27306" xr:uid="{1B999948-B76E-48B8-8B98-AEDE665F6439}"/>
    <cellStyle name="Note 11 2 6 3" xfId="27307" xr:uid="{1C2559EA-1B70-4C7C-A694-763D3F1E72B3}"/>
    <cellStyle name="Note 11 2 6 4" xfId="27308" xr:uid="{9C82A69D-4FC6-4F43-8CF1-2CE0510D36AE}"/>
    <cellStyle name="Note 11 2 6 5" xfId="27309" xr:uid="{759C6851-9AAB-4B68-A0A9-72B7C951ACAB}"/>
    <cellStyle name="Note 11 2 6 6" xfId="27310" xr:uid="{61F6FDFD-643E-4536-B7AB-155F83D1BD4F}"/>
    <cellStyle name="Note 11 2 6 7" xfId="27311" xr:uid="{99F9C4D4-BF47-4D4A-8202-8A96361FEE0F}"/>
    <cellStyle name="Note 11 2 6 8" xfId="27312" xr:uid="{0FB65CB5-B1DB-48EF-B574-3BE1BFC96F1C}"/>
    <cellStyle name="Note 11 2 6 9" xfId="27313" xr:uid="{07CD8B06-09D1-4DF4-950B-66D1518221CE}"/>
    <cellStyle name="Note 11 2 7" xfId="27314" xr:uid="{FD9AAECC-477C-445A-A46D-BCE10AC339A4}"/>
    <cellStyle name="Note 11 2 7 2" xfId="27315" xr:uid="{EEE5A046-94F2-4B90-9C0A-4CA38A34CCC7}"/>
    <cellStyle name="Note 11 2 7 3" xfId="27316" xr:uid="{3B5CA280-CA55-4120-ADE3-E048BF34ACA4}"/>
    <cellStyle name="Note 11 2 7 4" xfId="27317" xr:uid="{726D54B8-F949-4540-944D-67EB566EB2B3}"/>
    <cellStyle name="Note 11 2 7 5" xfId="27318" xr:uid="{A63FB078-FA4C-49CB-A0FA-4356CC36C968}"/>
    <cellStyle name="Note 11 2 7 6" xfId="27319" xr:uid="{AE2F3A0F-8B3E-497F-BDBC-C7E49C0DA592}"/>
    <cellStyle name="Note 11 2 7 7" xfId="27320" xr:uid="{286A8577-6EC0-4FE2-9DF4-BD3F74483845}"/>
    <cellStyle name="Note 11 2 7 8" xfId="27321" xr:uid="{A0D3FF50-5BDF-49AF-AAE4-700E830CCA12}"/>
    <cellStyle name="Note 11 2 7 9" xfId="27322" xr:uid="{6631116A-9FF0-45BA-8EA9-B5D28C7E0597}"/>
    <cellStyle name="Note 11 2 8" xfId="27323" xr:uid="{D68E215E-6355-4D7A-A827-A96817F451B4}"/>
    <cellStyle name="Note 11 2 9" xfId="27324" xr:uid="{E285DDED-2D70-4E4A-8307-8B27ECF4C849}"/>
    <cellStyle name="Note 11 3" xfId="27325" xr:uid="{0C8749CE-FCBD-46CE-BCBD-ED68582D7F9E}"/>
    <cellStyle name="Note 11 3 10" xfId="27326" xr:uid="{26CA98B2-E0E7-4964-BFF5-0CC4125277D8}"/>
    <cellStyle name="Note 11 3 11" xfId="27327" xr:uid="{FA477FC3-1F3B-42B5-AA09-98E9B7E4ABDB}"/>
    <cellStyle name="Note 11 3 12" xfId="27328" xr:uid="{D8D08459-FCF0-47A1-AA7F-E4B9421DF8C5}"/>
    <cellStyle name="Note 11 3 2" xfId="27329" xr:uid="{27551186-2731-4497-B25B-92390D9F78CD}"/>
    <cellStyle name="Note 11 3 2 10" xfId="27330" xr:uid="{E1B0E0EC-909D-470D-ABD0-E8426248D2BA}"/>
    <cellStyle name="Note 11 3 2 11" xfId="27331" xr:uid="{D7BDD54F-2A14-480F-B731-B007B1E10CE9}"/>
    <cellStyle name="Note 11 3 2 2" xfId="27332" xr:uid="{2C8B0153-FB1D-41D5-91B2-0E5EA7E451E0}"/>
    <cellStyle name="Note 11 3 2 2 2" xfId="27333" xr:uid="{5EB8D8FE-6605-429B-9E9B-00CDA4342893}"/>
    <cellStyle name="Note 11 3 2 2 3" xfId="27334" xr:uid="{096E6B26-B03C-42A3-84C6-0ED50458B4F7}"/>
    <cellStyle name="Note 11 3 2 2 4" xfId="27335" xr:uid="{FCC579F3-0902-4726-B043-83A6FBF08742}"/>
    <cellStyle name="Note 11 3 2 2 5" xfId="27336" xr:uid="{0410427D-F0A5-48A0-BD8A-31174B22C244}"/>
    <cellStyle name="Note 11 3 2 2 6" xfId="27337" xr:uid="{CFCCCBC6-6CB5-44CF-A50A-D03AC58AD0E4}"/>
    <cellStyle name="Note 11 3 2 2 7" xfId="27338" xr:uid="{F9E7BD33-367B-42E4-A2A2-A36225F9C1E1}"/>
    <cellStyle name="Note 11 3 2 2 8" xfId="27339" xr:uid="{7900FF0C-3443-4C20-BCB6-D072B665D5E2}"/>
    <cellStyle name="Note 11 3 2 2 9" xfId="27340" xr:uid="{EDFF235A-7227-4ABB-B5A4-73F2EC79FC59}"/>
    <cellStyle name="Note 11 3 2 3" xfId="27341" xr:uid="{F69E3520-D8F1-4FEF-9E38-1C2917E7DE29}"/>
    <cellStyle name="Note 11 3 2 3 2" xfId="27342" xr:uid="{F3D96977-FC85-4B98-AC60-10EA45519AA8}"/>
    <cellStyle name="Note 11 3 2 3 3" xfId="27343" xr:uid="{633B48C0-35AA-425E-9AB9-CDA0E76EF38D}"/>
    <cellStyle name="Note 11 3 2 3 4" xfId="27344" xr:uid="{7B78D212-6466-49BA-A970-BD57219236FF}"/>
    <cellStyle name="Note 11 3 2 3 5" xfId="27345" xr:uid="{9628C0B4-4220-4FCD-826A-A1DBF38AA8EF}"/>
    <cellStyle name="Note 11 3 2 3 6" xfId="27346" xr:uid="{D2A000A6-565A-48A0-A433-584E0C950BFF}"/>
    <cellStyle name="Note 11 3 2 3 7" xfId="27347" xr:uid="{0586B2DA-27E8-4179-B1F4-42459D42AF25}"/>
    <cellStyle name="Note 11 3 2 3 8" xfId="27348" xr:uid="{33C98889-676E-4C26-963C-097117BD8D80}"/>
    <cellStyle name="Note 11 3 2 3 9" xfId="27349" xr:uid="{0B8655E5-A6E3-491A-98BF-F2386BACAB26}"/>
    <cellStyle name="Note 11 3 2 4" xfId="27350" xr:uid="{AFD2297F-89E0-47C0-8031-0D33D05F1764}"/>
    <cellStyle name="Note 11 3 2 5" xfId="27351" xr:uid="{000FF677-D47C-4D11-ACAD-C7D5C677431E}"/>
    <cellStyle name="Note 11 3 2 6" xfId="27352" xr:uid="{735DB16D-85E8-45D7-80F4-DA9D8E533D9C}"/>
    <cellStyle name="Note 11 3 2 7" xfId="27353" xr:uid="{C6E08CBE-DF99-4E64-ADEA-31CEB7D58FE5}"/>
    <cellStyle name="Note 11 3 2 8" xfId="27354" xr:uid="{A2C29D5E-EEDE-4825-8852-03A012FF26E0}"/>
    <cellStyle name="Note 11 3 2 9" xfId="27355" xr:uid="{8B0BEE32-B21C-43C9-AFA1-8F18A3D2FF0B}"/>
    <cellStyle name="Note 11 3 3" xfId="27356" xr:uid="{0A26DDCF-E14A-435A-A600-393E850990D6}"/>
    <cellStyle name="Note 11 3 3 10" xfId="27357" xr:uid="{01981204-E420-43E7-BE82-48265E3B2E08}"/>
    <cellStyle name="Note 11 3 3 2" xfId="27358" xr:uid="{97657446-E25E-4DAA-A0E3-002907C65D5E}"/>
    <cellStyle name="Note 11 3 3 2 2" xfId="27359" xr:uid="{3C846EB4-1C61-4E6B-8F10-B16942741C40}"/>
    <cellStyle name="Note 11 3 3 2 3" xfId="27360" xr:uid="{01BF4E94-ABFA-47D3-8A74-D7C3A159F0CC}"/>
    <cellStyle name="Note 11 3 3 2 4" xfId="27361" xr:uid="{B252DF39-54A3-4EAB-9A0B-2469DEE72029}"/>
    <cellStyle name="Note 11 3 3 3" xfId="27362" xr:uid="{D85B075F-FE48-417A-81CE-586DD715ED0F}"/>
    <cellStyle name="Note 11 3 3 4" xfId="27363" xr:uid="{1FC155E2-D94B-42A7-9FA5-ED7BCB39400C}"/>
    <cellStyle name="Note 11 3 3 5" xfId="27364" xr:uid="{63EF8FA8-4784-4125-B08C-29E00857B4CF}"/>
    <cellStyle name="Note 11 3 3 6" xfId="27365" xr:uid="{AA5D0330-F3F9-4135-ADD4-92CEDE9E73F5}"/>
    <cellStyle name="Note 11 3 3 7" xfId="27366" xr:uid="{550B297C-2123-4FE4-9933-66D527417466}"/>
    <cellStyle name="Note 11 3 3 8" xfId="27367" xr:uid="{CCC8B1EA-98B2-4501-878B-CDA534914E63}"/>
    <cellStyle name="Note 11 3 3 9" xfId="27368" xr:uid="{2DA28321-C3AC-4962-90A2-C8BE0FB63BE6}"/>
    <cellStyle name="Note 11 3 4" xfId="27369" xr:uid="{68EC9761-ECA7-4F88-94F2-979E2E15D774}"/>
    <cellStyle name="Note 11 3 4 2" xfId="27370" xr:uid="{6794F5E0-13B8-4701-80E3-0B5AF6B846B9}"/>
    <cellStyle name="Note 11 3 4 3" xfId="27371" xr:uid="{5A1138BC-427A-4E97-8A0C-0AFC808A922B}"/>
    <cellStyle name="Note 11 3 4 4" xfId="27372" xr:uid="{3657858D-D2BD-47F3-AA26-7C2AAE7A6953}"/>
    <cellStyle name="Note 11 3 4 5" xfId="27373" xr:uid="{E266E6AE-F970-4178-BB8D-1D63242B9E1D}"/>
    <cellStyle name="Note 11 3 4 6" xfId="27374" xr:uid="{86BAFD12-1E19-4FA9-86BC-5DC6E3F6E9A9}"/>
    <cellStyle name="Note 11 3 4 7" xfId="27375" xr:uid="{F4E8CA3A-9815-43FE-A34C-FF9DDB567E86}"/>
    <cellStyle name="Note 11 3 4 8" xfId="27376" xr:uid="{669089C8-A260-4D26-A81C-2561C0080E42}"/>
    <cellStyle name="Note 11 3 4 9" xfId="27377" xr:uid="{5D2D6B1F-FCA8-4FEB-A86A-4BD4FBA6A2CE}"/>
    <cellStyle name="Note 11 3 5" xfId="27378" xr:uid="{AE29AD3E-88FE-4E18-85B3-516B5AC3C081}"/>
    <cellStyle name="Note 11 3 6" xfId="27379" xr:uid="{CA7FC57A-0C77-486C-A889-A9EDD9459455}"/>
    <cellStyle name="Note 11 3 7" xfId="27380" xr:uid="{A848CE35-3B5A-4075-8A6E-C40E179A299C}"/>
    <cellStyle name="Note 11 3 8" xfId="27381" xr:uid="{5D993612-74C2-4906-99E6-0A1EB81C7E00}"/>
    <cellStyle name="Note 11 3 9" xfId="27382" xr:uid="{5083DA3C-D5E2-45AA-89B3-B0858D05752D}"/>
    <cellStyle name="Note 11 4" xfId="27383" xr:uid="{FB3D49B9-55E7-4111-BA4E-9E29F174DCCE}"/>
    <cellStyle name="Note 11 4 10" xfId="27384" xr:uid="{AB88D37C-A8BC-42F8-9126-EFB415BF9DCC}"/>
    <cellStyle name="Note 11 4 11" xfId="27385" xr:uid="{08109399-92D5-4E15-AB42-16A5D79F1EFE}"/>
    <cellStyle name="Note 11 4 12" xfId="27386" xr:uid="{4F99D5A5-533A-4324-BC6A-4B58FE53E978}"/>
    <cellStyle name="Note 11 4 2" xfId="27387" xr:uid="{450A63AF-2B41-45F3-BC14-262B6FD1460E}"/>
    <cellStyle name="Note 11 4 2 10" xfId="27388" xr:uid="{D56B9AE4-1F9D-4817-ACBA-D8AAC54578F3}"/>
    <cellStyle name="Note 11 4 2 11" xfId="27389" xr:uid="{6170EC5F-17D3-444B-B74C-92EC6C962383}"/>
    <cellStyle name="Note 11 4 2 2" xfId="27390" xr:uid="{F538AFDD-C0DF-4B0C-83B7-4F3570CDF437}"/>
    <cellStyle name="Note 11 4 2 2 2" xfId="27391" xr:uid="{069428CE-7B8B-4E53-94B4-CCA0F42FA974}"/>
    <cellStyle name="Note 11 4 2 2 3" xfId="27392" xr:uid="{2CE45454-D9B7-4D9B-9463-8B7BF66C32E2}"/>
    <cellStyle name="Note 11 4 2 2 4" xfId="27393" xr:uid="{1EC2FA18-7B03-478C-8E36-F2384B429D53}"/>
    <cellStyle name="Note 11 4 2 2 5" xfId="27394" xr:uid="{EAF0CC47-F477-4D09-8ED2-DBDE535FEF17}"/>
    <cellStyle name="Note 11 4 2 2 6" xfId="27395" xr:uid="{D4DD15A9-90DD-4092-8B2D-0DD3576ECE8E}"/>
    <cellStyle name="Note 11 4 2 2 7" xfId="27396" xr:uid="{62506E0D-A64A-44D6-8436-251AC5486964}"/>
    <cellStyle name="Note 11 4 2 2 8" xfId="27397" xr:uid="{5004041F-AE2C-4657-AC67-ED4E599E665B}"/>
    <cellStyle name="Note 11 4 2 2 9" xfId="27398" xr:uid="{37D49DF7-0D1D-48E5-834E-8F471D1A7D6C}"/>
    <cellStyle name="Note 11 4 2 3" xfId="27399" xr:uid="{70C2B4C4-15F0-436D-83AC-33A2DB334436}"/>
    <cellStyle name="Note 11 4 2 3 2" xfId="27400" xr:uid="{F10D8A88-53DB-481D-AF11-393CB472A92A}"/>
    <cellStyle name="Note 11 4 2 3 3" xfId="27401" xr:uid="{8F920927-2BCE-4475-97E4-FB009BDAA815}"/>
    <cellStyle name="Note 11 4 2 3 4" xfId="27402" xr:uid="{01416849-7F27-4F9D-955D-3D6186D55054}"/>
    <cellStyle name="Note 11 4 2 3 5" xfId="27403" xr:uid="{F5EB0349-9BCB-4433-8271-1DF71336A65D}"/>
    <cellStyle name="Note 11 4 2 3 6" xfId="27404" xr:uid="{503B7CA4-A256-4172-B60B-BAAEB7156CA7}"/>
    <cellStyle name="Note 11 4 2 3 7" xfId="27405" xr:uid="{DD6EB261-6E0D-472F-A1FF-1C9D70901CDB}"/>
    <cellStyle name="Note 11 4 2 3 8" xfId="27406" xr:uid="{FADD8316-0C75-40E5-B45B-15437DEB4C07}"/>
    <cellStyle name="Note 11 4 2 3 9" xfId="27407" xr:uid="{2A14E1C3-314D-486B-A3B9-36CB05A462BC}"/>
    <cellStyle name="Note 11 4 2 4" xfId="27408" xr:uid="{06208E20-EF34-45D7-8556-0D449D193103}"/>
    <cellStyle name="Note 11 4 2 5" xfId="27409" xr:uid="{888B9306-191A-47A2-9333-74E239FE7BEE}"/>
    <cellStyle name="Note 11 4 2 6" xfId="27410" xr:uid="{8634E671-4BE6-4200-A981-6F609005A50B}"/>
    <cellStyle name="Note 11 4 2 7" xfId="27411" xr:uid="{01B6472E-83D7-4693-A9C7-2D3ACB636A58}"/>
    <cellStyle name="Note 11 4 2 8" xfId="27412" xr:uid="{A5320A87-6059-41B0-A2A3-9B122412DEC2}"/>
    <cellStyle name="Note 11 4 2 9" xfId="27413" xr:uid="{C1DD5390-10CA-4BD1-8D81-CB7042DBF8B1}"/>
    <cellStyle name="Note 11 4 3" xfId="27414" xr:uid="{4EA60015-484F-478A-BC3D-5B2A2F2E1301}"/>
    <cellStyle name="Note 11 4 3 10" xfId="27415" xr:uid="{46225573-BFCD-4A26-A92A-4A7DC5200A22}"/>
    <cellStyle name="Note 11 4 3 2" xfId="27416" xr:uid="{FC112941-A287-4D1A-9EAB-0C5D1FA4F9FD}"/>
    <cellStyle name="Note 11 4 3 2 2" xfId="27417" xr:uid="{BC771014-0AE3-4028-B7BD-0AB87A34E22F}"/>
    <cellStyle name="Note 11 4 3 2 3" xfId="27418" xr:uid="{5EA4FB5B-6DD5-4CB3-AF8C-61164A44C722}"/>
    <cellStyle name="Note 11 4 3 2 4" xfId="27419" xr:uid="{301A4EF3-597D-432E-B256-6202E3E4AF5C}"/>
    <cellStyle name="Note 11 4 3 3" xfId="27420" xr:uid="{A3369641-9BB6-470C-A990-DEADB9FA2D45}"/>
    <cellStyle name="Note 11 4 3 4" xfId="27421" xr:uid="{F036ACD2-1684-4C25-8FFA-9029541A350A}"/>
    <cellStyle name="Note 11 4 3 5" xfId="27422" xr:uid="{D8B436B0-C8D3-4D25-A2E3-8A3528188762}"/>
    <cellStyle name="Note 11 4 3 6" xfId="27423" xr:uid="{BA344F9A-D59C-4A7D-95EF-4F1FDC9B37AF}"/>
    <cellStyle name="Note 11 4 3 7" xfId="27424" xr:uid="{49261540-117B-4D8B-A28E-3D98B0BCFE99}"/>
    <cellStyle name="Note 11 4 3 8" xfId="27425" xr:uid="{792AA97A-8B6B-4FC1-8E6C-506B92CF6174}"/>
    <cellStyle name="Note 11 4 3 9" xfId="27426" xr:uid="{0C53EA54-9FB9-418F-810C-32C9A2C4678E}"/>
    <cellStyle name="Note 11 4 4" xfId="27427" xr:uid="{9D8A04AE-CC78-4347-9DDC-EBCECE0157F3}"/>
    <cellStyle name="Note 11 4 4 2" xfId="27428" xr:uid="{F61231D9-5429-483E-ADD9-A666EA20D227}"/>
    <cellStyle name="Note 11 4 4 3" xfId="27429" xr:uid="{2F99784F-1837-4522-B30E-6F84CFDE2E1D}"/>
    <cellStyle name="Note 11 4 4 4" xfId="27430" xr:uid="{930160E8-2792-4599-BDF6-1C8E2926D6FE}"/>
    <cellStyle name="Note 11 4 4 5" xfId="27431" xr:uid="{D6B7ED71-2367-49C4-A6C0-5376E52C2366}"/>
    <cellStyle name="Note 11 4 4 6" xfId="27432" xr:uid="{FCB9C6F6-C141-43A5-8CE3-980C8ECE7539}"/>
    <cellStyle name="Note 11 4 4 7" xfId="27433" xr:uid="{1E283487-BFFD-4529-83C0-B07CE1EC6311}"/>
    <cellStyle name="Note 11 4 4 8" xfId="27434" xr:uid="{5850C057-F6A4-4282-A3E4-6751647422D7}"/>
    <cellStyle name="Note 11 4 4 9" xfId="27435" xr:uid="{88210E80-0F6F-4B0D-BCE6-6CB30B3088ED}"/>
    <cellStyle name="Note 11 4 5" xfId="27436" xr:uid="{16967690-239E-47C6-892B-D6B1477C0F3D}"/>
    <cellStyle name="Note 11 4 6" xfId="27437" xr:uid="{9728E4D0-B256-4C70-B0B1-1ABECE71EE77}"/>
    <cellStyle name="Note 11 4 7" xfId="27438" xr:uid="{419BFFEE-FA7E-4514-A009-969EA2AB8A54}"/>
    <cellStyle name="Note 11 4 8" xfId="27439" xr:uid="{5EDA8476-157B-461E-B06C-C430B538A04F}"/>
    <cellStyle name="Note 11 4 9" xfId="27440" xr:uid="{7059FF00-EEDE-45B4-9482-705C7044B1F1}"/>
    <cellStyle name="Note 11 5" xfId="27441" xr:uid="{AAD3E571-9832-4FD6-BB69-4928B3063C76}"/>
    <cellStyle name="Note 11 5 10" xfId="27442" xr:uid="{7EF19F82-1DE3-4080-AF24-EC5609284E03}"/>
    <cellStyle name="Note 11 5 11" xfId="27443" xr:uid="{E9D85763-21EB-42D8-8C48-58B76C9BF5B6}"/>
    <cellStyle name="Note 11 5 12" xfId="27444" xr:uid="{50E40011-8DF8-4D62-B16B-A75A2C2A5DA0}"/>
    <cellStyle name="Note 11 5 2" xfId="27445" xr:uid="{C8C36AA8-7CA5-4CDD-A4E7-FD72FFE30A3C}"/>
    <cellStyle name="Note 11 5 2 10" xfId="27446" xr:uid="{E4C79CB6-8D0F-4915-9E90-2C2DD86B3B5C}"/>
    <cellStyle name="Note 11 5 2 11" xfId="27447" xr:uid="{F24281F1-570D-4980-B6E7-5F3513685FD3}"/>
    <cellStyle name="Note 11 5 2 2" xfId="27448" xr:uid="{10A4353C-9E8F-4C8C-B20D-2313BB2696F5}"/>
    <cellStyle name="Note 11 5 2 2 2" xfId="27449" xr:uid="{DE983753-E8BD-4852-AC27-4D947C1F3DEB}"/>
    <cellStyle name="Note 11 5 2 2 3" xfId="27450" xr:uid="{9843078C-FF01-4A57-B1F4-5A41694EF9E9}"/>
    <cellStyle name="Note 11 5 2 2 4" xfId="27451" xr:uid="{ACF882A0-56D7-429F-8E59-CEE2B38D9BA4}"/>
    <cellStyle name="Note 11 5 2 2 5" xfId="27452" xr:uid="{06B035FF-A33D-4D87-B5BF-392BADD23B77}"/>
    <cellStyle name="Note 11 5 2 2 6" xfId="27453" xr:uid="{B7C5110B-89B5-4C1D-AB52-3872C19D7E65}"/>
    <cellStyle name="Note 11 5 2 2 7" xfId="27454" xr:uid="{63E35792-D5E9-4290-9F9E-90AF35D84A5F}"/>
    <cellStyle name="Note 11 5 2 2 8" xfId="27455" xr:uid="{88C56425-B865-4A03-A680-8CD45EE9FECE}"/>
    <cellStyle name="Note 11 5 2 2 9" xfId="27456" xr:uid="{83AC4B1B-A0B3-4BA9-9558-98B12AE09C25}"/>
    <cellStyle name="Note 11 5 2 3" xfId="27457" xr:uid="{01711E24-F733-4BD6-BBE6-62F18CD3C175}"/>
    <cellStyle name="Note 11 5 2 3 2" xfId="27458" xr:uid="{75807367-01F5-4768-A526-22A052404540}"/>
    <cellStyle name="Note 11 5 2 3 3" xfId="27459" xr:uid="{BF1B2339-7815-449A-B197-153A8B05D67C}"/>
    <cellStyle name="Note 11 5 2 3 4" xfId="27460" xr:uid="{E9C1DBD7-CE1D-4935-AD14-6CB1C440608F}"/>
    <cellStyle name="Note 11 5 2 3 5" xfId="27461" xr:uid="{8D8F8897-4B4A-40FF-9D4A-08E72F1FC35E}"/>
    <cellStyle name="Note 11 5 2 3 6" xfId="27462" xr:uid="{D901CEC1-2FAA-4AD8-B8A9-CBFA827FE486}"/>
    <cellStyle name="Note 11 5 2 3 7" xfId="27463" xr:uid="{9C75F8E8-7B97-4333-980D-F94F51484FF0}"/>
    <cellStyle name="Note 11 5 2 3 8" xfId="27464" xr:uid="{643EA6AC-9B8E-4D85-8B77-B26F1B726DCA}"/>
    <cellStyle name="Note 11 5 2 3 9" xfId="27465" xr:uid="{DD944F3A-D3A3-4879-A3E9-367DCCA02DFE}"/>
    <cellStyle name="Note 11 5 2 4" xfId="27466" xr:uid="{214472E2-1AF2-4E55-9801-CD8DE3C9BE3A}"/>
    <cellStyle name="Note 11 5 2 5" xfId="27467" xr:uid="{923D7FB1-CCDE-44FC-9913-5A75E9592DDB}"/>
    <cellStyle name="Note 11 5 2 6" xfId="27468" xr:uid="{1643FB6D-70DA-4EB6-9571-790683675065}"/>
    <cellStyle name="Note 11 5 2 7" xfId="27469" xr:uid="{94F120AA-66CE-4DBD-98A8-2B36929A27F5}"/>
    <cellStyle name="Note 11 5 2 8" xfId="27470" xr:uid="{9C820991-872E-4A64-88B3-F64FFA085161}"/>
    <cellStyle name="Note 11 5 2 9" xfId="27471" xr:uid="{0CE50351-B11F-4774-9BDE-70691EE32E83}"/>
    <cellStyle name="Note 11 5 3" xfId="27472" xr:uid="{BB781483-C9CB-4C9C-BA07-EBCC7357BDB8}"/>
    <cellStyle name="Note 11 5 3 10" xfId="27473" xr:uid="{B225BFE5-381C-4C6E-AA8F-9CD414044CFB}"/>
    <cellStyle name="Note 11 5 3 2" xfId="27474" xr:uid="{099E7426-8A48-44FB-A2D4-9E4F99B342C4}"/>
    <cellStyle name="Note 11 5 3 2 2" xfId="27475" xr:uid="{8AA48714-04DB-476E-A418-0559F382ED6F}"/>
    <cellStyle name="Note 11 5 3 2 3" xfId="27476" xr:uid="{F4F5CBAC-80C2-462D-B0E9-AD5E23A1F8CB}"/>
    <cellStyle name="Note 11 5 3 2 4" xfId="27477" xr:uid="{656E99C3-D660-48AB-9A62-538E092A906E}"/>
    <cellStyle name="Note 11 5 3 3" xfId="27478" xr:uid="{B7FAE177-BF04-4E82-9E40-C2BB75AA2D9C}"/>
    <cellStyle name="Note 11 5 3 4" xfId="27479" xr:uid="{5A643DF3-8678-4E44-82FF-D7CD9D826FEB}"/>
    <cellStyle name="Note 11 5 3 5" xfId="27480" xr:uid="{264CFA39-7797-4B01-9014-EDA353A74A76}"/>
    <cellStyle name="Note 11 5 3 6" xfId="27481" xr:uid="{89FBCB45-DA70-4FF8-87A6-7CCB2E2A406B}"/>
    <cellStyle name="Note 11 5 3 7" xfId="27482" xr:uid="{8AF9FC58-9D50-49AD-9924-D1D4E6419686}"/>
    <cellStyle name="Note 11 5 3 8" xfId="27483" xr:uid="{81C7063B-5FD5-4A31-A16F-D031D4BEC434}"/>
    <cellStyle name="Note 11 5 3 9" xfId="27484" xr:uid="{25A0D0AA-159B-4EE2-B686-7165BACC8D2C}"/>
    <cellStyle name="Note 11 5 4" xfId="27485" xr:uid="{6C7DD2BD-2F02-48A3-B312-2E634F459440}"/>
    <cellStyle name="Note 11 5 4 2" xfId="27486" xr:uid="{54BFB66E-E5AE-4894-9787-4F018B667769}"/>
    <cellStyle name="Note 11 5 4 3" xfId="27487" xr:uid="{09EBECA3-A3E3-4C16-976D-04AD6171CB4D}"/>
    <cellStyle name="Note 11 5 4 4" xfId="27488" xr:uid="{CFF269CF-9A72-45FF-AF5D-4187610A2886}"/>
    <cellStyle name="Note 11 5 4 5" xfId="27489" xr:uid="{6B4CA912-335A-44E1-A588-8896920508D8}"/>
    <cellStyle name="Note 11 5 4 6" xfId="27490" xr:uid="{48FED198-E54C-47EE-AA01-AA9CF7C84B37}"/>
    <cellStyle name="Note 11 5 4 7" xfId="27491" xr:uid="{EA24C073-E373-416E-AE3A-284FF5DF8454}"/>
    <cellStyle name="Note 11 5 4 8" xfId="27492" xr:uid="{485678C8-EE09-40EE-8C1B-15DA3C9DA9B9}"/>
    <cellStyle name="Note 11 5 4 9" xfId="27493" xr:uid="{50FB8718-31C7-4CDD-A39F-1E6F8E9C7D61}"/>
    <cellStyle name="Note 11 5 5" xfId="27494" xr:uid="{2C7359C4-40BC-48F8-B421-ADCC08D75687}"/>
    <cellStyle name="Note 11 5 6" xfId="27495" xr:uid="{055E1142-3590-44C0-8504-0453E12E45F3}"/>
    <cellStyle name="Note 11 5 7" xfId="27496" xr:uid="{C35593E3-6434-4944-ADBE-37C0CE9AB172}"/>
    <cellStyle name="Note 11 5 8" xfId="27497" xr:uid="{7F00BDBB-7BA1-4C8B-AB51-6FC65FD34F4C}"/>
    <cellStyle name="Note 11 5 9" xfId="27498" xr:uid="{979B516D-305A-4330-B5D4-EB1947ECCBAD}"/>
    <cellStyle name="Note 11 6" xfId="27499" xr:uid="{C40DB40E-770A-468C-9E73-CE28E3C4921C}"/>
    <cellStyle name="Note 11 6 10" xfId="27500" xr:uid="{DBD34688-78E6-4EC5-A93D-C269F34EF3D9}"/>
    <cellStyle name="Note 11 6 11" xfId="27501" xr:uid="{B0826342-A099-44C7-9F6A-9B8CCA1424C3}"/>
    <cellStyle name="Note 11 6 2" xfId="27502" xr:uid="{2637DAA2-AB28-4DE8-AE6B-9AEE175B8782}"/>
    <cellStyle name="Note 11 6 2 2" xfId="27503" xr:uid="{990D1514-9A45-4DDE-9391-C467EC85A586}"/>
    <cellStyle name="Note 11 6 2 3" xfId="27504" xr:uid="{17D6F70A-F717-4465-A8EF-C4002988033C}"/>
    <cellStyle name="Note 11 6 2 4" xfId="27505" xr:uid="{5CC51AD3-2B75-49AA-B4AD-77E878A38591}"/>
    <cellStyle name="Note 11 6 2 5" xfId="27506" xr:uid="{ACAB44FA-68F6-46A1-9F57-6EEA06B8594E}"/>
    <cellStyle name="Note 11 6 2 6" xfId="27507" xr:uid="{AF8B8AA3-CE46-4FF7-964A-D8E9D5309124}"/>
    <cellStyle name="Note 11 6 2 7" xfId="27508" xr:uid="{07E6D955-F916-4D04-BB25-0BBBC8F82C4A}"/>
    <cellStyle name="Note 11 6 2 8" xfId="27509" xr:uid="{3F25E79C-6747-4F38-B84B-DF05021DAAC2}"/>
    <cellStyle name="Note 11 6 2 9" xfId="27510" xr:uid="{64983499-6E1D-4D17-B20D-ED258EF5AB82}"/>
    <cellStyle name="Note 11 6 3" xfId="27511" xr:uid="{1A64E3A8-A273-4FE6-B43B-8DE74F0B4DCF}"/>
    <cellStyle name="Note 11 6 3 2" xfId="27512" xr:uid="{807886E5-CE90-4B8E-AF6C-7F1FF0D175DB}"/>
    <cellStyle name="Note 11 6 3 3" xfId="27513" xr:uid="{BD38C038-8FDB-43FC-BC86-21E7FA507B3A}"/>
    <cellStyle name="Note 11 6 3 4" xfId="27514" xr:uid="{8FF83B6C-B109-45EA-9523-97C3B4A39D6F}"/>
    <cellStyle name="Note 11 6 3 5" xfId="27515" xr:uid="{AEDC7879-CEA7-47F9-BA7F-5EC0DBCA9953}"/>
    <cellStyle name="Note 11 6 3 6" xfId="27516" xr:uid="{E6D45E66-C3F4-4671-B889-DDD27F56945B}"/>
    <cellStyle name="Note 11 6 3 7" xfId="27517" xr:uid="{11C82DEB-CE70-4765-A1A9-890119A3D82C}"/>
    <cellStyle name="Note 11 6 3 8" xfId="27518" xr:uid="{1F5261F8-32AC-4FFA-A119-CB025FF32FD5}"/>
    <cellStyle name="Note 11 6 3 9" xfId="27519" xr:uid="{313684A8-5994-4057-ABFB-3282D72CEF9E}"/>
    <cellStyle name="Note 11 6 4" xfId="27520" xr:uid="{23D47992-D06E-4805-958A-67E2552A0AFD}"/>
    <cellStyle name="Note 11 6 5" xfId="27521" xr:uid="{8995807A-2001-48CB-B77B-5A9D5BA61680}"/>
    <cellStyle name="Note 11 6 6" xfId="27522" xr:uid="{98D4F448-6D17-4A65-B3B2-D090D98CB23D}"/>
    <cellStyle name="Note 11 6 7" xfId="27523" xr:uid="{911DAFB2-05A0-4817-B33F-CDC641CA35F8}"/>
    <cellStyle name="Note 11 6 8" xfId="27524" xr:uid="{F19AA178-DB78-4E14-BDBF-0A9D6C77B73C}"/>
    <cellStyle name="Note 11 6 9" xfId="27525" xr:uid="{AB5C2627-52F8-43EA-8B9A-27B68EEDDEE5}"/>
    <cellStyle name="Note 11 7" xfId="27526" xr:uid="{E05FD164-D677-4532-9456-D6F503211D28}"/>
    <cellStyle name="Note 11 7 2" xfId="27527" xr:uid="{F2052450-8C57-4EA2-96D8-DF8760483185}"/>
    <cellStyle name="Note 11 7 3" xfId="27528" xr:uid="{EAC8E067-D14B-4348-8A2B-57E36E50F95F}"/>
    <cellStyle name="Note 11 7 4" xfId="27529" xr:uid="{9ED888C5-7454-41CD-8059-1361FC2AB6D5}"/>
    <cellStyle name="Note 11 7 5" xfId="27530" xr:uid="{120F086F-8E23-482F-9E9C-268B9E6DC987}"/>
    <cellStyle name="Note 11 7 6" xfId="27531" xr:uid="{77B02C0F-5AA1-42C6-AC20-BCF72AB54BF8}"/>
    <cellStyle name="Note 11 7 7" xfId="27532" xr:uid="{4F3BCB65-C53E-43AF-8948-72EE64AA726B}"/>
    <cellStyle name="Note 11 7 8" xfId="27533" xr:uid="{84516E34-F117-4DDB-AB5E-59ECE4607331}"/>
    <cellStyle name="Note 11 7 9" xfId="27534" xr:uid="{88D52BD6-8FC6-476A-934F-D282C7C19976}"/>
    <cellStyle name="Note 11 8" xfId="27535" xr:uid="{8067A562-6FC7-41C9-BCD8-ACD2C43E834D}"/>
    <cellStyle name="Note 11 8 2" xfId="27536" xr:uid="{B09F3E3E-32EC-428C-9598-4407288F3215}"/>
    <cellStyle name="Note 11 8 3" xfId="27537" xr:uid="{A8142AFF-6946-480F-9CBC-4729626C67E2}"/>
    <cellStyle name="Note 11 8 4" xfId="27538" xr:uid="{B84B8360-342F-4AEC-BBA1-99394DA7C451}"/>
    <cellStyle name="Note 11 8 5" xfId="27539" xr:uid="{EA56BF9C-2603-4F32-B3D4-19A4640FE783}"/>
    <cellStyle name="Note 11 8 6" xfId="27540" xr:uid="{E4847425-23B6-4C87-BFB1-770CDA6B1B2E}"/>
    <cellStyle name="Note 11 8 7" xfId="27541" xr:uid="{5B1F4ED6-6B9B-4B3D-9B90-957CC46A9937}"/>
    <cellStyle name="Note 11 8 8" xfId="27542" xr:uid="{7A5D1C61-3A1D-4B95-9C3B-461077A47AF5}"/>
    <cellStyle name="Note 11 8 9" xfId="27543" xr:uid="{C9C14034-C1B1-45AB-A170-0590DA5749F9}"/>
    <cellStyle name="Note 11 9" xfId="27544" xr:uid="{555017A1-C885-486D-93C4-EF7A1DE7CDF0}"/>
    <cellStyle name="Note 12" xfId="27545" xr:uid="{AB3FF4F2-8310-4023-90B2-42A4F244F188}"/>
    <cellStyle name="Note 12 10" xfId="27546" xr:uid="{5AD4DD57-0135-45BE-BE31-F839058268AB}"/>
    <cellStyle name="Note 12 11" xfId="27547" xr:uid="{EB40CCE7-BCE2-4188-A0DF-1CF0E9F3722F}"/>
    <cellStyle name="Note 12 12" xfId="27548" xr:uid="{5E8B3130-ECD4-4A40-9885-F51B8DBC7790}"/>
    <cellStyle name="Note 12 13" xfId="27549" xr:uid="{61922D2E-4028-459D-924C-22328F75B753}"/>
    <cellStyle name="Note 12 14" xfId="27550" xr:uid="{44910C8A-E35F-4DB8-8FC6-3A129D10D971}"/>
    <cellStyle name="Note 12 15" xfId="27551" xr:uid="{63DE08BC-168E-448C-BEE0-A4E645CC8F30}"/>
    <cellStyle name="Note 12 16" xfId="27552" xr:uid="{C6672C71-6E37-4DAE-85F9-869DB2653B6E}"/>
    <cellStyle name="Note 12 2" xfId="27553" xr:uid="{81278006-F294-44C1-9039-A31F92BA2CC4}"/>
    <cellStyle name="Note 12 2 10" xfId="27554" xr:uid="{7056FB26-0C7A-4BF9-B9C0-82D41FD87A8F}"/>
    <cellStyle name="Note 12 2 11" xfId="27555" xr:uid="{D32CADFC-80AB-4604-8F01-93D9503E3D3B}"/>
    <cellStyle name="Note 12 2 12" xfId="27556" xr:uid="{19703E4E-974E-4394-9129-C20F84B34760}"/>
    <cellStyle name="Note 12 2 13" xfId="27557" xr:uid="{7690C97F-0EE5-4E40-A95F-A7C024C657F8}"/>
    <cellStyle name="Note 12 2 14" xfId="27558" xr:uid="{854CA964-12AF-4623-9194-EC89B7718FA8}"/>
    <cellStyle name="Note 12 2 15" xfId="27559" xr:uid="{333CD248-0838-4864-A31D-EC7E7D6B3A19}"/>
    <cellStyle name="Note 12 2 2" xfId="27560" xr:uid="{A81E04FC-EFAD-4A92-B101-9CF526CBE5D0}"/>
    <cellStyle name="Note 12 2 2 10" xfId="27561" xr:uid="{CDCBABC8-B2D0-4811-8287-B5B87E478B71}"/>
    <cellStyle name="Note 12 2 2 11" xfId="27562" xr:uid="{1D5BA406-C1A1-4904-98C5-75912FB759D2}"/>
    <cellStyle name="Note 12 2 2 12" xfId="27563" xr:uid="{174504F9-D863-489E-B1A2-B1F4C61918AF}"/>
    <cellStyle name="Note 12 2 2 2" xfId="27564" xr:uid="{9EF3C46E-6508-4B96-8383-BEC0BDDDF39C}"/>
    <cellStyle name="Note 12 2 2 2 10" xfId="27565" xr:uid="{635B1B59-39DE-49A6-A26A-60B161F44612}"/>
    <cellStyle name="Note 12 2 2 2 11" xfId="27566" xr:uid="{19605A4F-F2FB-4E77-99E8-B4FF6D315F97}"/>
    <cellStyle name="Note 12 2 2 2 2" xfId="27567" xr:uid="{3AC104C7-8290-4EEA-B968-CBA11F5A17BF}"/>
    <cellStyle name="Note 12 2 2 2 2 2" xfId="27568" xr:uid="{045C04E5-D85D-4782-97F6-631EE9A3E06B}"/>
    <cellStyle name="Note 12 2 2 2 2 3" xfId="27569" xr:uid="{8E866F6C-7202-4638-8565-9A11A8FF71D9}"/>
    <cellStyle name="Note 12 2 2 2 2 4" xfId="27570" xr:uid="{BAEA4A93-5439-430E-BEDC-619E321C4441}"/>
    <cellStyle name="Note 12 2 2 2 2 5" xfId="27571" xr:uid="{D8E86B69-C62B-467E-ADCC-FC0F5CB0521D}"/>
    <cellStyle name="Note 12 2 2 2 2 6" xfId="27572" xr:uid="{26EB38AF-F5A2-4CC5-BE87-FDB69A47AFCC}"/>
    <cellStyle name="Note 12 2 2 2 2 7" xfId="27573" xr:uid="{4E31C917-0870-48AA-B817-703B146F7352}"/>
    <cellStyle name="Note 12 2 2 2 2 8" xfId="27574" xr:uid="{4DF43A99-58E0-4A53-AF59-8CEF3F9566E0}"/>
    <cellStyle name="Note 12 2 2 2 2 9" xfId="27575" xr:uid="{E09A01A4-1BAF-4580-A48B-386B7F1DB23F}"/>
    <cellStyle name="Note 12 2 2 2 3" xfId="27576" xr:uid="{E4B2EC2D-1D34-4C6B-A055-479A39858D3E}"/>
    <cellStyle name="Note 12 2 2 2 3 2" xfId="27577" xr:uid="{9866854C-D768-488A-8A15-181346305579}"/>
    <cellStyle name="Note 12 2 2 2 3 3" xfId="27578" xr:uid="{641F57AE-25EF-41D3-871B-6D2CC1E213E8}"/>
    <cellStyle name="Note 12 2 2 2 3 4" xfId="27579" xr:uid="{C580A602-98B6-42D7-A364-D373AA21CF98}"/>
    <cellStyle name="Note 12 2 2 2 3 5" xfId="27580" xr:uid="{9A9255F7-7E71-4A1A-829E-39F0155DEC48}"/>
    <cellStyle name="Note 12 2 2 2 3 6" xfId="27581" xr:uid="{01A3FB51-6EC8-409E-893C-772BD0743590}"/>
    <cellStyle name="Note 12 2 2 2 3 7" xfId="27582" xr:uid="{E8C84B6C-65F8-43CE-AD06-BA6987582F87}"/>
    <cellStyle name="Note 12 2 2 2 3 8" xfId="27583" xr:uid="{EAF28354-D10C-45B2-B5F8-2F6E518CCBF6}"/>
    <cellStyle name="Note 12 2 2 2 3 9" xfId="27584" xr:uid="{D22BA43C-E341-480B-A08E-D818E206FBD9}"/>
    <cellStyle name="Note 12 2 2 2 4" xfId="27585" xr:uid="{23E8C1FC-999F-4EC0-81AF-471B49431A6D}"/>
    <cellStyle name="Note 12 2 2 2 5" xfId="27586" xr:uid="{CE12B3F6-A8A1-490A-A435-D190FFCB88B9}"/>
    <cellStyle name="Note 12 2 2 2 6" xfId="27587" xr:uid="{F0EDF31D-7ED7-4B8B-BF27-4A5515D2C911}"/>
    <cellStyle name="Note 12 2 2 2 7" xfId="27588" xr:uid="{ED8C29B1-636F-4956-AFF7-31346D59B9F8}"/>
    <cellStyle name="Note 12 2 2 2 8" xfId="27589" xr:uid="{374B638F-A390-4C84-93E8-668FC75719D1}"/>
    <cellStyle name="Note 12 2 2 2 9" xfId="27590" xr:uid="{ED1F7377-ECF4-4B03-B5A5-3BD6184786BD}"/>
    <cellStyle name="Note 12 2 2 3" xfId="27591" xr:uid="{9856E011-3D95-4E2B-B4AE-332AC3D20A95}"/>
    <cellStyle name="Note 12 2 2 3 10" xfId="27592" xr:uid="{880A612A-A7DF-4525-80CA-6B4454CD84A3}"/>
    <cellStyle name="Note 12 2 2 3 2" xfId="27593" xr:uid="{77D5A4FB-706E-4767-8181-B652E6646531}"/>
    <cellStyle name="Note 12 2 2 3 2 2" xfId="27594" xr:uid="{95C9A725-2767-4AC6-A89C-86C23275CCE3}"/>
    <cellStyle name="Note 12 2 2 3 2 3" xfId="27595" xr:uid="{04D0D490-BD43-4108-B01B-8353258B93D6}"/>
    <cellStyle name="Note 12 2 2 3 2 4" xfId="27596" xr:uid="{7A1B3E23-1A44-4488-B445-FD0DF73B9E5B}"/>
    <cellStyle name="Note 12 2 2 3 3" xfId="27597" xr:uid="{764B87FA-3114-4064-85A0-1BBC033A916D}"/>
    <cellStyle name="Note 12 2 2 3 4" xfId="27598" xr:uid="{98947190-7608-4B29-A27A-25CEE3D988E3}"/>
    <cellStyle name="Note 12 2 2 3 5" xfId="27599" xr:uid="{AD1E9677-ACE4-4AF7-B00E-A8D991C74172}"/>
    <cellStyle name="Note 12 2 2 3 6" xfId="27600" xr:uid="{292A7177-4DB7-40DB-9ABD-C034C324E45E}"/>
    <cellStyle name="Note 12 2 2 3 7" xfId="27601" xr:uid="{B7F7D0AA-E560-434A-821D-F5B90881BE1F}"/>
    <cellStyle name="Note 12 2 2 3 8" xfId="27602" xr:uid="{913CC6F0-AC4E-42CB-BC2C-7618C3621A1D}"/>
    <cellStyle name="Note 12 2 2 3 9" xfId="27603" xr:uid="{3FC59888-5C17-45EB-9B2B-E1C88094B998}"/>
    <cellStyle name="Note 12 2 2 4" xfId="27604" xr:uid="{870BB841-C1AF-4C12-B0E6-4CFECB08884B}"/>
    <cellStyle name="Note 12 2 2 4 2" xfId="27605" xr:uid="{A8A05862-08D9-4B32-814A-4D872F755AC6}"/>
    <cellStyle name="Note 12 2 2 4 3" xfId="27606" xr:uid="{F947A78F-FF68-42D1-BBBB-8E9169BB3616}"/>
    <cellStyle name="Note 12 2 2 4 4" xfId="27607" xr:uid="{E65253E0-286F-4AA5-952C-466E4F8F6CAC}"/>
    <cellStyle name="Note 12 2 2 4 5" xfId="27608" xr:uid="{54541AE0-67A5-4F9D-80DE-1346F1D01271}"/>
    <cellStyle name="Note 12 2 2 4 6" xfId="27609" xr:uid="{3431E783-14C9-410D-B0D1-C87F761BA162}"/>
    <cellStyle name="Note 12 2 2 4 7" xfId="27610" xr:uid="{A4CB66CE-C642-4E06-9EE3-F6AD6A05E074}"/>
    <cellStyle name="Note 12 2 2 4 8" xfId="27611" xr:uid="{557AB7FB-2AEC-46EB-85B9-450B5F63DB57}"/>
    <cellStyle name="Note 12 2 2 4 9" xfId="27612" xr:uid="{9E9593C9-9F0B-4E4F-B5B0-C30C1428D396}"/>
    <cellStyle name="Note 12 2 2 5" xfId="27613" xr:uid="{4AFECD54-83C2-4E60-93AF-5AB8459DE5D2}"/>
    <cellStyle name="Note 12 2 2 6" xfId="27614" xr:uid="{4CAB6808-11E6-4C13-8833-41F71E2D996F}"/>
    <cellStyle name="Note 12 2 2 7" xfId="27615" xr:uid="{80145BFE-0092-4740-A685-23D147505037}"/>
    <cellStyle name="Note 12 2 2 8" xfId="27616" xr:uid="{5E5030E5-8DA5-491E-93D0-A1DA06AE8B19}"/>
    <cellStyle name="Note 12 2 2 9" xfId="27617" xr:uid="{147DCE87-3E52-4E2C-A0B2-448D57E872AB}"/>
    <cellStyle name="Note 12 2 3" xfId="27618" xr:uid="{1E731B50-32DD-4775-B4FD-0DA254AF4C7E}"/>
    <cellStyle name="Note 12 2 3 10" xfId="27619" xr:uid="{288FC123-38AB-4229-91E0-3FB579CC9C7B}"/>
    <cellStyle name="Note 12 2 3 11" xfId="27620" xr:uid="{F1458323-A4D4-467E-9166-AF43358A5ABE}"/>
    <cellStyle name="Note 12 2 3 12" xfId="27621" xr:uid="{A7836556-B4F8-4BE9-A1FF-F3E21D60B5A2}"/>
    <cellStyle name="Note 12 2 3 2" xfId="27622" xr:uid="{89CE3D62-E868-4C6C-887D-CACE2EA54845}"/>
    <cellStyle name="Note 12 2 3 2 10" xfId="27623" xr:uid="{0BB5A38F-BAA4-46FC-BAE5-97561488E7A6}"/>
    <cellStyle name="Note 12 2 3 2 11" xfId="27624" xr:uid="{C6959339-FAF9-458A-9F40-A6A738AB7151}"/>
    <cellStyle name="Note 12 2 3 2 2" xfId="27625" xr:uid="{2FF85D62-C1E3-4E83-9E9F-4B559D81EF58}"/>
    <cellStyle name="Note 12 2 3 2 2 2" xfId="27626" xr:uid="{B518795F-48C3-4C1E-805E-981E48BD5FE3}"/>
    <cellStyle name="Note 12 2 3 2 2 3" xfId="27627" xr:uid="{B8F0B2F2-74C1-4EE6-99E3-9474F8568565}"/>
    <cellStyle name="Note 12 2 3 2 2 4" xfId="27628" xr:uid="{52B06AA8-E6DD-4DAA-B0A5-1764111D709F}"/>
    <cellStyle name="Note 12 2 3 2 2 5" xfId="27629" xr:uid="{74FE5A55-BF52-47F6-AEE6-3F47742975E4}"/>
    <cellStyle name="Note 12 2 3 2 2 6" xfId="27630" xr:uid="{DE5B1436-D3C6-4FB0-BB33-919114FA438D}"/>
    <cellStyle name="Note 12 2 3 2 2 7" xfId="27631" xr:uid="{28DD2218-4C2C-4C56-84C6-A692CE137000}"/>
    <cellStyle name="Note 12 2 3 2 2 8" xfId="27632" xr:uid="{D427C646-F8EB-40C5-9943-77FF621819B6}"/>
    <cellStyle name="Note 12 2 3 2 2 9" xfId="27633" xr:uid="{5A0C7852-C923-4CF2-B5B7-5A510123B335}"/>
    <cellStyle name="Note 12 2 3 2 3" xfId="27634" xr:uid="{417AC093-3D58-4038-AE9A-B6DA55437B9B}"/>
    <cellStyle name="Note 12 2 3 2 3 2" xfId="27635" xr:uid="{C2EBDE56-DCE5-4214-A100-E8EBEE9C4508}"/>
    <cellStyle name="Note 12 2 3 2 3 3" xfId="27636" xr:uid="{DEB9B73A-F2CD-49D1-BC42-BE6D577FEDB7}"/>
    <cellStyle name="Note 12 2 3 2 3 4" xfId="27637" xr:uid="{5EFF080F-EF90-48BC-8D42-7547D37D75C9}"/>
    <cellStyle name="Note 12 2 3 2 3 5" xfId="27638" xr:uid="{14706812-855B-4B9B-93B6-7F5005BCE5EE}"/>
    <cellStyle name="Note 12 2 3 2 3 6" xfId="27639" xr:uid="{C145CA9F-33EC-4790-8EA1-0ABFAF863D1F}"/>
    <cellStyle name="Note 12 2 3 2 3 7" xfId="27640" xr:uid="{9FC17964-B13C-47ED-A6C7-5D466BDBDF53}"/>
    <cellStyle name="Note 12 2 3 2 3 8" xfId="27641" xr:uid="{4CF0E7FD-69D5-42AC-8C3F-AADC52E92899}"/>
    <cellStyle name="Note 12 2 3 2 3 9" xfId="27642" xr:uid="{26B61777-0BB6-44A7-8489-6F60542A8354}"/>
    <cellStyle name="Note 12 2 3 2 4" xfId="27643" xr:uid="{BE371CE8-AB2D-43EA-B312-C360BF9572B6}"/>
    <cellStyle name="Note 12 2 3 2 5" xfId="27644" xr:uid="{E9DD5F11-B405-4D1F-897B-8DD450C2D09F}"/>
    <cellStyle name="Note 12 2 3 2 6" xfId="27645" xr:uid="{883ED73C-B4B1-4081-A725-4386C548F376}"/>
    <cellStyle name="Note 12 2 3 2 7" xfId="27646" xr:uid="{944C74DC-CD31-4525-B957-9363B7A0ABEA}"/>
    <cellStyle name="Note 12 2 3 2 8" xfId="27647" xr:uid="{C8018C75-808D-4AF5-8C92-2C97A415DACB}"/>
    <cellStyle name="Note 12 2 3 2 9" xfId="27648" xr:uid="{0F3FB98E-F80F-4355-A1F7-53EA861D8F71}"/>
    <cellStyle name="Note 12 2 3 3" xfId="27649" xr:uid="{EB4E62A6-7820-44FF-A22A-C0A329F430FA}"/>
    <cellStyle name="Note 12 2 3 3 10" xfId="27650" xr:uid="{AFB1EFB6-0DD2-425A-A1AA-0802CB47112F}"/>
    <cellStyle name="Note 12 2 3 3 2" xfId="27651" xr:uid="{438CBFF7-5482-4911-945F-5146A345B597}"/>
    <cellStyle name="Note 12 2 3 3 2 2" xfId="27652" xr:uid="{706F17BE-4291-4CAB-AE80-89EBE604CD0A}"/>
    <cellStyle name="Note 12 2 3 3 2 3" xfId="27653" xr:uid="{56DE5D1B-B45D-44F0-8110-83B4A81D2E14}"/>
    <cellStyle name="Note 12 2 3 3 2 4" xfId="27654" xr:uid="{545DC42C-4546-4ACE-8426-E3CF0FED9C0A}"/>
    <cellStyle name="Note 12 2 3 3 3" xfId="27655" xr:uid="{A20DEDCA-E71E-4054-8B93-8054C5882F12}"/>
    <cellStyle name="Note 12 2 3 3 4" xfId="27656" xr:uid="{D0A23AF4-85ED-481E-A402-41CD6917918E}"/>
    <cellStyle name="Note 12 2 3 3 5" xfId="27657" xr:uid="{71E45969-D244-4673-ABF0-380103D739C2}"/>
    <cellStyle name="Note 12 2 3 3 6" xfId="27658" xr:uid="{4E5F5C14-6A4A-4C8C-B4A8-7B54AFED9483}"/>
    <cellStyle name="Note 12 2 3 3 7" xfId="27659" xr:uid="{546AAA56-B010-4D5C-B46F-19854BDFADD2}"/>
    <cellStyle name="Note 12 2 3 3 8" xfId="27660" xr:uid="{1DFF554E-FF3E-418E-9DD0-EEAABF5D6986}"/>
    <cellStyle name="Note 12 2 3 3 9" xfId="27661" xr:uid="{F3FDA1DE-1C1A-4055-9A91-B1955C040130}"/>
    <cellStyle name="Note 12 2 3 4" xfId="27662" xr:uid="{910EA2BE-BF32-4FF1-BDF1-CCE14E85AF2C}"/>
    <cellStyle name="Note 12 2 3 4 2" xfId="27663" xr:uid="{3F77E70E-99B9-4D4C-8526-8DE682369BF9}"/>
    <cellStyle name="Note 12 2 3 4 3" xfId="27664" xr:uid="{1FA473A5-3CBA-4D59-A725-FBDF860593DC}"/>
    <cellStyle name="Note 12 2 3 4 4" xfId="27665" xr:uid="{B5DD3B3D-CC67-4306-9BDF-B1DD737738BC}"/>
    <cellStyle name="Note 12 2 3 4 5" xfId="27666" xr:uid="{BED51BD1-5467-4F49-91E8-5F78BD503948}"/>
    <cellStyle name="Note 12 2 3 4 6" xfId="27667" xr:uid="{BC6457D1-FC75-4A3A-B003-5A49D50DD3D5}"/>
    <cellStyle name="Note 12 2 3 4 7" xfId="27668" xr:uid="{7E947D31-2282-4A07-BBD0-18D090FEC749}"/>
    <cellStyle name="Note 12 2 3 4 8" xfId="27669" xr:uid="{57982FCE-D56C-43AB-BDCE-CD207725C52A}"/>
    <cellStyle name="Note 12 2 3 4 9" xfId="27670" xr:uid="{39090AA5-3A38-4F23-B36E-4A73E8E68DC5}"/>
    <cellStyle name="Note 12 2 3 5" xfId="27671" xr:uid="{5BFE0436-1BFE-452E-8D45-37283DD7DB87}"/>
    <cellStyle name="Note 12 2 3 6" xfId="27672" xr:uid="{08F7A69A-E1C8-46AD-B57C-D5A53F969C49}"/>
    <cellStyle name="Note 12 2 3 7" xfId="27673" xr:uid="{528EBDD8-3B1B-44F2-9199-C25C7E8F46C2}"/>
    <cellStyle name="Note 12 2 3 8" xfId="27674" xr:uid="{F6D394D7-7F35-4B66-B1C7-A9EC0CD4A83E}"/>
    <cellStyle name="Note 12 2 3 9" xfId="27675" xr:uid="{7E0B81C2-2F65-4A40-857D-439E0E52A54E}"/>
    <cellStyle name="Note 12 2 4" xfId="27676" xr:uid="{4D1A7D1C-5EB4-4BB8-9B62-8A936D020D7A}"/>
    <cellStyle name="Note 12 2 4 10" xfId="27677" xr:uid="{C6C79252-A9D3-4A0D-A9F7-99EC31C030B3}"/>
    <cellStyle name="Note 12 2 4 11" xfId="27678" xr:uid="{E27D38C5-251D-408A-BFC9-AA271EB1BF6C}"/>
    <cellStyle name="Note 12 2 4 12" xfId="27679" xr:uid="{7738A860-E37B-4C65-AE3A-7B8C502836DA}"/>
    <cellStyle name="Note 12 2 4 2" xfId="27680" xr:uid="{39EBA6F8-1B20-4700-B423-D057ADDDAC0E}"/>
    <cellStyle name="Note 12 2 4 2 10" xfId="27681" xr:uid="{B8744CFA-D57C-41DD-8314-F9B5011EDC74}"/>
    <cellStyle name="Note 12 2 4 2 11" xfId="27682" xr:uid="{3437035B-4ABA-4F80-8BA9-86D9786A99AA}"/>
    <cellStyle name="Note 12 2 4 2 2" xfId="27683" xr:uid="{D1A1E746-4648-45D2-AFED-C4BBD2E7BA43}"/>
    <cellStyle name="Note 12 2 4 2 2 2" xfId="27684" xr:uid="{2882949B-B6F1-4F5F-9828-E4500054ED70}"/>
    <cellStyle name="Note 12 2 4 2 2 3" xfId="27685" xr:uid="{9709EB8C-97B9-4BC1-B525-34FBB69580B3}"/>
    <cellStyle name="Note 12 2 4 2 2 4" xfId="27686" xr:uid="{649CD193-ADFA-4AF9-8F0F-422AD0142F69}"/>
    <cellStyle name="Note 12 2 4 2 2 5" xfId="27687" xr:uid="{40BE52B2-8D8C-4D71-A0B6-F0E0096DF845}"/>
    <cellStyle name="Note 12 2 4 2 2 6" xfId="27688" xr:uid="{8B642F1A-3E97-4102-A74E-105C69086D00}"/>
    <cellStyle name="Note 12 2 4 2 2 7" xfId="27689" xr:uid="{8E8F40A5-A894-465F-B32D-DF58445DA76A}"/>
    <cellStyle name="Note 12 2 4 2 2 8" xfId="27690" xr:uid="{898FEE83-76DE-4A24-8A82-174ED50A9C3F}"/>
    <cellStyle name="Note 12 2 4 2 2 9" xfId="27691" xr:uid="{A5C5FB4E-4E17-42F0-AC7F-97B4FA33C183}"/>
    <cellStyle name="Note 12 2 4 2 3" xfId="27692" xr:uid="{A61F685D-D340-44ED-A285-87F0735CDFF4}"/>
    <cellStyle name="Note 12 2 4 2 3 2" xfId="27693" xr:uid="{5B6F8185-4406-4000-B3F3-252F0DA7D9AA}"/>
    <cellStyle name="Note 12 2 4 2 3 3" xfId="27694" xr:uid="{04D0E68F-DCB8-41A3-B894-235D7D9904A7}"/>
    <cellStyle name="Note 12 2 4 2 3 4" xfId="27695" xr:uid="{D4E681B4-6F30-4BA0-8972-3B32D9071F2E}"/>
    <cellStyle name="Note 12 2 4 2 3 5" xfId="27696" xr:uid="{8B077C33-E51C-417A-81B3-53360BB2C90A}"/>
    <cellStyle name="Note 12 2 4 2 3 6" xfId="27697" xr:uid="{E12F6E98-3608-454B-8494-7463408AFE65}"/>
    <cellStyle name="Note 12 2 4 2 3 7" xfId="27698" xr:uid="{A52E1F63-B0BC-4684-B35F-2B1CE3FA3D61}"/>
    <cellStyle name="Note 12 2 4 2 3 8" xfId="27699" xr:uid="{C7F470E6-4C75-48B2-823C-352C2641C196}"/>
    <cellStyle name="Note 12 2 4 2 3 9" xfId="27700" xr:uid="{F5C536B2-6045-406C-9E18-0DFA1A724A91}"/>
    <cellStyle name="Note 12 2 4 2 4" xfId="27701" xr:uid="{E6F12005-1E20-43E4-88A6-0DD4E54BD07D}"/>
    <cellStyle name="Note 12 2 4 2 5" xfId="27702" xr:uid="{898D5B9B-2546-4FFC-A235-0A27124282AC}"/>
    <cellStyle name="Note 12 2 4 2 6" xfId="27703" xr:uid="{7536FA90-EE6C-4E88-ABAD-9EB520598E1E}"/>
    <cellStyle name="Note 12 2 4 2 7" xfId="27704" xr:uid="{1E60DC94-E93D-4020-BF84-5C8903701FA8}"/>
    <cellStyle name="Note 12 2 4 2 8" xfId="27705" xr:uid="{D724DC06-9DCD-4058-BB0D-3629C5F16381}"/>
    <cellStyle name="Note 12 2 4 2 9" xfId="27706" xr:uid="{AFAC22FC-4F57-493B-8D15-9BA5F7400496}"/>
    <cellStyle name="Note 12 2 4 3" xfId="27707" xr:uid="{DA394BB0-5172-4056-B4F3-FDFB9FFE875F}"/>
    <cellStyle name="Note 12 2 4 3 10" xfId="27708" xr:uid="{0C658C61-56D5-429D-8209-8561A3B05777}"/>
    <cellStyle name="Note 12 2 4 3 2" xfId="27709" xr:uid="{C9EA3FF0-330B-46ED-A70B-33C097B1A9B8}"/>
    <cellStyle name="Note 12 2 4 3 2 2" xfId="27710" xr:uid="{C06F374D-F44C-4B7D-8933-8F7E8AB685EA}"/>
    <cellStyle name="Note 12 2 4 3 2 3" xfId="27711" xr:uid="{F0F1F119-A1A4-478D-A09F-BAD25CD9859B}"/>
    <cellStyle name="Note 12 2 4 3 2 4" xfId="27712" xr:uid="{B21DD879-3F97-473D-B03D-5DF4965227FF}"/>
    <cellStyle name="Note 12 2 4 3 3" xfId="27713" xr:uid="{8D8794DE-E16E-41A9-A431-86ABC118EF96}"/>
    <cellStyle name="Note 12 2 4 3 4" xfId="27714" xr:uid="{E26E72A6-846A-4ABE-A8D3-5F3C34860D6E}"/>
    <cellStyle name="Note 12 2 4 3 5" xfId="27715" xr:uid="{5CF5CB1E-C7EB-4A25-B80D-40AE5C6DED78}"/>
    <cellStyle name="Note 12 2 4 3 6" xfId="27716" xr:uid="{1C71F9EB-025C-470E-BCC9-CD494F22A1E6}"/>
    <cellStyle name="Note 12 2 4 3 7" xfId="27717" xr:uid="{B3543FF9-94BF-42D4-924C-AB8683B936F0}"/>
    <cellStyle name="Note 12 2 4 3 8" xfId="27718" xr:uid="{CD7B42AA-373E-4876-9568-0239AD02901C}"/>
    <cellStyle name="Note 12 2 4 3 9" xfId="27719" xr:uid="{EB7C32FE-E89D-436D-AE60-CB230D0EEE10}"/>
    <cellStyle name="Note 12 2 4 4" xfId="27720" xr:uid="{3EBAD0D2-E15C-4548-8F27-2321999FCE7A}"/>
    <cellStyle name="Note 12 2 4 4 2" xfId="27721" xr:uid="{654B8EB0-B4C3-43A3-80A3-2536880B201A}"/>
    <cellStyle name="Note 12 2 4 4 3" xfId="27722" xr:uid="{475BBC30-D624-4483-A7A7-6CB968859675}"/>
    <cellStyle name="Note 12 2 4 4 4" xfId="27723" xr:uid="{E7FEE852-C6E0-4139-8370-5B7D7A67104D}"/>
    <cellStyle name="Note 12 2 4 4 5" xfId="27724" xr:uid="{5D3A5BAA-D180-4DA7-BE52-572EE927912C}"/>
    <cellStyle name="Note 12 2 4 4 6" xfId="27725" xr:uid="{A3FE7EA9-8D46-49A0-945E-1F337DB16136}"/>
    <cellStyle name="Note 12 2 4 4 7" xfId="27726" xr:uid="{FD795382-BADA-4293-8F7D-B3EE333237B5}"/>
    <cellStyle name="Note 12 2 4 4 8" xfId="27727" xr:uid="{62A02D83-3C8A-4E3B-9079-855050184402}"/>
    <cellStyle name="Note 12 2 4 4 9" xfId="27728" xr:uid="{E480E994-5973-4953-BE97-1BDD84772E18}"/>
    <cellStyle name="Note 12 2 4 5" xfId="27729" xr:uid="{AF9034D6-2C69-4159-B310-52AA4F370FB5}"/>
    <cellStyle name="Note 12 2 4 6" xfId="27730" xr:uid="{F4985F9C-AD59-4050-8075-5203C9D0D43C}"/>
    <cellStyle name="Note 12 2 4 7" xfId="27731" xr:uid="{5249CC36-C945-4EF7-B506-AC70DF3A1243}"/>
    <cellStyle name="Note 12 2 4 8" xfId="27732" xr:uid="{95BAA06A-1FD2-411E-8C36-6D20AC1EC164}"/>
    <cellStyle name="Note 12 2 4 9" xfId="27733" xr:uid="{0CD66AF6-095E-4098-A2AB-90D0AC70C331}"/>
    <cellStyle name="Note 12 2 5" xfId="27734" xr:uid="{16772585-66AF-43ED-98E9-87534353A637}"/>
    <cellStyle name="Note 12 2 5 10" xfId="27735" xr:uid="{44524080-5DCF-49C2-9A1D-036C53BE39F5}"/>
    <cellStyle name="Note 12 2 5 11" xfId="27736" xr:uid="{9886240A-EF92-499D-AA1F-6EA3D8D0C612}"/>
    <cellStyle name="Note 12 2 5 2" xfId="27737" xr:uid="{7FD9CBFC-70DF-4F1D-8058-942A49DC59BC}"/>
    <cellStyle name="Note 12 2 5 2 2" xfId="27738" xr:uid="{32C560FB-5C5E-4CCA-A2DE-CF28DABE5A09}"/>
    <cellStyle name="Note 12 2 5 2 3" xfId="27739" xr:uid="{1892F01E-6992-49A7-9335-F3B3BAB98325}"/>
    <cellStyle name="Note 12 2 5 2 4" xfId="27740" xr:uid="{CFDB8B4B-90FC-4CC0-AC81-3A8C4BBC9D7C}"/>
    <cellStyle name="Note 12 2 5 2 5" xfId="27741" xr:uid="{049AA337-94D1-4E73-99F2-60C60B4DEBF9}"/>
    <cellStyle name="Note 12 2 5 2 6" xfId="27742" xr:uid="{4BB452ED-0EFF-414B-9766-244217D9BFF2}"/>
    <cellStyle name="Note 12 2 5 2 7" xfId="27743" xr:uid="{59927C35-BAB4-43A7-997C-281FD899922E}"/>
    <cellStyle name="Note 12 2 5 2 8" xfId="27744" xr:uid="{95556BFC-DA49-48E8-BBDC-D72D951E552C}"/>
    <cellStyle name="Note 12 2 5 2 9" xfId="27745" xr:uid="{D135CB32-803F-47CB-95E0-160D1A8C2114}"/>
    <cellStyle name="Note 12 2 5 3" xfId="27746" xr:uid="{428E01C4-929D-40C8-A5AA-294FE6A77A77}"/>
    <cellStyle name="Note 12 2 5 3 2" xfId="27747" xr:uid="{B74CAE2A-9955-44AD-B9C0-1D7686EC9A5F}"/>
    <cellStyle name="Note 12 2 5 3 3" xfId="27748" xr:uid="{051FEBCC-87AF-44C9-93D5-C5ACBEBDEBDD}"/>
    <cellStyle name="Note 12 2 5 3 4" xfId="27749" xr:uid="{E284B790-DDC7-4FE7-827A-E89260C4A83A}"/>
    <cellStyle name="Note 12 2 5 3 5" xfId="27750" xr:uid="{A4A2E84D-BF87-4493-A119-AB328040E2CB}"/>
    <cellStyle name="Note 12 2 5 3 6" xfId="27751" xr:uid="{D729C2AA-4B85-456A-A271-13AE798383E0}"/>
    <cellStyle name="Note 12 2 5 3 7" xfId="27752" xr:uid="{2AC68D66-9C01-432A-BBC0-E2DE4D10D707}"/>
    <cellStyle name="Note 12 2 5 3 8" xfId="27753" xr:uid="{020B6222-6199-496B-AC48-51DC8B9011D4}"/>
    <cellStyle name="Note 12 2 5 3 9" xfId="27754" xr:uid="{39C9CFA4-CC1B-4513-AF92-A95FFEC8679D}"/>
    <cellStyle name="Note 12 2 5 4" xfId="27755" xr:uid="{5101E0DF-C8E5-4AF9-AF19-A93855E5776E}"/>
    <cellStyle name="Note 12 2 5 5" xfId="27756" xr:uid="{B65E063C-5FA1-4A07-BD24-8D231BCC531B}"/>
    <cellStyle name="Note 12 2 5 6" xfId="27757" xr:uid="{D5CAFDA1-4869-444F-AD47-6FD236948751}"/>
    <cellStyle name="Note 12 2 5 7" xfId="27758" xr:uid="{AB42B78E-4467-4152-BDE2-AC5E9AC6EB10}"/>
    <cellStyle name="Note 12 2 5 8" xfId="27759" xr:uid="{984A1140-282C-4D52-AC69-7140C3378178}"/>
    <cellStyle name="Note 12 2 5 9" xfId="27760" xr:uid="{D87F9394-E7F5-47B9-9654-704216E16278}"/>
    <cellStyle name="Note 12 2 6" xfId="27761" xr:uid="{3808754B-3DC0-4320-BF02-9C16DF652682}"/>
    <cellStyle name="Note 12 2 6 2" xfId="27762" xr:uid="{41D0FF14-9F26-4159-A9A8-A25AEFB47FE3}"/>
    <cellStyle name="Note 12 2 6 3" xfId="27763" xr:uid="{DE735BBF-718D-4AC6-83FA-AA1761894D77}"/>
    <cellStyle name="Note 12 2 6 4" xfId="27764" xr:uid="{42F81D7F-015D-4AEA-A14E-9D89810F9433}"/>
    <cellStyle name="Note 12 2 6 5" xfId="27765" xr:uid="{FF5DA017-9346-4DC5-AE23-1A74BD587402}"/>
    <cellStyle name="Note 12 2 6 6" xfId="27766" xr:uid="{96FCBCEA-4C97-4639-800B-4D5B21317DCB}"/>
    <cellStyle name="Note 12 2 6 7" xfId="27767" xr:uid="{F3684C10-9186-4033-8FDE-9624ECEC7449}"/>
    <cellStyle name="Note 12 2 6 8" xfId="27768" xr:uid="{AFDE911C-E224-4475-8580-F890FAF0FF75}"/>
    <cellStyle name="Note 12 2 6 9" xfId="27769" xr:uid="{BF70C17D-A9AF-4BA4-95F4-FCEFB644E8EE}"/>
    <cellStyle name="Note 12 2 7" xfId="27770" xr:uid="{7C534CAC-49F7-4F7E-B0CC-0D3A1524C570}"/>
    <cellStyle name="Note 12 2 7 2" xfId="27771" xr:uid="{D7728753-7108-4587-A7E2-5EC597DE6BCA}"/>
    <cellStyle name="Note 12 2 7 3" xfId="27772" xr:uid="{D87D3A3A-35A5-4409-BB0A-933A97200CED}"/>
    <cellStyle name="Note 12 2 7 4" xfId="27773" xr:uid="{0CCB7346-45BC-4CA1-AD23-95A1D407C21D}"/>
    <cellStyle name="Note 12 2 7 5" xfId="27774" xr:uid="{5AD90B3F-E81C-495E-B60B-603296A4C4CB}"/>
    <cellStyle name="Note 12 2 7 6" xfId="27775" xr:uid="{C59E3225-6276-4908-8458-2446736DF819}"/>
    <cellStyle name="Note 12 2 7 7" xfId="27776" xr:uid="{45904A10-D06A-4EFD-BF50-A435F6AF4804}"/>
    <cellStyle name="Note 12 2 7 8" xfId="27777" xr:uid="{AE4A16DB-DF20-4F13-A53D-011EC7A21397}"/>
    <cellStyle name="Note 12 2 7 9" xfId="27778" xr:uid="{997A1301-BBD5-434E-89A5-47E9DBE5B3C9}"/>
    <cellStyle name="Note 12 2 8" xfId="27779" xr:uid="{C0DCD1F8-A3D2-46C9-B8C3-82738534FA7D}"/>
    <cellStyle name="Note 12 2 9" xfId="27780" xr:uid="{A9D60DD5-729C-467E-9C65-00CA0F39D1D0}"/>
    <cellStyle name="Note 12 3" xfId="27781" xr:uid="{68FF6561-49B0-4A82-B080-D1BA4ED5759F}"/>
    <cellStyle name="Note 12 3 10" xfId="27782" xr:uid="{3084CAFA-6A94-4B16-8657-3FF111F51714}"/>
    <cellStyle name="Note 12 3 11" xfId="27783" xr:uid="{4B6BB077-A180-4C4B-87A5-3C5BE301CD66}"/>
    <cellStyle name="Note 12 3 12" xfId="27784" xr:uid="{00B4073D-E3A4-4A17-A6A4-E537E97DB86A}"/>
    <cellStyle name="Note 12 3 2" xfId="27785" xr:uid="{BAAC3FF6-BC75-421D-A713-653298258754}"/>
    <cellStyle name="Note 12 3 2 10" xfId="27786" xr:uid="{0AB13295-0A1B-4E53-A873-996CFA2C8B3E}"/>
    <cellStyle name="Note 12 3 2 11" xfId="27787" xr:uid="{7CEED31D-8691-4DD4-8837-84DC5967096A}"/>
    <cellStyle name="Note 12 3 2 2" xfId="27788" xr:uid="{99F9390E-9EF7-4554-8E81-35BFE06134ED}"/>
    <cellStyle name="Note 12 3 2 2 2" xfId="27789" xr:uid="{E9DC1AEE-F6B6-4A14-9260-351D609BF5BA}"/>
    <cellStyle name="Note 12 3 2 2 3" xfId="27790" xr:uid="{60CA0CC0-465B-4DC3-9166-2DB4380639B9}"/>
    <cellStyle name="Note 12 3 2 2 4" xfId="27791" xr:uid="{DB3C0A6E-62D1-4320-B9B6-DA3D0A755597}"/>
    <cellStyle name="Note 12 3 2 2 5" xfId="27792" xr:uid="{F99018F8-A4B4-4B21-A76D-B5EE04E0400B}"/>
    <cellStyle name="Note 12 3 2 2 6" xfId="27793" xr:uid="{ADDADE3F-E609-4E1D-8C4C-558231D930E4}"/>
    <cellStyle name="Note 12 3 2 2 7" xfId="27794" xr:uid="{B465AD56-5969-482B-AAE4-F6ACC32F92CD}"/>
    <cellStyle name="Note 12 3 2 2 8" xfId="27795" xr:uid="{7AAB7650-8F7B-45C4-9011-2B7D7D71F39F}"/>
    <cellStyle name="Note 12 3 2 2 9" xfId="27796" xr:uid="{40B29BCC-DEA8-4E32-B7A8-9ADF370F8055}"/>
    <cellStyle name="Note 12 3 2 3" xfId="27797" xr:uid="{43BAF6DB-FAF6-4E53-9239-89D20C3A4748}"/>
    <cellStyle name="Note 12 3 2 3 2" xfId="27798" xr:uid="{334D69BE-413D-4121-BE14-4372D6578E42}"/>
    <cellStyle name="Note 12 3 2 3 3" xfId="27799" xr:uid="{19A91633-089D-439C-9E1E-2218B88A69B8}"/>
    <cellStyle name="Note 12 3 2 3 4" xfId="27800" xr:uid="{808B5815-DBBE-4104-A80F-42A6D672D30B}"/>
    <cellStyle name="Note 12 3 2 3 5" xfId="27801" xr:uid="{09B86F90-03F5-478C-A7D1-2A584946F58D}"/>
    <cellStyle name="Note 12 3 2 3 6" xfId="27802" xr:uid="{48C92537-D19B-44CF-80B8-0DA50762966B}"/>
    <cellStyle name="Note 12 3 2 3 7" xfId="27803" xr:uid="{E091EA10-7CD8-43CE-B26B-7076C77BF2AD}"/>
    <cellStyle name="Note 12 3 2 3 8" xfId="27804" xr:uid="{9047ECA8-B15E-4F80-9691-0B728196E40B}"/>
    <cellStyle name="Note 12 3 2 3 9" xfId="27805" xr:uid="{686568DE-57FB-46E2-8AB5-E93BD94238E3}"/>
    <cellStyle name="Note 12 3 2 4" xfId="27806" xr:uid="{1426CF88-0493-4917-9022-D9A229F7E0FC}"/>
    <cellStyle name="Note 12 3 2 5" xfId="27807" xr:uid="{E581E427-7F8B-4D50-AFEF-DF2510FCE455}"/>
    <cellStyle name="Note 12 3 2 6" xfId="27808" xr:uid="{3D6A6B0D-F5EF-436F-A494-D1B1386538AE}"/>
    <cellStyle name="Note 12 3 2 7" xfId="27809" xr:uid="{4E67C6EE-7BB7-4CAE-89E3-2A6104F73C43}"/>
    <cellStyle name="Note 12 3 2 8" xfId="27810" xr:uid="{68EB98E8-63D1-4EEF-85CD-0FA33DEE9980}"/>
    <cellStyle name="Note 12 3 2 9" xfId="27811" xr:uid="{CBF8E694-19B8-40C6-96CE-CE290AD4130E}"/>
    <cellStyle name="Note 12 3 3" xfId="27812" xr:uid="{C0AF1F76-5583-4A1F-B092-97FF46AA4EA7}"/>
    <cellStyle name="Note 12 3 3 10" xfId="27813" xr:uid="{0D25B378-6191-472A-8F82-A412E8880BB8}"/>
    <cellStyle name="Note 12 3 3 2" xfId="27814" xr:uid="{3BC274A3-61CD-481C-BB42-C0151797FF04}"/>
    <cellStyle name="Note 12 3 3 2 2" xfId="27815" xr:uid="{23221F17-88BE-4686-A3AC-DF528D39C3E6}"/>
    <cellStyle name="Note 12 3 3 2 3" xfId="27816" xr:uid="{9AD807BB-9FC7-4F0C-8B5E-BA18C6F4DAAC}"/>
    <cellStyle name="Note 12 3 3 2 4" xfId="27817" xr:uid="{1339728A-7755-4D60-99D0-B249ABB323B5}"/>
    <cellStyle name="Note 12 3 3 3" xfId="27818" xr:uid="{4A8BCD58-B3DE-4A47-B4CF-629F93230E9C}"/>
    <cellStyle name="Note 12 3 3 4" xfId="27819" xr:uid="{096320CA-387D-44A3-8C4A-625B132DEB74}"/>
    <cellStyle name="Note 12 3 3 5" xfId="27820" xr:uid="{65D5D46A-0303-4C3C-8164-9475F436E736}"/>
    <cellStyle name="Note 12 3 3 6" xfId="27821" xr:uid="{817B3E55-DEBF-4291-9F50-EEFF68BE73BD}"/>
    <cellStyle name="Note 12 3 3 7" xfId="27822" xr:uid="{D9D6CBD7-A84E-46B9-AEC9-58F7946EC05A}"/>
    <cellStyle name="Note 12 3 3 8" xfId="27823" xr:uid="{0D8614D2-A55F-4B6B-8161-5078D388066D}"/>
    <cellStyle name="Note 12 3 3 9" xfId="27824" xr:uid="{22FC12C4-F37A-44E4-95CE-459E101E7787}"/>
    <cellStyle name="Note 12 3 4" xfId="27825" xr:uid="{714E4051-6C72-402A-AAC0-B8CCEFB0A48D}"/>
    <cellStyle name="Note 12 3 4 2" xfId="27826" xr:uid="{EAEDDFEB-6B3B-4717-A251-53AB0C932361}"/>
    <cellStyle name="Note 12 3 4 3" xfId="27827" xr:uid="{3193C041-62A1-4793-A70F-17553347ACCD}"/>
    <cellStyle name="Note 12 3 4 4" xfId="27828" xr:uid="{37654CCB-A1C5-4C95-BDE2-CFBF976EF432}"/>
    <cellStyle name="Note 12 3 4 5" xfId="27829" xr:uid="{D12C1870-92D0-4BC6-99A6-8BA66FD6C1C9}"/>
    <cellStyle name="Note 12 3 4 6" xfId="27830" xr:uid="{27D4DB8B-E3E6-479B-92F0-72E23854846F}"/>
    <cellStyle name="Note 12 3 4 7" xfId="27831" xr:uid="{222EEFD3-DB24-4FB8-995B-C0BD358DA23E}"/>
    <cellStyle name="Note 12 3 4 8" xfId="27832" xr:uid="{282CA4A7-2501-4CDB-B2DE-DDF0FEBCECFE}"/>
    <cellStyle name="Note 12 3 4 9" xfId="27833" xr:uid="{5F3DFAE6-EE87-42A7-9AB6-25A23EBD9C95}"/>
    <cellStyle name="Note 12 3 5" xfId="27834" xr:uid="{3BC28062-E0E0-41C7-96D3-A0CBAB75B8D7}"/>
    <cellStyle name="Note 12 3 6" xfId="27835" xr:uid="{CB282213-E692-4251-81D4-EE67EC8A8CE0}"/>
    <cellStyle name="Note 12 3 7" xfId="27836" xr:uid="{75BF9FD4-4BCC-45A2-8495-96F08180EC0F}"/>
    <cellStyle name="Note 12 3 8" xfId="27837" xr:uid="{3B0DD022-6488-41DC-80D4-C99ADE016A96}"/>
    <cellStyle name="Note 12 3 9" xfId="27838" xr:uid="{EE951BD2-0371-4F9A-85EC-3B7B427FEAB9}"/>
    <cellStyle name="Note 12 4" xfId="27839" xr:uid="{6B128FBC-97EE-40A6-9FD8-7EB8A2CD68B7}"/>
    <cellStyle name="Note 12 4 10" xfId="27840" xr:uid="{184E1063-838B-4400-9307-0DF7A7426278}"/>
    <cellStyle name="Note 12 4 11" xfId="27841" xr:uid="{16D9D5C9-5C5C-46A9-AA02-AC70459EE2F7}"/>
    <cellStyle name="Note 12 4 12" xfId="27842" xr:uid="{D2611B07-0BF9-4668-9B0E-D566E626F5C6}"/>
    <cellStyle name="Note 12 4 2" xfId="27843" xr:uid="{549B5886-93BA-4111-BEB5-B429FF1F0F3E}"/>
    <cellStyle name="Note 12 4 2 10" xfId="27844" xr:uid="{767F5453-1B22-4B09-AA85-47EF1931BABC}"/>
    <cellStyle name="Note 12 4 2 11" xfId="27845" xr:uid="{672CB873-7B76-412B-BB68-15D37707A5A9}"/>
    <cellStyle name="Note 12 4 2 2" xfId="27846" xr:uid="{E629852B-C983-42AF-A527-6CE7538B6064}"/>
    <cellStyle name="Note 12 4 2 2 2" xfId="27847" xr:uid="{88D4BCF1-B01E-4315-A4E7-C6F1D8FA6440}"/>
    <cellStyle name="Note 12 4 2 2 3" xfId="27848" xr:uid="{4BFDD9B1-2B34-402F-81F7-F9F6A45E20AE}"/>
    <cellStyle name="Note 12 4 2 2 4" xfId="27849" xr:uid="{208B5C33-D751-4366-B2B3-69501DAFFE29}"/>
    <cellStyle name="Note 12 4 2 2 5" xfId="27850" xr:uid="{28F8931F-9161-4114-968A-3CC61141AEA8}"/>
    <cellStyle name="Note 12 4 2 2 6" xfId="27851" xr:uid="{3FCB959F-AD5D-4456-BC54-EC1A00A4684F}"/>
    <cellStyle name="Note 12 4 2 2 7" xfId="27852" xr:uid="{25B70F80-7C76-40C4-A64C-D8097C7AA13E}"/>
    <cellStyle name="Note 12 4 2 2 8" xfId="27853" xr:uid="{BC0ED2A7-FF27-489D-AF9B-5F31BE766492}"/>
    <cellStyle name="Note 12 4 2 2 9" xfId="27854" xr:uid="{954CAE1C-0B51-44C1-8C19-BFA3CC957285}"/>
    <cellStyle name="Note 12 4 2 3" xfId="27855" xr:uid="{122C7373-45DB-4791-A0BD-641BACEB25EC}"/>
    <cellStyle name="Note 12 4 2 3 2" xfId="27856" xr:uid="{E67003F9-7105-4BFF-8433-A081DDB993BE}"/>
    <cellStyle name="Note 12 4 2 3 3" xfId="27857" xr:uid="{0EFAC1B3-5967-4FC3-BB26-6763FA7761F6}"/>
    <cellStyle name="Note 12 4 2 3 4" xfId="27858" xr:uid="{DB98EB9F-099D-4C97-803C-61A6732BD421}"/>
    <cellStyle name="Note 12 4 2 3 5" xfId="27859" xr:uid="{9D24C8B1-4204-46A1-BE8C-9A278E038E07}"/>
    <cellStyle name="Note 12 4 2 3 6" xfId="27860" xr:uid="{E3645272-13B6-4979-8D78-480F78DB7F68}"/>
    <cellStyle name="Note 12 4 2 3 7" xfId="27861" xr:uid="{A227D200-9356-4E18-B99E-0AE60917EE50}"/>
    <cellStyle name="Note 12 4 2 3 8" xfId="27862" xr:uid="{9EA5CE85-C41D-4EE9-A4B4-A1CE891228D5}"/>
    <cellStyle name="Note 12 4 2 3 9" xfId="27863" xr:uid="{1E12783C-71F2-4078-9293-2391E714E545}"/>
    <cellStyle name="Note 12 4 2 4" xfId="27864" xr:uid="{1BE4140E-FB40-4BDE-B10A-A8F5540B6C58}"/>
    <cellStyle name="Note 12 4 2 5" xfId="27865" xr:uid="{D4643981-F30C-4737-8927-65251D16EEC1}"/>
    <cellStyle name="Note 12 4 2 6" xfId="27866" xr:uid="{A1DAE7C5-C485-4824-8FDD-9C2A594531A3}"/>
    <cellStyle name="Note 12 4 2 7" xfId="27867" xr:uid="{E54AAE62-529E-4188-8F70-7DD633BE3AA2}"/>
    <cellStyle name="Note 12 4 2 8" xfId="27868" xr:uid="{4DEB89CC-572B-4890-998C-B428E2712E4D}"/>
    <cellStyle name="Note 12 4 2 9" xfId="27869" xr:uid="{3C54DBF6-2062-440C-9957-FC209E6DC4A6}"/>
    <cellStyle name="Note 12 4 3" xfId="27870" xr:uid="{099DBA7A-FC90-454D-9163-FB8A23F3720D}"/>
    <cellStyle name="Note 12 4 3 10" xfId="27871" xr:uid="{8D8E9509-493A-42AC-8630-B89F25B493C7}"/>
    <cellStyle name="Note 12 4 3 2" xfId="27872" xr:uid="{910E37B6-6DA8-4152-8AF5-1B49DC7035CB}"/>
    <cellStyle name="Note 12 4 3 2 2" xfId="27873" xr:uid="{57451EC2-98A4-45B2-A99E-9A927A8FA384}"/>
    <cellStyle name="Note 12 4 3 2 3" xfId="27874" xr:uid="{3464CE2C-34D1-42C6-A137-73E83B12EAA2}"/>
    <cellStyle name="Note 12 4 3 2 4" xfId="27875" xr:uid="{E2C6A22D-B5E4-47D1-AD19-89DE7C0E0436}"/>
    <cellStyle name="Note 12 4 3 3" xfId="27876" xr:uid="{08C6BF1E-F075-4382-9374-CFD034DB3289}"/>
    <cellStyle name="Note 12 4 3 4" xfId="27877" xr:uid="{8B178CD8-ABEE-45EE-9A72-5806C0E68857}"/>
    <cellStyle name="Note 12 4 3 5" xfId="27878" xr:uid="{F9DD1D96-D74A-4F3E-8A64-37CE85F101CF}"/>
    <cellStyle name="Note 12 4 3 6" xfId="27879" xr:uid="{0B068D2A-4045-456F-A03B-3B1E55AC17C6}"/>
    <cellStyle name="Note 12 4 3 7" xfId="27880" xr:uid="{5ED6ED13-36E7-4B24-BBBD-5370FC9D9E5C}"/>
    <cellStyle name="Note 12 4 3 8" xfId="27881" xr:uid="{2A503535-C222-44CA-8F3C-C3028FD68756}"/>
    <cellStyle name="Note 12 4 3 9" xfId="27882" xr:uid="{39F8B5AA-686D-4C9D-8A67-E1264BAEC3F7}"/>
    <cellStyle name="Note 12 4 4" xfId="27883" xr:uid="{3C94CA2D-A719-43FC-BC04-88B714EF7B89}"/>
    <cellStyle name="Note 12 4 4 2" xfId="27884" xr:uid="{22A33B91-068A-4853-BB76-D94593A9536B}"/>
    <cellStyle name="Note 12 4 4 3" xfId="27885" xr:uid="{3D992DCD-ED19-43A5-B4E2-969E7ED5FEC3}"/>
    <cellStyle name="Note 12 4 4 4" xfId="27886" xr:uid="{2FF34D1E-0C49-4594-BB50-104DD39CA85E}"/>
    <cellStyle name="Note 12 4 4 5" xfId="27887" xr:uid="{0560F791-1A88-4E66-AD95-404B4174F819}"/>
    <cellStyle name="Note 12 4 4 6" xfId="27888" xr:uid="{6BFE3F88-FA8D-4B1B-B366-C4E184DDCF9B}"/>
    <cellStyle name="Note 12 4 4 7" xfId="27889" xr:uid="{4836A2F6-A458-490C-8AA9-862D2D99AB1A}"/>
    <cellStyle name="Note 12 4 4 8" xfId="27890" xr:uid="{685B9A64-36FC-464E-AB36-FFBE7259C780}"/>
    <cellStyle name="Note 12 4 4 9" xfId="27891" xr:uid="{06523EF0-BC67-4F92-A1E0-8D6B806880A4}"/>
    <cellStyle name="Note 12 4 5" xfId="27892" xr:uid="{9F73F061-7C06-4AAB-81B0-A27E28496DD9}"/>
    <cellStyle name="Note 12 4 6" xfId="27893" xr:uid="{0A9D4157-4845-4965-A10C-C12E6210FFF6}"/>
    <cellStyle name="Note 12 4 7" xfId="27894" xr:uid="{C03787F1-C5DF-4635-AA33-DA3FDBDA3F71}"/>
    <cellStyle name="Note 12 4 8" xfId="27895" xr:uid="{4567583C-2FFE-4545-875C-DC57C6DD4619}"/>
    <cellStyle name="Note 12 4 9" xfId="27896" xr:uid="{7564DC90-89D7-42BE-99AA-3A01AACC6FDA}"/>
    <cellStyle name="Note 12 5" xfId="27897" xr:uid="{0BEC6FDB-1F9F-47FF-8364-91CC8B6150BD}"/>
    <cellStyle name="Note 12 5 10" xfId="27898" xr:uid="{13E9A81A-5CD7-4416-9AC7-41B5596678F5}"/>
    <cellStyle name="Note 12 5 11" xfId="27899" xr:uid="{F9DB2293-2E32-421A-B101-0D2FEA58A502}"/>
    <cellStyle name="Note 12 5 12" xfId="27900" xr:uid="{99FFD198-DC15-4F84-B0C4-78C737B7BCEB}"/>
    <cellStyle name="Note 12 5 2" xfId="27901" xr:uid="{E1E70E71-64C7-418D-8B49-92ACF567AA69}"/>
    <cellStyle name="Note 12 5 2 10" xfId="27902" xr:uid="{82E39D01-7736-402E-B688-08DC61369FE6}"/>
    <cellStyle name="Note 12 5 2 11" xfId="27903" xr:uid="{FA6E8600-CAE5-4FDE-9071-111476541995}"/>
    <cellStyle name="Note 12 5 2 2" xfId="27904" xr:uid="{80508D14-F803-4917-A174-FAC182A8CE6A}"/>
    <cellStyle name="Note 12 5 2 2 2" xfId="27905" xr:uid="{DC5F6E2C-AF28-4DF9-B553-AC8F7F20E5DA}"/>
    <cellStyle name="Note 12 5 2 2 3" xfId="27906" xr:uid="{C12DECD7-FD99-4448-A9FC-85DF2ABA1359}"/>
    <cellStyle name="Note 12 5 2 2 4" xfId="27907" xr:uid="{4D6D0FEC-3424-4098-90D9-293370201CA7}"/>
    <cellStyle name="Note 12 5 2 2 5" xfId="27908" xr:uid="{575AC299-3E7A-42C3-8F3A-9017ADBE7CC7}"/>
    <cellStyle name="Note 12 5 2 2 6" xfId="27909" xr:uid="{C0C70F53-A36E-4E3B-9AD3-0955F02C10DD}"/>
    <cellStyle name="Note 12 5 2 2 7" xfId="27910" xr:uid="{C2AF94CE-540B-4709-8CF1-9BF5694167E8}"/>
    <cellStyle name="Note 12 5 2 2 8" xfId="27911" xr:uid="{25BE1C46-6497-416E-B6C2-4EC2C645EB9E}"/>
    <cellStyle name="Note 12 5 2 2 9" xfId="27912" xr:uid="{3E746174-B84C-4BB4-B2BD-35DF99EE9BAB}"/>
    <cellStyle name="Note 12 5 2 3" xfId="27913" xr:uid="{17325725-55B6-4D92-95BE-70FCBF126724}"/>
    <cellStyle name="Note 12 5 2 3 2" xfId="27914" xr:uid="{ED2C3FFA-5C2E-4B2D-98B7-7BFA94686167}"/>
    <cellStyle name="Note 12 5 2 3 3" xfId="27915" xr:uid="{7688C01A-6CCA-4E59-B298-F89251C10B65}"/>
    <cellStyle name="Note 12 5 2 3 4" xfId="27916" xr:uid="{F011A215-CAF8-4082-81AE-03B3848F067F}"/>
    <cellStyle name="Note 12 5 2 3 5" xfId="27917" xr:uid="{ED198FFB-DEA0-4B2C-A4B6-3D97AAE9CA32}"/>
    <cellStyle name="Note 12 5 2 3 6" xfId="27918" xr:uid="{4F3B2EE1-F77B-4D46-94D3-8ED0D09CF567}"/>
    <cellStyle name="Note 12 5 2 3 7" xfId="27919" xr:uid="{55FF6FAD-E30D-4E96-9056-A2C4D77F1F33}"/>
    <cellStyle name="Note 12 5 2 3 8" xfId="27920" xr:uid="{345F7CAC-7F92-4A9A-B9AD-05C7F2693C9B}"/>
    <cellStyle name="Note 12 5 2 3 9" xfId="27921" xr:uid="{7F4534DD-BEE0-45F4-A94C-BF1A7A28678E}"/>
    <cellStyle name="Note 12 5 2 4" xfId="27922" xr:uid="{6B36CC71-DF37-4136-8454-CD65706615CE}"/>
    <cellStyle name="Note 12 5 2 5" xfId="27923" xr:uid="{E34A616B-9A7F-4D96-B06F-14C398D3A844}"/>
    <cellStyle name="Note 12 5 2 6" xfId="27924" xr:uid="{4A24694B-B66B-4947-8743-81138676EC74}"/>
    <cellStyle name="Note 12 5 2 7" xfId="27925" xr:uid="{21CAD275-34B8-4DA9-BEB1-38442A1FAB65}"/>
    <cellStyle name="Note 12 5 2 8" xfId="27926" xr:uid="{E448EDC1-CF15-41BA-8945-BC2DEBE5763B}"/>
    <cellStyle name="Note 12 5 2 9" xfId="27927" xr:uid="{314C25B3-9749-4A7E-9C41-76B58F8B3635}"/>
    <cellStyle name="Note 12 5 3" xfId="27928" xr:uid="{90CDA42A-E30F-4A5E-8AE9-3B31B69A4BC2}"/>
    <cellStyle name="Note 12 5 3 10" xfId="27929" xr:uid="{6BC697CC-2060-4A82-AB6C-1AECA25BFA35}"/>
    <cellStyle name="Note 12 5 3 2" xfId="27930" xr:uid="{CF568879-9AEE-4FA9-8BA2-5803F67BEBC7}"/>
    <cellStyle name="Note 12 5 3 2 2" xfId="27931" xr:uid="{478DF628-7812-4992-B8FC-B0EB8D14CBE6}"/>
    <cellStyle name="Note 12 5 3 2 3" xfId="27932" xr:uid="{CEE57861-6D28-450C-AFBF-E1FA31580E1B}"/>
    <cellStyle name="Note 12 5 3 2 4" xfId="27933" xr:uid="{3C259F1F-E39B-4C09-A5DE-712F13E18E44}"/>
    <cellStyle name="Note 12 5 3 3" xfId="27934" xr:uid="{C8F59787-1136-410D-BC84-59D5677F52C6}"/>
    <cellStyle name="Note 12 5 3 4" xfId="27935" xr:uid="{43E454A5-6916-4926-964E-7EC68074805E}"/>
    <cellStyle name="Note 12 5 3 5" xfId="27936" xr:uid="{8774057A-685F-4E69-8ABB-45DF6F62BA9D}"/>
    <cellStyle name="Note 12 5 3 6" xfId="27937" xr:uid="{F1BB6158-B1CB-498F-BFED-198D5A69E2B3}"/>
    <cellStyle name="Note 12 5 3 7" xfId="27938" xr:uid="{F630C4A6-F3E5-44F1-B47B-E85B2B9FE0F3}"/>
    <cellStyle name="Note 12 5 3 8" xfId="27939" xr:uid="{1E25342A-522D-4097-933E-657BE99C1201}"/>
    <cellStyle name="Note 12 5 3 9" xfId="27940" xr:uid="{135315F6-1B2C-4CCF-9121-0515F36F459C}"/>
    <cellStyle name="Note 12 5 4" xfId="27941" xr:uid="{637F1455-06B6-4722-8A07-108885390C77}"/>
    <cellStyle name="Note 12 5 4 2" xfId="27942" xr:uid="{04DF26A7-E512-438F-9360-496723C13E22}"/>
    <cellStyle name="Note 12 5 4 3" xfId="27943" xr:uid="{6040510E-DAB3-42D0-A5BD-1E0C617BE6B3}"/>
    <cellStyle name="Note 12 5 4 4" xfId="27944" xr:uid="{683B3B07-495B-4575-B1E8-DB39735F0292}"/>
    <cellStyle name="Note 12 5 4 5" xfId="27945" xr:uid="{89B4E1C3-BEC6-4AD1-AC62-E84DBEE2A0CB}"/>
    <cellStyle name="Note 12 5 4 6" xfId="27946" xr:uid="{3DA1AE37-BBB5-48CA-B6E1-F5D8FDC6FCE3}"/>
    <cellStyle name="Note 12 5 4 7" xfId="27947" xr:uid="{41B712DD-E80F-4B60-BFC8-1DFC675ACDA1}"/>
    <cellStyle name="Note 12 5 4 8" xfId="27948" xr:uid="{F95D814C-1E1F-4D69-90FC-C61F1E8AFB76}"/>
    <cellStyle name="Note 12 5 4 9" xfId="27949" xr:uid="{A866CA02-14E2-4458-8B7D-A82C6D4466ED}"/>
    <cellStyle name="Note 12 5 5" xfId="27950" xr:uid="{10879469-3CCC-479F-BD38-468E7C98EFC0}"/>
    <cellStyle name="Note 12 5 6" xfId="27951" xr:uid="{A8A066AC-85C9-42EF-8CB6-D3249094D8AA}"/>
    <cellStyle name="Note 12 5 7" xfId="27952" xr:uid="{01FBA60B-8BB5-43CE-8EEC-CB461449BB49}"/>
    <cellStyle name="Note 12 5 8" xfId="27953" xr:uid="{42492D29-9F6A-4B6C-8D5B-0A2DFE002653}"/>
    <cellStyle name="Note 12 5 9" xfId="27954" xr:uid="{B925F2AF-466B-4866-A86C-BD22ADFAE195}"/>
    <cellStyle name="Note 12 6" xfId="27955" xr:uid="{5ACA08F0-6A87-41AE-A026-8B6BA1377AC6}"/>
    <cellStyle name="Note 12 6 10" xfId="27956" xr:uid="{BA3D2C58-6025-4C6F-9973-6473DA69C9CE}"/>
    <cellStyle name="Note 12 6 11" xfId="27957" xr:uid="{A8C76AE9-5A6F-4F91-9120-C52893123DA8}"/>
    <cellStyle name="Note 12 6 2" xfId="27958" xr:uid="{6BAE85AC-6998-4915-9DEF-C8F78E89FE29}"/>
    <cellStyle name="Note 12 6 2 2" xfId="27959" xr:uid="{CCE096A7-9825-48E0-86A7-4633228C84FE}"/>
    <cellStyle name="Note 12 6 2 3" xfId="27960" xr:uid="{E1470286-37AC-4A06-8124-00E05AB57705}"/>
    <cellStyle name="Note 12 6 2 4" xfId="27961" xr:uid="{8311BCBC-F2EA-4171-AFBD-74F29192099E}"/>
    <cellStyle name="Note 12 6 2 5" xfId="27962" xr:uid="{D4A04878-A6A0-4807-BE0C-1F5C8C4F52DE}"/>
    <cellStyle name="Note 12 6 2 6" xfId="27963" xr:uid="{8640F442-E956-487B-8619-5D24213EB5B5}"/>
    <cellStyle name="Note 12 6 2 7" xfId="27964" xr:uid="{E9109A6D-DE0D-4C39-9FF9-3D0847E27027}"/>
    <cellStyle name="Note 12 6 2 8" xfId="27965" xr:uid="{29A2AD5E-52A6-4FE3-BA8B-1F3F1F560178}"/>
    <cellStyle name="Note 12 6 2 9" xfId="27966" xr:uid="{51CEAFFA-9FD1-4B88-AEB2-BC3582B410BD}"/>
    <cellStyle name="Note 12 6 3" xfId="27967" xr:uid="{ADF177FA-0FDD-484E-A096-27EBEC90E513}"/>
    <cellStyle name="Note 12 6 3 2" xfId="27968" xr:uid="{85D3FAED-14B6-481D-AE5F-BB42E7F7360E}"/>
    <cellStyle name="Note 12 6 3 3" xfId="27969" xr:uid="{E87EF3E6-6145-4763-B405-A99347C0CB3F}"/>
    <cellStyle name="Note 12 6 3 4" xfId="27970" xr:uid="{C7D95B44-6360-460E-8C12-BA9ADF52A173}"/>
    <cellStyle name="Note 12 6 3 5" xfId="27971" xr:uid="{C7A10F7C-AA02-4E11-87D4-968ECFB1C0D7}"/>
    <cellStyle name="Note 12 6 3 6" xfId="27972" xr:uid="{854167C4-710D-497D-9EF2-E624DFB0C414}"/>
    <cellStyle name="Note 12 6 3 7" xfId="27973" xr:uid="{BFEF7327-8BE1-47C2-9F91-5BF4BB18C649}"/>
    <cellStyle name="Note 12 6 3 8" xfId="27974" xr:uid="{8CD42052-FAFF-4FE7-A850-F157ED4566A3}"/>
    <cellStyle name="Note 12 6 3 9" xfId="27975" xr:uid="{4A8FFCF2-CAC8-4697-9DCB-87A835F47F9D}"/>
    <cellStyle name="Note 12 6 4" xfId="27976" xr:uid="{C0726DF8-653A-4347-BC99-FCFC69BFBE67}"/>
    <cellStyle name="Note 12 6 5" xfId="27977" xr:uid="{FC340219-3379-4AE6-B4B5-769AA750CA2F}"/>
    <cellStyle name="Note 12 6 6" xfId="27978" xr:uid="{E1120AE3-4330-47A8-97D1-C6A210BB8FAF}"/>
    <cellStyle name="Note 12 6 7" xfId="27979" xr:uid="{BAE3FCB4-0A72-4B06-9710-DD2A55B4E34B}"/>
    <cellStyle name="Note 12 6 8" xfId="27980" xr:uid="{6BF9C2FD-8969-403E-8F12-0F506D7B644B}"/>
    <cellStyle name="Note 12 6 9" xfId="27981" xr:uid="{8FAD4A65-2D38-4C4E-B2F7-7C951F8E189A}"/>
    <cellStyle name="Note 12 7" xfId="27982" xr:uid="{5FB60769-91FF-4E7D-8650-91C0EDEA4ED3}"/>
    <cellStyle name="Note 12 7 2" xfId="27983" xr:uid="{9F0D9771-5F38-455D-A05A-1762B1F98E2D}"/>
    <cellStyle name="Note 12 7 3" xfId="27984" xr:uid="{7E0AD969-11F2-4A57-B9ED-F8E5254C5768}"/>
    <cellStyle name="Note 12 7 4" xfId="27985" xr:uid="{5B79A216-1E58-4471-8AD5-9FDBC76C99D6}"/>
    <cellStyle name="Note 12 7 5" xfId="27986" xr:uid="{32F157A4-4CE3-4831-B7F2-F65B35A9EB72}"/>
    <cellStyle name="Note 12 7 6" xfId="27987" xr:uid="{21919E83-67E6-4E21-BB3D-EF497000065A}"/>
    <cellStyle name="Note 12 7 7" xfId="27988" xr:uid="{C4C1D9C1-EEE5-4AF9-94FA-A897808A6BA6}"/>
    <cellStyle name="Note 12 7 8" xfId="27989" xr:uid="{0D217D08-3557-45CA-A889-E46CC4974FD6}"/>
    <cellStyle name="Note 12 7 9" xfId="27990" xr:uid="{162588FD-BF7E-4ACD-A497-5A06C866F818}"/>
    <cellStyle name="Note 12 8" xfId="27991" xr:uid="{923619B2-6058-4878-899A-ADBE3B0F6014}"/>
    <cellStyle name="Note 12 8 2" xfId="27992" xr:uid="{A79134E3-9575-40B9-A944-F92D19AD1368}"/>
    <cellStyle name="Note 12 8 3" xfId="27993" xr:uid="{D300C477-C1AC-4518-AAC6-6037B918215F}"/>
    <cellStyle name="Note 12 8 4" xfId="27994" xr:uid="{D5920D70-2C89-49B5-8DD0-A6D847D87E94}"/>
    <cellStyle name="Note 12 8 5" xfId="27995" xr:uid="{107CE847-A5BE-4556-8939-57A7B799694E}"/>
    <cellStyle name="Note 12 8 6" xfId="27996" xr:uid="{9D9AC5EC-B804-4200-B473-E8AA886C2F7D}"/>
    <cellStyle name="Note 12 8 7" xfId="27997" xr:uid="{46595E3B-4204-441D-BDC6-8CF35E5EBC0C}"/>
    <cellStyle name="Note 12 8 8" xfId="27998" xr:uid="{44215E8B-D40D-4832-B0AE-01992F60613A}"/>
    <cellStyle name="Note 12 8 9" xfId="27999" xr:uid="{C2997578-7174-4ABB-A73B-D76C082D1CA1}"/>
    <cellStyle name="Note 12 9" xfId="28000" xr:uid="{74461A51-440B-4994-B614-9BE1EFFB6CCB}"/>
    <cellStyle name="Note 13" xfId="28001" xr:uid="{2799D3C2-EA32-45B5-AE4C-1B115292C780}"/>
    <cellStyle name="Note 13 10" xfId="28002" xr:uid="{D396728A-720A-4D20-AE98-BF6580975461}"/>
    <cellStyle name="Note 13 11" xfId="28003" xr:uid="{61B8FC65-49E3-4C8B-96AA-FE81A94AB7CB}"/>
    <cellStyle name="Note 13 12" xfId="28004" xr:uid="{162B7F50-E073-4A3D-B390-E50AC524C1DA}"/>
    <cellStyle name="Note 13 13" xfId="28005" xr:uid="{87721F57-DB87-4E34-8A7A-9697B474DAB6}"/>
    <cellStyle name="Note 13 14" xfId="28006" xr:uid="{497844F5-F62C-4089-9CC7-3E2D09A3E7C7}"/>
    <cellStyle name="Note 13 15" xfId="28007" xr:uid="{80E708CE-7747-4042-A196-2AE40676D26A}"/>
    <cellStyle name="Note 13 16" xfId="28008" xr:uid="{71CF2EB4-2C9C-4273-8977-8F6BFC46FD3F}"/>
    <cellStyle name="Note 13 2" xfId="28009" xr:uid="{C0ED9C8E-5F74-4741-A4AC-9A44A02974D6}"/>
    <cellStyle name="Note 13 2 10" xfId="28010" xr:uid="{2287E853-1A5D-4589-B2D7-2242F8800753}"/>
    <cellStyle name="Note 13 2 11" xfId="28011" xr:uid="{B9470B63-2B53-4B9E-856D-42DFC70C714B}"/>
    <cellStyle name="Note 13 2 12" xfId="28012" xr:uid="{9789EAC6-CD38-4979-AB4B-9D39D370BFCE}"/>
    <cellStyle name="Note 13 2 13" xfId="28013" xr:uid="{2C7383C8-BA76-40DA-8633-E0CCF21A4BEC}"/>
    <cellStyle name="Note 13 2 14" xfId="28014" xr:uid="{374B2700-39E5-46B2-82E1-65BC59A2641C}"/>
    <cellStyle name="Note 13 2 15" xfId="28015" xr:uid="{B9DFB953-DA6A-446C-8CE0-B470B6D38CDF}"/>
    <cellStyle name="Note 13 2 2" xfId="28016" xr:uid="{F7602960-F04D-4CCD-BC99-8F1BD945FB51}"/>
    <cellStyle name="Note 13 2 2 10" xfId="28017" xr:uid="{A6EADA96-444A-4A56-821D-F25CAACDB92A}"/>
    <cellStyle name="Note 13 2 2 11" xfId="28018" xr:uid="{501C7AFB-77F8-466E-A74F-69B6BEB47255}"/>
    <cellStyle name="Note 13 2 2 12" xfId="28019" xr:uid="{13E732CD-D712-46BA-82F1-E5FEE01057E3}"/>
    <cellStyle name="Note 13 2 2 2" xfId="28020" xr:uid="{D6BB7626-70C0-40B6-B612-7135FD34A308}"/>
    <cellStyle name="Note 13 2 2 2 10" xfId="28021" xr:uid="{E0EE75C5-3D16-4573-A4B5-60D27CEE35C1}"/>
    <cellStyle name="Note 13 2 2 2 11" xfId="28022" xr:uid="{2A58F79C-9DA9-4B76-9A30-01BE1F436229}"/>
    <cellStyle name="Note 13 2 2 2 2" xfId="28023" xr:uid="{4F784D7A-01B8-48A4-9039-DE65E6E24889}"/>
    <cellStyle name="Note 13 2 2 2 2 2" xfId="28024" xr:uid="{4905FE3F-9132-4978-84BC-CAAB41DF8F0B}"/>
    <cellStyle name="Note 13 2 2 2 2 3" xfId="28025" xr:uid="{0BFFC8D6-064D-4680-AA6C-8D1FC66A7CD9}"/>
    <cellStyle name="Note 13 2 2 2 2 4" xfId="28026" xr:uid="{8E66B86D-B251-44ED-94EE-4210E7CBBEF3}"/>
    <cellStyle name="Note 13 2 2 2 2 5" xfId="28027" xr:uid="{496774A6-4722-40AA-B1DD-6BDDE5342E42}"/>
    <cellStyle name="Note 13 2 2 2 2 6" xfId="28028" xr:uid="{E14AE231-4225-4521-A97A-C924AB00B3C9}"/>
    <cellStyle name="Note 13 2 2 2 2 7" xfId="28029" xr:uid="{703FDE25-BAA2-4108-9E39-7F4FE8D534A3}"/>
    <cellStyle name="Note 13 2 2 2 2 8" xfId="28030" xr:uid="{0508F950-A8FC-4485-819D-1B51EA5BD256}"/>
    <cellStyle name="Note 13 2 2 2 2 9" xfId="28031" xr:uid="{968CBC47-E608-406E-B96C-FEBF8F76E1B0}"/>
    <cellStyle name="Note 13 2 2 2 3" xfId="28032" xr:uid="{65D2F8C4-1E83-4991-8AFD-2C9B9C839CF4}"/>
    <cellStyle name="Note 13 2 2 2 3 2" xfId="28033" xr:uid="{0CBF8882-1890-4D27-9CA2-2783B9C45180}"/>
    <cellStyle name="Note 13 2 2 2 3 3" xfId="28034" xr:uid="{408CF75F-50BF-478A-B9B4-0035478FD853}"/>
    <cellStyle name="Note 13 2 2 2 3 4" xfId="28035" xr:uid="{984F10E6-3D92-4589-9FD1-C6559B37174F}"/>
    <cellStyle name="Note 13 2 2 2 3 5" xfId="28036" xr:uid="{AA0201A8-95C2-404F-A8D5-96E553292F9E}"/>
    <cellStyle name="Note 13 2 2 2 3 6" xfId="28037" xr:uid="{CDC084B9-4939-4363-950B-82629727D8AE}"/>
    <cellStyle name="Note 13 2 2 2 3 7" xfId="28038" xr:uid="{FE11AE24-A62A-4A8A-B4FA-98D0CCD54ADC}"/>
    <cellStyle name="Note 13 2 2 2 3 8" xfId="28039" xr:uid="{CA1C5D68-1444-4606-B4AA-B088DA4DB37A}"/>
    <cellStyle name="Note 13 2 2 2 3 9" xfId="28040" xr:uid="{D8CA0F34-13B4-410E-BDEB-EA10A38CB742}"/>
    <cellStyle name="Note 13 2 2 2 4" xfId="28041" xr:uid="{02132F59-9391-4913-8D7B-BA1E1F86AFE4}"/>
    <cellStyle name="Note 13 2 2 2 5" xfId="28042" xr:uid="{0083F3B0-D9CB-4F4A-AF21-1F5755907888}"/>
    <cellStyle name="Note 13 2 2 2 6" xfId="28043" xr:uid="{C64746A1-B2D3-469F-A1FA-C8E0F0D41242}"/>
    <cellStyle name="Note 13 2 2 2 7" xfId="28044" xr:uid="{8E479482-4293-4CB5-9AFB-FD911F48DCFE}"/>
    <cellStyle name="Note 13 2 2 2 8" xfId="28045" xr:uid="{A7FD93B3-7645-40C8-B371-0CB9680CD278}"/>
    <cellStyle name="Note 13 2 2 2 9" xfId="28046" xr:uid="{2E8D28E4-91B8-464B-BA68-35837CA54273}"/>
    <cellStyle name="Note 13 2 2 3" xfId="28047" xr:uid="{FB36733E-2F46-40B8-A4E6-B6FB60427558}"/>
    <cellStyle name="Note 13 2 2 3 10" xfId="28048" xr:uid="{7A90087D-9403-48B3-8D08-B1A99074BA3E}"/>
    <cellStyle name="Note 13 2 2 3 2" xfId="28049" xr:uid="{6CBAD059-7FF9-4866-BCF1-CFB6CE461D30}"/>
    <cellStyle name="Note 13 2 2 3 2 2" xfId="28050" xr:uid="{1541DD00-E8A8-4A1C-B3C7-359F0327A628}"/>
    <cellStyle name="Note 13 2 2 3 2 3" xfId="28051" xr:uid="{A6C1E86B-A512-4145-937F-8D30C2C8972B}"/>
    <cellStyle name="Note 13 2 2 3 2 4" xfId="28052" xr:uid="{7769D9A3-3839-4EBA-AF94-486C47F8EB58}"/>
    <cellStyle name="Note 13 2 2 3 3" xfId="28053" xr:uid="{54E94123-A79A-42A8-9D34-F6C0A0111D4C}"/>
    <cellStyle name="Note 13 2 2 3 4" xfId="28054" xr:uid="{08F0F7C9-9785-4BCF-8024-9D8D1E6E78A1}"/>
    <cellStyle name="Note 13 2 2 3 5" xfId="28055" xr:uid="{8E9E90E9-0A37-477C-B9BF-4CB55A5E3051}"/>
    <cellStyle name="Note 13 2 2 3 6" xfId="28056" xr:uid="{43639359-B85A-4BE5-A220-41BF7B155A9B}"/>
    <cellStyle name="Note 13 2 2 3 7" xfId="28057" xr:uid="{4BA6E854-98FF-409F-9A90-FAADAA1DF604}"/>
    <cellStyle name="Note 13 2 2 3 8" xfId="28058" xr:uid="{A055A896-64D7-4CE0-85A2-F811176FB97B}"/>
    <cellStyle name="Note 13 2 2 3 9" xfId="28059" xr:uid="{F9B6E818-F0C7-4768-B7B6-2A7F7935A369}"/>
    <cellStyle name="Note 13 2 2 4" xfId="28060" xr:uid="{3E512BA0-4557-4E1C-BFE3-6F1428C7489D}"/>
    <cellStyle name="Note 13 2 2 4 2" xfId="28061" xr:uid="{9D221C0C-6B86-4D4F-B0B6-E0412531FC72}"/>
    <cellStyle name="Note 13 2 2 4 3" xfId="28062" xr:uid="{27580D56-7B44-41B3-ABC4-F5975FDF0A3D}"/>
    <cellStyle name="Note 13 2 2 4 4" xfId="28063" xr:uid="{FC2EA76F-B07D-4CC9-B239-5B629FE77A85}"/>
    <cellStyle name="Note 13 2 2 4 5" xfId="28064" xr:uid="{296D75FB-7D33-4BF1-B88A-6DFCD9643CD5}"/>
    <cellStyle name="Note 13 2 2 4 6" xfId="28065" xr:uid="{36827FF7-1B14-4A2A-B8B4-B60E1724D988}"/>
    <cellStyle name="Note 13 2 2 4 7" xfId="28066" xr:uid="{E5C6548A-D793-47DC-A308-71445616F8B4}"/>
    <cellStyle name="Note 13 2 2 4 8" xfId="28067" xr:uid="{B38FCA42-E7DE-4200-9EA2-F7DA28DA7E3D}"/>
    <cellStyle name="Note 13 2 2 4 9" xfId="28068" xr:uid="{65239354-C326-4B61-9E11-970E143C6A4B}"/>
    <cellStyle name="Note 13 2 2 5" xfId="28069" xr:uid="{A11F80CA-882E-42DF-A752-29882791D505}"/>
    <cellStyle name="Note 13 2 2 6" xfId="28070" xr:uid="{D046E3F5-9052-40FD-8851-D596C4D352BB}"/>
    <cellStyle name="Note 13 2 2 7" xfId="28071" xr:uid="{DA2D3218-6035-4E35-A6A0-6ED763760E24}"/>
    <cellStyle name="Note 13 2 2 8" xfId="28072" xr:uid="{A3342AE2-2986-426A-882B-5BE132EF62D6}"/>
    <cellStyle name="Note 13 2 2 9" xfId="28073" xr:uid="{918C6C0A-B2A5-43CA-BF68-3D857D9B65BB}"/>
    <cellStyle name="Note 13 2 3" xfId="28074" xr:uid="{1F680EFE-D6A8-46DE-A9DF-26B4286A72C3}"/>
    <cellStyle name="Note 13 2 3 10" xfId="28075" xr:uid="{ED9DBD50-9B75-46E8-9884-09A805528C81}"/>
    <cellStyle name="Note 13 2 3 11" xfId="28076" xr:uid="{A55FC34B-6001-4593-B626-32812939C206}"/>
    <cellStyle name="Note 13 2 3 12" xfId="28077" xr:uid="{AE194C3E-D479-4102-9C88-8E29CA4A3B7E}"/>
    <cellStyle name="Note 13 2 3 2" xfId="28078" xr:uid="{814395F9-C6C0-4A1F-8296-9E32FB121EF7}"/>
    <cellStyle name="Note 13 2 3 2 10" xfId="28079" xr:uid="{BF58EF28-E609-433C-AFBD-7585FB8AFE27}"/>
    <cellStyle name="Note 13 2 3 2 11" xfId="28080" xr:uid="{A2E6736C-0009-41D3-93B1-CF89E73C21BB}"/>
    <cellStyle name="Note 13 2 3 2 2" xfId="28081" xr:uid="{9E8D8C75-6E49-40CB-BB29-326F339B8E79}"/>
    <cellStyle name="Note 13 2 3 2 2 2" xfId="28082" xr:uid="{43AA940F-7D8A-4ABB-8CC5-D2E4F22D4814}"/>
    <cellStyle name="Note 13 2 3 2 2 3" xfId="28083" xr:uid="{A695600B-B036-4C89-9B01-085380A1EA2F}"/>
    <cellStyle name="Note 13 2 3 2 2 4" xfId="28084" xr:uid="{E0713936-2828-43A3-89E4-37031824D415}"/>
    <cellStyle name="Note 13 2 3 2 2 5" xfId="28085" xr:uid="{20677225-108A-44A7-89D4-32F55FF1EFA4}"/>
    <cellStyle name="Note 13 2 3 2 2 6" xfId="28086" xr:uid="{36A430D6-BC66-4237-B3A4-4F4998E4DA6F}"/>
    <cellStyle name="Note 13 2 3 2 2 7" xfId="28087" xr:uid="{287A8045-FDCE-4ADF-A601-21C87D595589}"/>
    <cellStyle name="Note 13 2 3 2 2 8" xfId="28088" xr:uid="{DFB412C7-CA16-4CB4-A36C-B61B6363199C}"/>
    <cellStyle name="Note 13 2 3 2 2 9" xfId="28089" xr:uid="{16277401-D196-49AC-BFF4-92CD0491C8CF}"/>
    <cellStyle name="Note 13 2 3 2 3" xfId="28090" xr:uid="{8F9696C6-7F76-4253-8F7F-A8524A2F994C}"/>
    <cellStyle name="Note 13 2 3 2 3 2" xfId="28091" xr:uid="{EC4F09F1-6881-4931-BA56-2F0D6EA6346E}"/>
    <cellStyle name="Note 13 2 3 2 3 3" xfId="28092" xr:uid="{DED5D1D1-000F-4096-8EE5-894A3D046602}"/>
    <cellStyle name="Note 13 2 3 2 3 4" xfId="28093" xr:uid="{8A88BDC8-B26F-46E4-B57A-41418EE50754}"/>
    <cellStyle name="Note 13 2 3 2 3 5" xfId="28094" xr:uid="{1CC83FBE-5643-4845-9B1B-9F3FD97DB591}"/>
    <cellStyle name="Note 13 2 3 2 3 6" xfId="28095" xr:uid="{9A183E65-7D19-4994-9FFF-52345B7B97A8}"/>
    <cellStyle name="Note 13 2 3 2 3 7" xfId="28096" xr:uid="{F3E6C52F-97AC-4760-A7F6-A41EB41B0713}"/>
    <cellStyle name="Note 13 2 3 2 3 8" xfId="28097" xr:uid="{76353013-382A-4C0E-AE0F-E9ED30F896FC}"/>
    <cellStyle name="Note 13 2 3 2 3 9" xfId="28098" xr:uid="{97E4585C-32AF-4C50-84AE-9293D93A3C28}"/>
    <cellStyle name="Note 13 2 3 2 4" xfId="28099" xr:uid="{B5AE480C-81A7-4716-8BFF-5C8130E66D56}"/>
    <cellStyle name="Note 13 2 3 2 5" xfId="28100" xr:uid="{2C7ED862-AF09-40AC-AB80-CB218E843668}"/>
    <cellStyle name="Note 13 2 3 2 6" xfId="28101" xr:uid="{573BF901-7ACA-46B4-B690-BE29661DD1A0}"/>
    <cellStyle name="Note 13 2 3 2 7" xfId="28102" xr:uid="{7AC2B134-D147-4754-9F23-DFAC55C818CF}"/>
    <cellStyle name="Note 13 2 3 2 8" xfId="28103" xr:uid="{2CBCF6C3-27D3-423A-ADDE-18BA96564CD7}"/>
    <cellStyle name="Note 13 2 3 2 9" xfId="28104" xr:uid="{032D56B4-65E9-4B4C-8C7E-E966B01606D7}"/>
    <cellStyle name="Note 13 2 3 3" xfId="28105" xr:uid="{5AA5AD18-2C7A-48B3-9451-DEFA8D4D57DD}"/>
    <cellStyle name="Note 13 2 3 3 10" xfId="28106" xr:uid="{4061B5FA-0261-4EAA-B62E-436F7B249560}"/>
    <cellStyle name="Note 13 2 3 3 2" xfId="28107" xr:uid="{85DD149A-A2A8-4989-B7A5-04859C2D3938}"/>
    <cellStyle name="Note 13 2 3 3 2 2" xfId="28108" xr:uid="{F493192B-9909-4AC5-AC3F-663034DC7BA2}"/>
    <cellStyle name="Note 13 2 3 3 2 3" xfId="28109" xr:uid="{0B4E2251-ECB9-43BB-8E4C-87383B25101A}"/>
    <cellStyle name="Note 13 2 3 3 2 4" xfId="28110" xr:uid="{AFFB598E-1885-4A12-B909-25F7FEF7A441}"/>
    <cellStyle name="Note 13 2 3 3 3" xfId="28111" xr:uid="{A02B57AA-CBAE-4AE1-97C0-7AC699338EC3}"/>
    <cellStyle name="Note 13 2 3 3 4" xfId="28112" xr:uid="{1E6028CF-599B-4633-B178-6AAD4E2C85AC}"/>
    <cellStyle name="Note 13 2 3 3 5" xfId="28113" xr:uid="{D295A89A-9E9B-43B4-9DC3-C66947F309E2}"/>
    <cellStyle name="Note 13 2 3 3 6" xfId="28114" xr:uid="{010CD3C4-5FF5-41BC-BD41-DC72A12720B1}"/>
    <cellStyle name="Note 13 2 3 3 7" xfId="28115" xr:uid="{BE891A39-43A8-49A8-BFAF-BE160D8F84EC}"/>
    <cellStyle name="Note 13 2 3 3 8" xfId="28116" xr:uid="{5B9C6441-42D8-447C-B4A9-04229B890AD1}"/>
    <cellStyle name="Note 13 2 3 3 9" xfId="28117" xr:uid="{F858B78F-14A2-4B61-B3EE-7FDEF2B1EBF1}"/>
    <cellStyle name="Note 13 2 3 4" xfId="28118" xr:uid="{E5F034EA-9BCC-4F39-93CF-5F978ADF00D4}"/>
    <cellStyle name="Note 13 2 3 4 2" xfId="28119" xr:uid="{53D523A5-2DE5-4D5A-9964-6751B7D04B36}"/>
    <cellStyle name="Note 13 2 3 4 3" xfId="28120" xr:uid="{62C5C700-5A7D-4540-9812-CC866CC4FB94}"/>
    <cellStyle name="Note 13 2 3 4 4" xfId="28121" xr:uid="{609E8BA1-61A6-411F-885B-501BB9F80129}"/>
    <cellStyle name="Note 13 2 3 4 5" xfId="28122" xr:uid="{CC0A88AF-CF4B-4205-A98A-2431E7BAE8FB}"/>
    <cellStyle name="Note 13 2 3 4 6" xfId="28123" xr:uid="{3002D906-9100-46E6-BF82-F3F065926231}"/>
    <cellStyle name="Note 13 2 3 4 7" xfId="28124" xr:uid="{376AB855-C902-484E-9C91-CCF0CC29EDAA}"/>
    <cellStyle name="Note 13 2 3 4 8" xfId="28125" xr:uid="{847A17FC-0C7A-43E8-B155-98EC9A994632}"/>
    <cellStyle name="Note 13 2 3 4 9" xfId="28126" xr:uid="{1214BC0E-A972-48EC-AA5C-1A3441786098}"/>
    <cellStyle name="Note 13 2 3 5" xfId="28127" xr:uid="{2194320B-6A1F-4C12-A87B-C63976671125}"/>
    <cellStyle name="Note 13 2 3 6" xfId="28128" xr:uid="{711585F3-975A-42F4-A101-6815DB260CD1}"/>
    <cellStyle name="Note 13 2 3 7" xfId="28129" xr:uid="{B6853FB4-CC6F-453D-95A4-D7B6CF20888A}"/>
    <cellStyle name="Note 13 2 3 8" xfId="28130" xr:uid="{59D0A00F-4BB7-4F0B-B773-6A49F7790F64}"/>
    <cellStyle name="Note 13 2 3 9" xfId="28131" xr:uid="{DED99F94-6022-4C89-A2D1-0BB1D33B1BE2}"/>
    <cellStyle name="Note 13 2 4" xfId="28132" xr:uid="{FA7E77FF-83BC-4C97-BBF4-6C8739BEE58D}"/>
    <cellStyle name="Note 13 2 4 10" xfId="28133" xr:uid="{C6D6BE41-A315-4303-B0B7-6F6A86525CBF}"/>
    <cellStyle name="Note 13 2 4 11" xfId="28134" xr:uid="{68ABEECD-A72B-49B7-8FD2-1957474B7BCA}"/>
    <cellStyle name="Note 13 2 4 12" xfId="28135" xr:uid="{BC68059C-2AD4-4C07-B9B4-7C72503EEC3C}"/>
    <cellStyle name="Note 13 2 4 2" xfId="28136" xr:uid="{F14CACE4-6C4A-409E-AB10-B6A93364D152}"/>
    <cellStyle name="Note 13 2 4 2 10" xfId="28137" xr:uid="{C7CA7903-F903-45A9-AAAB-AB29A3FC0972}"/>
    <cellStyle name="Note 13 2 4 2 11" xfId="28138" xr:uid="{6991878B-D83D-4704-BD90-0B8785A0DB75}"/>
    <cellStyle name="Note 13 2 4 2 2" xfId="28139" xr:uid="{4051C453-E3A0-48B6-B49D-2F5C7069A530}"/>
    <cellStyle name="Note 13 2 4 2 2 2" xfId="28140" xr:uid="{D0C8C8C6-67B6-4CB7-B708-3DA2DE2E3762}"/>
    <cellStyle name="Note 13 2 4 2 2 3" xfId="28141" xr:uid="{108B0D0C-9571-4834-B9EF-8FB97D2E1D00}"/>
    <cellStyle name="Note 13 2 4 2 2 4" xfId="28142" xr:uid="{E7DA7304-0854-4B36-84C8-8D63340BDBAE}"/>
    <cellStyle name="Note 13 2 4 2 2 5" xfId="28143" xr:uid="{C463744D-D686-42ED-9E05-F1432BE4A548}"/>
    <cellStyle name="Note 13 2 4 2 2 6" xfId="28144" xr:uid="{6F98E4F8-B2FA-4803-A332-94ECF9C0919D}"/>
    <cellStyle name="Note 13 2 4 2 2 7" xfId="28145" xr:uid="{68465F53-1ECD-4DD0-8F82-15201BF25889}"/>
    <cellStyle name="Note 13 2 4 2 2 8" xfId="28146" xr:uid="{85007F6A-82E6-48C3-B2B0-A06AB6958C8D}"/>
    <cellStyle name="Note 13 2 4 2 2 9" xfId="28147" xr:uid="{4A7F9E70-E938-4837-AD4B-CD1C753F6A84}"/>
    <cellStyle name="Note 13 2 4 2 3" xfId="28148" xr:uid="{F0622BED-C2C0-44DE-94F6-3B9FFA7A52A4}"/>
    <cellStyle name="Note 13 2 4 2 3 2" xfId="28149" xr:uid="{EBB59B3C-EE28-4656-AA97-B1FE7A3D6034}"/>
    <cellStyle name="Note 13 2 4 2 3 3" xfId="28150" xr:uid="{FDB6D2C3-1921-4D6C-89B5-43AFD76F81D3}"/>
    <cellStyle name="Note 13 2 4 2 3 4" xfId="28151" xr:uid="{28609D80-A594-4BCC-9090-F3B344A01905}"/>
    <cellStyle name="Note 13 2 4 2 3 5" xfId="28152" xr:uid="{B57514E1-9E0B-4EFE-888D-2309B09C8FFB}"/>
    <cellStyle name="Note 13 2 4 2 3 6" xfId="28153" xr:uid="{2577DCD8-FA33-4DAD-8C0D-7F3C28503C29}"/>
    <cellStyle name="Note 13 2 4 2 3 7" xfId="28154" xr:uid="{96781C7A-83BC-4469-B715-16E62734B1DB}"/>
    <cellStyle name="Note 13 2 4 2 3 8" xfId="28155" xr:uid="{8E700C75-E9E9-4C9B-91E3-8F1C272EC10C}"/>
    <cellStyle name="Note 13 2 4 2 3 9" xfId="28156" xr:uid="{3F83EC82-0F1E-4BD6-B75C-768DA39A573E}"/>
    <cellStyle name="Note 13 2 4 2 4" xfId="28157" xr:uid="{30D7A956-4019-4009-8143-5C85FC744F35}"/>
    <cellStyle name="Note 13 2 4 2 5" xfId="28158" xr:uid="{D976293A-24F0-412B-8CAC-021D1440BE26}"/>
    <cellStyle name="Note 13 2 4 2 6" xfId="28159" xr:uid="{6B35C23E-CD7A-4FE9-8ECB-C6B41AD814E9}"/>
    <cellStyle name="Note 13 2 4 2 7" xfId="28160" xr:uid="{74498EE8-FC1C-4253-AC72-6AE5C5EEA533}"/>
    <cellStyle name="Note 13 2 4 2 8" xfId="28161" xr:uid="{3B5BE7B1-D512-4CCA-9D82-A00E825E0617}"/>
    <cellStyle name="Note 13 2 4 2 9" xfId="28162" xr:uid="{35A76686-E329-400D-811D-3436DC50131D}"/>
    <cellStyle name="Note 13 2 4 3" xfId="28163" xr:uid="{DFBFEE41-D90E-4319-B7AF-948E7981CEEE}"/>
    <cellStyle name="Note 13 2 4 3 10" xfId="28164" xr:uid="{801BF896-9BF0-4820-9D1A-7DE257F0B537}"/>
    <cellStyle name="Note 13 2 4 3 2" xfId="28165" xr:uid="{E9962D86-7B0C-4C84-8276-046C30394E81}"/>
    <cellStyle name="Note 13 2 4 3 2 2" xfId="28166" xr:uid="{1EC3277F-300B-4B3C-9261-8F1CF675ED40}"/>
    <cellStyle name="Note 13 2 4 3 2 3" xfId="28167" xr:uid="{61224D1D-2956-49A0-A1C8-9FB27DA778D3}"/>
    <cellStyle name="Note 13 2 4 3 2 4" xfId="28168" xr:uid="{2357FC37-7C2A-48E2-9280-8C4539C94520}"/>
    <cellStyle name="Note 13 2 4 3 3" xfId="28169" xr:uid="{34656008-A1A0-42D6-9176-40E0E5EF10A9}"/>
    <cellStyle name="Note 13 2 4 3 4" xfId="28170" xr:uid="{EC8985A7-F3D0-4FDA-B2AF-C96FB8A9007C}"/>
    <cellStyle name="Note 13 2 4 3 5" xfId="28171" xr:uid="{DFFCD26D-7735-412D-BC03-F5DD8B773FA6}"/>
    <cellStyle name="Note 13 2 4 3 6" xfId="28172" xr:uid="{F91229FB-FE83-440F-8EBF-1D74BFD4D14E}"/>
    <cellStyle name="Note 13 2 4 3 7" xfId="28173" xr:uid="{90F2D9C0-97D8-48C0-9EA3-00A341A6C073}"/>
    <cellStyle name="Note 13 2 4 3 8" xfId="28174" xr:uid="{B973A4B5-DF8E-46DC-9897-C1B5EDA0711C}"/>
    <cellStyle name="Note 13 2 4 3 9" xfId="28175" xr:uid="{46CF9A97-EE57-4941-825A-19B99183BC8E}"/>
    <cellStyle name="Note 13 2 4 4" xfId="28176" xr:uid="{8358E150-4B0D-47A8-AE22-6CFC44FFE2F9}"/>
    <cellStyle name="Note 13 2 4 4 2" xfId="28177" xr:uid="{D81CC34E-0163-412A-9868-29236D474964}"/>
    <cellStyle name="Note 13 2 4 4 3" xfId="28178" xr:uid="{CD8A92F2-FA91-4962-A560-B14DF975F636}"/>
    <cellStyle name="Note 13 2 4 4 4" xfId="28179" xr:uid="{0854F683-EEBF-40FC-ABCD-58662556E993}"/>
    <cellStyle name="Note 13 2 4 4 5" xfId="28180" xr:uid="{FF901600-3BF6-4B7C-80CA-C14F0BBFC9F9}"/>
    <cellStyle name="Note 13 2 4 4 6" xfId="28181" xr:uid="{7B90E86D-C6A6-4EAF-BC87-7F59FBDB3F84}"/>
    <cellStyle name="Note 13 2 4 4 7" xfId="28182" xr:uid="{C1884055-5299-4031-8E7A-E011C6444AD2}"/>
    <cellStyle name="Note 13 2 4 4 8" xfId="28183" xr:uid="{B7722438-BB05-47C8-BA66-5DF250D61EC9}"/>
    <cellStyle name="Note 13 2 4 4 9" xfId="28184" xr:uid="{FDAE60C0-E0F1-47CA-BA39-E0C780E1A086}"/>
    <cellStyle name="Note 13 2 4 5" xfId="28185" xr:uid="{DCFEE8DF-32A9-419A-9887-EE6CFB95CD53}"/>
    <cellStyle name="Note 13 2 4 6" xfId="28186" xr:uid="{285EC6EB-0593-4767-BADF-B92C40B21A1E}"/>
    <cellStyle name="Note 13 2 4 7" xfId="28187" xr:uid="{654329D3-28CB-411C-B53A-861A271226FE}"/>
    <cellStyle name="Note 13 2 4 8" xfId="28188" xr:uid="{9CCECF0A-C44D-4B8F-9065-5E40D64E55F6}"/>
    <cellStyle name="Note 13 2 4 9" xfId="28189" xr:uid="{9023679B-9F32-42BD-96EC-77EDD4EDBDDE}"/>
    <cellStyle name="Note 13 2 5" xfId="28190" xr:uid="{3AB98959-4393-4EE4-AC9D-4A0D876FC00B}"/>
    <cellStyle name="Note 13 2 5 10" xfId="28191" xr:uid="{6AD2304A-B471-47E9-B275-245D6235A30E}"/>
    <cellStyle name="Note 13 2 5 11" xfId="28192" xr:uid="{9CCE12D1-9725-4000-BCC5-54769A758561}"/>
    <cellStyle name="Note 13 2 5 2" xfId="28193" xr:uid="{AD351AF3-AAC5-42FB-90AB-237606A474A2}"/>
    <cellStyle name="Note 13 2 5 2 2" xfId="28194" xr:uid="{483372D2-47BD-44D7-9116-8BC820B876D3}"/>
    <cellStyle name="Note 13 2 5 2 3" xfId="28195" xr:uid="{E0AE4E9A-CC82-439D-8F22-4E4C5F4A1B09}"/>
    <cellStyle name="Note 13 2 5 2 4" xfId="28196" xr:uid="{995A0E96-F745-4A7A-85CB-48ECA2584B11}"/>
    <cellStyle name="Note 13 2 5 2 5" xfId="28197" xr:uid="{A83B6C3A-465A-4ECB-AEC5-7107EB216358}"/>
    <cellStyle name="Note 13 2 5 2 6" xfId="28198" xr:uid="{8FAC7F70-A690-4E79-BC73-B16077D5A944}"/>
    <cellStyle name="Note 13 2 5 2 7" xfId="28199" xr:uid="{1052C5F2-162A-48D9-A49E-95ED924B8A69}"/>
    <cellStyle name="Note 13 2 5 2 8" xfId="28200" xr:uid="{6E7D88D6-D28C-464B-B216-F1807B2FF0E2}"/>
    <cellStyle name="Note 13 2 5 2 9" xfId="28201" xr:uid="{4C500501-04D7-4FC3-B422-5FFE538B959D}"/>
    <cellStyle name="Note 13 2 5 3" xfId="28202" xr:uid="{4B9D80CC-0A83-402B-8BEE-22B1337024AD}"/>
    <cellStyle name="Note 13 2 5 3 2" xfId="28203" xr:uid="{5EE463C7-A4CE-4BCF-AD87-8B2BDCB9F26F}"/>
    <cellStyle name="Note 13 2 5 3 3" xfId="28204" xr:uid="{22C433C8-3550-4DF8-A8BD-82418048AE18}"/>
    <cellStyle name="Note 13 2 5 3 4" xfId="28205" xr:uid="{DD2B7122-F4B5-4A88-B509-C3DA190E3DCC}"/>
    <cellStyle name="Note 13 2 5 3 5" xfId="28206" xr:uid="{756394BB-AF00-45BB-BFCC-6DEC2B666069}"/>
    <cellStyle name="Note 13 2 5 3 6" xfId="28207" xr:uid="{C05F9EAC-F5C3-425A-A96E-14B3EDF7FC3F}"/>
    <cellStyle name="Note 13 2 5 3 7" xfId="28208" xr:uid="{B1B05E4B-C109-4C68-9854-CBFC1A73FA58}"/>
    <cellStyle name="Note 13 2 5 3 8" xfId="28209" xr:uid="{554736A8-2DE7-41C8-9EB4-B0C708697885}"/>
    <cellStyle name="Note 13 2 5 3 9" xfId="28210" xr:uid="{2D82AC20-FEC0-48DB-9580-CB8BA42FB270}"/>
    <cellStyle name="Note 13 2 5 4" xfId="28211" xr:uid="{33E2F62D-ADE4-4342-98B7-020D4E9068CF}"/>
    <cellStyle name="Note 13 2 5 5" xfId="28212" xr:uid="{81ACC1DD-D680-4229-BEDF-B96BA6C4F493}"/>
    <cellStyle name="Note 13 2 5 6" xfId="28213" xr:uid="{8E94B868-E41D-4FDD-9956-5245F324F006}"/>
    <cellStyle name="Note 13 2 5 7" xfId="28214" xr:uid="{373E95A3-D158-43C8-B2AB-F3612F30F882}"/>
    <cellStyle name="Note 13 2 5 8" xfId="28215" xr:uid="{9CA033EB-72CB-4D64-8E3C-4437AF921BB6}"/>
    <cellStyle name="Note 13 2 5 9" xfId="28216" xr:uid="{B666E941-E5C7-49DF-BD9B-CCB2FFF2B6BB}"/>
    <cellStyle name="Note 13 2 6" xfId="28217" xr:uid="{1F0F2A8F-213B-4B9A-A21F-5FE059902AB4}"/>
    <cellStyle name="Note 13 2 6 2" xfId="28218" xr:uid="{D2F28945-670C-4966-B13A-F5CC87B584E8}"/>
    <cellStyle name="Note 13 2 6 3" xfId="28219" xr:uid="{2FB6D7F2-0F0C-4905-B07F-188AF8ACA137}"/>
    <cellStyle name="Note 13 2 6 4" xfId="28220" xr:uid="{905DC1C3-7876-497F-BE98-B0C7AD9C3EB5}"/>
    <cellStyle name="Note 13 2 6 5" xfId="28221" xr:uid="{B5AD82D5-A759-4527-B93D-ECB6555F5049}"/>
    <cellStyle name="Note 13 2 6 6" xfId="28222" xr:uid="{BF8B1C3D-B735-45FF-9D17-F14183DB7B50}"/>
    <cellStyle name="Note 13 2 6 7" xfId="28223" xr:uid="{2B51F6C4-5FE6-46C8-890C-D5495EED6AD1}"/>
    <cellStyle name="Note 13 2 6 8" xfId="28224" xr:uid="{33FF1D0B-5827-4115-AED1-33973B70693E}"/>
    <cellStyle name="Note 13 2 6 9" xfId="28225" xr:uid="{29F833B5-B31F-427C-9AA1-99F39907D39D}"/>
    <cellStyle name="Note 13 2 7" xfId="28226" xr:uid="{1B68124A-1538-45C4-87EB-121C9922B02E}"/>
    <cellStyle name="Note 13 2 7 2" xfId="28227" xr:uid="{E19AD574-99CC-4D18-9188-C88B04A1D2C9}"/>
    <cellStyle name="Note 13 2 7 3" xfId="28228" xr:uid="{EA478AD4-2DBE-4EF5-A4EC-A17BECD5C966}"/>
    <cellStyle name="Note 13 2 7 4" xfId="28229" xr:uid="{350C9738-FF60-4872-BA18-50749F522BDF}"/>
    <cellStyle name="Note 13 2 7 5" xfId="28230" xr:uid="{D6A7B256-EABA-4A7F-ABDC-52CFB9DFB53F}"/>
    <cellStyle name="Note 13 2 7 6" xfId="28231" xr:uid="{D95EE616-DE2B-488E-A06E-F29BC0261AC1}"/>
    <cellStyle name="Note 13 2 7 7" xfId="28232" xr:uid="{476420B8-5768-46CB-BC7A-CE3C0EC838F9}"/>
    <cellStyle name="Note 13 2 7 8" xfId="28233" xr:uid="{D96A861B-2D47-4607-AE22-BC1AB98788AE}"/>
    <cellStyle name="Note 13 2 7 9" xfId="28234" xr:uid="{F2D47B65-2E75-49AB-B90D-052B30B633B6}"/>
    <cellStyle name="Note 13 2 8" xfId="28235" xr:uid="{DD15297C-50A5-48EB-B278-C38815FD0FD4}"/>
    <cellStyle name="Note 13 2 9" xfId="28236" xr:uid="{26F908D2-8A11-4D65-8939-823A368EAB36}"/>
    <cellStyle name="Note 13 3" xfId="28237" xr:uid="{2A302FC3-FE4A-403D-8377-1118674F5CA8}"/>
    <cellStyle name="Note 13 3 10" xfId="28238" xr:uid="{49E6781E-5124-4763-A8D0-C784D77CF70A}"/>
    <cellStyle name="Note 13 3 11" xfId="28239" xr:uid="{983183AE-E474-413F-95DC-C27632C62F63}"/>
    <cellStyle name="Note 13 3 12" xfId="28240" xr:uid="{73119AC1-B9D6-4868-9551-815B69DD0820}"/>
    <cellStyle name="Note 13 3 2" xfId="28241" xr:uid="{8E96B651-9155-4277-A11F-E95C9A448AE7}"/>
    <cellStyle name="Note 13 3 2 10" xfId="28242" xr:uid="{82181167-EDAF-4512-B9D3-3E566CAAAB15}"/>
    <cellStyle name="Note 13 3 2 11" xfId="28243" xr:uid="{223D2C88-701C-413C-B029-BB1E1B4FE973}"/>
    <cellStyle name="Note 13 3 2 2" xfId="28244" xr:uid="{C4495458-690D-4768-94C1-A089E143C14A}"/>
    <cellStyle name="Note 13 3 2 2 2" xfId="28245" xr:uid="{7133B397-88C9-488D-9D48-5F4B27AD783C}"/>
    <cellStyle name="Note 13 3 2 2 3" xfId="28246" xr:uid="{3E157079-522B-434D-8B70-1D1CB421182C}"/>
    <cellStyle name="Note 13 3 2 2 4" xfId="28247" xr:uid="{ED25E5B3-CD99-4984-801A-5769A82054A4}"/>
    <cellStyle name="Note 13 3 2 2 5" xfId="28248" xr:uid="{95660C94-4165-4782-BFC4-E1AD673DFE5B}"/>
    <cellStyle name="Note 13 3 2 2 6" xfId="28249" xr:uid="{57D5D960-A5FF-45FD-95E4-EEBAB36FD2D4}"/>
    <cellStyle name="Note 13 3 2 2 7" xfId="28250" xr:uid="{BA6C41FE-E741-4BBE-B372-34B311FBEE5F}"/>
    <cellStyle name="Note 13 3 2 2 8" xfId="28251" xr:uid="{A04341FF-361D-4B15-A69D-96CF1E006450}"/>
    <cellStyle name="Note 13 3 2 2 9" xfId="28252" xr:uid="{09413535-B060-4418-9D70-F300A3DEB0DC}"/>
    <cellStyle name="Note 13 3 2 3" xfId="28253" xr:uid="{B77847CF-9569-4AE1-AF0B-7864DF4D29ED}"/>
    <cellStyle name="Note 13 3 2 3 2" xfId="28254" xr:uid="{988B0018-6D6E-4C9F-83B5-7D8F766AE906}"/>
    <cellStyle name="Note 13 3 2 3 3" xfId="28255" xr:uid="{A86EC372-3B14-498C-B34D-6E083B123C80}"/>
    <cellStyle name="Note 13 3 2 3 4" xfId="28256" xr:uid="{9F75DD8C-7B58-46BF-874F-A5A9A91745F8}"/>
    <cellStyle name="Note 13 3 2 3 5" xfId="28257" xr:uid="{D87740AC-E47E-4AD5-A2D6-513F9DC0820E}"/>
    <cellStyle name="Note 13 3 2 3 6" xfId="28258" xr:uid="{619D1D03-D7BF-4560-BD1F-07B58DEE6580}"/>
    <cellStyle name="Note 13 3 2 3 7" xfId="28259" xr:uid="{FFB338CA-CB79-48D7-BA2C-A3958541C3BF}"/>
    <cellStyle name="Note 13 3 2 3 8" xfId="28260" xr:uid="{005919EA-AF0B-442C-883A-723C0F605751}"/>
    <cellStyle name="Note 13 3 2 3 9" xfId="28261" xr:uid="{7181EB63-A81D-41F2-9B76-D81B1DC3812C}"/>
    <cellStyle name="Note 13 3 2 4" xfId="28262" xr:uid="{8EB33724-659D-4955-A248-22CE0CA50541}"/>
    <cellStyle name="Note 13 3 2 5" xfId="28263" xr:uid="{7E737FFD-878C-4018-860D-81F28C2487BE}"/>
    <cellStyle name="Note 13 3 2 6" xfId="28264" xr:uid="{01CF1DB0-6524-408E-800A-86FC008DF8D8}"/>
    <cellStyle name="Note 13 3 2 7" xfId="28265" xr:uid="{045B24DD-34E8-4C61-BCDB-8DBAF39ED59E}"/>
    <cellStyle name="Note 13 3 2 8" xfId="28266" xr:uid="{3C81E382-D023-4420-8044-81D3C73CFAF3}"/>
    <cellStyle name="Note 13 3 2 9" xfId="28267" xr:uid="{2B0742F2-EFD9-4FE5-A489-1E4F6985B235}"/>
    <cellStyle name="Note 13 3 3" xfId="28268" xr:uid="{288F5AC7-14D7-4997-8308-720AE3EBC0B4}"/>
    <cellStyle name="Note 13 3 3 10" xfId="28269" xr:uid="{6B7E3287-8ABF-4F8F-AF52-F1CCD9C48BA6}"/>
    <cellStyle name="Note 13 3 3 2" xfId="28270" xr:uid="{C5175E6D-65BC-45B2-ACA0-F438464E2769}"/>
    <cellStyle name="Note 13 3 3 2 2" xfId="28271" xr:uid="{79BF9C8B-6184-45F8-9A8D-96AA9E8A7916}"/>
    <cellStyle name="Note 13 3 3 2 3" xfId="28272" xr:uid="{59A7BB45-8A0B-417F-94FF-2F054E4BCE52}"/>
    <cellStyle name="Note 13 3 3 2 4" xfId="28273" xr:uid="{CF33FF62-B47E-4991-AD23-73F753CBCF6E}"/>
    <cellStyle name="Note 13 3 3 3" xfId="28274" xr:uid="{E798D5AF-EC22-4929-941E-387DF770331F}"/>
    <cellStyle name="Note 13 3 3 4" xfId="28275" xr:uid="{C2E52454-95EB-454D-B1FC-65C930A7D795}"/>
    <cellStyle name="Note 13 3 3 5" xfId="28276" xr:uid="{3679604A-6669-40D5-A049-562B7750EDB1}"/>
    <cellStyle name="Note 13 3 3 6" xfId="28277" xr:uid="{3F163C81-6053-4629-B847-85EA1BF35C79}"/>
    <cellStyle name="Note 13 3 3 7" xfId="28278" xr:uid="{4A7EED07-735F-47A4-B054-67E014CD7AD9}"/>
    <cellStyle name="Note 13 3 3 8" xfId="28279" xr:uid="{43E2457A-3EBB-4F64-AD50-6DCDBA09C6F8}"/>
    <cellStyle name="Note 13 3 3 9" xfId="28280" xr:uid="{22F0C83D-0864-498F-84BF-7FCA981557DE}"/>
    <cellStyle name="Note 13 3 4" xfId="28281" xr:uid="{3EF50C6C-DED7-4FB0-98C9-A3AD0F940888}"/>
    <cellStyle name="Note 13 3 4 2" xfId="28282" xr:uid="{F0FCD73C-ECFF-4FD6-9D74-245BE0BC4A95}"/>
    <cellStyle name="Note 13 3 4 3" xfId="28283" xr:uid="{EDFEA18C-26E2-4A69-9EB6-7DEECF3A61ED}"/>
    <cellStyle name="Note 13 3 4 4" xfId="28284" xr:uid="{24B16448-E5E5-4BD0-BA38-3AA411841927}"/>
    <cellStyle name="Note 13 3 4 5" xfId="28285" xr:uid="{36F97DEE-34A8-445B-90C4-D83C922975A7}"/>
    <cellStyle name="Note 13 3 4 6" xfId="28286" xr:uid="{BD20E830-D429-402A-A768-2F393DA42034}"/>
    <cellStyle name="Note 13 3 4 7" xfId="28287" xr:uid="{DC310052-2737-4F45-A2EB-7A53EAF02506}"/>
    <cellStyle name="Note 13 3 4 8" xfId="28288" xr:uid="{98531CD7-23DC-418B-85E0-BDE62B634BD8}"/>
    <cellStyle name="Note 13 3 4 9" xfId="28289" xr:uid="{E8B37D8A-3560-4788-8A4A-B5C18746B717}"/>
    <cellStyle name="Note 13 3 5" xfId="28290" xr:uid="{E8AD93C4-E4C2-4CDC-B6B2-E3537E79FDAF}"/>
    <cellStyle name="Note 13 3 6" xfId="28291" xr:uid="{D92C4012-7E11-40FD-8AE5-E8EF2EB3EC80}"/>
    <cellStyle name="Note 13 3 7" xfId="28292" xr:uid="{BAE6DE25-16EB-4AD1-A156-4D7656E31E9D}"/>
    <cellStyle name="Note 13 3 8" xfId="28293" xr:uid="{DF4A887E-BEE8-4B0C-AC46-1D96B635E488}"/>
    <cellStyle name="Note 13 3 9" xfId="28294" xr:uid="{B97128F9-E96F-42DF-8E4C-1260E1B37F5E}"/>
    <cellStyle name="Note 13 4" xfId="28295" xr:uid="{0BD6B14A-7832-47DF-96B4-E36E37A3B6DF}"/>
    <cellStyle name="Note 13 4 10" xfId="28296" xr:uid="{C7E66ABA-ECA3-478E-8F4B-94EF0C239D50}"/>
    <cellStyle name="Note 13 4 11" xfId="28297" xr:uid="{404D8C5B-71A5-474D-A751-795218F1B576}"/>
    <cellStyle name="Note 13 4 12" xfId="28298" xr:uid="{B387FAB2-76B1-4469-8BBC-93556F066995}"/>
    <cellStyle name="Note 13 4 2" xfId="28299" xr:uid="{508F487D-DABD-40A1-8AAB-0621F58AD6C8}"/>
    <cellStyle name="Note 13 4 2 10" xfId="28300" xr:uid="{96E07CE8-E073-48CF-8388-C77C5FB4ED0D}"/>
    <cellStyle name="Note 13 4 2 11" xfId="28301" xr:uid="{312DE1AB-0FA5-420C-A99B-306640E46EC0}"/>
    <cellStyle name="Note 13 4 2 2" xfId="28302" xr:uid="{612F466F-DC60-40E0-86AD-3FD5F4071287}"/>
    <cellStyle name="Note 13 4 2 2 2" xfId="28303" xr:uid="{92D70F90-7C13-428A-A2FA-5C61C2DE377E}"/>
    <cellStyle name="Note 13 4 2 2 3" xfId="28304" xr:uid="{245901A2-427F-4EAE-822B-E930C3EBAAF2}"/>
    <cellStyle name="Note 13 4 2 2 4" xfId="28305" xr:uid="{FABEF689-678B-4E32-9668-4AF790B8036D}"/>
    <cellStyle name="Note 13 4 2 2 5" xfId="28306" xr:uid="{AE10CC42-A19C-47CF-A98F-E6FFDA34B6F7}"/>
    <cellStyle name="Note 13 4 2 2 6" xfId="28307" xr:uid="{FACDC91B-FF0C-4B71-B8C7-8A035CB0DB1B}"/>
    <cellStyle name="Note 13 4 2 2 7" xfId="28308" xr:uid="{9AB40C44-7BB2-4C6E-BAD2-CDE4D3B178DC}"/>
    <cellStyle name="Note 13 4 2 2 8" xfId="28309" xr:uid="{51660FAC-F6D8-4227-8115-8041D6000F8E}"/>
    <cellStyle name="Note 13 4 2 2 9" xfId="28310" xr:uid="{14FD08AD-ACC7-4664-A2A9-48EBB0D52ECA}"/>
    <cellStyle name="Note 13 4 2 3" xfId="28311" xr:uid="{AD7D50A0-9B7F-42AA-842F-80F04DECD377}"/>
    <cellStyle name="Note 13 4 2 3 2" xfId="28312" xr:uid="{FEFB036D-6F62-4CDA-81B7-FAE4F3A667E9}"/>
    <cellStyle name="Note 13 4 2 3 3" xfId="28313" xr:uid="{A92126FF-48FC-4132-8205-A3F8DF4C5825}"/>
    <cellStyle name="Note 13 4 2 3 4" xfId="28314" xr:uid="{E6C6B8F1-7584-4B70-AB4F-7C0BE3433D29}"/>
    <cellStyle name="Note 13 4 2 3 5" xfId="28315" xr:uid="{246E1C42-B26B-4AFC-B9CA-08E04B46BE27}"/>
    <cellStyle name="Note 13 4 2 3 6" xfId="28316" xr:uid="{0B3A2A0F-A602-47C6-8A91-627DB6EC3E2D}"/>
    <cellStyle name="Note 13 4 2 3 7" xfId="28317" xr:uid="{24C21E5F-1F73-4D53-AC75-434EACC67C4A}"/>
    <cellStyle name="Note 13 4 2 3 8" xfId="28318" xr:uid="{FB00FA6E-F806-412A-AF12-EB6C352CBAEB}"/>
    <cellStyle name="Note 13 4 2 3 9" xfId="28319" xr:uid="{EA3E0361-410B-4FB3-B4BD-1ED38A0E1BEE}"/>
    <cellStyle name="Note 13 4 2 4" xfId="28320" xr:uid="{2E76CDF3-1258-453B-BF5C-C8FE209D8040}"/>
    <cellStyle name="Note 13 4 2 5" xfId="28321" xr:uid="{5DFCC077-9469-494A-8164-9A1AB6B56B37}"/>
    <cellStyle name="Note 13 4 2 6" xfId="28322" xr:uid="{295F2F65-8D4B-437C-929A-83F5BFB77994}"/>
    <cellStyle name="Note 13 4 2 7" xfId="28323" xr:uid="{89F5F0B1-6CBD-458E-8FC8-39BFE153B8A8}"/>
    <cellStyle name="Note 13 4 2 8" xfId="28324" xr:uid="{EEE11A2E-3644-420B-ADEF-4AA0F444466A}"/>
    <cellStyle name="Note 13 4 2 9" xfId="28325" xr:uid="{A01269F5-1655-44C9-BCC3-602455C14ED1}"/>
    <cellStyle name="Note 13 4 3" xfId="28326" xr:uid="{2D77ED0C-B52D-42A7-801E-65EB8E84AACC}"/>
    <cellStyle name="Note 13 4 3 10" xfId="28327" xr:uid="{2312A0CA-600C-40E5-9829-7E624D1C8532}"/>
    <cellStyle name="Note 13 4 3 2" xfId="28328" xr:uid="{44DF67EC-76F3-4CB7-8E4A-480F3C0E5F1E}"/>
    <cellStyle name="Note 13 4 3 2 2" xfId="28329" xr:uid="{3DF919C5-0A46-48F8-AF6F-ECC7F8C398EC}"/>
    <cellStyle name="Note 13 4 3 2 3" xfId="28330" xr:uid="{DA55D38B-D27A-4179-ACEF-A438B0E984C9}"/>
    <cellStyle name="Note 13 4 3 2 4" xfId="28331" xr:uid="{A3E53BF3-80A0-4775-AE53-6A224BA582EA}"/>
    <cellStyle name="Note 13 4 3 3" xfId="28332" xr:uid="{A702AAF8-0660-4C88-A5E9-A61CAA3580FE}"/>
    <cellStyle name="Note 13 4 3 4" xfId="28333" xr:uid="{9D2A4C6A-4118-4179-8C20-09D2941BAC1C}"/>
    <cellStyle name="Note 13 4 3 5" xfId="28334" xr:uid="{B962F62D-796C-436D-952E-2D72DCE3F0F0}"/>
    <cellStyle name="Note 13 4 3 6" xfId="28335" xr:uid="{359C7ACE-376B-4FB3-81F9-406CDFD56020}"/>
    <cellStyle name="Note 13 4 3 7" xfId="28336" xr:uid="{208AFB78-5707-4734-8BED-E9CCAA7C4849}"/>
    <cellStyle name="Note 13 4 3 8" xfId="28337" xr:uid="{87ED6F20-D3C8-492C-A7E2-91EBF9C64FD9}"/>
    <cellStyle name="Note 13 4 3 9" xfId="28338" xr:uid="{07276A60-7D2B-4AA2-862B-AA7D2F53DDEB}"/>
    <cellStyle name="Note 13 4 4" xfId="28339" xr:uid="{A2BDB5C0-8A1F-4CA0-BA33-A97BA2C10356}"/>
    <cellStyle name="Note 13 4 4 2" xfId="28340" xr:uid="{9FA4868C-FABB-4D25-B906-49C8631774B8}"/>
    <cellStyle name="Note 13 4 4 3" xfId="28341" xr:uid="{552569C4-B3FA-4978-8ED0-1B6F25B3BBA3}"/>
    <cellStyle name="Note 13 4 4 4" xfId="28342" xr:uid="{22AC5572-D3BB-4B87-980E-A98E13C0E53F}"/>
    <cellStyle name="Note 13 4 4 5" xfId="28343" xr:uid="{0A50BF88-8880-4501-9133-1921AED16CE3}"/>
    <cellStyle name="Note 13 4 4 6" xfId="28344" xr:uid="{BB61CDD1-A638-400E-B9CD-D3DCEA692052}"/>
    <cellStyle name="Note 13 4 4 7" xfId="28345" xr:uid="{E8373931-60BB-48C3-B42B-1C2D38A78FF1}"/>
    <cellStyle name="Note 13 4 4 8" xfId="28346" xr:uid="{04C2D78B-17A8-4C3B-9EB4-0A2CCE1C6223}"/>
    <cellStyle name="Note 13 4 4 9" xfId="28347" xr:uid="{84C3D9BE-6B1C-4C6D-8DB2-39C03E4B87B4}"/>
    <cellStyle name="Note 13 4 5" xfId="28348" xr:uid="{A2DCCDE5-D907-4710-8438-B5E2528629D6}"/>
    <cellStyle name="Note 13 4 6" xfId="28349" xr:uid="{B2195C86-6F80-4E6D-87A9-F28D279ADA2E}"/>
    <cellStyle name="Note 13 4 7" xfId="28350" xr:uid="{1100CE16-1217-4A88-B4AF-07906AE15CC9}"/>
    <cellStyle name="Note 13 4 8" xfId="28351" xr:uid="{3E175530-71D0-4EEE-A4AA-04D0F7723A23}"/>
    <cellStyle name="Note 13 4 9" xfId="28352" xr:uid="{76B0F4B3-9962-41A8-BDC6-ECEBFD3637C3}"/>
    <cellStyle name="Note 13 5" xfId="28353" xr:uid="{DBA11EBA-5BFE-4262-ACF6-2C0A836A692F}"/>
    <cellStyle name="Note 13 5 10" xfId="28354" xr:uid="{8D206841-9C43-4B54-9F86-F1A33FCE50EA}"/>
    <cellStyle name="Note 13 5 11" xfId="28355" xr:uid="{A336E513-63DB-4A21-A5A3-E9267FA11449}"/>
    <cellStyle name="Note 13 5 12" xfId="28356" xr:uid="{91ED974E-A246-494E-8680-012642FDAD20}"/>
    <cellStyle name="Note 13 5 2" xfId="28357" xr:uid="{61239B7C-0E14-4D12-A025-753728DD76C0}"/>
    <cellStyle name="Note 13 5 2 10" xfId="28358" xr:uid="{F17F8792-886D-4875-A34F-ADFCC660AE0B}"/>
    <cellStyle name="Note 13 5 2 11" xfId="28359" xr:uid="{9B99CA28-5655-458D-B093-67E94AEEC012}"/>
    <cellStyle name="Note 13 5 2 2" xfId="28360" xr:uid="{51322C44-CE66-47C4-A9A4-1933CFF0E187}"/>
    <cellStyle name="Note 13 5 2 2 2" xfId="28361" xr:uid="{365D371D-C7AA-4752-AE0F-3C589AFDCB65}"/>
    <cellStyle name="Note 13 5 2 2 3" xfId="28362" xr:uid="{4CEF8762-DE7B-441D-A5F2-26B750EF720E}"/>
    <cellStyle name="Note 13 5 2 2 4" xfId="28363" xr:uid="{7626B38A-5253-4885-B475-88B8228E2833}"/>
    <cellStyle name="Note 13 5 2 2 5" xfId="28364" xr:uid="{68398891-D8A6-4F5F-AA6A-12E9B314A1A2}"/>
    <cellStyle name="Note 13 5 2 2 6" xfId="28365" xr:uid="{03CDFB7F-3532-4ABE-A92C-5661F50CE0B4}"/>
    <cellStyle name="Note 13 5 2 2 7" xfId="28366" xr:uid="{0FA94496-9198-48D1-8764-21CC779C7DE8}"/>
    <cellStyle name="Note 13 5 2 2 8" xfId="28367" xr:uid="{C4FBCFAB-A4E5-4639-8109-13CA526D1C14}"/>
    <cellStyle name="Note 13 5 2 2 9" xfId="28368" xr:uid="{01C20809-3793-43AC-8CA6-290AC938A623}"/>
    <cellStyle name="Note 13 5 2 3" xfId="28369" xr:uid="{2B2B34D8-8838-4893-930F-A25C23B4C044}"/>
    <cellStyle name="Note 13 5 2 3 2" xfId="28370" xr:uid="{BD3EEDE6-52A5-4D92-B471-E83745BAB9A7}"/>
    <cellStyle name="Note 13 5 2 3 3" xfId="28371" xr:uid="{550DA0A5-3876-42A2-ADC0-EDF34CA5DEE9}"/>
    <cellStyle name="Note 13 5 2 3 4" xfId="28372" xr:uid="{AB56BD9F-5501-4977-BDDE-894169C50FBF}"/>
    <cellStyle name="Note 13 5 2 3 5" xfId="28373" xr:uid="{5FA82793-7F61-42E3-86A3-C9047E11810F}"/>
    <cellStyle name="Note 13 5 2 3 6" xfId="28374" xr:uid="{AD60CEAD-462A-44AC-A280-E6824E2C6EEA}"/>
    <cellStyle name="Note 13 5 2 3 7" xfId="28375" xr:uid="{F878BD6F-2045-4DB1-8421-F28251E1348D}"/>
    <cellStyle name="Note 13 5 2 3 8" xfId="28376" xr:uid="{9C9AF913-69F4-4FE3-9DAB-E68C94DC8863}"/>
    <cellStyle name="Note 13 5 2 3 9" xfId="28377" xr:uid="{8B8EA86C-0690-4DAB-B353-A0F9EC8673E5}"/>
    <cellStyle name="Note 13 5 2 4" xfId="28378" xr:uid="{91647013-4D45-4EAB-B605-A2A38EE59E56}"/>
    <cellStyle name="Note 13 5 2 5" xfId="28379" xr:uid="{818EB970-A603-4794-B814-5233B3DB920E}"/>
    <cellStyle name="Note 13 5 2 6" xfId="28380" xr:uid="{496D0380-A521-45A9-920D-ADCA2101F3B2}"/>
    <cellStyle name="Note 13 5 2 7" xfId="28381" xr:uid="{3AF0905C-4DCB-4067-BD00-B04D0EB69113}"/>
    <cellStyle name="Note 13 5 2 8" xfId="28382" xr:uid="{0B212ACF-1FE1-40E7-B573-245C3DA3A954}"/>
    <cellStyle name="Note 13 5 2 9" xfId="28383" xr:uid="{8F7AD15E-7FC2-4AD9-9CFD-3D41698A7BB7}"/>
    <cellStyle name="Note 13 5 3" xfId="28384" xr:uid="{FF48801A-D306-4988-9249-B644C53E6B21}"/>
    <cellStyle name="Note 13 5 3 10" xfId="28385" xr:uid="{EB307D8B-8D9E-4939-81DF-5FCD5B191A49}"/>
    <cellStyle name="Note 13 5 3 2" xfId="28386" xr:uid="{61D60D21-84F2-49FE-9C9E-C7AD16F2C135}"/>
    <cellStyle name="Note 13 5 3 2 2" xfId="28387" xr:uid="{29ED51FB-D2E3-46D0-BEDA-CF93DB7712F3}"/>
    <cellStyle name="Note 13 5 3 2 3" xfId="28388" xr:uid="{F4047909-28A0-4116-ACA0-7A03F4D79F3B}"/>
    <cellStyle name="Note 13 5 3 2 4" xfId="28389" xr:uid="{904FB9CB-B9A0-4DA3-BD14-18152953FE6C}"/>
    <cellStyle name="Note 13 5 3 3" xfId="28390" xr:uid="{D3035797-66EC-4321-8190-BE135EA06B1C}"/>
    <cellStyle name="Note 13 5 3 4" xfId="28391" xr:uid="{C6E0B0EF-BE02-49E8-B8BE-58E8F01EA01C}"/>
    <cellStyle name="Note 13 5 3 5" xfId="28392" xr:uid="{5A78C001-AD76-45C4-8B42-A7F044CF2887}"/>
    <cellStyle name="Note 13 5 3 6" xfId="28393" xr:uid="{8B65A3BF-0400-4671-8DE6-C8C9F7AC4133}"/>
    <cellStyle name="Note 13 5 3 7" xfId="28394" xr:uid="{7C1A1853-4F81-4DCC-A7C2-7B68044A1D5B}"/>
    <cellStyle name="Note 13 5 3 8" xfId="28395" xr:uid="{400E8F03-477A-4B8E-8579-06217B5E77F6}"/>
    <cellStyle name="Note 13 5 3 9" xfId="28396" xr:uid="{360C56BF-1906-4C72-BDD9-4C9AAFBD3F10}"/>
    <cellStyle name="Note 13 5 4" xfId="28397" xr:uid="{D20788AC-0E1E-4620-9F52-822A4C40FCD3}"/>
    <cellStyle name="Note 13 5 4 2" xfId="28398" xr:uid="{00420623-0248-48C8-B570-B4B12F30D78C}"/>
    <cellStyle name="Note 13 5 4 3" xfId="28399" xr:uid="{C88595AD-473E-4B69-AFA4-694A10359697}"/>
    <cellStyle name="Note 13 5 4 4" xfId="28400" xr:uid="{8D7CA1F3-8244-4AC3-8B72-9CA4C6F5370E}"/>
    <cellStyle name="Note 13 5 4 5" xfId="28401" xr:uid="{51904580-1270-40B9-94D8-52C3A155FF88}"/>
    <cellStyle name="Note 13 5 4 6" xfId="28402" xr:uid="{F6983389-0667-45BA-A95E-14FC60486E9F}"/>
    <cellStyle name="Note 13 5 4 7" xfId="28403" xr:uid="{B3570D74-5E13-4DEB-B7C1-1DA9DD66B7DF}"/>
    <cellStyle name="Note 13 5 4 8" xfId="28404" xr:uid="{FE75DB16-9013-422C-90CC-7639D8E2B011}"/>
    <cellStyle name="Note 13 5 4 9" xfId="28405" xr:uid="{3151DF04-C614-48E8-8573-2C23031FF0A3}"/>
    <cellStyle name="Note 13 5 5" xfId="28406" xr:uid="{C02797C9-8EA4-4120-99DC-EA5567F2E204}"/>
    <cellStyle name="Note 13 5 6" xfId="28407" xr:uid="{B02AB81D-6F54-4B7A-A3CA-074F33D5EBE6}"/>
    <cellStyle name="Note 13 5 7" xfId="28408" xr:uid="{6CEA3FF2-744B-4272-ACA2-DE368B87EF76}"/>
    <cellStyle name="Note 13 5 8" xfId="28409" xr:uid="{0BC6B76C-D95F-47F1-99B9-92FD7D4DD0DA}"/>
    <cellStyle name="Note 13 5 9" xfId="28410" xr:uid="{AE368B89-AF60-44DE-82C2-B86BB7EAB0E9}"/>
    <cellStyle name="Note 13 6" xfId="28411" xr:uid="{F2F6A2BD-8213-418B-BCDD-70C52631DD30}"/>
    <cellStyle name="Note 13 6 10" xfId="28412" xr:uid="{64B38276-0EF0-47DC-BEA1-31863F1A38DD}"/>
    <cellStyle name="Note 13 6 11" xfId="28413" xr:uid="{9C40926F-55D9-437F-9D84-AF7CB3B5126D}"/>
    <cellStyle name="Note 13 6 2" xfId="28414" xr:uid="{4A122446-DA18-4039-AA85-6A932FB90CBC}"/>
    <cellStyle name="Note 13 6 2 2" xfId="28415" xr:uid="{B0C32A74-02D8-4450-A984-81D5D78CA24E}"/>
    <cellStyle name="Note 13 6 2 3" xfId="28416" xr:uid="{FFAB88D9-15FE-4AF4-9FFA-CFCF9E49ADD4}"/>
    <cellStyle name="Note 13 6 2 4" xfId="28417" xr:uid="{18259597-DDC4-4AFD-9FA1-C5F2DD89652E}"/>
    <cellStyle name="Note 13 6 2 5" xfId="28418" xr:uid="{31BA23D6-B892-46FF-89CF-0600ECD9A3E8}"/>
    <cellStyle name="Note 13 6 2 6" xfId="28419" xr:uid="{3A4CCC8B-5B27-4C9D-AE4A-6C6CDD0E1DC9}"/>
    <cellStyle name="Note 13 6 2 7" xfId="28420" xr:uid="{A68EC5DB-8805-41E0-9C1A-B43BBB11A85F}"/>
    <cellStyle name="Note 13 6 2 8" xfId="28421" xr:uid="{CD9E48CA-EF94-4FED-B393-7ADD17994A2D}"/>
    <cellStyle name="Note 13 6 2 9" xfId="28422" xr:uid="{EE7D31F0-19B0-4B8F-A69F-C8CC4F726D1D}"/>
    <cellStyle name="Note 13 6 3" xfId="28423" xr:uid="{9EE5B9C7-0C51-411C-A987-E97D0BCDB4A2}"/>
    <cellStyle name="Note 13 6 3 2" xfId="28424" xr:uid="{E48D0A83-0BAE-48A2-946C-582FDA797252}"/>
    <cellStyle name="Note 13 6 3 3" xfId="28425" xr:uid="{3AABB1CA-FBDC-4D6D-9F30-DFEDC7868B62}"/>
    <cellStyle name="Note 13 6 3 4" xfId="28426" xr:uid="{FC4AE212-C529-491B-9521-5B2E3D9CE815}"/>
    <cellStyle name="Note 13 6 3 5" xfId="28427" xr:uid="{564EE287-00FC-420D-B2A9-A8375660428A}"/>
    <cellStyle name="Note 13 6 3 6" xfId="28428" xr:uid="{E94001EB-C0FB-4A36-8FD5-878DA2EB07C4}"/>
    <cellStyle name="Note 13 6 3 7" xfId="28429" xr:uid="{CFBA6A5C-5F0F-4F79-98D1-1F3D8F985560}"/>
    <cellStyle name="Note 13 6 3 8" xfId="28430" xr:uid="{6FAA09E4-1A1A-43B9-8C45-FD7EDEDDB100}"/>
    <cellStyle name="Note 13 6 3 9" xfId="28431" xr:uid="{B4C5E541-70B2-4051-853B-C30EB9BD45BD}"/>
    <cellStyle name="Note 13 6 4" xfId="28432" xr:uid="{3CE41B54-AE45-4B5F-BD28-257FDF557D54}"/>
    <cellStyle name="Note 13 6 5" xfId="28433" xr:uid="{01CB9DE4-641B-42DF-A8A7-662112ACC915}"/>
    <cellStyle name="Note 13 6 6" xfId="28434" xr:uid="{1F324080-C381-4E6E-B2CF-72E40384DA74}"/>
    <cellStyle name="Note 13 6 7" xfId="28435" xr:uid="{AE2D7AAA-E7D4-4DC9-9989-E41605474CAC}"/>
    <cellStyle name="Note 13 6 8" xfId="28436" xr:uid="{2668365F-5460-4A24-A772-75A679A691CA}"/>
    <cellStyle name="Note 13 6 9" xfId="28437" xr:uid="{01FDC62D-1E0F-46AD-BC45-0E8BCB4992C9}"/>
    <cellStyle name="Note 13 7" xfId="28438" xr:uid="{BCD7A1FF-2E55-4FFE-B209-AC8B492E8B2E}"/>
    <cellStyle name="Note 13 7 2" xfId="28439" xr:uid="{291E511B-EB1D-4973-96F5-594678817D9B}"/>
    <cellStyle name="Note 13 7 3" xfId="28440" xr:uid="{2B59EB99-8096-45BC-BDA0-1CB97C2FE871}"/>
    <cellStyle name="Note 13 7 4" xfId="28441" xr:uid="{2046EF64-76CC-4690-ACE9-9F1198591B97}"/>
    <cellStyle name="Note 13 7 5" xfId="28442" xr:uid="{0A356B7B-83E1-4C63-89B5-5BA24027C775}"/>
    <cellStyle name="Note 13 7 6" xfId="28443" xr:uid="{ECB7CD18-6C69-45A0-A16F-98A15BFCC714}"/>
    <cellStyle name="Note 13 7 7" xfId="28444" xr:uid="{78A0DE5A-7E23-4565-BC34-5506D9D18673}"/>
    <cellStyle name="Note 13 7 8" xfId="28445" xr:uid="{B106CFF7-7F6A-4D6E-B534-E33C4982748D}"/>
    <cellStyle name="Note 13 7 9" xfId="28446" xr:uid="{E6A17848-0B51-45E6-9B33-D0BC4ABD6615}"/>
    <cellStyle name="Note 13 8" xfId="28447" xr:uid="{65842742-608B-4CFE-8230-23E1AF109B87}"/>
    <cellStyle name="Note 13 8 2" xfId="28448" xr:uid="{B615A19A-B5B7-4F40-B8A6-FE69DD527C95}"/>
    <cellStyle name="Note 13 8 3" xfId="28449" xr:uid="{EA5EAD01-F915-4C24-B108-FFA5889EAA80}"/>
    <cellStyle name="Note 13 8 4" xfId="28450" xr:uid="{254FABA9-43A2-429D-9CC8-9C618CD40093}"/>
    <cellStyle name="Note 13 8 5" xfId="28451" xr:uid="{7E49C9AA-0A33-4FB8-8F6E-A0D31FECCEE4}"/>
    <cellStyle name="Note 13 8 6" xfId="28452" xr:uid="{C511DFE4-5D65-4A7E-A243-75D1999A57A4}"/>
    <cellStyle name="Note 13 8 7" xfId="28453" xr:uid="{02C20DB7-CA0F-408F-839E-C293F13ACA53}"/>
    <cellStyle name="Note 13 8 8" xfId="28454" xr:uid="{84E4BBBB-5A1F-4D36-AA05-7FF57381AF4D}"/>
    <cellStyle name="Note 13 8 9" xfId="28455" xr:uid="{AD823D37-2DDA-475F-B51F-2F56C0B57085}"/>
    <cellStyle name="Note 13 9" xfId="28456" xr:uid="{274090A8-FDC7-4500-8A9D-324CAF2BF436}"/>
    <cellStyle name="Note 14" xfId="28457" xr:uid="{036B3E18-33C6-4997-AACB-4FC2E525B87D}"/>
    <cellStyle name="Note 14 10" xfId="28458" xr:uid="{CF8B13BB-199C-4CD8-B505-33E4AC5301D4}"/>
    <cellStyle name="Note 14 11" xfId="28459" xr:uid="{BCA12B24-B872-4E59-8A9A-DA9FE9DDF73B}"/>
    <cellStyle name="Note 14 12" xfId="28460" xr:uid="{06E9F8BD-863F-4AA8-8201-C0C1D758908D}"/>
    <cellStyle name="Note 14 13" xfId="28461" xr:uid="{03CC1B8B-58D2-4E78-BD21-C2773C42064B}"/>
    <cellStyle name="Note 14 14" xfId="28462" xr:uid="{9B4F66C1-37A9-471C-94BB-AA80BB346AA5}"/>
    <cellStyle name="Note 14 15" xfId="28463" xr:uid="{AA0B84D6-CA53-453D-8493-D205D1DC2BBA}"/>
    <cellStyle name="Note 14 16" xfId="28464" xr:uid="{91932108-FC1C-43D4-8A97-A5BE6DEF8B0C}"/>
    <cellStyle name="Note 14 2" xfId="28465" xr:uid="{9E249CC9-D31E-4ADD-BDBF-E5CDF0539C6E}"/>
    <cellStyle name="Note 14 2 10" xfId="28466" xr:uid="{A2193039-5131-4335-9B5A-54DB14899695}"/>
    <cellStyle name="Note 14 2 11" xfId="28467" xr:uid="{49203C0F-07E7-4AD3-A00F-30E69B9A99FA}"/>
    <cellStyle name="Note 14 2 12" xfId="28468" xr:uid="{A609A16B-541E-4ABC-A5EC-11D0C20E6FCB}"/>
    <cellStyle name="Note 14 2 13" xfId="28469" xr:uid="{A3B6AED1-C264-4FC1-9249-D04F654692FF}"/>
    <cellStyle name="Note 14 2 14" xfId="28470" xr:uid="{9D805CB4-E94E-4F53-8E16-4C1A9C808EDD}"/>
    <cellStyle name="Note 14 2 15" xfId="28471" xr:uid="{E4733CDA-106F-485F-B1E3-3AB78CFC1415}"/>
    <cellStyle name="Note 14 2 2" xfId="28472" xr:uid="{8FF6B683-C350-4719-9852-C4D219244AB9}"/>
    <cellStyle name="Note 14 2 2 10" xfId="28473" xr:uid="{D850E788-342B-4CFD-A87F-B33F3D4F3120}"/>
    <cellStyle name="Note 14 2 2 11" xfId="28474" xr:uid="{FBAF9FD0-1F83-4E8E-839A-E79A91B9C740}"/>
    <cellStyle name="Note 14 2 2 12" xfId="28475" xr:uid="{BCA0ADBF-316F-47CE-B6D8-510BEC361521}"/>
    <cellStyle name="Note 14 2 2 2" xfId="28476" xr:uid="{C9DCE219-8A44-4D09-89C0-34D82002F69A}"/>
    <cellStyle name="Note 14 2 2 2 10" xfId="28477" xr:uid="{5B99C82E-D7EC-4445-95C9-463529CEB0FF}"/>
    <cellStyle name="Note 14 2 2 2 11" xfId="28478" xr:uid="{A76C4CD9-F3DC-48B1-86C4-7674AA966D3A}"/>
    <cellStyle name="Note 14 2 2 2 2" xfId="28479" xr:uid="{29B2DAB0-AA6C-456C-B823-258F6E973DB8}"/>
    <cellStyle name="Note 14 2 2 2 2 2" xfId="28480" xr:uid="{5AD08EA3-925A-4F06-9CAC-9F975EF34B95}"/>
    <cellStyle name="Note 14 2 2 2 2 3" xfId="28481" xr:uid="{77AA0D17-DCB4-45C1-9D0A-B361456FFAAA}"/>
    <cellStyle name="Note 14 2 2 2 2 4" xfId="28482" xr:uid="{70033523-63B3-4B32-AE7F-75506EAAB9AF}"/>
    <cellStyle name="Note 14 2 2 2 2 5" xfId="28483" xr:uid="{DF6D22FA-1440-4B88-BEDE-B013CDE4D357}"/>
    <cellStyle name="Note 14 2 2 2 2 6" xfId="28484" xr:uid="{B378BB23-782B-417C-8E31-01597E988171}"/>
    <cellStyle name="Note 14 2 2 2 2 7" xfId="28485" xr:uid="{CAF02A43-97E3-46C1-9A69-3247FD81CFE9}"/>
    <cellStyle name="Note 14 2 2 2 2 8" xfId="28486" xr:uid="{5F9A25BF-EB40-490A-9CA5-230E0BEC63B1}"/>
    <cellStyle name="Note 14 2 2 2 2 9" xfId="28487" xr:uid="{B41705DC-4063-49B2-996D-74264BFB51B1}"/>
    <cellStyle name="Note 14 2 2 2 3" xfId="28488" xr:uid="{0D8B6633-87ED-4088-9B9B-E7A8DC288D74}"/>
    <cellStyle name="Note 14 2 2 2 3 2" xfId="28489" xr:uid="{B8FF49AF-7EC7-4C1C-A871-FF53D10BA34C}"/>
    <cellStyle name="Note 14 2 2 2 3 3" xfId="28490" xr:uid="{92D22F57-CADA-439F-AF45-B57F81DB93B8}"/>
    <cellStyle name="Note 14 2 2 2 3 4" xfId="28491" xr:uid="{B7E8AF3D-88EF-4E24-80A3-36AFC49AB976}"/>
    <cellStyle name="Note 14 2 2 2 3 5" xfId="28492" xr:uid="{FD4E043C-BC58-4ED3-B502-5C9A28EAC456}"/>
    <cellStyle name="Note 14 2 2 2 3 6" xfId="28493" xr:uid="{029614FD-FA10-4985-A2D8-4A6CA7189990}"/>
    <cellStyle name="Note 14 2 2 2 3 7" xfId="28494" xr:uid="{CF188BF8-0FAA-48F1-8254-1FFC83E65149}"/>
    <cellStyle name="Note 14 2 2 2 3 8" xfId="28495" xr:uid="{93E754EA-AFB9-40DA-97A0-CA60DAEDFD69}"/>
    <cellStyle name="Note 14 2 2 2 3 9" xfId="28496" xr:uid="{A7410D80-4876-430F-8ADB-BB31FA7B1EC0}"/>
    <cellStyle name="Note 14 2 2 2 4" xfId="28497" xr:uid="{5EA2E406-9A37-4050-8FF1-2B46F4ABE0F5}"/>
    <cellStyle name="Note 14 2 2 2 5" xfId="28498" xr:uid="{8595412D-FA18-443D-B1F1-D15CF34378DB}"/>
    <cellStyle name="Note 14 2 2 2 6" xfId="28499" xr:uid="{B3EDDA8A-A02C-4DC0-9367-F8B1E4502302}"/>
    <cellStyle name="Note 14 2 2 2 7" xfId="28500" xr:uid="{C901B7D1-8871-459C-9078-C0BD68B6E3D0}"/>
    <cellStyle name="Note 14 2 2 2 8" xfId="28501" xr:uid="{F918EA4F-6DC2-45DF-A2BE-82C241CC9889}"/>
    <cellStyle name="Note 14 2 2 2 9" xfId="28502" xr:uid="{1588DAEF-6F6D-4DE2-8583-8075B130798E}"/>
    <cellStyle name="Note 14 2 2 3" xfId="28503" xr:uid="{46EEC11C-2BD9-4B81-9FDC-0FBF6938BF34}"/>
    <cellStyle name="Note 14 2 2 3 10" xfId="28504" xr:uid="{8AB4CBF9-E8F2-4C68-9193-097E5D77E6DA}"/>
    <cellStyle name="Note 14 2 2 3 2" xfId="28505" xr:uid="{0AB3967C-CD61-46D2-B997-2A27A26CD1DE}"/>
    <cellStyle name="Note 14 2 2 3 2 2" xfId="28506" xr:uid="{3C469DEC-0BA7-441B-B2B1-5918C4257571}"/>
    <cellStyle name="Note 14 2 2 3 2 3" xfId="28507" xr:uid="{94C7D7B7-62D3-469D-AEC3-F4C3FAA3431E}"/>
    <cellStyle name="Note 14 2 2 3 2 4" xfId="28508" xr:uid="{C3114ED1-7E8A-465B-86F7-7E7DD838F9C1}"/>
    <cellStyle name="Note 14 2 2 3 3" xfId="28509" xr:uid="{6DEA5987-547E-4470-B8E7-8F96DFFCBEB2}"/>
    <cellStyle name="Note 14 2 2 3 4" xfId="28510" xr:uid="{2CDDA134-8C34-4C6B-84AF-287C977CC7AD}"/>
    <cellStyle name="Note 14 2 2 3 5" xfId="28511" xr:uid="{BB7701CF-2C70-4EBF-BDE8-D59FA2AECFF0}"/>
    <cellStyle name="Note 14 2 2 3 6" xfId="28512" xr:uid="{4FCA6211-AE1F-4743-9BEC-207A32605CEA}"/>
    <cellStyle name="Note 14 2 2 3 7" xfId="28513" xr:uid="{B5E5C384-A784-4D23-817C-79B91B5A14D0}"/>
    <cellStyle name="Note 14 2 2 3 8" xfId="28514" xr:uid="{8A815423-D0E4-47C2-BA29-A68D19A65EC5}"/>
    <cellStyle name="Note 14 2 2 3 9" xfId="28515" xr:uid="{68ED8FAD-FBF5-476A-83CC-A16AAFC8F52D}"/>
    <cellStyle name="Note 14 2 2 4" xfId="28516" xr:uid="{A30A438F-DB27-49BD-8D94-3F1286915B2C}"/>
    <cellStyle name="Note 14 2 2 4 2" xfId="28517" xr:uid="{ED8855F0-92CE-4794-83E7-5FC29F4E21A9}"/>
    <cellStyle name="Note 14 2 2 4 3" xfId="28518" xr:uid="{CF632651-9183-4AED-AEDF-5FFA0F098199}"/>
    <cellStyle name="Note 14 2 2 4 4" xfId="28519" xr:uid="{68156523-702F-439B-9DE2-FBB6AF606773}"/>
    <cellStyle name="Note 14 2 2 4 5" xfId="28520" xr:uid="{ADAD6589-D781-4CD7-A91A-2EF80F11DDAC}"/>
    <cellStyle name="Note 14 2 2 4 6" xfId="28521" xr:uid="{BF76F1C7-9FEB-4591-A209-E6B4CBDBC7EA}"/>
    <cellStyle name="Note 14 2 2 4 7" xfId="28522" xr:uid="{F6F73E94-349F-4A2D-8D4A-C6738FC5F635}"/>
    <cellStyle name="Note 14 2 2 4 8" xfId="28523" xr:uid="{680E7630-55C4-4EDE-9510-45237FC6CF1E}"/>
    <cellStyle name="Note 14 2 2 4 9" xfId="28524" xr:uid="{067249EF-B50B-4A32-B4CF-7979E3746D3D}"/>
    <cellStyle name="Note 14 2 2 5" xfId="28525" xr:uid="{A576743B-BD9F-410D-8FFF-FC77D667037F}"/>
    <cellStyle name="Note 14 2 2 6" xfId="28526" xr:uid="{A4B0B6F5-56E4-4860-A0EC-DA1DAEE0430C}"/>
    <cellStyle name="Note 14 2 2 7" xfId="28527" xr:uid="{2899E926-D8C0-471D-AA5E-F4527AACF69D}"/>
    <cellStyle name="Note 14 2 2 8" xfId="28528" xr:uid="{4B58CF70-860F-426F-8E31-36B371923AF8}"/>
    <cellStyle name="Note 14 2 2 9" xfId="28529" xr:uid="{5DC2652E-B2B0-4556-9F3E-BB85CB83F785}"/>
    <cellStyle name="Note 14 2 3" xfId="28530" xr:uid="{32025587-9677-4FAC-B604-2F7F08D42812}"/>
    <cellStyle name="Note 14 2 3 10" xfId="28531" xr:uid="{145239AE-35A5-4823-8004-2D8E7B04C9B2}"/>
    <cellStyle name="Note 14 2 3 11" xfId="28532" xr:uid="{A431BD5F-14FA-444F-AE13-4BBCB5AB66C2}"/>
    <cellStyle name="Note 14 2 3 12" xfId="28533" xr:uid="{2AA47615-2056-422D-8888-4A7C27DE635E}"/>
    <cellStyle name="Note 14 2 3 2" xfId="28534" xr:uid="{608AED1C-578F-4618-A505-F9BAC0AE380C}"/>
    <cellStyle name="Note 14 2 3 2 10" xfId="28535" xr:uid="{D6216D23-4597-43FE-9968-591FF5D09388}"/>
    <cellStyle name="Note 14 2 3 2 11" xfId="28536" xr:uid="{C0682EB2-D0F1-4A13-9957-62C5C7499795}"/>
    <cellStyle name="Note 14 2 3 2 2" xfId="28537" xr:uid="{52B4BC53-A3DA-4F50-A58C-549C3E5C8AFC}"/>
    <cellStyle name="Note 14 2 3 2 2 2" xfId="28538" xr:uid="{4EEB8F37-795E-49E4-A1DC-CC6B4ED9CE2A}"/>
    <cellStyle name="Note 14 2 3 2 2 3" xfId="28539" xr:uid="{10D481C0-0B2A-4811-86F1-1F7583C9C1EE}"/>
    <cellStyle name="Note 14 2 3 2 2 4" xfId="28540" xr:uid="{A407C587-0B87-4ABA-BBAD-DCF320B782DE}"/>
    <cellStyle name="Note 14 2 3 2 2 5" xfId="28541" xr:uid="{9C405B51-A4B7-446D-AEA1-A02DA1391EEF}"/>
    <cellStyle name="Note 14 2 3 2 2 6" xfId="28542" xr:uid="{7381B6BE-9957-49D6-861D-F57881C3EBF3}"/>
    <cellStyle name="Note 14 2 3 2 2 7" xfId="28543" xr:uid="{A36BDDB7-036B-4828-A345-72847FAB2CFE}"/>
    <cellStyle name="Note 14 2 3 2 2 8" xfId="28544" xr:uid="{17DE0B3B-D64D-4C57-92F4-49C7B5229812}"/>
    <cellStyle name="Note 14 2 3 2 2 9" xfId="28545" xr:uid="{DE078E51-3E65-4DB3-9189-83434DCA7D7F}"/>
    <cellStyle name="Note 14 2 3 2 3" xfId="28546" xr:uid="{B8126688-1D48-4A74-BA6A-F8E3B4EAB22A}"/>
    <cellStyle name="Note 14 2 3 2 3 2" xfId="28547" xr:uid="{56E6B137-671A-4DA3-B167-57B6196636E6}"/>
    <cellStyle name="Note 14 2 3 2 3 3" xfId="28548" xr:uid="{C311B147-5094-47D1-96EC-55DC206AF6D2}"/>
    <cellStyle name="Note 14 2 3 2 3 4" xfId="28549" xr:uid="{9E7D17DB-A0E1-4D0E-811E-879A7511C60B}"/>
    <cellStyle name="Note 14 2 3 2 3 5" xfId="28550" xr:uid="{0E69E0A4-7CF1-4404-90FE-C3D482892057}"/>
    <cellStyle name="Note 14 2 3 2 3 6" xfId="28551" xr:uid="{D4230D80-1A20-499E-B585-8690AAF43251}"/>
    <cellStyle name="Note 14 2 3 2 3 7" xfId="28552" xr:uid="{504F4CF5-D3C2-4E5B-8F14-D1FA22C80B48}"/>
    <cellStyle name="Note 14 2 3 2 3 8" xfId="28553" xr:uid="{D940C858-0405-45DB-8319-625A231A2E07}"/>
    <cellStyle name="Note 14 2 3 2 3 9" xfId="28554" xr:uid="{3512BE92-4D32-447F-980C-A26BEA2D4A08}"/>
    <cellStyle name="Note 14 2 3 2 4" xfId="28555" xr:uid="{C6543628-89D9-4270-A6FC-79FE0922D707}"/>
    <cellStyle name="Note 14 2 3 2 5" xfId="28556" xr:uid="{F3221624-49FE-40E9-A3C5-E499DDAA8A06}"/>
    <cellStyle name="Note 14 2 3 2 6" xfId="28557" xr:uid="{D063A342-798F-442E-BF57-22A7B94C7339}"/>
    <cellStyle name="Note 14 2 3 2 7" xfId="28558" xr:uid="{CD0DBF79-39BD-4A2A-9735-368C0D24E8FF}"/>
    <cellStyle name="Note 14 2 3 2 8" xfId="28559" xr:uid="{6CE5EC39-4D0E-4065-90FB-258415704420}"/>
    <cellStyle name="Note 14 2 3 2 9" xfId="28560" xr:uid="{40B0D594-D975-48FE-9FA4-55E4A918EAEA}"/>
    <cellStyle name="Note 14 2 3 3" xfId="28561" xr:uid="{520F79BC-EE4F-4A92-99C2-A070A8ED5FE4}"/>
    <cellStyle name="Note 14 2 3 3 10" xfId="28562" xr:uid="{1772A5CA-0D3E-453B-8BCA-A62A61328BAF}"/>
    <cellStyle name="Note 14 2 3 3 2" xfId="28563" xr:uid="{7BC3C57D-ACB9-424C-B636-01E3D9DB59E0}"/>
    <cellStyle name="Note 14 2 3 3 2 2" xfId="28564" xr:uid="{074FB6FB-288B-4BE6-B3A1-68B08674648F}"/>
    <cellStyle name="Note 14 2 3 3 2 3" xfId="28565" xr:uid="{74E372F6-2E81-4D56-9CD7-3E272266FF13}"/>
    <cellStyle name="Note 14 2 3 3 2 4" xfId="28566" xr:uid="{74BFAECA-97F2-4A38-833A-AB85EBEE5E7C}"/>
    <cellStyle name="Note 14 2 3 3 3" xfId="28567" xr:uid="{BAC255E9-984B-4D5D-A8AB-1E5D9A1951B4}"/>
    <cellStyle name="Note 14 2 3 3 4" xfId="28568" xr:uid="{A05ED574-09DD-4781-9339-635AA1E128CA}"/>
    <cellStyle name="Note 14 2 3 3 5" xfId="28569" xr:uid="{732B6EFB-F007-4D63-BD29-290EEC44243C}"/>
    <cellStyle name="Note 14 2 3 3 6" xfId="28570" xr:uid="{87A3F748-8ADB-4129-8B93-0FC1AD53CDC5}"/>
    <cellStyle name="Note 14 2 3 3 7" xfId="28571" xr:uid="{74D2988F-D05F-4EB5-AD42-4EEE810E20C9}"/>
    <cellStyle name="Note 14 2 3 3 8" xfId="28572" xr:uid="{C65E1253-A345-48BA-9450-41B49D910F2B}"/>
    <cellStyle name="Note 14 2 3 3 9" xfId="28573" xr:uid="{D9B58B70-E32F-447B-BAA2-E73F50540099}"/>
    <cellStyle name="Note 14 2 3 4" xfId="28574" xr:uid="{6F0F9C6D-CB02-49F1-9AD6-0B55284AF172}"/>
    <cellStyle name="Note 14 2 3 4 2" xfId="28575" xr:uid="{7D1F9EBF-BC0F-4DC1-8E80-5FFBAE75FD80}"/>
    <cellStyle name="Note 14 2 3 4 3" xfId="28576" xr:uid="{7DEFB0B3-3D26-4395-9E64-3D3914E4760D}"/>
    <cellStyle name="Note 14 2 3 4 4" xfId="28577" xr:uid="{1C1FC918-F24D-4F20-A618-6E017DCE4027}"/>
    <cellStyle name="Note 14 2 3 4 5" xfId="28578" xr:uid="{3B489E3F-3B56-4B1B-898A-CE2B3946720E}"/>
    <cellStyle name="Note 14 2 3 4 6" xfId="28579" xr:uid="{95148C85-F67B-420F-AC36-622DEB8A51BC}"/>
    <cellStyle name="Note 14 2 3 4 7" xfId="28580" xr:uid="{857CA9AE-8E38-4D33-869B-C3ECF80FCB41}"/>
    <cellStyle name="Note 14 2 3 4 8" xfId="28581" xr:uid="{CF6AEE76-2C13-4999-A834-3378C8F1883A}"/>
    <cellStyle name="Note 14 2 3 4 9" xfId="28582" xr:uid="{1C06E8D1-814D-42E4-B02E-CA14B09DC7FB}"/>
    <cellStyle name="Note 14 2 3 5" xfId="28583" xr:uid="{41A5C223-D951-447B-AA0E-B7FAB11D8833}"/>
    <cellStyle name="Note 14 2 3 6" xfId="28584" xr:uid="{015775A6-5E70-40F5-B657-D9FE45949E7F}"/>
    <cellStyle name="Note 14 2 3 7" xfId="28585" xr:uid="{DF7D5CC8-8BA2-47F0-8059-65CB3DE447A6}"/>
    <cellStyle name="Note 14 2 3 8" xfId="28586" xr:uid="{10D28271-22A0-42AF-9EDF-B28A0781F78C}"/>
    <cellStyle name="Note 14 2 3 9" xfId="28587" xr:uid="{D40E49DB-376F-4391-80B0-70E47FD9F618}"/>
    <cellStyle name="Note 14 2 4" xfId="28588" xr:uid="{C2EA7A42-80C0-4579-B1D6-F2CEA1F5EAB0}"/>
    <cellStyle name="Note 14 2 4 10" xfId="28589" xr:uid="{1B302C1B-0FDA-4E48-8821-272AAC8279C0}"/>
    <cellStyle name="Note 14 2 4 11" xfId="28590" xr:uid="{C0B50D9D-C427-4B58-B8DF-5E509EB244A9}"/>
    <cellStyle name="Note 14 2 4 12" xfId="28591" xr:uid="{B27E27AB-D4ED-4F25-8308-C32B5B4992C3}"/>
    <cellStyle name="Note 14 2 4 2" xfId="28592" xr:uid="{6648C8E1-106F-4A0B-9010-96F28DA1299F}"/>
    <cellStyle name="Note 14 2 4 2 10" xfId="28593" xr:uid="{46B9AB86-B95B-4D0E-9E74-A5E25A21E47E}"/>
    <cellStyle name="Note 14 2 4 2 11" xfId="28594" xr:uid="{8C426F3A-3E53-47D1-A72F-6F8A95637F48}"/>
    <cellStyle name="Note 14 2 4 2 2" xfId="28595" xr:uid="{A28B4B4C-0298-4F80-AA93-0A82074DEBEF}"/>
    <cellStyle name="Note 14 2 4 2 2 2" xfId="28596" xr:uid="{FB7AD390-A7B2-482F-BE1E-015B0933FCD4}"/>
    <cellStyle name="Note 14 2 4 2 2 3" xfId="28597" xr:uid="{37CA0F97-1679-45FB-847C-BC90A694413F}"/>
    <cellStyle name="Note 14 2 4 2 2 4" xfId="28598" xr:uid="{E8D6928B-9B76-4182-AFCE-34399601C0C7}"/>
    <cellStyle name="Note 14 2 4 2 2 5" xfId="28599" xr:uid="{A15AF29C-F90D-41EC-9174-84EFF31FC5BE}"/>
    <cellStyle name="Note 14 2 4 2 2 6" xfId="28600" xr:uid="{9A464610-EE98-4912-8514-E34427076855}"/>
    <cellStyle name="Note 14 2 4 2 2 7" xfId="28601" xr:uid="{01E7B3F1-6EEF-42CA-894F-E7DB1ED25336}"/>
    <cellStyle name="Note 14 2 4 2 2 8" xfId="28602" xr:uid="{B4FCE9BF-5900-4385-8852-AF41902E7C23}"/>
    <cellStyle name="Note 14 2 4 2 2 9" xfId="28603" xr:uid="{74348465-61B1-48A8-B4DF-455801B95D7B}"/>
    <cellStyle name="Note 14 2 4 2 3" xfId="28604" xr:uid="{C0423AE4-EBDD-4A1E-A2E0-096CE1E2686C}"/>
    <cellStyle name="Note 14 2 4 2 3 2" xfId="28605" xr:uid="{1B472D0F-55CA-4940-8659-B30D13333614}"/>
    <cellStyle name="Note 14 2 4 2 3 3" xfId="28606" xr:uid="{2960CA88-DD0B-4244-B86F-CB7E51C5C420}"/>
    <cellStyle name="Note 14 2 4 2 3 4" xfId="28607" xr:uid="{9EF9E520-2898-40F4-BC1E-A712FC2C0465}"/>
    <cellStyle name="Note 14 2 4 2 3 5" xfId="28608" xr:uid="{B2226AD2-E921-48CF-B978-A84181D70A41}"/>
    <cellStyle name="Note 14 2 4 2 3 6" xfId="28609" xr:uid="{E5A25470-B2C9-4A35-8A1D-369D085299DC}"/>
    <cellStyle name="Note 14 2 4 2 3 7" xfId="28610" xr:uid="{399590A0-A3B2-4B1F-A3FC-7AF10EEB61D9}"/>
    <cellStyle name="Note 14 2 4 2 3 8" xfId="28611" xr:uid="{C39340A4-25C5-4CAE-9CEA-070761A47195}"/>
    <cellStyle name="Note 14 2 4 2 3 9" xfId="28612" xr:uid="{E17F3832-57A2-4AD0-826D-74FDFBC2CA06}"/>
    <cellStyle name="Note 14 2 4 2 4" xfId="28613" xr:uid="{064FBD27-17EE-4715-B0DD-0173CBB071FA}"/>
    <cellStyle name="Note 14 2 4 2 5" xfId="28614" xr:uid="{4783C040-72BA-4067-8081-3750A1D22A7D}"/>
    <cellStyle name="Note 14 2 4 2 6" xfId="28615" xr:uid="{EB225710-4424-46DF-BB3D-57F7FF8BBDF0}"/>
    <cellStyle name="Note 14 2 4 2 7" xfId="28616" xr:uid="{E4DC2352-9587-4797-8932-46A216A7E43A}"/>
    <cellStyle name="Note 14 2 4 2 8" xfId="28617" xr:uid="{0F328E2D-3E64-441D-AC15-03E37C8BDC8D}"/>
    <cellStyle name="Note 14 2 4 2 9" xfId="28618" xr:uid="{6CB67C6D-8996-415C-9694-141FAAE6BD6C}"/>
    <cellStyle name="Note 14 2 4 3" xfId="28619" xr:uid="{70452945-2185-42EB-9E8A-FF3D880E4223}"/>
    <cellStyle name="Note 14 2 4 3 10" xfId="28620" xr:uid="{A00824EA-7FD1-4D0E-AF73-324DB6CAB55B}"/>
    <cellStyle name="Note 14 2 4 3 2" xfId="28621" xr:uid="{C15217C0-524E-41FE-B3E3-CC7BD700A162}"/>
    <cellStyle name="Note 14 2 4 3 2 2" xfId="28622" xr:uid="{6B2382F0-A941-44B7-8FD3-9B5D8FBDF051}"/>
    <cellStyle name="Note 14 2 4 3 2 3" xfId="28623" xr:uid="{A4C94ED4-5289-4020-85E8-2DE05E5FDAFC}"/>
    <cellStyle name="Note 14 2 4 3 2 4" xfId="28624" xr:uid="{9B614DCE-DB10-4BA5-9698-C658C461ECAF}"/>
    <cellStyle name="Note 14 2 4 3 3" xfId="28625" xr:uid="{97DA087E-3461-4F9E-A0D5-514EC0743A1B}"/>
    <cellStyle name="Note 14 2 4 3 4" xfId="28626" xr:uid="{C1E7ADDB-1085-4BCB-9BAB-A69F6D32CE64}"/>
    <cellStyle name="Note 14 2 4 3 5" xfId="28627" xr:uid="{9B7A1492-71FC-46D2-A135-D747AE7C4658}"/>
    <cellStyle name="Note 14 2 4 3 6" xfId="28628" xr:uid="{D33327B0-A5A3-43ED-BD8B-6A48223A7476}"/>
    <cellStyle name="Note 14 2 4 3 7" xfId="28629" xr:uid="{5BBECF40-8A91-4F30-8514-4039C481EE83}"/>
    <cellStyle name="Note 14 2 4 3 8" xfId="28630" xr:uid="{708B3E56-D097-49C6-958B-D9E8D8E976ED}"/>
    <cellStyle name="Note 14 2 4 3 9" xfId="28631" xr:uid="{E239A992-03B7-496F-8CBB-141B69B14C7D}"/>
    <cellStyle name="Note 14 2 4 4" xfId="28632" xr:uid="{EDEA3D1C-1FBB-4E2C-A518-8C60FB0DBCAA}"/>
    <cellStyle name="Note 14 2 4 4 2" xfId="28633" xr:uid="{0DB31EED-B88F-4651-B5F8-A00E491DD89B}"/>
    <cellStyle name="Note 14 2 4 4 3" xfId="28634" xr:uid="{AC15A6EE-A5DB-4F09-B030-80BBA68AF4CC}"/>
    <cellStyle name="Note 14 2 4 4 4" xfId="28635" xr:uid="{FC596A20-B1CD-4CC3-8D05-93FC18617C19}"/>
    <cellStyle name="Note 14 2 4 4 5" xfId="28636" xr:uid="{A884062E-C955-4939-8810-D27C00FF1313}"/>
    <cellStyle name="Note 14 2 4 4 6" xfId="28637" xr:uid="{2A3AB3CC-30F8-4D56-BCDA-2DFFC7EA28CD}"/>
    <cellStyle name="Note 14 2 4 4 7" xfId="28638" xr:uid="{3C75A651-3069-42A3-B031-3009409AAEDF}"/>
    <cellStyle name="Note 14 2 4 4 8" xfId="28639" xr:uid="{7D415ED8-A8BD-4FAD-8BD4-3853DA89CBC1}"/>
    <cellStyle name="Note 14 2 4 4 9" xfId="28640" xr:uid="{BECB0A79-AECD-4A2C-A251-69A4C410D89D}"/>
    <cellStyle name="Note 14 2 4 5" xfId="28641" xr:uid="{7E32DD65-9BC0-44AC-97CA-7B26D4046747}"/>
    <cellStyle name="Note 14 2 4 6" xfId="28642" xr:uid="{43F0350C-0FBB-426B-8719-85C64B8D0BB4}"/>
    <cellStyle name="Note 14 2 4 7" xfId="28643" xr:uid="{F62407ED-774F-4E90-ABA6-2701B562F54D}"/>
    <cellStyle name="Note 14 2 4 8" xfId="28644" xr:uid="{3653E28B-7133-4D8F-9284-0A8A0D15D4A8}"/>
    <cellStyle name="Note 14 2 4 9" xfId="28645" xr:uid="{C607449D-2B21-48A5-B793-53AADA6398A8}"/>
    <cellStyle name="Note 14 2 5" xfId="28646" xr:uid="{BC8964F2-FFD9-4005-9E1E-C6E6BC4147D8}"/>
    <cellStyle name="Note 14 2 5 10" xfId="28647" xr:uid="{24D8FD13-5A94-4E46-8FFE-6CE8AA127375}"/>
    <cellStyle name="Note 14 2 5 11" xfId="28648" xr:uid="{6BA0162C-9662-4F1E-884C-43693E5B2269}"/>
    <cellStyle name="Note 14 2 5 2" xfId="28649" xr:uid="{EECE129E-4B6C-43B0-BF1E-96A34CF7F4F1}"/>
    <cellStyle name="Note 14 2 5 2 2" xfId="28650" xr:uid="{657AE36E-608E-4F8E-8306-D2902A5BD832}"/>
    <cellStyle name="Note 14 2 5 2 3" xfId="28651" xr:uid="{A5914270-BA22-4897-A7AF-E14566F2CDCE}"/>
    <cellStyle name="Note 14 2 5 2 4" xfId="28652" xr:uid="{8D3D3D67-17BA-4166-AD7B-FBE7B9329D29}"/>
    <cellStyle name="Note 14 2 5 2 5" xfId="28653" xr:uid="{2E778544-09F2-428A-B2F9-CBF8082CF3D0}"/>
    <cellStyle name="Note 14 2 5 2 6" xfId="28654" xr:uid="{DCC75BAA-12A9-4EA9-AC2C-3EE814A5E1CB}"/>
    <cellStyle name="Note 14 2 5 2 7" xfId="28655" xr:uid="{3A69D5DC-09D8-4D47-8E5E-6259F781A4E7}"/>
    <cellStyle name="Note 14 2 5 2 8" xfId="28656" xr:uid="{42F93741-04E7-4928-B801-BDD70DBD923A}"/>
    <cellStyle name="Note 14 2 5 2 9" xfId="28657" xr:uid="{5807F644-56F9-4EE1-90EB-6636230E7015}"/>
    <cellStyle name="Note 14 2 5 3" xfId="28658" xr:uid="{9A8E0246-6C25-4039-933B-A99499587AFF}"/>
    <cellStyle name="Note 14 2 5 3 2" xfId="28659" xr:uid="{17F12A44-46A8-4CCF-BCDF-4D9493189982}"/>
    <cellStyle name="Note 14 2 5 3 3" xfId="28660" xr:uid="{DE887128-6B33-4962-AE33-F414B1B5ECC6}"/>
    <cellStyle name="Note 14 2 5 3 4" xfId="28661" xr:uid="{52E988B6-C234-4014-B069-2114DD2EF09F}"/>
    <cellStyle name="Note 14 2 5 3 5" xfId="28662" xr:uid="{AED127B3-F074-4CB8-81AD-06C6B5F82865}"/>
    <cellStyle name="Note 14 2 5 3 6" xfId="28663" xr:uid="{52B83294-EF75-44C9-A26B-59877F42CF38}"/>
    <cellStyle name="Note 14 2 5 3 7" xfId="28664" xr:uid="{3E7B5141-14CB-41D0-9497-B3FD937C55F0}"/>
    <cellStyle name="Note 14 2 5 3 8" xfId="28665" xr:uid="{2AB8C5CD-D492-4874-A65E-AB656216FD54}"/>
    <cellStyle name="Note 14 2 5 3 9" xfId="28666" xr:uid="{46185AE8-202D-497B-97B9-7BE2756FCE84}"/>
    <cellStyle name="Note 14 2 5 4" xfId="28667" xr:uid="{DFC38D10-9600-4EA7-8ACB-7E7D2BB6349A}"/>
    <cellStyle name="Note 14 2 5 5" xfId="28668" xr:uid="{7D6A22FA-C04F-4DDC-ACF5-7A4B16F7AE04}"/>
    <cellStyle name="Note 14 2 5 6" xfId="28669" xr:uid="{0D0095DE-2C24-4862-8D19-368B27E5164D}"/>
    <cellStyle name="Note 14 2 5 7" xfId="28670" xr:uid="{A1AD18FE-77C0-453B-BEF2-8891E5FBA80A}"/>
    <cellStyle name="Note 14 2 5 8" xfId="28671" xr:uid="{D2D6F403-D5A9-432C-9153-5093DCE6E35F}"/>
    <cellStyle name="Note 14 2 5 9" xfId="28672" xr:uid="{5BBD5669-B7AE-4EB2-A0ED-017E338FD7BA}"/>
    <cellStyle name="Note 14 2 6" xfId="28673" xr:uid="{866D1331-D96C-483B-B36D-DFC4118AF9DE}"/>
    <cellStyle name="Note 14 2 6 2" xfId="28674" xr:uid="{C1D847E7-CADA-45B6-8E11-9161AB5EE867}"/>
    <cellStyle name="Note 14 2 6 3" xfId="28675" xr:uid="{A023FA6F-D1B8-4994-A3D8-7B1729FC0792}"/>
    <cellStyle name="Note 14 2 6 4" xfId="28676" xr:uid="{CA4B83E0-8348-47EF-8C3F-4D86E43F4074}"/>
    <cellStyle name="Note 14 2 6 5" xfId="28677" xr:uid="{888D1766-1FE4-418A-B3F4-BE6DF5ED6483}"/>
    <cellStyle name="Note 14 2 6 6" xfId="28678" xr:uid="{2E128AA9-B1E4-4AA2-A7AE-1B8E3EEC8BF6}"/>
    <cellStyle name="Note 14 2 6 7" xfId="28679" xr:uid="{BBB04C76-F9FA-4E7C-9D6C-17FE54128F31}"/>
    <cellStyle name="Note 14 2 6 8" xfId="28680" xr:uid="{91B016B0-653B-40CE-BED5-83154C657C66}"/>
    <cellStyle name="Note 14 2 6 9" xfId="28681" xr:uid="{D4A751E6-B5CC-454B-BA26-503CB6411B85}"/>
    <cellStyle name="Note 14 2 7" xfId="28682" xr:uid="{ABF21541-2597-4FDD-A3D9-4DD86939126A}"/>
    <cellStyle name="Note 14 2 7 2" xfId="28683" xr:uid="{EE768264-23EA-4876-B788-87DE5566298A}"/>
    <cellStyle name="Note 14 2 7 3" xfId="28684" xr:uid="{F69D3CBC-5469-45D5-8BD7-2CC831CF81FD}"/>
    <cellStyle name="Note 14 2 7 4" xfId="28685" xr:uid="{7AF083D6-842E-4C8B-B610-F72F540FF799}"/>
    <cellStyle name="Note 14 2 7 5" xfId="28686" xr:uid="{22C0076B-9CDD-4243-A439-B38A2D3EFD86}"/>
    <cellStyle name="Note 14 2 7 6" xfId="28687" xr:uid="{17E27B3F-5B19-471B-BEC5-10F8D7527F95}"/>
    <cellStyle name="Note 14 2 7 7" xfId="28688" xr:uid="{CEF40C83-93D3-4B45-A099-BC4BB0ACA780}"/>
    <cellStyle name="Note 14 2 7 8" xfId="28689" xr:uid="{5C79D65E-EDA1-4474-9533-CF5471FC745A}"/>
    <cellStyle name="Note 14 2 7 9" xfId="28690" xr:uid="{75AED141-D1F8-46D5-AFCE-4EEA2F84CB70}"/>
    <cellStyle name="Note 14 2 8" xfId="28691" xr:uid="{D6A032FC-C2C0-4223-8083-C70B392A999E}"/>
    <cellStyle name="Note 14 2 9" xfId="28692" xr:uid="{125D3980-AC15-4944-98C6-A51BEFEFCB42}"/>
    <cellStyle name="Note 14 3" xfId="28693" xr:uid="{1212DFB1-584A-4068-AF02-8B7DF8CAA807}"/>
    <cellStyle name="Note 14 3 10" xfId="28694" xr:uid="{9F28BBA9-947B-4E5A-AA35-59563DB225AC}"/>
    <cellStyle name="Note 14 3 11" xfId="28695" xr:uid="{A23616B9-A39C-4C43-9837-6902A5C9D9E5}"/>
    <cellStyle name="Note 14 3 12" xfId="28696" xr:uid="{583719A8-E644-43A0-8D3F-9BB98A05FAEB}"/>
    <cellStyle name="Note 14 3 2" xfId="28697" xr:uid="{2EE1A7BF-3C08-408A-88BB-812E3F3DE9DD}"/>
    <cellStyle name="Note 14 3 2 10" xfId="28698" xr:uid="{88F04CDF-87C7-4254-A904-6C7E43A8DFA9}"/>
    <cellStyle name="Note 14 3 2 11" xfId="28699" xr:uid="{CFCF8FC9-0EC4-4446-8832-F2F526F2855D}"/>
    <cellStyle name="Note 14 3 2 2" xfId="28700" xr:uid="{58735D67-66BD-473A-A0FA-3CDAE1958625}"/>
    <cellStyle name="Note 14 3 2 2 2" xfId="28701" xr:uid="{DC6BF403-CDE3-4D73-8920-A34ABC93F750}"/>
    <cellStyle name="Note 14 3 2 2 3" xfId="28702" xr:uid="{622D07BF-57FA-47DA-8E38-325DB5ADAF99}"/>
    <cellStyle name="Note 14 3 2 2 4" xfId="28703" xr:uid="{EEDB28E1-D4D0-4785-8330-8D097A06B275}"/>
    <cellStyle name="Note 14 3 2 2 5" xfId="28704" xr:uid="{355451FA-528E-4362-AF91-84682AA6827D}"/>
    <cellStyle name="Note 14 3 2 2 6" xfId="28705" xr:uid="{53B1038C-4D0A-4C0D-90C9-AB60B0AE9126}"/>
    <cellStyle name="Note 14 3 2 2 7" xfId="28706" xr:uid="{710FD2C3-D749-4D19-A48F-80AEDD081BDE}"/>
    <cellStyle name="Note 14 3 2 2 8" xfId="28707" xr:uid="{70F483A7-78AD-4969-BF22-8EE571238B8E}"/>
    <cellStyle name="Note 14 3 2 2 9" xfId="28708" xr:uid="{2E20EC03-0F59-4E2F-BB11-2F893BFE4D30}"/>
    <cellStyle name="Note 14 3 2 3" xfId="28709" xr:uid="{B797B308-E16B-4BA2-9129-5A8ABE3EA0D2}"/>
    <cellStyle name="Note 14 3 2 3 2" xfId="28710" xr:uid="{9E404C56-D4BA-4323-A461-2C84A04DB47E}"/>
    <cellStyle name="Note 14 3 2 3 3" xfId="28711" xr:uid="{25FE547C-817F-4694-A7D2-5A6975D18704}"/>
    <cellStyle name="Note 14 3 2 3 4" xfId="28712" xr:uid="{F8404C58-8403-43C8-BEEA-17E9B77787E6}"/>
    <cellStyle name="Note 14 3 2 3 5" xfId="28713" xr:uid="{6BD85526-F66A-4B81-99A6-11220AE3CA84}"/>
    <cellStyle name="Note 14 3 2 3 6" xfId="28714" xr:uid="{B31C06BA-8621-417A-962B-78245E62F124}"/>
    <cellStyle name="Note 14 3 2 3 7" xfId="28715" xr:uid="{0A7BE802-CCAF-46A0-9F00-4B6504494BED}"/>
    <cellStyle name="Note 14 3 2 3 8" xfId="28716" xr:uid="{CB13FDB8-F236-4D66-8988-F8A21C3B5CFB}"/>
    <cellStyle name="Note 14 3 2 3 9" xfId="28717" xr:uid="{2D02275A-E18D-4188-A1F4-96B550CA9255}"/>
    <cellStyle name="Note 14 3 2 4" xfId="28718" xr:uid="{1E7F7202-235A-4309-8BEB-C24DE8F913A0}"/>
    <cellStyle name="Note 14 3 2 5" xfId="28719" xr:uid="{5D491E0B-6669-468D-9DDA-4FE18E98293A}"/>
    <cellStyle name="Note 14 3 2 6" xfId="28720" xr:uid="{4B11A31B-37BB-411B-AF7E-0E58129EC189}"/>
    <cellStyle name="Note 14 3 2 7" xfId="28721" xr:uid="{3B8E711A-BA0F-4678-B044-AD6291BE4E38}"/>
    <cellStyle name="Note 14 3 2 8" xfId="28722" xr:uid="{589E2506-E3C6-445A-B285-02D6A29C3766}"/>
    <cellStyle name="Note 14 3 2 9" xfId="28723" xr:uid="{6A979412-918E-4C98-B549-39F6996B511C}"/>
    <cellStyle name="Note 14 3 3" xfId="28724" xr:uid="{37EC30B2-98D8-4226-B33A-66CA019F56F9}"/>
    <cellStyle name="Note 14 3 3 10" xfId="28725" xr:uid="{AC7356C1-2C38-4FDB-8A79-3112562E5915}"/>
    <cellStyle name="Note 14 3 3 2" xfId="28726" xr:uid="{4FE205AE-3958-48E2-8AE3-E3F1487EBD78}"/>
    <cellStyle name="Note 14 3 3 2 2" xfId="28727" xr:uid="{529B1578-B1D0-4200-8C20-487F23AC3CDE}"/>
    <cellStyle name="Note 14 3 3 2 3" xfId="28728" xr:uid="{9B537939-6D31-487D-B1DD-EDE980729F95}"/>
    <cellStyle name="Note 14 3 3 2 4" xfId="28729" xr:uid="{00F7F6AE-F67A-4CFD-BDF1-A3E863A365CE}"/>
    <cellStyle name="Note 14 3 3 3" xfId="28730" xr:uid="{69517A91-99B0-4940-9B97-1437090D798B}"/>
    <cellStyle name="Note 14 3 3 4" xfId="28731" xr:uid="{D8D26BE2-2B4D-47B4-A51B-7DFF23447BB9}"/>
    <cellStyle name="Note 14 3 3 5" xfId="28732" xr:uid="{8E4F7DE4-9327-46B3-88F1-0ACE0673C277}"/>
    <cellStyle name="Note 14 3 3 6" xfId="28733" xr:uid="{48BAE487-9F48-4E77-927C-3EDC0285FC7F}"/>
    <cellStyle name="Note 14 3 3 7" xfId="28734" xr:uid="{68C62F19-7DCA-45DA-AC49-53BFFEA343F9}"/>
    <cellStyle name="Note 14 3 3 8" xfId="28735" xr:uid="{254E1CA8-524F-40B4-85C3-5A8287462718}"/>
    <cellStyle name="Note 14 3 3 9" xfId="28736" xr:uid="{87AE2AA2-6AC8-42AF-8BCA-3804D0AF3DDC}"/>
    <cellStyle name="Note 14 3 4" xfId="28737" xr:uid="{12F49B4C-70ED-46EE-B2C0-60AE1B280E0E}"/>
    <cellStyle name="Note 14 3 4 2" xfId="28738" xr:uid="{3123DCB2-AABD-4F25-87E1-C06EEA8476B6}"/>
    <cellStyle name="Note 14 3 4 3" xfId="28739" xr:uid="{F749988A-C9AA-44CB-B278-B22BDA902568}"/>
    <cellStyle name="Note 14 3 4 4" xfId="28740" xr:uid="{26FD1B9F-BF0D-49FE-87DE-1ED3659B50FB}"/>
    <cellStyle name="Note 14 3 4 5" xfId="28741" xr:uid="{533EB91C-06D8-492C-90D0-C4A6C0C6E1EF}"/>
    <cellStyle name="Note 14 3 4 6" xfId="28742" xr:uid="{2A778867-8B68-41CC-808D-64B0120A7BE4}"/>
    <cellStyle name="Note 14 3 4 7" xfId="28743" xr:uid="{9FCDE5B4-1301-45B8-B197-F0A1853A6A65}"/>
    <cellStyle name="Note 14 3 4 8" xfId="28744" xr:uid="{ECD9ACD9-BFEB-45A4-847C-C589941147CF}"/>
    <cellStyle name="Note 14 3 4 9" xfId="28745" xr:uid="{5F861E82-FF9B-4989-BD94-6E2C40E353CF}"/>
    <cellStyle name="Note 14 3 5" xfId="28746" xr:uid="{78D1B8C9-B734-4AEE-86AF-450F94DAB5FA}"/>
    <cellStyle name="Note 14 3 6" xfId="28747" xr:uid="{C28CD545-80F8-479B-A601-93266E153FA9}"/>
    <cellStyle name="Note 14 3 7" xfId="28748" xr:uid="{0D2364CC-1F30-48AD-A433-0ED3B258D4CE}"/>
    <cellStyle name="Note 14 3 8" xfId="28749" xr:uid="{A0E81F9C-256D-44FB-A6AF-5B2F29610BF9}"/>
    <cellStyle name="Note 14 3 9" xfId="28750" xr:uid="{164C5431-6AA9-4FA0-B35B-8A21DCECF79F}"/>
    <cellStyle name="Note 14 4" xfId="28751" xr:uid="{2CD77B64-706E-4D00-9812-A48B8F41C1AD}"/>
    <cellStyle name="Note 14 4 10" xfId="28752" xr:uid="{582478EE-7293-4DFB-8EC2-7D6886AD5D9D}"/>
    <cellStyle name="Note 14 4 11" xfId="28753" xr:uid="{B99C9659-C4B8-4126-9108-D217643001C7}"/>
    <cellStyle name="Note 14 4 12" xfId="28754" xr:uid="{DF739067-544A-439E-9387-F64AF6593D9F}"/>
    <cellStyle name="Note 14 4 2" xfId="28755" xr:uid="{54E2D0B1-FD07-4705-9023-DA3B3FBB0A07}"/>
    <cellStyle name="Note 14 4 2 10" xfId="28756" xr:uid="{45E526B7-7B40-4623-A252-539D2420C8B1}"/>
    <cellStyle name="Note 14 4 2 11" xfId="28757" xr:uid="{E8EC6BCA-4040-461D-B34E-89DE17442196}"/>
    <cellStyle name="Note 14 4 2 2" xfId="28758" xr:uid="{5E15ED57-C517-42A3-8E17-B37CD2A7333A}"/>
    <cellStyle name="Note 14 4 2 2 2" xfId="28759" xr:uid="{0D88AF05-1E26-4EAD-85AA-D63FFDC5B441}"/>
    <cellStyle name="Note 14 4 2 2 3" xfId="28760" xr:uid="{0EB2C9E5-EF1E-40AC-8634-9B19E5FF8D48}"/>
    <cellStyle name="Note 14 4 2 2 4" xfId="28761" xr:uid="{E96F2406-51B5-46DC-811F-D18ADC8A27D3}"/>
    <cellStyle name="Note 14 4 2 2 5" xfId="28762" xr:uid="{A765CED0-20A4-43CF-85C3-F0FA0E66D260}"/>
    <cellStyle name="Note 14 4 2 2 6" xfId="28763" xr:uid="{C0D8D7AE-8878-4DBC-A8C0-18DC79660FA6}"/>
    <cellStyle name="Note 14 4 2 2 7" xfId="28764" xr:uid="{B5460E6D-0219-4FAE-BDA8-A8251540FC7B}"/>
    <cellStyle name="Note 14 4 2 2 8" xfId="28765" xr:uid="{4F02B91C-B07A-47C9-A554-E8E9385AA9DE}"/>
    <cellStyle name="Note 14 4 2 2 9" xfId="28766" xr:uid="{B15FDB2E-CD81-4C79-BBE3-879C5EE9304F}"/>
    <cellStyle name="Note 14 4 2 3" xfId="28767" xr:uid="{FEA0CFE2-00B9-4C21-B077-70428A36B029}"/>
    <cellStyle name="Note 14 4 2 3 2" xfId="28768" xr:uid="{83B286E9-EB8F-4FFA-84AE-FBE18CB4610C}"/>
    <cellStyle name="Note 14 4 2 3 3" xfId="28769" xr:uid="{E45DB712-7EEF-4BE4-8133-43D082CE3425}"/>
    <cellStyle name="Note 14 4 2 3 4" xfId="28770" xr:uid="{1DE8D8C6-BD41-4F3C-9ADA-D8CB632F1EEC}"/>
    <cellStyle name="Note 14 4 2 3 5" xfId="28771" xr:uid="{A17999C9-0942-41D1-89D5-8791E8AAA3F8}"/>
    <cellStyle name="Note 14 4 2 3 6" xfId="28772" xr:uid="{9D2ADA89-0D26-44CA-99A7-2A63BBC36732}"/>
    <cellStyle name="Note 14 4 2 3 7" xfId="28773" xr:uid="{198ECA47-EF60-489D-93DF-556EC4D2FC20}"/>
    <cellStyle name="Note 14 4 2 3 8" xfId="28774" xr:uid="{AA483E45-CE7C-4128-A2CD-718073997FF0}"/>
    <cellStyle name="Note 14 4 2 3 9" xfId="28775" xr:uid="{9D6D3D11-2405-42C0-9E51-2AFB92F267A3}"/>
    <cellStyle name="Note 14 4 2 4" xfId="28776" xr:uid="{FE2828C1-9C55-4ED2-84D1-65A21CC2C076}"/>
    <cellStyle name="Note 14 4 2 5" xfId="28777" xr:uid="{0F7725B4-236E-4BFF-B0A9-0F78E5C0DCD5}"/>
    <cellStyle name="Note 14 4 2 6" xfId="28778" xr:uid="{F7DC3029-E876-4C99-9950-989F81F9E3B9}"/>
    <cellStyle name="Note 14 4 2 7" xfId="28779" xr:uid="{BD1321F4-0FCF-4E37-9D0A-88332D1B337B}"/>
    <cellStyle name="Note 14 4 2 8" xfId="28780" xr:uid="{312DD9DC-BEA7-4F22-BC6C-544DF811752B}"/>
    <cellStyle name="Note 14 4 2 9" xfId="28781" xr:uid="{53CE4A0A-7A6E-49D1-82FC-93953C00B191}"/>
    <cellStyle name="Note 14 4 3" xfId="28782" xr:uid="{6894C134-5AE0-4CC8-AC9E-8D4923B89F0B}"/>
    <cellStyle name="Note 14 4 3 10" xfId="28783" xr:uid="{14C19C02-7ECD-4E5A-872A-451D1A80A96E}"/>
    <cellStyle name="Note 14 4 3 2" xfId="28784" xr:uid="{EF26F75B-E24D-491F-87E5-D63C38AE7017}"/>
    <cellStyle name="Note 14 4 3 2 2" xfId="28785" xr:uid="{636B3A3F-CB91-4FD8-BB5E-D4797926B479}"/>
    <cellStyle name="Note 14 4 3 2 3" xfId="28786" xr:uid="{A84ED16C-491C-43B1-B528-F3D94E8CEE69}"/>
    <cellStyle name="Note 14 4 3 2 4" xfId="28787" xr:uid="{693C16CA-5235-48A0-8CA9-7DF5DEB613FF}"/>
    <cellStyle name="Note 14 4 3 3" xfId="28788" xr:uid="{982046EA-07E4-4BD0-831E-EE839B140497}"/>
    <cellStyle name="Note 14 4 3 4" xfId="28789" xr:uid="{3B410820-5F47-4FFD-AF5C-5FAB4D0D6DFC}"/>
    <cellStyle name="Note 14 4 3 5" xfId="28790" xr:uid="{15B3492C-22B9-4D62-91B8-61B2F42859CC}"/>
    <cellStyle name="Note 14 4 3 6" xfId="28791" xr:uid="{FF469CCF-4001-48FB-96E2-80C716F407B2}"/>
    <cellStyle name="Note 14 4 3 7" xfId="28792" xr:uid="{A8D41D01-94DE-472B-A281-8B253C9E9D7B}"/>
    <cellStyle name="Note 14 4 3 8" xfId="28793" xr:uid="{D010FF3A-C587-4593-ACF0-A13301077A4A}"/>
    <cellStyle name="Note 14 4 3 9" xfId="28794" xr:uid="{3289F85F-4630-489D-9931-2B21C2048B27}"/>
    <cellStyle name="Note 14 4 4" xfId="28795" xr:uid="{3A776771-86F7-4D49-9D53-89AA9E49632A}"/>
    <cellStyle name="Note 14 4 4 2" xfId="28796" xr:uid="{465A7737-6F49-42DE-B94E-04C94F6176CB}"/>
    <cellStyle name="Note 14 4 4 3" xfId="28797" xr:uid="{1FE5317E-F557-4B04-8AEE-26893A835EA9}"/>
    <cellStyle name="Note 14 4 4 4" xfId="28798" xr:uid="{6D63D705-CECF-4B3D-ACEB-0A3F8E0F38F5}"/>
    <cellStyle name="Note 14 4 4 5" xfId="28799" xr:uid="{CCB34F05-79FF-4A2F-88CB-968853EC7AF8}"/>
    <cellStyle name="Note 14 4 4 6" xfId="28800" xr:uid="{F4388AD5-F702-4E18-8F47-14B07209ED2F}"/>
    <cellStyle name="Note 14 4 4 7" xfId="28801" xr:uid="{60FCDAFE-F1D8-40DB-A47A-735B229F6508}"/>
    <cellStyle name="Note 14 4 4 8" xfId="28802" xr:uid="{B19EEA57-F733-4C21-9EAD-EBC411584B77}"/>
    <cellStyle name="Note 14 4 4 9" xfId="28803" xr:uid="{DCF4D5AF-FBD1-46F4-AAC4-906110F32AD7}"/>
    <cellStyle name="Note 14 4 5" xfId="28804" xr:uid="{2384B218-A72E-48A0-8892-292043ECC095}"/>
    <cellStyle name="Note 14 4 6" xfId="28805" xr:uid="{F9628E36-A9BA-4495-950A-91088DDA2734}"/>
    <cellStyle name="Note 14 4 7" xfId="28806" xr:uid="{58EAA422-63D1-4149-A988-7F8B1519E194}"/>
    <cellStyle name="Note 14 4 8" xfId="28807" xr:uid="{6248DF17-FD29-48C6-B303-5F16A2651A48}"/>
    <cellStyle name="Note 14 4 9" xfId="28808" xr:uid="{D35C13AE-CB37-4CE9-934D-DEA0A2C66514}"/>
    <cellStyle name="Note 14 5" xfId="28809" xr:uid="{0D6D86E1-A3DC-4663-8145-2522BC150B7D}"/>
    <cellStyle name="Note 14 5 10" xfId="28810" xr:uid="{60A5E30E-FA10-4581-BF60-D0C3EE9EEBE1}"/>
    <cellStyle name="Note 14 5 11" xfId="28811" xr:uid="{B2E002B4-ACCC-41AE-A8E9-287D22F0E314}"/>
    <cellStyle name="Note 14 5 12" xfId="28812" xr:uid="{C2F18033-4426-4E3C-9748-64372A879AFC}"/>
    <cellStyle name="Note 14 5 2" xfId="28813" xr:uid="{CAC840F0-B3DE-478C-8AD3-AA60F0CA7560}"/>
    <cellStyle name="Note 14 5 2 10" xfId="28814" xr:uid="{6D59AC35-C632-4441-81B2-A5B021A57B2D}"/>
    <cellStyle name="Note 14 5 2 11" xfId="28815" xr:uid="{9BABECCB-8045-4275-8054-299DAE9BEE9A}"/>
    <cellStyle name="Note 14 5 2 2" xfId="28816" xr:uid="{C1C96A29-921B-4A51-BB4D-0E91542B8B7D}"/>
    <cellStyle name="Note 14 5 2 2 2" xfId="28817" xr:uid="{00D8BC78-55EF-4554-9777-A618487BCBF6}"/>
    <cellStyle name="Note 14 5 2 2 3" xfId="28818" xr:uid="{F043E96C-90AE-420F-82C2-3C92CB89655E}"/>
    <cellStyle name="Note 14 5 2 2 4" xfId="28819" xr:uid="{3118C970-6F45-45B3-984E-9514C88AD213}"/>
    <cellStyle name="Note 14 5 2 2 5" xfId="28820" xr:uid="{F570288F-149A-468A-A620-82D6CFD83037}"/>
    <cellStyle name="Note 14 5 2 2 6" xfId="28821" xr:uid="{F0BD4BF0-AC47-479E-8468-757268E231AB}"/>
    <cellStyle name="Note 14 5 2 2 7" xfId="28822" xr:uid="{318383E3-9D38-428D-A564-0DCBD89927F5}"/>
    <cellStyle name="Note 14 5 2 2 8" xfId="28823" xr:uid="{32E6CDEE-E0A2-4AC4-BB0F-717BD5C827B3}"/>
    <cellStyle name="Note 14 5 2 2 9" xfId="28824" xr:uid="{42CEFB2E-4642-47E4-AB20-06FEFA0C5095}"/>
    <cellStyle name="Note 14 5 2 3" xfId="28825" xr:uid="{765A8EBC-7C38-45F5-99FA-E6FA67F18DED}"/>
    <cellStyle name="Note 14 5 2 3 2" xfId="28826" xr:uid="{DD7371DD-1C6A-46C8-8448-DBD68FE26F8E}"/>
    <cellStyle name="Note 14 5 2 3 3" xfId="28827" xr:uid="{BCA428F7-495F-4FF7-AD18-E622314A532D}"/>
    <cellStyle name="Note 14 5 2 3 4" xfId="28828" xr:uid="{A10C4EEF-D697-43F5-A270-EE4343B680DB}"/>
    <cellStyle name="Note 14 5 2 3 5" xfId="28829" xr:uid="{22A29906-EDEF-4B89-9F99-6DB5B4364C10}"/>
    <cellStyle name="Note 14 5 2 3 6" xfId="28830" xr:uid="{F0B09FA7-73E4-47CC-A01C-5A7370E0DC70}"/>
    <cellStyle name="Note 14 5 2 3 7" xfId="28831" xr:uid="{FBC65C83-CF21-48A1-9971-A5AB7DBADBF1}"/>
    <cellStyle name="Note 14 5 2 3 8" xfId="28832" xr:uid="{136B6D65-3404-4CAA-B420-08B48B335428}"/>
    <cellStyle name="Note 14 5 2 3 9" xfId="28833" xr:uid="{BF428785-25D4-47CE-94DB-E4438585A6B9}"/>
    <cellStyle name="Note 14 5 2 4" xfId="28834" xr:uid="{409EAB85-171B-439C-BABF-794A9D1B90D7}"/>
    <cellStyle name="Note 14 5 2 5" xfId="28835" xr:uid="{36632ABE-AC44-4B3F-AFC2-3B41B565637B}"/>
    <cellStyle name="Note 14 5 2 6" xfId="28836" xr:uid="{D0650731-5493-4579-B32E-8D563F3BB27C}"/>
    <cellStyle name="Note 14 5 2 7" xfId="28837" xr:uid="{669D8BA6-32AD-4718-962A-0EDD45AB55FC}"/>
    <cellStyle name="Note 14 5 2 8" xfId="28838" xr:uid="{1AC91B96-7908-47E6-A439-903C233D3F97}"/>
    <cellStyle name="Note 14 5 2 9" xfId="28839" xr:uid="{9162CD55-123D-47F2-AA3A-6181DC33CF35}"/>
    <cellStyle name="Note 14 5 3" xfId="28840" xr:uid="{28590E78-EBB9-462E-B24D-A9407CC548EB}"/>
    <cellStyle name="Note 14 5 3 10" xfId="28841" xr:uid="{E958F381-388A-46BF-8A2D-92BF699395B4}"/>
    <cellStyle name="Note 14 5 3 2" xfId="28842" xr:uid="{3D5590D6-68E8-4F60-87D2-B7C05C8D5306}"/>
    <cellStyle name="Note 14 5 3 2 2" xfId="28843" xr:uid="{7638242F-738F-41C3-9B11-AF6AA2600DD2}"/>
    <cellStyle name="Note 14 5 3 2 3" xfId="28844" xr:uid="{BA20E024-B91B-4185-8E9E-555AE19E844B}"/>
    <cellStyle name="Note 14 5 3 2 4" xfId="28845" xr:uid="{A4AC4613-42DE-428B-ADB9-94DCED176E56}"/>
    <cellStyle name="Note 14 5 3 3" xfId="28846" xr:uid="{62165B0A-2D58-4384-8260-144AC87E02C6}"/>
    <cellStyle name="Note 14 5 3 4" xfId="28847" xr:uid="{8B4065A2-C79E-44E8-9CB4-47003564B8D6}"/>
    <cellStyle name="Note 14 5 3 5" xfId="28848" xr:uid="{CB2F76A2-CD57-4F20-92A1-1E701FDFFC90}"/>
    <cellStyle name="Note 14 5 3 6" xfId="28849" xr:uid="{DAD76879-F98A-4FC6-84F3-4607A20E3E47}"/>
    <cellStyle name="Note 14 5 3 7" xfId="28850" xr:uid="{9F5ACA81-EBB1-461B-B1AF-40418624DB2A}"/>
    <cellStyle name="Note 14 5 3 8" xfId="28851" xr:uid="{E259C2E0-F7A3-4F4E-A638-EA8BC0F5DDEE}"/>
    <cellStyle name="Note 14 5 3 9" xfId="28852" xr:uid="{F13EDC41-4341-46DC-8A18-E521F2257AA5}"/>
    <cellStyle name="Note 14 5 4" xfId="28853" xr:uid="{5493E0AF-83CE-4D31-B97E-EB29A7AB3511}"/>
    <cellStyle name="Note 14 5 4 2" xfId="28854" xr:uid="{AC82E22B-21E7-4842-9CC4-ACE21BF91025}"/>
    <cellStyle name="Note 14 5 4 3" xfId="28855" xr:uid="{E345E856-B5B4-4481-BF6D-1483F7AEAA34}"/>
    <cellStyle name="Note 14 5 4 4" xfId="28856" xr:uid="{3233CE11-1FAC-4C83-91CC-221E9B9DE5D1}"/>
    <cellStyle name="Note 14 5 4 5" xfId="28857" xr:uid="{1AE1A71B-7874-41BD-8A61-5143BC061E01}"/>
    <cellStyle name="Note 14 5 4 6" xfId="28858" xr:uid="{70116CE3-0D0A-4EBA-A19E-C21F7D4CB9A1}"/>
    <cellStyle name="Note 14 5 4 7" xfId="28859" xr:uid="{844B9906-A5AC-4CF2-8596-30D6D4D46466}"/>
    <cellStyle name="Note 14 5 4 8" xfId="28860" xr:uid="{1B63AE8B-4EBE-4F66-B28B-FB006EE929A0}"/>
    <cellStyle name="Note 14 5 4 9" xfId="28861" xr:uid="{F2171C51-8450-4CA7-8ECE-81EDFF2701E0}"/>
    <cellStyle name="Note 14 5 5" xfId="28862" xr:uid="{EF1C99F7-D3C6-4139-893F-3ADE377ECD6A}"/>
    <cellStyle name="Note 14 5 6" xfId="28863" xr:uid="{1ABF8CA7-932F-4E16-9A01-6265F18A1EEE}"/>
    <cellStyle name="Note 14 5 7" xfId="28864" xr:uid="{8261EE4F-B142-4C3E-9FD2-56A29D272628}"/>
    <cellStyle name="Note 14 5 8" xfId="28865" xr:uid="{48C48928-92F8-4E81-9A68-83C6BE63300F}"/>
    <cellStyle name="Note 14 5 9" xfId="28866" xr:uid="{66C2D9A4-7EBE-4747-8408-344D3E56EAF7}"/>
    <cellStyle name="Note 14 6" xfId="28867" xr:uid="{F097C107-A7BC-492A-BD00-0B18AA00853F}"/>
    <cellStyle name="Note 14 6 10" xfId="28868" xr:uid="{53BD2145-B811-4475-912E-FBE2094007AD}"/>
    <cellStyle name="Note 14 6 11" xfId="28869" xr:uid="{B31E0A10-CCA4-4565-901E-67DD994A5C37}"/>
    <cellStyle name="Note 14 6 2" xfId="28870" xr:uid="{60DEBF49-7CA1-4C01-8576-531D57186008}"/>
    <cellStyle name="Note 14 6 2 2" xfId="28871" xr:uid="{2416F5B0-D45C-44F3-B2DA-3AEFF36EAC3E}"/>
    <cellStyle name="Note 14 6 2 3" xfId="28872" xr:uid="{6E005A13-3968-43C0-A767-544C70EB5745}"/>
    <cellStyle name="Note 14 6 2 4" xfId="28873" xr:uid="{9B5CE6F6-D393-4339-9636-A28633FBCAB4}"/>
    <cellStyle name="Note 14 6 2 5" xfId="28874" xr:uid="{D9AB8987-C292-4802-9E13-6EF725D2E329}"/>
    <cellStyle name="Note 14 6 2 6" xfId="28875" xr:uid="{3D211BE9-D471-4103-A2C7-F49F3F74C72A}"/>
    <cellStyle name="Note 14 6 2 7" xfId="28876" xr:uid="{E664BE18-8CD4-432E-91FE-C6056F85BC77}"/>
    <cellStyle name="Note 14 6 2 8" xfId="28877" xr:uid="{D5D2FAEB-3E4B-4F54-AAA7-CD17FE1B1A91}"/>
    <cellStyle name="Note 14 6 2 9" xfId="28878" xr:uid="{ACC0937F-E680-4FC2-B0C2-1444E1CF1670}"/>
    <cellStyle name="Note 14 6 3" xfId="28879" xr:uid="{D3451BA0-AF0C-4EEF-8420-E3229B999B1B}"/>
    <cellStyle name="Note 14 6 3 2" xfId="28880" xr:uid="{CBD09759-345E-415B-8760-FC2E41C6CBF6}"/>
    <cellStyle name="Note 14 6 3 3" xfId="28881" xr:uid="{71C3522D-90C0-4A90-865D-FF52DE586CEB}"/>
    <cellStyle name="Note 14 6 3 4" xfId="28882" xr:uid="{95190E00-C876-44AF-801B-3210A2952847}"/>
    <cellStyle name="Note 14 6 3 5" xfId="28883" xr:uid="{2A2CCC02-A3BC-4809-A36C-E77BFF3B21C5}"/>
    <cellStyle name="Note 14 6 3 6" xfId="28884" xr:uid="{66BC98C7-1277-406B-AA9D-3F3E19AE9669}"/>
    <cellStyle name="Note 14 6 3 7" xfId="28885" xr:uid="{95F3BAE5-E7EE-40F6-865A-7F590C5455A5}"/>
    <cellStyle name="Note 14 6 3 8" xfId="28886" xr:uid="{02E22AC1-670E-4C88-B05C-E6B927E76B8F}"/>
    <cellStyle name="Note 14 6 3 9" xfId="28887" xr:uid="{9CF4AB2C-C1B1-43E2-BECB-FA4985ED70D0}"/>
    <cellStyle name="Note 14 6 4" xfId="28888" xr:uid="{CFE1AD43-AF14-4AFC-AB9A-F9473AA968CF}"/>
    <cellStyle name="Note 14 6 5" xfId="28889" xr:uid="{77274806-1C12-48DD-849B-1BFDA3A45A78}"/>
    <cellStyle name="Note 14 6 6" xfId="28890" xr:uid="{D02ADAB6-11D8-4E55-AC85-472A43093E21}"/>
    <cellStyle name="Note 14 6 7" xfId="28891" xr:uid="{94FC5625-E00C-46ED-8455-1E39B6A73E18}"/>
    <cellStyle name="Note 14 6 8" xfId="28892" xr:uid="{AAB06FBD-BFC8-4A5F-B69B-187BCC037691}"/>
    <cellStyle name="Note 14 6 9" xfId="28893" xr:uid="{6090F3C3-2D43-428E-956C-A81BDE38600F}"/>
    <cellStyle name="Note 14 7" xfId="28894" xr:uid="{B95C0862-1FE1-4C46-BB70-C47CD34DB146}"/>
    <cellStyle name="Note 14 7 2" xfId="28895" xr:uid="{B77BD5B7-0E15-43AF-A703-37F0B75B5C88}"/>
    <cellStyle name="Note 14 7 3" xfId="28896" xr:uid="{6771A396-8236-49B8-98A6-A90408221471}"/>
    <cellStyle name="Note 14 7 4" xfId="28897" xr:uid="{F7293561-0351-4EA5-89B6-E00F0486D517}"/>
    <cellStyle name="Note 14 7 5" xfId="28898" xr:uid="{A9A4DB19-44AD-41A7-9920-9A07B7AE5B0F}"/>
    <cellStyle name="Note 14 7 6" xfId="28899" xr:uid="{139E68AB-A78A-48B4-8093-8BB847D78415}"/>
    <cellStyle name="Note 14 7 7" xfId="28900" xr:uid="{3EF0C3AC-A162-4013-B9C1-105451977EC1}"/>
    <cellStyle name="Note 14 7 8" xfId="28901" xr:uid="{843D1170-51C3-4384-A756-B077A13168EA}"/>
    <cellStyle name="Note 14 7 9" xfId="28902" xr:uid="{3ECC5075-58E8-4671-A3FC-97D4EC711C71}"/>
    <cellStyle name="Note 14 8" xfId="28903" xr:uid="{BCA1F246-7325-4520-B453-65BA2AE073E4}"/>
    <cellStyle name="Note 14 8 2" xfId="28904" xr:uid="{E670C2A3-5875-4E36-989B-68962F84A535}"/>
    <cellStyle name="Note 14 8 3" xfId="28905" xr:uid="{08DDE2C3-1C7F-41A8-81FD-4F7DDC060E94}"/>
    <cellStyle name="Note 14 8 4" xfId="28906" xr:uid="{ECDCF7F8-60A6-4B60-AF2A-EACC690A4BC5}"/>
    <cellStyle name="Note 14 8 5" xfId="28907" xr:uid="{BE07AD6C-CFA9-4E6D-B314-2D92519BA9AC}"/>
    <cellStyle name="Note 14 8 6" xfId="28908" xr:uid="{7E5BA39B-1330-4A18-AE27-3E737E021422}"/>
    <cellStyle name="Note 14 8 7" xfId="28909" xr:uid="{02A69512-BB91-4E06-AB57-8B3C5F278CBC}"/>
    <cellStyle name="Note 14 8 8" xfId="28910" xr:uid="{92BAB8FF-0AC6-4FF5-B5BF-DC11E8533A00}"/>
    <cellStyle name="Note 14 8 9" xfId="28911" xr:uid="{7BA32D86-6226-478B-B92B-C99513BA922B}"/>
    <cellStyle name="Note 14 9" xfId="28912" xr:uid="{AF25A541-26B4-45A2-8ACB-BB2E6B793DEE}"/>
    <cellStyle name="Note 15" xfId="28913" xr:uid="{B43F1A9D-8D26-443B-8B00-440D09EA4CF3}"/>
    <cellStyle name="Note 15 2" xfId="28914" xr:uid="{C0922C26-6C5D-45F8-87D7-EF08F4497665}"/>
    <cellStyle name="Note 15 2 2" xfId="28915" xr:uid="{C7E274CD-9703-46AD-A81D-B7176CD68C41}"/>
    <cellStyle name="Note 15 2 2 2" xfId="28916" xr:uid="{9A7D5746-0C59-488F-A0CB-FA2F4773FBB5}"/>
    <cellStyle name="Note 15 2 2 2 2" xfId="28917" xr:uid="{AF9CD8BA-FB2C-43B3-9B72-B1F096153FAF}"/>
    <cellStyle name="Note 15 2 2 3" xfId="28918" xr:uid="{7D8132D8-6969-405B-868D-B775FDA92B9F}"/>
    <cellStyle name="Note 15 2 3" xfId="28919" xr:uid="{36C5FB72-00B7-4894-BC94-5383E88A2FAE}"/>
    <cellStyle name="Note 15 2 3 2" xfId="28920" xr:uid="{BD31B570-C7EF-48C5-8097-2BEF9E5320F3}"/>
    <cellStyle name="Note 15 2 4" xfId="28921" xr:uid="{1BFEC813-E4ED-4BAB-804C-4AD6B497D786}"/>
    <cellStyle name="Note 15 3" xfId="28922" xr:uid="{8F52623C-EA58-4448-9085-4CDFC0E99169}"/>
    <cellStyle name="Note 15 3 2" xfId="28923" xr:uid="{4DBDF395-94A1-438A-B714-515B2079EE05}"/>
    <cellStyle name="Note 15 3 2 2" xfId="28924" xr:uid="{481A1BCD-5376-4B72-8F73-450326B2ABEB}"/>
    <cellStyle name="Note 15 3 3" xfId="28925" xr:uid="{CC98D00F-E880-4EC6-84D0-5D901751ECD3}"/>
    <cellStyle name="Note 15 4" xfId="28926" xr:uid="{97D91FF4-4697-4A0E-88BD-E868BBF4285D}"/>
    <cellStyle name="Note 15 4 2" xfId="28927" xr:uid="{6B81F841-99B0-400C-8CCE-628128553EB8}"/>
    <cellStyle name="Note 15 5" xfId="28928" xr:uid="{9904B539-DA01-40BB-BF0C-B64F473B12D3}"/>
    <cellStyle name="Note 15 5 2" xfId="28929" xr:uid="{E8DA297A-8038-44AD-895B-46A79A0056AD}"/>
    <cellStyle name="Note 15 6" xfId="28930" xr:uid="{D94276EC-7588-40A7-B9DE-F4B78A3198AF}"/>
    <cellStyle name="Note 16" xfId="28931" xr:uid="{35E7D880-25BB-4219-9E5D-339E9669C014}"/>
    <cellStyle name="Note 16 2" xfId="28932" xr:uid="{61A0C4CE-A425-4963-A174-0CA7D781FF57}"/>
    <cellStyle name="Note 16 2 2" xfId="28933" xr:uid="{696F3E63-073E-4319-9702-6078819851B1}"/>
    <cellStyle name="Note 16 3" xfId="28934" xr:uid="{24F93F1B-A5D4-4C8A-B490-BB465E726F66}"/>
    <cellStyle name="Note 16 3 2" xfId="28935" xr:uid="{6BD78BA7-0654-41E0-B8A9-144CCF3B0FBE}"/>
    <cellStyle name="Note 16 4" xfId="28936" xr:uid="{47915AA5-DCDA-42BF-B56A-06C630C0FB99}"/>
    <cellStyle name="Note 17" xfId="28937" xr:uid="{96743EDC-353A-4E21-B2E0-9D4BE775DEE5}"/>
    <cellStyle name="Note 17 2" xfId="28938" xr:uid="{16E2D115-9953-47B4-BC09-31D78DC0A354}"/>
    <cellStyle name="Note 18" xfId="28939" xr:uid="{E82D8330-6EB0-4374-A06D-FA1D33D246A0}"/>
    <cellStyle name="Note 19" xfId="2824" xr:uid="{6C278A5F-90D1-4723-A990-618793342065}"/>
    <cellStyle name="Note 2" xfId="277" xr:uid="{FB035181-423D-4802-940C-6B45AAE4A4DC}"/>
    <cellStyle name="Note 2 10" xfId="28941" xr:uid="{5A34D8BC-DC08-45B5-8D51-737C9E4CA122}"/>
    <cellStyle name="Note 2 10 2" xfId="28942" xr:uid="{5354DCFA-D988-4BE9-8285-B2DA1D63304F}"/>
    <cellStyle name="Note 2 11" xfId="28943" xr:uid="{0BA3EFCD-3B2D-4B19-AA2B-716569EBFD03}"/>
    <cellStyle name="Note 2 11 2" xfId="28944" xr:uid="{3E3929DE-22A8-4A20-AFF0-57EC0E076B1F}"/>
    <cellStyle name="Note 2 12" xfId="28945" xr:uid="{8FD9C943-943D-41E3-AAAE-881785EEBA28}"/>
    <cellStyle name="Note 2 13" xfId="28946" xr:uid="{B69DFFC7-AB8A-4135-816B-DCC41FEE7CB6}"/>
    <cellStyle name="Note 2 14" xfId="28947" xr:uid="{868B46A9-7B88-4AF7-B88A-C4DBD33BE174}"/>
    <cellStyle name="Note 2 15" xfId="28948" xr:uid="{5172512C-9434-46FD-A574-6BF97B88D22F}"/>
    <cellStyle name="Note 2 16" xfId="28940" xr:uid="{E9656704-8DE2-4800-841B-C63F6BE8F393}"/>
    <cellStyle name="Note 2 17" xfId="46044" xr:uid="{EB756787-3766-42E2-844C-077B5A2D9D1C}"/>
    <cellStyle name="Note 2 18" xfId="47636" xr:uid="{A0E99D4C-8645-42CE-94D7-E9C79B1D91A0}"/>
    <cellStyle name="Note 2 19" xfId="2528" xr:uid="{4FAFCC3C-DED4-4444-9508-F773BCEC8960}"/>
    <cellStyle name="Note 2 2" xfId="357" xr:uid="{F40B4D3A-8456-4710-902E-6E2A6B8FC357}"/>
    <cellStyle name="Note 2 2 10" xfId="28950" xr:uid="{F3DA2BAD-C148-422E-9978-97DC0F636896}"/>
    <cellStyle name="Note 2 2 11" xfId="28951" xr:uid="{C61BF8B4-BC9B-4B2C-B334-DBADF7B2F28F}"/>
    <cellStyle name="Note 2 2 12" xfId="28952" xr:uid="{B81CDC49-D935-4B6F-AA96-D84746D4DB7F}"/>
    <cellStyle name="Note 2 2 13" xfId="28953" xr:uid="{00A1044C-1AA1-445D-89A3-71C73BB2CFFA}"/>
    <cellStyle name="Note 2 2 14" xfId="28954" xr:uid="{8BD02C4E-6928-43FA-9D2E-D7AFD93EFC16}"/>
    <cellStyle name="Note 2 2 15" xfId="28955" xr:uid="{90E92E3D-F4DD-4BF0-B73F-ACAB3CB0AD5F}"/>
    <cellStyle name="Note 2 2 16" xfId="28956" xr:uid="{492F88F4-6D63-4FBE-8CEB-ED1559498CD4}"/>
    <cellStyle name="Note 2 2 17" xfId="28957" xr:uid="{46872EAA-D1A9-40F1-A629-B722D236601D}"/>
    <cellStyle name="Note 2 2 18" xfId="28958" xr:uid="{07B1CEC7-E9E0-4E3B-AFBA-6BACA7FDD77E}"/>
    <cellStyle name="Note 2 2 19" xfId="28949" xr:uid="{2178AC53-A3CD-4D6C-A1B3-6B7AE2E9E381}"/>
    <cellStyle name="Note 2 2 2" xfId="525" xr:uid="{D7E5F9F9-60BC-473D-AB1A-2E1B9A5C3366}"/>
    <cellStyle name="Note 2 2 2 10" xfId="28960" xr:uid="{5A499453-0618-4A08-A900-4A365A97A4B9}"/>
    <cellStyle name="Note 2 2 2 11" xfId="28961" xr:uid="{421D8A4C-C2C7-43B5-BA05-8634D9D5D566}"/>
    <cellStyle name="Note 2 2 2 12" xfId="28962" xr:uid="{7DF5770F-C1F4-467F-8F94-15538515E86C}"/>
    <cellStyle name="Note 2 2 2 13" xfId="28963" xr:uid="{C11609B8-915B-419D-B66B-255EF641FBBB}"/>
    <cellStyle name="Note 2 2 2 14" xfId="45929" xr:uid="{A105EA6D-43AC-4031-8AEB-A428B88D32D7}"/>
    <cellStyle name="Note 2 2 2 15" xfId="28959" xr:uid="{5E6C1800-9FE5-46DF-A0AB-29B4EEFB4A2D}"/>
    <cellStyle name="Note 2 2 2 16" xfId="46258" xr:uid="{72D0B948-E57A-4A05-9F0C-D5DF66632FC4}"/>
    <cellStyle name="Note 2 2 2 17" xfId="47804" xr:uid="{B9F6B14A-8A1C-484D-99F0-67FDEB12DFA0}"/>
    <cellStyle name="Note 2 2 2 18" xfId="2742" xr:uid="{1B9785FB-6EE5-4A49-BEE2-7BCE3A9B098F}"/>
    <cellStyle name="Note 2 2 2 19" xfId="49151" xr:uid="{594F58CE-A02F-4955-8144-ED706F4B066F}"/>
    <cellStyle name="Note 2 2 2 2" xfId="855" xr:uid="{877F9301-099E-409E-B3BD-FF6B894FA27D}"/>
    <cellStyle name="Note 2 2 2 2 10" xfId="28965" xr:uid="{C949EEC3-1065-4BBC-92FE-C81870B3B5F2}"/>
    <cellStyle name="Note 2 2 2 2 11" xfId="28966" xr:uid="{0427882C-DEB8-40E2-BCCE-76D837CD937A}"/>
    <cellStyle name="Note 2 2 2 2 12" xfId="46581" xr:uid="{6506E23A-26FE-4D29-81EB-37D5C7C53DF6}"/>
    <cellStyle name="Note 2 2 2 2 13" xfId="48052" xr:uid="{89CE983D-A76C-46CD-8D71-18F00FFD0475}"/>
    <cellStyle name="Note 2 2 2 2 14" xfId="28964" xr:uid="{5D422B6C-622D-4CE7-A48F-BA85B5CA06C5}"/>
    <cellStyle name="Note 2 2 2 2 15" xfId="49400" xr:uid="{1AAD5952-A1FF-46EC-972E-9B258EFEBA3E}"/>
    <cellStyle name="Note 2 2 2 2 16" xfId="50802" xr:uid="{AA81F81C-1768-4CB4-ABB9-CA3A6814DEB2}"/>
    <cellStyle name="Note 2 2 2 2 17" xfId="2409" xr:uid="{E7713862-6CD1-4703-B825-1B55E2FEA3D1}"/>
    <cellStyle name="Note 2 2 2 2 2" xfId="28967" xr:uid="{FC3C0147-35CC-4D05-A559-DA6D23A8B224}"/>
    <cellStyle name="Note 2 2 2 2 2 2" xfId="28968" xr:uid="{0009D3D4-4BB4-4559-8861-4F286FD1DE3B}"/>
    <cellStyle name="Note 2 2 2 2 2 3" xfId="28969" xr:uid="{749409EB-8EA0-4D1F-82C3-97876AD1E369}"/>
    <cellStyle name="Note 2 2 2 2 2 4" xfId="28970" xr:uid="{F34475D5-F989-4942-86CC-A9A7BD53FC29}"/>
    <cellStyle name="Note 2 2 2 2 2 5" xfId="28971" xr:uid="{E78A8E23-A5DB-449F-8ABD-F48F1C762B7F}"/>
    <cellStyle name="Note 2 2 2 2 2 6" xfId="28972" xr:uid="{7F93E623-B323-43DB-8283-FB5A83210F8D}"/>
    <cellStyle name="Note 2 2 2 2 2 7" xfId="28973" xr:uid="{9D04BB20-6FA5-42D0-9E73-4A77292FE567}"/>
    <cellStyle name="Note 2 2 2 2 2 8" xfId="28974" xr:uid="{53638B85-84F8-44D7-A11F-9CB88D981E1C}"/>
    <cellStyle name="Note 2 2 2 2 2 9" xfId="28975" xr:uid="{AAE51A83-537D-4772-9087-6C5B3C5A5845}"/>
    <cellStyle name="Note 2 2 2 2 3" xfId="28976" xr:uid="{9B1D757D-5455-432F-9BD9-BBD614403ADD}"/>
    <cellStyle name="Note 2 2 2 2 3 2" xfId="28977" xr:uid="{309E4A65-6C31-4B2E-9359-198790A3D3D6}"/>
    <cellStyle name="Note 2 2 2 2 3 3" xfId="28978" xr:uid="{0980C090-73E6-46D2-ADBB-0A716D219AB0}"/>
    <cellStyle name="Note 2 2 2 2 3 4" xfId="28979" xr:uid="{C373C533-3C12-42D9-A4F2-1628E6BCABDD}"/>
    <cellStyle name="Note 2 2 2 2 3 5" xfId="28980" xr:uid="{0F3465C8-9F35-426F-A892-9409170B76DF}"/>
    <cellStyle name="Note 2 2 2 2 3 6" xfId="28981" xr:uid="{277E4767-E543-472F-A145-D6FCE0D1BAC1}"/>
    <cellStyle name="Note 2 2 2 2 3 7" xfId="28982" xr:uid="{BC750387-0E59-475D-8215-2CA9D7142BD2}"/>
    <cellStyle name="Note 2 2 2 2 3 8" xfId="28983" xr:uid="{63F60700-636A-4117-AC29-B16D094A366F}"/>
    <cellStyle name="Note 2 2 2 2 3 9" xfId="28984" xr:uid="{51D53EE3-5D75-4D32-A56E-688B127AFB96}"/>
    <cellStyle name="Note 2 2 2 2 4" xfId="28985" xr:uid="{20B013A5-4EF0-427E-95A5-548AAFA86BAE}"/>
    <cellStyle name="Note 2 2 2 2 5" xfId="28986" xr:uid="{B3F36E66-4848-4876-B60A-69EEB8AAA096}"/>
    <cellStyle name="Note 2 2 2 2 6" xfId="28987" xr:uid="{CC0EE60F-D122-4FAE-A444-910346C18ADB}"/>
    <cellStyle name="Note 2 2 2 2 7" xfId="28988" xr:uid="{DE11A74A-40E7-4EFA-B7AF-406C57D49966}"/>
    <cellStyle name="Note 2 2 2 2 8" xfId="28989" xr:uid="{AFF98DA5-2E64-4DDB-AD90-5517DF7E551A}"/>
    <cellStyle name="Note 2 2 2 2 9" xfId="28990" xr:uid="{708225D4-2085-4652-8131-63F593B8D7BC}"/>
    <cellStyle name="Note 2 2 2 20" xfId="50479" xr:uid="{B0E22134-045B-45C1-A1DF-0B596FCBCA55}"/>
    <cellStyle name="Note 2 2 2 21" xfId="2161" xr:uid="{D0C5F927-7543-4C30-B74A-AFF324DB7F6F}"/>
    <cellStyle name="Note 2 2 2 3" xfId="1182" xr:uid="{B5218733-8A46-40B3-86F2-A61521D093B3}"/>
    <cellStyle name="Note 2 2 2 3 10" xfId="28992" xr:uid="{75AB4528-EEC6-45AC-B3D7-6A50C0EDBF6B}"/>
    <cellStyle name="Note 2 2 2 3 11" xfId="46904" xr:uid="{43414D8B-B81F-4EFE-A661-707ADDA26165}"/>
    <cellStyle name="Note 2 2 2 3 12" xfId="48301" xr:uid="{4C06E4F7-AFB6-47F0-89CE-74DF073C25C5}"/>
    <cellStyle name="Note 2 2 2 3 13" xfId="49649" xr:uid="{D5B6DFE3-0559-44AF-9351-E568E829731E}"/>
    <cellStyle name="Note 2 2 2 3 14" xfId="51129" xr:uid="{DDD5ACDA-EA7A-47C7-A9FB-1203C990F58F}"/>
    <cellStyle name="Note 2 2 2 3 15" xfId="28991" xr:uid="{6D3AF592-00DB-4586-9916-6515D22DF902}"/>
    <cellStyle name="Note 2 2 2 3 2" xfId="28993" xr:uid="{1ED81E94-95E5-4692-92E2-1D84596D54FE}"/>
    <cellStyle name="Note 2 2 2 3 2 2" xfId="28994" xr:uid="{7FCD6B93-6555-4458-9FB9-2E4457615ED1}"/>
    <cellStyle name="Note 2 2 2 3 2 3" xfId="28995" xr:uid="{A7263F21-9259-40BB-A622-627F76F9C670}"/>
    <cellStyle name="Note 2 2 2 3 2 4" xfId="28996" xr:uid="{1605AECE-FED5-4FAA-9A95-05B3C98DE9EB}"/>
    <cellStyle name="Note 2 2 2 3 3" xfId="28997" xr:uid="{73D92D82-BC31-4CFE-B612-E88112DC406B}"/>
    <cellStyle name="Note 2 2 2 3 4" xfId="28998" xr:uid="{19F67AC5-B8F1-4C12-9CDE-472B37941F46}"/>
    <cellStyle name="Note 2 2 2 3 5" xfId="28999" xr:uid="{5FF6F388-EC94-40D0-9010-F95252B3F43E}"/>
    <cellStyle name="Note 2 2 2 3 6" xfId="29000" xr:uid="{92B67AE5-9A5A-4059-BF59-A0E50A9F6AAE}"/>
    <cellStyle name="Note 2 2 2 3 7" xfId="29001" xr:uid="{877C52BF-0B43-4961-88FD-392CFEFBC587}"/>
    <cellStyle name="Note 2 2 2 3 8" xfId="29002" xr:uid="{16AD6321-D208-4EBC-8251-CE472B640661}"/>
    <cellStyle name="Note 2 2 2 3 9" xfId="29003" xr:uid="{FAB1DAC8-9406-495B-91E3-CC802F8B35F1}"/>
    <cellStyle name="Note 2 2 2 4" xfId="1505" xr:uid="{FB385C90-5465-4B8E-B629-A58657C378AE}"/>
    <cellStyle name="Note 2 2 2 4 10" xfId="47212" xr:uid="{15E677F5-E525-4B98-AD22-D1D2E8AD7E6B}"/>
    <cellStyle name="Note 2 2 2 4 11" xfId="48548" xr:uid="{4363EE60-98EC-4A60-A480-B68DCDE212D1}"/>
    <cellStyle name="Note 2 2 2 4 12" xfId="49897" xr:uid="{C95C7212-3D6C-4D55-824A-794C51EB0126}"/>
    <cellStyle name="Note 2 2 2 4 13" xfId="51452" xr:uid="{EE4FC93D-D26C-4609-B25A-020D23ADEBF8}"/>
    <cellStyle name="Note 2 2 2 4 14" xfId="29004" xr:uid="{CAFB915F-8334-4A2D-983A-76831189DF8E}"/>
    <cellStyle name="Note 2 2 2 4 2" xfId="29005" xr:uid="{9A8402FE-8640-4EA7-BE6E-0C892EB162B7}"/>
    <cellStyle name="Note 2 2 2 4 3" xfId="29006" xr:uid="{AF2714DB-543F-4B71-84A1-7C06D6BE16A5}"/>
    <cellStyle name="Note 2 2 2 4 4" xfId="29007" xr:uid="{1451C378-CC1E-4C82-96D0-C4D2E4558C4B}"/>
    <cellStyle name="Note 2 2 2 4 5" xfId="29008" xr:uid="{A50DA5E7-2C8B-440D-900A-336EE513EF03}"/>
    <cellStyle name="Note 2 2 2 4 6" xfId="29009" xr:uid="{B7E87481-3D75-4AF2-A5F2-679BC507B7A3}"/>
    <cellStyle name="Note 2 2 2 4 7" xfId="29010" xr:uid="{F68ACD40-5B42-4D3D-A157-1A0D794AE9C0}"/>
    <cellStyle name="Note 2 2 2 4 8" xfId="29011" xr:uid="{AAAA8738-165A-4C09-8A7D-FE88BE3F1CC1}"/>
    <cellStyle name="Note 2 2 2 4 9" xfId="29012" xr:uid="{424416BE-2589-484E-BD7E-55ED474F0982}"/>
    <cellStyle name="Note 2 2 2 5" xfId="1828" xr:uid="{FB8A1CF4-AF99-416D-9253-4F09BD77CBD4}"/>
    <cellStyle name="Note 2 2 2 5 2" xfId="47515" xr:uid="{F3E7531E-2070-4C27-9041-EE12A27B37AA}"/>
    <cellStyle name="Note 2 2 2 5 3" xfId="48795" xr:uid="{130AB4E4-4D48-46BF-96E1-FD6623D8245A}"/>
    <cellStyle name="Note 2 2 2 5 4" xfId="50144" xr:uid="{C9C27E95-FA15-4D17-B700-A0AA5FA74BA2}"/>
    <cellStyle name="Note 2 2 2 5 5" xfId="51775" xr:uid="{935239BC-9508-4F41-BBA4-BFFCEDE6D638}"/>
    <cellStyle name="Note 2 2 2 5 6" xfId="29013" xr:uid="{DA213B9E-F932-44A4-B32F-7824AAFE57C7}"/>
    <cellStyle name="Note 2 2 2 6" xfId="29014" xr:uid="{531B6213-67E4-4035-A4F1-E8CD248BC1DD}"/>
    <cellStyle name="Note 2 2 2 7" xfId="29015" xr:uid="{AF1440AF-C8D1-4220-AF64-7DDED45D7A83}"/>
    <cellStyle name="Note 2 2 2 8" xfId="29016" xr:uid="{71EF78DE-CEA5-499C-B4BA-B66265B7D028}"/>
    <cellStyle name="Note 2 2 2 9" xfId="29017" xr:uid="{A64E0D55-62AF-47AC-821C-EFB64C2B6090}"/>
    <cellStyle name="Note 2 2 20" xfId="46114" xr:uid="{39694994-6259-4C09-AC42-D687C6A721D3}"/>
    <cellStyle name="Note 2 2 21" xfId="47693" xr:uid="{0A5B4EAD-280D-45AB-A294-11E9956C1EFF}"/>
    <cellStyle name="Note 2 2 22" xfId="2597" xr:uid="{D997385B-A48D-48D7-AE8E-64ADB1DF6697}"/>
    <cellStyle name="Note 2 2 23" xfId="49039" xr:uid="{D917EED5-6025-41C4-B5FD-D66CC2B633F5}"/>
    <cellStyle name="Note 2 2 24" xfId="50335" xr:uid="{9EBB2814-9770-4EFB-B1DD-D308F21D7969}"/>
    <cellStyle name="Note 2 2 25" xfId="2050" xr:uid="{DB619F65-9000-41C0-B0FA-F1EF6E449B8F}"/>
    <cellStyle name="Note 2 2 3" xfId="711" xr:uid="{360F697D-E6F5-4D5F-B5BE-3CC8B8A300F9}"/>
    <cellStyle name="Note 2 2 3 10" xfId="29019" xr:uid="{FBA3027A-F9A7-4855-9038-2862CC3F36CB}"/>
    <cellStyle name="Note 2 2 3 11" xfId="29020" xr:uid="{7AFC5077-7959-4477-9835-CC5D77377816}"/>
    <cellStyle name="Note 2 2 3 12" xfId="29021" xr:uid="{FDB887FA-289F-4BA8-B249-3CADFC9EA51C}"/>
    <cellStyle name="Note 2 2 3 13" xfId="29022" xr:uid="{1811C0F7-9DAB-458E-AC2D-3A58F5CAC675}"/>
    <cellStyle name="Note 2 2 3 14" xfId="46437" xr:uid="{27B5F9A4-AD9C-47DF-846E-B7DF93605C5B}"/>
    <cellStyle name="Note 2 2 3 15" xfId="47941" xr:uid="{7CE5D3BF-2302-401C-8962-930B578AB564}"/>
    <cellStyle name="Note 2 2 3 16" xfId="29018" xr:uid="{194248C8-2B9D-47AC-AD75-7CB28D05598A}"/>
    <cellStyle name="Note 2 2 3 17" xfId="49289" xr:uid="{4FED0EA3-F4A0-4C8C-8ECC-D3F94456FBBE}"/>
    <cellStyle name="Note 2 2 3 18" xfId="50658" xr:uid="{FAC2CCF0-99DC-4793-9DFF-C60C88D0B8EF}"/>
    <cellStyle name="Note 2 2 3 19" xfId="2298" xr:uid="{4D5DD3DC-DC56-44EF-86B2-AB1FACB6FFF2}"/>
    <cellStyle name="Note 2 2 3 2" xfId="29023" xr:uid="{7B4E65AF-3BD1-4927-9AF9-1D26F9AE297A}"/>
    <cellStyle name="Note 2 2 3 2 10" xfId="29024" xr:uid="{B915B64A-364E-4DC1-B644-13A5A1548AB9}"/>
    <cellStyle name="Note 2 2 3 2 11" xfId="29025" xr:uid="{FCAFA4F4-3075-4B43-9209-5C33190950DF}"/>
    <cellStyle name="Note 2 2 3 2 2" xfId="29026" xr:uid="{37C8E444-FDC1-4598-8CE4-EE054F6B49E2}"/>
    <cellStyle name="Note 2 2 3 2 2 2" xfId="29027" xr:uid="{A1A37541-873D-45C6-B526-7DA10AD9BB24}"/>
    <cellStyle name="Note 2 2 3 2 2 3" xfId="29028" xr:uid="{23073319-B58F-42F1-A03A-E7397B3B15D2}"/>
    <cellStyle name="Note 2 2 3 2 2 4" xfId="29029" xr:uid="{DCE379AA-A691-4119-9D75-849A378C09D8}"/>
    <cellStyle name="Note 2 2 3 2 2 5" xfId="29030" xr:uid="{F7512343-2A1D-4E3B-99FE-09F929AB3CF6}"/>
    <cellStyle name="Note 2 2 3 2 2 6" xfId="29031" xr:uid="{A20557F0-36AE-442E-A3C7-C361CEEC6CBD}"/>
    <cellStyle name="Note 2 2 3 2 2 7" xfId="29032" xr:uid="{90D2E80B-1BEC-4F97-87E8-335920410885}"/>
    <cellStyle name="Note 2 2 3 2 2 8" xfId="29033" xr:uid="{B9256B69-02D6-4E25-A623-83DE044AF585}"/>
    <cellStyle name="Note 2 2 3 2 2 9" xfId="29034" xr:uid="{F2DAA9D1-5CDC-4834-B0E3-431A4C2F8C7A}"/>
    <cellStyle name="Note 2 2 3 2 3" xfId="29035" xr:uid="{EF7226FF-3294-4219-83C9-68A82749E3AE}"/>
    <cellStyle name="Note 2 2 3 2 3 2" xfId="29036" xr:uid="{567D6775-31F0-4215-8BF3-594BCD84C784}"/>
    <cellStyle name="Note 2 2 3 2 3 3" xfId="29037" xr:uid="{DB273C70-618B-4B92-9486-B012297935E2}"/>
    <cellStyle name="Note 2 2 3 2 3 4" xfId="29038" xr:uid="{0285EB20-590E-406E-AD1C-763658EC59B2}"/>
    <cellStyle name="Note 2 2 3 2 3 5" xfId="29039" xr:uid="{CA9DF4D7-17D9-44D2-8955-6C4F204A546C}"/>
    <cellStyle name="Note 2 2 3 2 3 6" xfId="29040" xr:uid="{69C7326E-2387-45C5-B0C6-C0C056C2FCA9}"/>
    <cellStyle name="Note 2 2 3 2 3 7" xfId="29041" xr:uid="{0F60BF7F-2AB8-4E98-8234-CBDE424E749C}"/>
    <cellStyle name="Note 2 2 3 2 3 8" xfId="29042" xr:uid="{7B6C2C6F-33B1-49A6-9475-055162039BB5}"/>
    <cellStyle name="Note 2 2 3 2 3 9" xfId="29043" xr:uid="{1EF6C40F-2BDA-4717-9F36-5272213330DD}"/>
    <cellStyle name="Note 2 2 3 2 4" xfId="29044" xr:uid="{DBEEC83B-E663-49D4-94F2-7B23002448B2}"/>
    <cellStyle name="Note 2 2 3 2 5" xfId="29045" xr:uid="{068CCF36-2C54-4450-A424-867AA97B4F30}"/>
    <cellStyle name="Note 2 2 3 2 6" xfId="29046" xr:uid="{A87D2C38-EA00-43FD-B95A-0C6AFFBED43D}"/>
    <cellStyle name="Note 2 2 3 2 7" xfId="29047" xr:uid="{5FEAC495-614F-4517-93B0-6C82AB5FAA4C}"/>
    <cellStyle name="Note 2 2 3 2 8" xfId="29048" xr:uid="{F33DC8E1-8A46-4394-8DB9-B285CE434BF6}"/>
    <cellStyle name="Note 2 2 3 2 9" xfId="29049" xr:uid="{900C97DB-8552-4D4C-8C3D-115EC51AE206}"/>
    <cellStyle name="Note 2 2 3 3" xfId="29050" xr:uid="{1C513E81-F5EA-4247-8619-4688F8E3DDAB}"/>
    <cellStyle name="Note 2 2 3 3 10" xfId="29051" xr:uid="{0EFAE1DB-08B6-4569-BE0E-63115C2149D6}"/>
    <cellStyle name="Note 2 2 3 3 2" xfId="29052" xr:uid="{425DBD84-3AC0-4E26-8468-B31289FC557A}"/>
    <cellStyle name="Note 2 2 3 3 2 2" xfId="29053" xr:uid="{A86D9D3D-1FEC-4DAA-9761-3F13D55EA499}"/>
    <cellStyle name="Note 2 2 3 3 2 3" xfId="29054" xr:uid="{CA3626BC-26F2-4ECE-8421-4D22AD9F79C6}"/>
    <cellStyle name="Note 2 2 3 3 2 4" xfId="29055" xr:uid="{8F4ADFBE-D7FB-42C6-82DD-E56C386C6DE7}"/>
    <cellStyle name="Note 2 2 3 3 3" xfId="29056" xr:uid="{32EA08A2-E518-4447-893C-393DC90C496E}"/>
    <cellStyle name="Note 2 2 3 3 4" xfId="29057" xr:uid="{70A695D0-6D70-4507-9D4C-BB72028D9C8D}"/>
    <cellStyle name="Note 2 2 3 3 5" xfId="29058" xr:uid="{8393309A-7F8E-41AB-B7E1-CD0EFAC71D98}"/>
    <cellStyle name="Note 2 2 3 3 6" xfId="29059" xr:uid="{8766D6F4-DAFC-49D5-A989-5251F955585C}"/>
    <cellStyle name="Note 2 2 3 3 7" xfId="29060" xr:uid="{565D6B8C-41EE-4888-8FC4-DC98EC5E7001}"/>
    <cellStyle name="Note 2 2 3 3 8" xfId="29061" xr:uid="{A0BD39C2-A3A4-4865-A649-9C2CCA0C93CE}"/>
    <cellStyle name="Note 2 2 3 3 9" xfId="29062" xr:uid="{B5D9E32F-9B2E-4AF3-8941-91B46E3FD431}"/>
    <cellStyle name="Note 2 2 3 4" xfId="29063" xr:uid="{0104D332-193A-4250-934D-E18654197634}"/>
    <cellStyle name="Note 2 2 3 4 2" xfId="29064" xr:uid="{01166C96-FD61-4CAA-A101-23206A2831F7}"/>
    <cellStyle name="Note 2 2 3 4 3" xfId="29065" xr:uid="{109EC534-B7F5-48A6-AF60-BB4458978E90}"/>
    <cellStyle name="Note 2 2 3 4 4" xfId="29066" xr:uid="{5FA454E3-8F79-4C14-97B7-C8864C1A6622}"/>
    <cellStyle name="Note 2 2 3 4 5" xfId="29067" xr:uid="{27D36F54-BA6A-4DB3-9B56-49E06B0BE88F}"/>
    <cellStyle name="Note 2 2 3 4 6" xfId="29068" xr:uid="{D0A304C0-4CC2-4C64-A9FC-971594ED1580}"/>
    <cellStyle name="Note 2 2 3 4 7" xfId="29069" xr:uid="{FBBB24C1-A28A-4FDC-881A-09678790BFA2}"/>
    <cellStyle name="Note 2 2 3 4 8" xfId="29070" xr:uid="{A9FC28E1-EF5F-43AC-9796-B592F704CEEF}"/>
    <cellStyle name="Note 2 2 3 4 9" xfId="29071" xr:uid="{0BD305BF-DA4E-4441-97C3-F42F93A475DE}"/>
    <cellStyle name="Note 2 2 3 5" xfId="29072" xr:uid="{471C62A3-4DE9-49DD-8C89-8A66A42A65F0}"/>
    <cellStyle name="Note 2 2 3 6" xfId="29073" xr:uid="{0C1A68EF-6167-49AF-A9EB-A0AFAD72C99D}"/>
    <cellStyle name="Note 2 2 3 7" xfId="29074" xr:uid="{8E0A780C-3E90-4CCB-8B48-4ECAFDED639F}"/>
    <cellStyle name="Note 2 2 3 8" xfId="29075" xr:uid="{7C045FC2-E91E-459C-A1DB-9B3E07DE7F91}"/>
    <cellStyle name="Note 2 2 3 9" xfId="29076" xr:uid="{C34C4DD5-6B57-4B75-B71B-15F174F0C874}"/>
    <cellStyle name="Note 2 2 4" xfId="1039" xr:uid="{EEBC5F5A-3A4E-46EB-9EDD-22F4C4E8757A}"/>
    <cellStyle name="Note 2 2 4 10" xfId="29078" xr:uid="{5B011EE5-85B5-43DC-ABC5-2E545409735D}"/>
    <cellStyle name="Note 2 2 4 11" xfId="29079" xr:uid="{6BF4F30D-AE0F-4320-A9DB-302EC706C211}"/>
    <cellStyle name="Note 2 2 4 12" xfId="29080" xr:uid="{FE15764E-5AB3-4228-8E66-D0DC8B2B423B}"/>
    <cellStyle name="Note 2 2 4 13" xfId="29081" xr:uid="{4760E375-BA66-4A73-93E2-CC4A841CBDDE}"/>
    <cellStyle name="Note 2 2 4 14" xfId="46764" xr:uid="{53124A94-462A-4EF0-9D01-26D23DD80835}"/>
    <cellStyle name="Note 2 2 4 15" xfId="48190" xr:uid="{364E94EE-AF39-4492-9BF3-3EC280B534DD}"/>
    <cellStyle name="Note 2 2 4 16" xfId="49538" xr:uid="{97C98620-3D40-4624-B107-3EECAE87266F}"/>
    <cellStyle name="Note 2 2 4 17" xfId="50985" xr:uid="{E2DCD3BE-A75F-4618-A4B0-F745F9814BE5}"/>
    <cellStyle name="Note 2 2 4 18" xfId="29077" xr:uid="{E426553E-969F-4F77-ADD9-0C70FAEF468C}"/>
    <cellStyle name="Note 2 2 4 2" xfId="29082" xr:uid="{F441371C-C32C-4FC4-8B36-E16983D341CE}"/>
    <cellStyle name="Note 2 2 4 2 10" xfId="29083" xr:uid="{B0FFDC2C-4471-49FE-8700-E175ADDB7787}"/>
    <cellStyle name="Note 2 2 4 2 11" xfId="29084" xr:uid="{22AB10E4-8C8F-4431-B375-89E3BE8972B4}"/>
    <cellStyle name="Note 2 2 4 2 2" xfId="29085" xr:uid="{1B2DB659-1721-45A9-A0D7-785F21D09A01}"/>
    <cellStyle name="Note 2 2 4 2 2 2" xfId="29086" xr:uid="{291692F9-8A12-4B95-B71F-6C02CF3E4DC8}"/>
    <cellStyle name="Note 2 2 4 2 2 3" xfId="29087" xr:uid="{D8F73B30-848F-4DFB-B609-9F2706370E50}"/>
    <cellStyle name="Note 2 2 4 2 2 4" xfId="29088" xr:uid="{E751F436-888B-4A42-A561-C65C3AF5C9AF}"/>
    <cellStyle name="Note 2 2 4 2 2 5" xfId="29089" xr:uid="{CF9F6E88-AF50-474C-8299-4040A36F66E4}"/>
    <cellStyle name="Note 2 2 4 2 2 6" xfId="29090" xr:uid="{4C3B151B-353D-40BF-B200-0677EDA59AF0}"/>
    <cellStyle name="Note 2 2 4 2 2 7" xfId="29091" xr:uid="{0F38D960-7604-474B-8AAA-0FAB4CCD4AE3}"/>
    <cellStyle name="Note 2 2 4 2 2 8" xfId="29092" xr:uid="{3021F586-2C2B-466E-AF67-BC01DEC6BE37}"/>
    <cellStyle name="Note 2 2 4 2 2 9" xfId="29093" xr:uid="{8FA13D66-13FF-4BD4-A5B8-A729787169A5}"/>
    <cellStyle name="Note 2 2 4 2 3" xfId="29094" xr:uid="{94B8A44C-5E5B-46D7-BDA2-D1C9926A7A3E}"/>
    <cellStyle name="Note 2 2 4 2 3 2" xfId="29095" xr:uid="{DF290947-9D16-419F-8489-4DE772F32EB0}"/>
    <cellStyle name="Note 2 2 4 2 3 3" xfId="29096" xr:uid="{EAB91396-C470-4AC4-AEEB-DCD20999C5A8}"/>
    <cellStyle name="Note 2 2 4 2 3 4" xfId="29097" xr:uid="{550B1BB6-8841-40CF-95A5-8C4080B9E99D}"/>
    <cellStyle name="Note 2 2 4 2 3 5" xfId="29098" xr:uid="{1A12D0A8-8BA3-43A6-93EB-9F0739D6BC56}"/>
    <cellStyle name="Note 2 2 4 2 3 6" xfId="29099" xr:uid="{E0FDEB7A-94D7-4ACE-95A0-8A3BCA697ADF}"/>
    <cellStyle name="Note 2 2 4 2 3 7" xfId="29100" xr:uid="{A82AEF37-2358-41D5-AED7-61596F43AAC7}"/>
    <cellStyle name="Note 2 2 4 2 3 8" xfId="29101" xr:uid="{EC1C21A2-7DCC-4811-89F6-85A59FBEC8B1}"/>
    <cellStyle name="Note 2 2 4 2 3 9" xfId="29102" xr:uid="{B54403C4-EB06-4E7D-9ACF-42934022E92E}"/>
    <cellStyle name="Note 2 2 4 2 4" xfId="29103" xr:uid="{84622D00-EA19-4DD1-82EA-DCBE64AEBAE5}"/>
    <cellStyle name="Note 2 2 4 2 5" xfId="29104" xr:uid="{92D8C13C-FAA3-4F1D-9E56-0B3F7952C41C}"/>
    <cellStyle name="Note 2 2 4 2 6" xfId="29105" xr:uid="{0CEE0CC1-FE7A-479A-9BA7-4F9CB274E93F}"/>
    <cellStyle name="Note 2 2 4 2 7" xfId="29106" xr:uid="{E1CD5A5C-C559-4FFD-A8ED-3E361684A77D}"/>
    <cellStyle name="Note 2 2 4 2 8" xfId="29107" xr:uid="{1E95721F-C08F-4921-B2C5-034FD217F94D}"/>
    <cellStyle name="Note 2 2 4 2 9" xfId="29108" xr:uid="{C03E2D43-2321-4249-B5A8-EF1FA90EC6FF}"/>
    <cellStyle name="Note 2 2 4 3" xfId="29109" xr:uid="{E252FC81-62B8-4D09-ABD3-571B156A1ACB}"/>
    <cellStyle name="Note 2 2 4 3 10" xfId="29110" xr:uid="{5AA78DF8-C1B3-4C89-8B00-71E272E7F061}"/>
    <cellStyle name="Note 2 2 4 3 2" xfId="29111" xr:uid="{74CC2FF9-A6A2-455A-9525-20F835ACB275}"/>
    <cellStyle name="Note 2 2 4 3 2 2" xfId="29112" xr:uid="{3F7D3351-547D-4537-AEAD-422F5B7AA730}"/>
    <cellStyle name="Note 2 2 4 3 2 3" xfId="29113" xr:uid="{14E85841-4637-4068-ACD6-330F96FC530F}"/>
    <cellStyle name="Note 2 2 4 3 2 4" xfId="29114" xr:uid="{E8E0A852-1C39-4224-8206-C30457043810}"/>
    <cellStyle name="Note 2 2 4 3 3" xfId="29115" xr:uid="{24511288-BDC8-4118-8CA9-3BFF47B2E265}"/>
    <cellStyle name="Note 2 2 4 3 4" xfId="29116" xr:uid="{D9175D06-D167-4AFA-94DD-890F4B4AD4E4}"/>
    <cellStyle name="Note 2 2 4 3 5" xfId="29117" xr:uid="{1D7442E2-5D82-4200-8A9F-6CEFE3C0747D}"/>
    <cellStyle name="Note 2 2 4 3 6" xfId="29118" xr:uid="{5E570FF4-BA28-4407-8A8E-166F315DB953}"/>
    <cellStyle name="Note 2 2 4 3 7" xfId="29119" xr:uid="{A22DD84F-AFFD-42A9-9EE0-4EFBC9A36626}"/>
    <cellStyle name="Note 2 2 4 3 8" xfId="29120" xr:uid="{CE273051-B03B-46F7-9F92-4383A95B9577}"/>
    <cellStyle name="Note 2 2 4 3 9" xfId="29121" xr:uid="{EE451FAE-4469-4290-8589-B61F095F15D8}"/>
    <cellStyle name="Note 2 2 4 4" xfId="29122" xr:uid="{AABAC8C3-D1A1-4B1F-8F08-25AF61DB1936}"/>
    <cellStyle name="Note 2 2 4 4 2" xfId="29123" xr:uid="{00E96356-FBF8-40A7-B631-67C1B3B9BB5E}"/>
    <cellStyle name="Note 2 2 4 4 3" xfId="29124" xr:uid="{A34CD612-3D4E-44CF-99D1-377C44819DAF}"/>
    <cellStyle name="Note 2 2 4 4 4" xfId="29125" xr:uid="{0FA12545-3853-49BB-99AB-F24268B6A49F}"/>
    <cellStyle name="Note 2 2 4 4 5" xfId="29126" xr:uid="{371ABEB3-7AB6-4E32-907F-1ADBCA6B31F4}"/>
    <cellStyle name="Note 2 2 4 4 6" xfId="29127" xr:uid="{B81DF430-0D8D-4FFF-A510-3F87BF1E4678}"/>
    <cellStyle name="Note 2 2 4 4 7" xfId="29128" xr:uid="{64B29E86-1375-4A9A-B403-69D9F7A865CE}"/>
    <cellStyle name="Note 2 2 4 4 8" xfId="29129" xr:uid="{E5E0DF11-BA96-468C-876A-044C388FC409}"/>
    <cellStyle name="Note 2 2 4 4 9" xfId="29130" xr:uid="{A71E002C-0F37-4DAA-B3C8-66D9E1961054}"/>
    <cellStyle name="Note 2 2 4 5" xfId="29131" xr:uid="{4C77BC3A-89D9-4EA8-A3BA-16F42F2028EA}"/>
    <cellStyle name="Note 2 2 4 6" xfId="29132" xr:uid="{0298EE20-6D14-4C33-9F6C-9E8CD4760CFA}"/>
    <cellStyle name="Note 2 2 4 7" xfId="29133" xr:uid="{AED9CDB7-9F4F-411F-844D-26C1EE56DF4E}"/>
    <cellStyle name="Note 2 2 4 8" xfId="29134" xr:uid="{C2BB6490-6D9F-4EB8-AD76-92F164E28CCE}"/>
    <cellStyle name="Note 2 2 4 9" xfId="29135" xr:uid="{95D418BE-7D3E-46D9-A662-DD0E5FAC506E}"/>
    <cellStyle name="Note 2 2 5" xfId="1361" xr:uid="{9D1790EB-7D7B-4146-B043-D75D034E9EDD}"/>
    <cellStyle name="Note 2 2 5 10" xfId="29137" xr:uid="{C5C4E20F-C5A4-47B7-9561-660AE78EE0A2}"/>
    <cellStyle name="Note 2 2 5 11" xfId="29138" xr:uid="{C0419EFC-45B7-466B-B006-3EE6A2738B11}"/>
    <cellStyle name="Note 2 2 5 12" xfId="47076" xr:uid="{58539931-80DF-429D-BB41-D71116B2E990}"/>
    <cellStyle name="Note 2 2 5 13" xfId="48437" xr:uid="{1C639F43-DA4D-47AE-AEFA-1618C6F69E5F}"/>
    <cellStyle name="Note 2 2 5 14" xfId="49785" xr:uid="{8A78F7D6-BFEB-4C42-8C83-411EC99A7200}"/>
    <cellStyle name="Note 2 2 5 15" xfId="51308" xr:uid="{E35F3611-E871-4C5F-BEB6-CD5B81548B70}"/>
    <cellStyle name="Note 2 2 5 16" xfId="29136" xr:uid="{CB921317-887D-46A6-AD1A-676436605581}"/>
    <cellStyle name="Note 2 2 5 2" xfId="29139" xr:uid="{05129778-08FD-4221-99B9-E7009854F9BB}"/>
    <cellStyle name="Note 2 2 5 2 10" xfId="29140" xr:uid="{DFB72EC4-45AB-4B0C-9395-A11CEE9450EF}"/>
    <cellStyle name="Note 2 2 5 2 2" xfId="29141" xr:uid="{554C84D8-1A2F-4D16-843B-83D4DA27E1B2}"/>
    <cellStyle name="Note 2 2 5 2 2 2" xfId="29142" xr:uid="{824FB7B2-9DCB-4DBD-A499-1B6EC2A8669E}"/>
    <cellStyle name="Note 2 2 5 2 2 3" xfId="29143" xr:uid="{03EDC43C-E580-40AF-961E-34CD4F5BD680}"/>
    <cellStyle name="Note 2 2 5 2 2 4" xfId="29144" xr:uid="{98BBA4B0-57DF-4EAB-A256-F8AE98A83E31}"/>
    <cellStyle name="Note 2 2 5 2 3" xfId="29145" xr:uid="{6DD5D863-769C-482A-A59E-CD898A4DCD54}"/>
    <cellStyle name="Note 2 2 5 2 4" xfId="29146" xr:uid="{AF50585F-1099-4ACD-9851-08A1ADE926B4}"/>
    <cellStyle name="Note 2 2 5 2 5" xfId="29147" xr:uid="{92F60CC9-1652-4023-803A-2C91A9DAAB29}"/>
    <cellStyle name="Note 2 2 5 2 6" xfId="29148" xr:uid="{EED92679-17E6-42B5-86E1-953D5D3C7ED1}"/>
    <cellStyle name="Note 2 2 5 2 7" xfId="29149" xr:uid="{D37E7811-6B59-4FF7-B4AE-1CC744664E82}"/>
    <cellStyle name="Note 2 2 5 2 8" xfId="29150" xr:uid="{F1F80FCD-358F-429A-A1FB-A68D80909E7A}"/>
    <cellStyle name="Note 2 2 5 2 9" xfId="29151" xr:uid="{9C254BA0-E05F-4646-B9F2-CFBFB3276A97}"/>
    <cellStyle name="Note 2 2 5 3" xfId="29152" xr:uid="{29205C55-54D0-431B-BFF5-56A503774EC6}"/>
    <cellStyle name="Note 2 2 5 3 2" xfId="29153" xr:uid="{128E8AED-FC64-4421-854F-3D2CB3A6B3BF}"/>
    <cellStyle name="Note 2 2 5 3 3" xfId="29154" xr:uid="{38083B4C-3103-4713-9801-E343860E31D7}"/>
    <cellStyle name="Note 2 2 5 3 4" xfId="29155" xr:uid="{804634C0-9664-4519-9262-45FF69F95C8A}"/>
    <cellStyle name="Note 2 2 5 3 5" xfId="29156" xr:uid="{C9268F72-77DC-4DA6-B1B8-B254C0701910}"/>
    <cellStyle name="Note 2 2 5 3 6" xfId="29157" xr:uid="{DA1229B7-EDD2-4EE5-90AD-B7258C982043}"/>
    <cellStyle name="Note 2 2 5 3 7" xfId="29158" xr:uid="{A892381F-C9B2-4C21-9928-1F1CE2945F85}"/>
    <cellStyle name="Note 2 2 5 3 8" xfId="29159" xr:uid="{DF158C1E-89B8-4DA1-B0A4-CBE6811291D0}"/>
    <cellStyle name="Note 2 2 5 3 9" xfId="29160" xr:uid="{C1039E32-44FB-4651-A458-95AF4C6CEDA2}"/>
    <cellStyle name="Note 2 2 5 4" xfId="29161" xr:uid="{03F55846-B4D3-475B-8F5A-17CED445015A}"/>
    <cellStyle name="Note 2 2 5 5" xfId="29162" xr:uid="{3E2DB1F2-571D-430B-BA36-1916C236C197}"/>
    <cellStyle name="Note 2 2 5 6" xfId="29163" xr:uid="{FD45CF49-1CC4-449A-BB0B-D8864B95F949}"/>
    <cellStyle name="Note 2 2 5 7" xfId="29164" xr:uid="{C7E37FEE-4005-4712-97C0-1099BEB02C6E}"/>
    <cellStyle name="Note 2 2 5 8" xfId="29165" xr:uid="{0A7274C8-D8FF-40B1-B573-C6E3805FFC29}"/>
    <cellStyle name="Note 2 2 5 9" xfId="29166" xr:uid="{F50731DA-75C7-42CC-855E-75DD1248F825}"/>
    <cellStyle name="Note 2 2 6" xfId="1684" xr:uid="{7225492F-F443-4CEC-9423-39D89D48ABF4}"/>
    <cellStyle name="Note 2 2 6 10" xfId="29168" xr:uid="{5C006CF7-904F-4C76-8AF5-B76E07F4737E}"/>
    <cellStyle name="Note 2 2 6 11" xfId="47382" xr:uid="{63B22AD2-8659-42B6-920A-84ED3BCB2A77}"/>
    <cellStyle name="Note 2 2 6 12" xfId="48684" xr:uid="{475CE417-20BF-4090-B5B6-46FCB06E33AD}"/>
    <cellStyle name="Note 2 2 6 13" xfId="50033" xr:uid="{D92AEB25-7504-4556-9E08-38020DE79A37}"/>
    <cellStyle name="Note 2 2 6 14" xfId="51631" xr:uid="{E536F3AE-1689-49E8-BA44-864F9DD35527}"/>
    <cellStyle name="Note 2 2 6 15" xfId="29167" xr:uid="{460CE332-B61B-4654-9D67-0669D3A7504C}"/>
    <cellStyle name="Note 2 2 6 2" xfId="29169" xr:uid="{EE8826F9-AA23-4A98-81BA-79184A03A192}"/>
    <cellStyle name="Note 2 2 6 2 2" xfId="29170" xr:uid="{C4826AE7-D6F6-4DBD-B1DF-C4FB8E6F3EB7}"/>
    <cellStyle name="Note 2 2 6 2 3" xfId="29171" xr:uid="{8F478FC5-163E-44E9-B7FC-9A28D83DF0B2}"/>
    <cellStyle name="Note 2 2 6 2 4" xfId="29172" xr:uid="{823D79B5-1C75-4AC6-AA5D-ABF53B71EE86}"/>
    <cellStyle name="Note 2 2 6 2 5" xfId="29173" xr:uid="{C7399E11-24CA-472A-8FD5-F70BB45BB755}"/>
    <cellStyle name="Note 2 2 6 2 6" xfId="29174" xr:uid="{207C1713-4BEB-4175-A60F-40216A765798}"/>
    <cellStyle name="Note 2 2 6 2 7" xfId="29175" xr:uid="{3600FB59-3C44-4F3A-B4EE-715EB33DF638}"/>
    <cellStyle name="Note 2 2 6 2 8" xfId="29176" xr:uid="{ABA750B4-C632-4B1E-98DA-AB4315D92DD2}"/>
    <cellStyle name="Note 2 2 6 2 9" xfId="29177" xr:uid="{9AEBE46C-A7D6-4B91-819A-AD2F56F41C80}"/>
    <cellStyle name="Note 2 2 6 3" xfId="29178" xr:uid="{AD78AB0B-5108-4745-872D-826286D276EE}"/>
    <cellStyle name="Note 2 2 6 4" xfId="29179" xr:uid="{DB1F5F31-9F33-49EC-8420-244F3704094B}"/>
    <cellStyle name="Note 2 2 6 5" xfId="29180" xr:uid="{26A1D5CB-B434-4443-ACB1-F839FB17C6C7}"/>
    <cellStyle name="Note 2 2 6 6" xfId="29181" xr:uid="{699DE63D-A76F-4F20-83FA-D14A4CE6C6D4}"/>
    <cellStyle name="Note 2 2 6 7" xfId="29182" xr:uid="{B73EEF39-F522-4448-A033-84ED551D65B1}"/>
    <cellStyle name="Note 2 2 6 8" xfId="29183" xr:uid="{58DABD00-07EC-40E2-BE20-780485F76352}"/>
    <cellStyle name="Note 2 2 6 9" xfId="29184" xr:uid="{56DEB1D2-A7CA-4EF0-8637-2B80E79175CA}"/>
    <cellStyle name="Note 2 2 7" xfId="29185" xr:uid="{B26195A7-1A8B-4475-BE72-87D6643A7AFA}"/>
    <cellStyle name="Note 2 2 7 2" xfId="29186" xr:uid="{7CDBFBA9-E90E-4416-9422-494959045D23}"/>
    <cellStyle name="Note 2 2 7 3" xfId="29187" xr:uid="{AEF65D1C-3507-4A08-AE1D-B7A70D63EBED}"/>
    <cellStyle name="Note 2 2 7 4" xfId="29188" xr:uid="{A4B84560-A405-4893-88BC-4368E5CC8E8C}"/>
    <cellStyle name="Note 2 2 7 5" xfId="29189" xr:uid="{6F8ACB5D-0EAF-47FC-AF39-5A4E1E750712}"/>
    <cellStyle name="Note 2 2 7 6" xfId="29190" xr:uid="{23D16EC4-A0D7-4FEA-B238-377BE9A206A1}"/>
    <cellStyle name="Note 2 2 7 7" xfId="29191" xr:uid="{78AAF5F6-4DF0-4B2E-9373-0259C6DCA5E0}"/>
    <cellStyle name="Note 2 2 7 8" xfId="29192" xr:uid="{C5D9AA4C-BB2C-4CFA-BAB7-E9503EE94310}"/>
    <cellStyle name="Note 2 2 7 9" xfId="29193" xr:uid="{D771769A-8D32-4DA9-A11E-12E832E72BF8}"/>
    <cellStyle name="Note 2 2 8" xfId="29194" xr:uid="{68533E5F-4D92-476A-8F6A-C7C8AE5C7919}"/>
    <cellStyle name="Note 2 2 8 2" xfId="29195" xr:uid="{1C107850-95AC-45E1-AB93-EA447760F2CF}"/>
    <cellStyle name="Note 2 2 8 3" xfId="29196" xr:uid="{28AD9B7A-3554-46B1-85DF-A8274CA216A0}"/>
    <cellStyle name="Note 2 2 8 4" xfId="29197" xr:uid="{907E247E-1012-4142-886A-4E14DFA2D890}"/>
    <cellStyle name="Note 2 2 8 5" xfId="29198" xr:uid="{FEB6E6ED-CEF4-4E08-A5BF-1280D467F027}"/>
    <cellStyle name="Note 2 2 8 6" xfId="29199" xr:uid="{EF9AAE1D-35E4-4322-9E60-6AEB3769B97D}"/>
    <cellStyle name="Note 2 2 8 7" xfId="29200" xr:uid="{B8EA8F8B-C612-41FC-9072-61F7F2BDA068}"/>
    <cellStyle name="Note 2 2 8 8" xfId="29201" xr:uid="{A2BD8885-FB12-44E7-8572-BF6A52607984}"/>
    <cellStyle name="Note 2 2 8 9" xfId="29202" xr:uid="{9BDF558E-E377-43E0-8488-60263662CC9D}"/>
    <cellStyle name="Note 2 2 9" xfId="29203" xr:uid="{C5012B63-B986-40D6-A7FB-E302078D4E2B}"/>
    <cellStyle name="Note 2 2 9 2" xfId="29204" xr:uid="{73A88502-B149-4859-96EF-571D19FD5627}"/>
    <cellStyle name="Note 2 20" xfId="48981" xr:uid="{91175545-3EFD-4FFB-8AE0-6B2230F333EA}"/>
    <cellStyle name="Note 2 21" xfId="50265" xr:uid="{E0EAEB0F-DD3E-4BCC-9693-C78734BAE196}"/>
    <cellStyle name="Note 2 22" xfId="1994" xr:uid="{9D001336-2023-4E5C-B3EB-2A53F5324E3E}"/>
    <cellStyle name="Note 2 3" xfId="455" xr:uid="{72AA5B0C-CE6A-4E53-8C6E-1CA8E5BD897E}"/>
    <cellStyle name="Note 2 3 10" xfId="46188" xr:uid="{A7E96DED-76EC-4986-9EE7-7D2AEAF6CDDF}"/>
    <cellStyle name="Note 2 3 11" xfId="47748" xr:uid="{26FCAA4D-CC35-4FFB-820D-E714014C9702}"/>
    <cellStyle name="Note 2 3 12" xfId="2672" xr:uid="{A148253A-6BC0-49CC-B567-2C90D4FF0D34}"/>
    <cellStyle name="Note 2 3 13" xfId="49095" xr:uid="{9325108F-E722-4ABE-A649-733EC555C282}"/>
    <cellStyle name="Note 2 3 14" xfId="50409" xr:uid="{6A9794B6-4B77-4138-B511-FF50119898C7}"/>
    <cellStyle name="Note 2 3 15" xfId="2105" xr:uid="{EF2B472E-CEBE-4270-A599-455F8065B11A}"/>
    <cellStyle name="Note 2 3 2" xfId="785" xr:uid="{234AA804-84DE-4BBF-B384-AA247C3049BC}"/>
    <cellStyle name="Note 2 3 2 10" xfId="2353" xr:uid="{A8910047-86EA-4B3E-A6F6-26304F393C1B}"/>
    <cellStyle name="Note 2 3 2 2" xfId="29207" xr:uid="{3D5BC308-9C6E-4732-B88C-102360BCD585}"/>
    <cellStyle name="Note 2 3 2 2 2" xfId="29208" xr:uid="{CF698D60-A80B-4D4B-96DD-DF86875FB376}"/>
    <cellStyle name="Note 2 3 2 2 2 2" xfId="29209" xr:uid="{FBE55639-8437-4F0D-8C77-1B02E24D855F}"/>
    <cellStyle name="Note 2 3 2 2 3" xfId="29210" xr:uid="{C6E2A4AF-CCB5-4203-A5AA-73658211562D}"/>
    <cellStyle name="Note 2 3 2 3" xfId="29211" xr:uid="{18DD0A70-F7FB-44A9-B745-1F8AEAD051E1}"/>
    <cellStyle name="Note 2 3 2 3 2" xfId="29212" xr:uid="{B5B7CC96-C0B0-417E-BB7C-971165CC530F}"/>
    <cellStyle name="Note 2 3 2 4" xfId="29213" xr:uid="{0A795E21-6947-45A1-B788-0C93C09E2869}"/>
    <cellStyle name="Note 2 3 2 5" xfId="46511" xr:uid="{CCCD1956-FA30-43ED-931A-040B058B83E8}"/>
    <cellStyle name="Note 2 3 2 6" xfId="47996" xr:uid="{543BFA5F-D510-41CF-8B24-A2DF6FC3BEAD}"/>
    <cellStyle name="Note 2 3 2 7" xfId="29206" xr:uid="{F1EC0A03-9394-4818-B01C-17A56A90CB9C}"/>
    <cellStyle name="Note 2 3 2 8" xfId="49344" xr:uid="{04B39242-924C-4914-954D-0846C85DDBEE}"/>
    <cellStyle name="Note 2 3 2 9" xfId="50732" xr:uid="{5704CD59-DBDE-4AEB-A099-0B733EF9F8F1}"/>
    <cellStyle name="Note 2 3 3" xfId="1113" xr:uid="{E5427C5E-9B92-43E1-99FB-62203F6FEB59}"/>
    <cellStyle name="Note 2 3 3 2" xfId="29215" xr:uid="{A617EA51-4F57-4EF0-A399-0C9F204D487F}"/>
    <cellStyle name="Note 2 3 3 2 2" xfId="29216" xr:uid="{59C7DFAA-825C-4DAA-98A0-FDA7D9CB963B}"/>
    <cellStyle name="Note 2 3 3 3" xfId="29217" xr:uid="{ED1AABD5-AFFB-49D1-BF15-92AB63C0B335}"/>
    <cellStyle name="Note 2 3 3 4" xfId="46837" xr:uid="{323B9125-57A5-4E96-B48C-E191DCE0F5F8}"/>
    <cellStyle name="Note 2 3 3 5" xfId="48245" xr:uid="{27B5E741-DCF1-42B9-8D9A-4013849FF623}"/>
    <cellStyle name="Note 2 3 3 6" xfId="49593" xr:uid="{C12D4F94-A5E0-4F11-9434-5A9A628A9650}"/>
    <cellStyle name="Note 2 3 3 7" xfId="51059" xr:uid="{857FB051-939E-4754-B525-87CBCBCD9CF2}"/>
    <cellStyle name="Note 2 3 3 8" xfId="29214" xr:uid="{29A3F5AC-CAF0-4F0E-B3FD-28C93D5662D8}"/>
    <cellStyle name="Note 2 3 4" xfId="1435" xr:uid="{688A1779-F8BE-49BC-8328-1FE2121B6946}"/>
    <cellStyle name="Note 2 3 4 2" xfId="29219" xr:uid="{882BE8CB-4DBE-4DAB-82A4-2489E266A3B8}"/>
    <cellStyle name="Note 2 3 4 2 2" xfId="29220" xr:uid="{AF6F6C88-4C83-4715-9040-230E44669972}"/>
    <cellStyle name="Note 2 3 4 3" xfId="29221" xr:uid="{84940BEB-B453-47E2-934D-1B65B9B72CD0}"/>
    <cellStyle name="Note 2 3 4 4" xfId="47145" xr:uid="{7AB5233C-C424-4BF5-A0C7-9E6E1E072D32}"/>
    <cellStyle name="Note 2 3 4 5" xfId="48492" xr:uid="{504666EB-C806-4CC2-B8DD-523F7A920A33}"/>
    <cellStyle name="Note 2 3 4 6" xfId="49841" xr:uid="{82F50207-0097-4536-AE2D-46846CC5FD1E}"/>
    <cellStyle name="Note 2 3 4 7" xfId="51382" xr:uid="{CFAAA8B2-C272-4867-AD7F-AEF1AA7AB902}"/>
    <cellStyle name="Note 2 3 4 8" xfId="29218" xr:uid="{4F69B0C3-BB04-4CBF-936D-27A3D21F1B75}"/>
    <cellStyle name="Note 2 3 5" xfId="1758" xr:uid="{DB679146-7000-4204-9573-4D9962F3E425}"/>
    <cellStyle name="Note 2 3 5 2" xfId="29223" xr:uid="{D69000FD-08C1-4805-94D1-B7E182B34FFF}"/>
    <cellStyle name="Note 2 3 5 3" xfId="47450" xr:uid="{EAB82ADD-CEB3-4DC4-9456-C3FDC56B708D}"/>
    <cellStyle name="Note 2 3 5 4" xfId="48739" xr:uid="{F7924DBD-1692-4454-8BD5-9B10BC67A144}"/>
    <cellStyle name="Note 2 3 5 5" xfId="50088" xr:uid="{2B090A88-CEF5-4E16-8F54-64E4AF042C1A}"/>
    <cellStyle name="Note 2 3 5 6" xfId="51705" xr:uid="{7EECFFD8-F278-4760-9ECD-A86FF9303153}"/>
    <cellStyle name="Note 2 3 5 7" xfId="29222" xr:uid="{E59198A7-CB87-4BE8-AE3A-BC59CA37D0F5}"/>
    <cellStyle name="Note 2 3 6" xfId="29224" xr:uid="{55119936-36A2-4002-89CA-D29AE0D30B38}"/>
    <cellStyle name="Note 2 3 6 2" xfId="29225" xr:uid="{A32117A4-1DA1-4402-89B1-BC005AA44590}"/>
    <cellStyle name="Note 2 3 7" xfId="29226" xr:uid="{CC916406-31CE-4DA1-830C-D8394DFB17C5}"/>
    <cellStyle name="Note 2 3 8" xfId="29227" xr:uid="{3D715531-4E45-4C07-B334-D1F701DE45CA}"/>
    <cellStyle name="Note 2 3 9" xfId="29205" xr:uid="{9A99F444-642D-499E-864A-6A35DB370C04}"/>
    <cellStyle name="Note 2 4" xfId="641" xr:uid="{D39E5969-673E-4C81-BAE7-D6067D9E19C0}"/>
    <cellStyle name="Note 2 4 10" xfId="49233" xr:uid="{0E26FBA6-0E29-43FB-B0BC-DAF14757582C}"/>
    <cellStyle name="Note 2 4 11" xfId="50588" xr:uid="{E4C1B08D-A7CB-4E5F-95DD-0B363914988A}"/>
    <cellStyle name="Note 2 4 12" xfId="2242" xr:uid="{BA4116F7-757D-4B6B-A21A-75E5E788B4D4}"/>
    <cellStyle name="Note 2 4 2" xfId="29229" xr:uid="{F5DDC6FB-3D3D-49A9-B659-E844F8F5ADA6}"/>
    <cellStyle name="Note 2 4 2 2" xfId="29230" xr:uid="{770A94AA-F4CA-4A3B-8917-B07D818B837A}"/>
    <cellStyle name="Note 2 4 2 2 2" xfId="29231" xr:uid="{CD36821A-82C6-4035-AFDF-1B9FC117D45C}"/>
    <cellStyle name="Note 2 4 2 3" xfId="29232" xr:uid="{16F8837F-25FF-4F89-B24B-88334140562E}"/>
    <cellStyle name="Note 2 4 3" xfId="29233" xr:uid="{3585DF51-E9DF-4321-AA78-5AA362D7733E}"/>
    <cellStyle name="Note 2 4 3 2" xfId="29234" xr:uid="{9EFDFFA5-4957-4B19-A5F2-362478F80BFF}"/>
    <cellStyle name="Note 2 4 3 2 2" xfId="29235" xr:uid="{322E38CF-8386-47C9-B681-4B5F13BE0B83}"/>
    <cellStyle name="Note 2 4 3 3" xfId="29236" xr:uid="{5017D780-176B-4950-B4E9-54DEA44C36A7}"/>
    <cellStyle name="Note 2 4 4" xfId="29237" xr:uid="{D350CF89-2C1C-49C7-91CC-E63457E55CEC}"/>
    <cellStyle name="Note 2 4 4 2" xfId="29238" xr:uid="{61C88AE7-3FA8-4CCF-91F1-75214C45F4ED}"/>
    <cellStyle name="Note 2 4 5" xfId="29239" xr:uid="{E5D3765D-CC74-42B0-BA5C-34E184502A32}"/>
    <cellStyle name="Note 2 4 6" xfId="29240" xr:uid="{7CF3A789-9DD8-41D8-B646-7BE1BF22A317}"/>
    <cellStyle name="Note 2 4 7" xfId="46367" xr:uid="{94067AFB-417B-430E-90F3-72330A09C2FA}"/>
    <cellStyle name="Note 2 4 8" xfId="47885" xr:uid="{51C4D732-9CA4-4449-810F-C6AC8FD61E70}"/>
    <cellStyle name="Note 2 4 9" xfId="29228" xr:uid="{86794084-A042-4CAE-B578-0B053DE4CF97}"/>
    <cellStyle name="Note 2 5" xfId="969" xr:uid="{DCE4EBF9-9D33-4069-8731-3C04F404626D}"/>
    <cellStyle name="Note 2 5 10" xfId="29241" xr:uid="{CA5FE422-B6FD-42FE-897F-6BB0D074AC75}"/>
    <cellStyle name="Note 2 5 2" xfId="29242" xr:uid="{8CF97332-B036-4A79-9058-1FBA5317400A}"/>
    <cellStyle name="Note 2 5 2 2" xfId="29243" xr:uid="{C1EB755D-AA7D-4407-9903-688EF955AC44}"/>
    <cellStyle name="Note 2 5 2 2 2" xfId="29244" xr:uid="{6101728F-11BB-4CCB-B2A0-A4BA772F92FE}"/>
    <cellStyle name="Note 2 5 2 3" xfId="29245" xr:uid="{6A8BBECF-0C9F-4064-A6A0-E2CB2CEABAD9}"/>
    <cellStyle name="Note 2 5 3" xfId="29246" xr:uid="{2E653D01-6F89-4C05-A48F-5AB1E22D6E31}"/>
    <cellStyle name="Note 2 5 3 2" xfId="29247" xr:uid="{564E5475-C6D8-49CD-BCAD-2B19860B78D3}"/>
    <cellStyle name="Note 2 5 4" xfId="29248" xr:uid="{63B5870A-DEF1-4C19-8EBA-C4D28E0D5157}"/>
    <cellStyle name="Note 2 5 5" xfId="29249" xr:uid="{FDA8F1D3-7E17-4E7D-B632-D8D6E9B92400}"/>
    <cellStyle name="Note 2 5 6" xfId="46695" xr:uid="{528DE312-A520-4137-86C3-7C692B899024}"/>
    <cellStyle name="Note 2 5 7" xfId="48134" xr:uid="{7D2ACFC9-0A53-4E9B-BAE9-49DA5131E4F2}"/>
    <cellStyle name="Note 2 5 8" xfId="49482" xr:uid="{4EF41E53-0114-415A-B6F9-10C9316D60A4}"/>
    <cellStyle name="Note 2 5 9" xfId="50915" xr:uid="{60906911-5E6E-4C4D-9976-340BF9708984}"/>
    <cellStyle name="Note 2 6" xfId="1291" xr:uid="{426270EF-4F90-44BC-8BA2-F32817F37801}"/>
    <cellStyle name="Note 2 6 10" xfId="29250" xr:uid="{0F6D5534-2029-4682-801F-A74A424F7920}"/>
    <cellStyle name="Note 2 6 2" xfId="29251" xr:uid="{00148DC9-8383-48F3-B047-10D2C8CD4EA9}"/>
    <cellStyle name="Note 2 6 2 2" xfId="29252" xr:uid="{CCDD5BE1-FDFD-414F-AC9C-2B4A2624AD9B}"/>
    <cellStyle name="Note 2 6 2 3" xfId="29253" xr:uid="{BE77BCC7-7E3F-4E11-9366-BFA46EC215E4}"/>
    <cellStyle name="Note 2 6 3" xfId="29254" xr:uid="{9AFCAAD7-18B2-49AA-BA7D-AFB6E43CE052}"/>
    <cellStyle name="Note 2 6 3 2" xfId="29255" xr:uid="{D3ECBB50-2101-49D5-8BB3-A984D2775E8C}"/>
    <cellStyle name="Note 2 6 4" xfId="29256" xr:uid="{460D2EC4-C506-4935-90B3-5796B54C5FDA}"/>
    <cellStyle name="Note 2 6 5" xfId="29257" xr:uid="{322F0DEA-A771-43DD-8159-88C86CBD2E85}"/>
    <cellStyle name="Note 2 6 6" xfId="47009" xr:uid="{755FDC57-5E61-4B21-BDF4-7A9AE3AB8C50}"/>
    <cellStyle name="Note 2 6 7" xfId="48381" xr:uid="{C4D97360-FA3E-4D64-BF91-48C35A19965F}"/>
    <cellStyle name="Note 2 6 8" xfId="49729" xr:uid="{850ABD72-CD79-4C89-AF1F-13225DFCCEF9}"/>
    <cellStyle name="Note 2 6 9" xfId="51238" xr:uid="{477036EF-7BF4-4AB0-BADD-129072F67FC3}"/>
    <cellStyle name="Note 2 7" xfId="1614" xr:uid="{65A6275A-0C86-4DF3-B68E-FA6BA7FD32C8}"/>
    <cellStyle name="Note 2 7 2" xfId="29259" xr:uid="{7BA9A73F-5473-43E3-A9FD-70B17EB0CCAE}"/>
    <cellStyle name="Note 2 7 2 2" xfId="29260" xr:uid="{C5A7B18C-3681-4D97-AC10-29E39265CDF1}"/>
    <cellStyle name="Note 2 7 3" xfId="29261" xr:uid="{91344CBE-AB95-4AC4-B472-995654CB3714}"/>
    <cellStyle name="Note 2 7 4" xfId="47316" xr:uid="{9C0556B3-C762-41BF-A437-3DB2ED5ABD00}"/>
    <cellStyle name="Note 2 7 5" xfId="48628" xr:uid="{0B4E2D11-B2FB-4960-9C7B-7C9557A84F67}"/>
    <cellStyle name="Note 2 7 6" xfId="49977" xr:uid="{2E3F73BD-6D33-4E04-91E5-501360A08C4D}"/>
    <cellStyle name="Note 2 7 7" xfId="51561" xr:uid="{51B7ABEF-62BC-408F-AE89-D0271F00C3AB}"/>
    <cellStyle name="Note 2 7 8" xfId="29258" xr:uid="{5BE803D6-A488-4C8D-B5FB-A2D791AAE9A8}"/>
    <cellStyle name="Note 2 8" xfId="29262" xr:uid="{361DEDA7-98FD-4422-9B9E-CA4FE311DE5C}"/>
    <cellStyle name="Note 2 8 2" xfId="29263" xr:uid="{79C7A24D-D76E-4D48-A033-8D2890C893C6}"/>
    <cellStyle name="Note 2 8 2 2" xfId="29264" xr:uid="{79277761-C190-4B2C-B371-3925A5ADA74B}"/>
    <cellStyle name="Note 2 8 3" xfId="29265" xr:uid="{4B6F6060-FE8B-4BAE-AC3E-8D076725D493}"/>
    <cellStyle name="Note 2 9" xfId="29266" xr:uid="{5D96525E-6CB6-484A-A509-DEF5704CA4E0}"/>
    <cellStyle name="Note 2 9 2" xfId="29267" xr:uid="{9C654B12-E649-4091-B40D-B7AE6C0BA6C1}"/>
    <cellStyle name="Note 20" xfId="45971" xr:uid="{680B340B-A490-4073-AD1A-31503317D241}"/>
    <cellStyle name="Note 21" xfId="48840" xr:uid="{4FEAF3BE-30B3-4A3C-8CD0-EA21235F7AD0}"/>
    <cellStyle name="Note 22" xfId="50195" xr:uid="{826FCAD6-4CA6-4A61-BA3C-62E1218093C1}"/>
    <cellStyle name="Note 3" xfId="211" xr:uid="{95CE79DD-D43D-410A-9EDD-BB0C1555C74C}"/>
    <cellStyle name="Note 3 10" xfId="29269" xr:uid="{829BE478-B6BB-4DD1-8FC4-14A3CBB3FAD3}"/>
    <cellStyle name="Note 3 11" xfId="29270" xr:uid="{3D3777FD-69E6-4120-B6AD-25045F4D902B}"/>
    <cellStyle name="Note 3 12" xfId="29271" xr:uid="{6FFB13EF-B3E4-4EA8-ACB6-2FA9CED0DB56}"/>
    <cellStyle name="Note 3 13" xfId="29272" xr:uid="{ED572BAE-A37B-4AC5-84DE-CBB7809EFFE2}"/>
    <cellStyle name="Note 3 14" xfId="29273" xr:uid="{427AFB51-5AA5-46A7-A6F5-05D49AB17A91}"/>
    <cellStyle name="Note 3 15" xfId="29274" xr:uid="{5CDB8255-3F9C-4139-BE6C-DA88427C9692}"/>
    <cellStyle name="Note 3 16" xfId="47593" xr:uid="{B698B8EA-7258-486F-85E2-DDF7C7B22278}"/>
    <cellStyle name="Note 3 17" xfId="48940" xr:uid="{A1F77C2C-00C6-46BC-B382-956059E6DF1F}"/>
    <cellStyle name="Note 3 18" xfId="29268" xr:uid="{B1056192-212C-4A60-B107-7FD670C3F34B}"/>
    <cellStyle name="Note 3 2" xfId="29275" xr:uid="{A8FBC100-2809-47AA-B33B-3B7BCD1C9FFC}"/>
    <cellStyle name="Note 3 2 10" xfId="29276" xr:uid="{597EBB50-17D1-4579-BDC9-03A12BABD8BE}"/>
    <cellStyle name="Note 3 2 11" xfId="29277" xr:uid="{0DDEC1A7-3184-4F79-8AC7-08A4D87A9B94}"/>
    <cellStyle name="Note 3 2 12" xfId="29278" xr:uid="{C3C6F90A-0DBF-4853-A55C-E11EAE11BE1C}"/>
    <cellStyle name="Note 3 2 13" xfId="29279" xr:uid="{6FA1223C-EC23-43CA-B79E-8E360F7CF589}"/>
    <cellStyle name="Note 3 2 14" xfId="29280" xr:uid="{FBAADF78-7E5D-432E-8970-51FAE14E8F90}"/>
    <cellStyle name="Note 3 2 15" xfId="29281" xr:uid="{F045D025-9139-461F-BE24-2B487F581489}"/>
    <cellStyle name="Note 3 2 2" xfId="29282" xr:uid="{82DDB2DD-5D69-41C3-9E12-EEDC6A92E02F}"/>
    <cellStyle name="Note 3 2 2 10" xfId="29283" xr:uid="{9910234B-6C2D-4293-AC70-8F9E99DDB694}"/>
    <cellStyle name="Note 3 2 2 11" xfId="29284" xr:uid="{37EFF8FA-F610-44B8-9DBB-5709DB381243}"/>
    <cellStyle name="Note 3 2 2 12" xfId="29285" xr:uid="{2817DD49-78FF-4377-842B-565D9CB71049}"/>
    <cellStyle name="Note 3 2 2 2" xfId="29286" xr:uid="{7721523F-5626-4EEC-97BD-A500F1A0D9CF}"/>
    <cellStyle name="Note 3 2 2 2 10" xfId="29287" xr:uid="{272BCA7C-6570-4F43-B4B4-BAE154378CC8}"/>
    <cellStyle name="Note 3 2 2 2 11" xfId="29288" xr:uid="{62FF043B-11EA-4280-96DC-33EBE397F49C}"/>
    <cellStyle name="Note 3 2 2 2 2" xfId="29289" xr:uid="{CD990B9C-0D26-4F3D-A3B5-F7119FB17ADA}"/>
    <cellStyle name="Note 3 2 2 2 2 2" xfId="29290" xr:uid="{5A841987-F1D0-4B86-AC25-0E965C378927}"/>
    <cellStyle name="Note 3 2 2 2 2 3" xfId="29291" xr:uid="{56331F01-D008-4A78-A2B3-DA00F58DFB45}"/>
    <cellStyle name="Note 3 2 2 2 2 4" xfId="29292" xr:uid="{4485DA7F-FB12-4842-9D38-572A93CDCB83}"/>
    <cellStyle name="Note 3 2 2 2 2 5" xfId="29293" xr:uid="{93B06E98-FEB3-43B9-AB42-11311287365E}"/>
    <cellStyle name="Note 3 2 2 2 2 6" xfId="29294" xr:uid="{968F776A-4376-4EAA-8A32-82CBAB4DE508}"/>
    <cellStyle name="Note 3 2 2 2 2 7" xfId="29295" xr:uid="{FD204C7E-1B61-4044-839A-E7C0118D8F18}"/>
    <cellStyle name="Note 3 2 2 2 2 8" xfId="29296" xr:uid="{1B89A8B6-F643-443A-BB1C-61FD8DC229E2}"/>
    <cellStyle name="Note 3 2 2 2 2 9" xfId="29297" xr:uid="{30BF0727-A932-473C-8845-1EBBEA409A26}"/>
    <cellStyle name="Note 3 2 2 2 3" xfId="29298" xr:uid="{EF74BD5E-E556-4113-A7B9-6859B2E7999A}"/>
    <cellStyle name="Note 3 2 2 2 3 2" xfId="29299" xr:uid="{FA0FC35E-A960-4C22-9981-54887ACFF537}"/>
    <cellStyle name="Note 3 2 2 2 3 3" xfId="29300" xr:uid="{FDB6BC36-6E1B-4926-AEA9-F96CB527013B}"/>
    <cellStyle name="Note 3 2 2 2 3 4" xfId="29301" xr:uid="{9DD2BEB5-328E-449C-86CB-318A7EFF25B6}"/>
    <cellStyle name="Note 3 2 2 2 3 5" xfId="29302" xr:uid="{16C4620C-97B0-44B5-91F5-AB1971A5A5EC}"/>
    <cellStyle name="Note 3 2 2 2 3 6" xfId="29303" xr:uid="{BB929681-11A7-48A2-8BF4-A723A125E7FA}"/>
    <cellStyle name="Note 3 2 2 2 3 7" xfId="29304" xr:uid="{006265F2-84F6-4036-A6E2-11B7E41F1B01}"/>
    <cellStyle name="Note 3 2 2 2 3 8" xfId="29305" xr:uid="{D11B239C-CBE1-4A8C-9CFB-F49FD583A26F}"/>
    <cellStyle name="Note 3 2 2 2 3 9" xfId="29306" xr:uid="{A1D6C117-3AF4-445E-A8B2-91A90EA332BB}"/>
    <cellStyle name="Note 3 2 2 2 4" xfId="29307" xr:uid="{E796E026-163A-408B-8CBB-664AB5403E0A}"/>
    <cellStyle name="Note 3 2 2 2 5" xfId="29308" xr:uid="{1AF80635-E707-41F8-8115-500979B866A9}"/>
    <cellStyle name="Note 3 2 2 2 6" xfId="29309" xr:uid="{B16A9298-EAE6-49DE-BFD6-1653F1DC54B6}"/>
    <cellStyle name="Note 3 2 2 2 7" xfId="29310" xr:uid="{B6352740-F51B-4C04-99DD-8AA8AB7EC9AD}"/>
    <cellStyle name="Note 3 2 2 2 8" xfId="29311" xr:uid="{CC4DE1FA-4349-4DDE-97AE-AB01CE2A92C4}"/>
    <cellStyle name="Note 3 2 2 2 9" xfId="29312" xr:uid="{835CFFB4-145E-4C7F-8DBD-B53D2C29443D}"/>
    <cellStyle name="Note 3 2 2 3" xfId="29313" xr:uid="{2CD03EBF-9DFA-4C2A-9886-3B0383DFEB52}"/>
    <cellStyle name="Note 3 2 2 3 10" xfId="29314" xr:uid="{F11872E2-6835-4EAB-B77B-459AEE854DF8}"/>
    <cellStyle name="Note 3 2 2 3 2" xfId="29315" xr:uid="{007D0483-9F89-428C-A9AC-F0F5894F6EB5}"/>
    <cellStyle name="Note 3 2 2 3 2 2" xfId="29316" xr:uid="{3D604405-23CA-4C43-892D-7FD48BABE5E0}"/>
    <cellStyle name="Note 3 2 2 3 2 3" xfId="29317" xr:uid="{14650702-5A8C-4DD8-8C83-58EA7EA30F15}"/>
    <cellStyle name="Note 3 2 2 3 2 4" xfId="29318" xr:uid="{3BBB2FFC-52C5-4DC5-9CDF-E3E58F67E6C2}"/>
    <cellStyle name="Note 3 2 2 3 3" xfId="29319" xr:uid="{04D60CA9-F200-42C5-95E8-02BE537038D0}"/>
    <cellStyle name="Note 3 2 2 3 4" xfId="29320" xr:uid="{37B349DA-6981-43EC-BBE2-2B7A09D77C46}"/>
    <cellStyle name="Note 3 2 2 3 5" xfId="29321" xr:uid="{24DBAAFB-3E8B-4020-9C75-8BE536AC535F}"/>
    <cellStyle name="Note 3 2 2 3 6" xfId="29322" xr:uid="{F02A8526-CC5A-4F84-98CC-F17E169665EC}"/>
    <cellStyle name="Note 3 2 2 3 7" xfId="29323" xr:uid="{86153858-6BC6-4733-A96A-BF2C3D8EAD72}"/>
    <cellStyle name="Note 3 2 2 3 8" xfId="29324" xr:uid="{441217B1-92C6-452E-9474-AB511744FDE5}"/>
    <cellStyle name="Note 3 2 2 3 9" xfId="29325" xr:uid="{EB847425-587D-413A-9A11-9719266078AC}"/>
    <cellStyle name="Note 3 2 2 4" xfId="29326" xr:uid="{752F6728-A66D-4FC8-9583-4E9461CF1A75}"/>
    <cellStyle name="Note 3 2 2 4 2" xfId="29327" xr:uid="{DDC38058-4F54-4227-BEA9-4F9F3D3592B8}"/>
    <cellStyle name="Note 3 2 2 4 3" xfId="29328" xr:uid="{5873442A-BFD4-41DD-BE6A-C5EAEAA91AD7}"/>
    <cellStyle name="Note 3 2 2 4 4" xfId="29329" xr:uid="{E4BE1E96-C146-4DD9-8C98-0C0B45800E4F}"/>
    <cellStyle name="Note 3 2 2 4 5" xfId="29330" xr:uid="{D93D9C84-942C-456E-84C2-55E188915D06}"/>
    <cellStyle name="Note 3 2 2 4 6" xfId="29331" xr:uid="{F3164A27-E927-4DEC-A460-BF2D0130D941}"/>
    <cellStyle name="Note 3 2 2 4 7" xfId="29332" xr:uid="{11D7154C-74C7-45A7-88AF-0649EC67BF72}"/>
    <cellStyle name="Note 3 2 2 4 8" xfId="29333" xr:uid="{DC3FA07D-300C-44ED-8040-C9BC215E403E}"/>
    <cellStyle name="Note 3 2 2 4 9" xfId="29334" xr:uid="{47AB58E9-AE26-454C-A3DE-03AC25A8BCA5}"/>
    <cellStyle name="Note 3 2 2 5" xfId="29335" xr:uid="{0327CB0A-4D62-40BD-BFDA-F49BEFEF947C}"/>
    <cellStyle name="Note 3 2 2 6" xfId="29336" xr:uid="{E8E96C12-2EA3-4EDB-9037-60C0E5C80618}"/>
    <cellStyle name="Note 3 2 2 7" xfId="29337" xr:uid="{0A4BB642-E165-42B2-92B5-37439760AE2B}"/>
    <cellStyle name="Note 3 2 2 8" xfId="29338" xr:uid="{259F789C-6082-4F36-BD46-3661CC6D136F}"/>
    <cellStyle name="Note 3 2 2 9" xfId="29339" xr:uid="{21B3AB68-4FC5-49C1-9873-5C91FB9A9E6C}"/>
    <cellStyle name="Note 3 2 3" xfId="29340" xr:uid="{B574E303-E315-4E4F-8317-05FB8241FDE0}"/>
    <cellStyle name="Note 3 2 3 10" xfId="29341" xr:uid="{A4128D9F-3AA9-4943-91E4-2C4163769AA9}"/>
    <cellStyle name="Note 3 2 3 11" xfId="29342" xr:uid="{147CA7F8-4393-4D5F-9313-A769677CE7B8}"/>
    <cellStyle name="Note 3 2 3 12" xfId="29343" xr:uid="{6E5BA249-126F-418C-A806-38AAC0B70B5C}"/>
    <cellStyle name="Note 3 2 3 2" xfId="29344" xr:uid="{5E3AECF4-55D7-4B5A-B8B3-6503231D8AEB}"/>
    <cellStyle name="Note 3 2 3 2 10" xfId="29345" xr:uid="{931C35BE-F702-4101-B57C-822DCE9D165D}"/>
    <cellStyle name="Note 3 2 3 2 11" xfId="29346" xr:uid="{5FB82ED6-B3A5-433F-829F-7DC979A5DF8E}"/>
    <cellStyle name="Note 3 2 3 2 2" xfId="29347" xr:uid="{824E87EE-FFE2-4F9E-B7C2-FDEADA584253}"/>
    <cellStyle name="Note 3 2 3 2 2 2" xfId="29348" xr:uid="{D0315F4F-54BB-41D4-8968-A9B51381A796}"/>
    <cellStyle name="Note 3 2 3 2 2 3" xfId="29349" xr:uid="{10EB9BB9-C195-4F61-A0F7-2FC6398E02FD}"/>
    <cellStyle name="Note 3 2 3 2 2 4" xfId="29350" xr:uid="{BA703AAD-F9C3-43E4-BB92-77F5CB33F408}"/>
    <cellStyle name="Note 3 2 3 2 2 5" xfId="29351" xr:uid="{77703CF2-9067-48B7-8FA6-DA75A6A8F3F2}"/>
    <cellStyle name="Note 3 2 3 2 2 6" xfId="29352" xr:uid="{40F47223-41C5-4439-9422-72F2C4978048}"/>
    <cellStyle name="Note 3 2 3 2 2 7" xfId="29353" xr:uid="{A4B115F3-B2C8-469B-97B0-2ECF753FCA6B}"/>
    <cellStyle name="Note 3 2 3 2 2 8" xfId="29354" xr:uid="{B2206992-3500-436E-A2C2-5F9BACECD09D}"/>
    <cellStyle name="Note 3 2 3 2 2 9" xfId="29355" xr:uid="{48A399FD-6F8B-449A-A13B-22EAF6B33E99}"/>
    <cellStyle name="Note 3 2 3 2 3" xfId="29356" xr:uid="{E26F5812-6DE4-4167-87DA-58FA3E02EB95}"/>
    <cellStyle name="Note 3 2 3 2 3 2" xfId="29357" xr:uid="{F434C662-4812-4D46-9180-757DD538D4ED}"/>
    <cellStyle name="Note 3 2 3 2 3 3" xfId="29358" xr:uid="{F2E27F26-1521-4671-A8A5-5B400175F3DB}"/>
    <cellStyle name="Note 3 2 3 2 3 4" xfId="29359" xr:uid="{A977BFA4-618D-4C0D-BFDF-4BB292484C6E}"/>
    <cellStyle name="Note 3 2 3 2 3 5" xfId="29360" xr:uid="{411FF6E6-3352-4D17-B6FD-7C1FFDEDE0B3}"/>
    <cellStyle name="Note 3 2 3 2 3 6" xfId="29361" xr:uid="{500C521C-3D40-4027-9641-59C2A35AA97B}"/>
    <cellStyle name="Note 3 2 3 2 3 7" xfId="29362" xr:uid="{3216A19C-72D4-4325-9389-F13FABB8AC25}"/>
    <cellStyle name="Note 3 2 3 2 3 8" xfId="29363" xr:uid="{8EB658FC-7A2A-45FC-BA73-DA5D3731ADD6}"/>
    <cellStyle name="Note 3 2 3 2 3 9" xfId="29364" xr:uid="{45B93F8E-ECD0-4A58-9AED-64996AB83F32}"/>
    <cellStyle name="Note 3 2 3 2 4" xfId="29365" xr:uid="{97062482-29B3-46DC-B5B3-FED1A79177DF}"/>
    <cellStyle name="Note 3 2 3 2 5" xfId="29366" xr:uid="{780F1B0D-F2AE-483E-BD53-D63A127CC387}"/>
    <cellStyle name="Note 3 2 3 2 6" xfId="29367" xr:uid="{F3AF1573-01AC-426E-A0F7-642D42B0CA81}"/>
    <cellStyle name="Note 3 2 3 2 7" xfId="29368" xr:uid="{E1539211-5B71-4288-8712-6A5281B0EBA4}"/>
    <cellStyle name="Note 3 2 3 2 8" xfId="29369" xr:uid="{F24DFDB5-F878-4146-84A1-4CEBF2CC4826}"/>
    <cellStyle name="Note 3 2 3 2 9" xfId="29370" xr:uid="{32CDD410-78BD-455E-8C8E-7ACD40A8C733}"/>
    <cellStyle name="Note 3 2 3 3" xfId="29371" xr:uid="{3DEF185D-CDE0-421E-92CA-CF1AC6B3C2DF}"/>
    <cellStyle name="Note 3 2 3 3 10" xfId="29372" xr:uid="{1B7DEC05-75EC-4F87-850E-D9B95F610F2F}"/>
    <cellStyle name="Note 3 2 3 3 2" xfId="29373" xr:uid="{64B1D17C-3800-44EC-B603-A61CFDA7968E}"/>
    <cellStyle name="Note 3 2 3 3 2 2" xfId="29374" xr:uid="{4A1BD49F-D415-49E8-B0FA-EDCC1D15F92B}"/>
    <cellStyle name="Note 3 2 3 3 2 3" xfId="29375" xr:uid="{8A17DF53-2D6E-4076-ABEB-D4729ACD98B9}"/>
    <cellStyle name="Note 3 2 3 3 2 4" xfId="29376" xr:uid="{450E365C-793C-4F2A-8244-5607977C7C49}"/>
    <cellStyle name="Note 3 2 3 3 3" xfId="29377" xr:uid="{4FA7E597-82C2-41DD-B886-50AE257B0035}"/>
    <cellStyle name="Note 3 2 3 3 4" xfId="29378" xr:uid="{132F5E74-8560-47D7-9B6C-B49D2D56D6D5}"/>
    <cellStyle name="Note 3 2 3 3 5" xfId="29379" xr:uid="{18AE311B-1083-4035-B245-C74699F9A0CA}"/>
    <cellStyle name="Note 3 2 3 3 6" xfId="29380" xr:uid="{D2B937F9-A152-4444-8D8F-C9795E44E722}"/>
    <cellStyle name="Note 3 2 3 3 7" xfId="29381" xr:uid="{B706CA73-B0F9-49D6-85A2-27580282C71B}"/>
    <cellStyle name="Note 3 2 3 3 8" xfId="29382" xr:uid="{C0E962BA-7BCE-4D7D-96AB-B41363F30F8D}"/>
    <cellStyle name="Note 3 2 3 3 9" xfId="29383" xr:uid="{4E8B7442-2C74-4AA5-9D0B-FC4EBC1847FA}"/>
    <cellStyle name="Note 3 2 3 4" xfId="29384" xr:uid="{807B6C96-1DF3-4B6F-B13F-2DB3915947A2}"/>
    <cellStyle name="Note 3 2 3 4 2" xfId="29385" xr:uid="{B41DBC71-1D28-4A6B-986B-8C39C855D276}"/>
    <cellStyle name="Note 3 2 3 4 3" xfId="29386" xr:uid="{22F6DBD0-4419-4CA1-8AAF-093DB4C628B5}"/>
    <cellStyle name="Note 3 2 3 4 4" xfId="29387" xr:uid="{EB8C8937-1C94-4645-8076-0BE42A4F64B4}"/>
    <cellStyle name="Note 3 2 3 4 5" xfId="29388" xr:uid="{4BE818CF-0D6C-49AB-8506-B0630C1E9ADD}"/>
    <cellStyle name="Note 3 2 3 4 6" xfId="29389" xr:uid="{3726D7C9-A6F4-40A4-B778-6322FB509B58}"/>
    <cellStyle name="Note 3 2 3 4 7" xfId="29390" xr:uid="{10E7E9E8-63D4-40DA-B007-A771889B9AA5}"/>
    <cellStyle name="Note 3 2 3 4 8" xfId="29391" xr:uid="{4AE02899-79F6-4D7B-B064-73A35CB38065}"/>
    <cellStyle name="Note 3 2 3 4 9" xfId="29392" xr:uid="{37B65744-ABD2-481D-8E46-499110E4A8FA}"/>
    <cellStyle name="Note 3 2 3 5" xfId="29393" xr:uid="{23FC45B9-50B2-4263-AC5C-49EE918F517A}"/>
    <cellStyle name="Note 3 2 3 6" xfId="29394" xr:uid="{BBC51E53-0AE3-435A-8547-9A35AC307443}"/>
    <cellStyle name="Note 3 2 3 7" xfId="29395" xr:uid="{280FFFBB-4C90-422E-BC48-92F12CF711CD}"/>
    <cellStyle name="Note 3 2 3 8" xfId="29396" xr:uid="{F02F651A-C987-4ECD-B7EA-E976E08C90BA}"/>
    <cellStyle name="Note 3 2 3 9" xfId="29397" xr:uid="{22D4E30D-04AE-4A1F-B7A5-F59BF6EA3644}"/>
    <cellStyle name="Note 3 2 4" xfId="29398" xr:uid="{688429EC-01F7-4051-BAF7-5839661816BA}"/>
    <cellStyle name="Note 3 2 4 10" xfId="29399" xr:uid="{B5F0F874-B4E2-4E6E-84C7-AE8077285FDE}"/>
    <cellStyle name="Note 3 2 4 11" xfId="29400" xr:uid="{1C3D3551-5AAC-4BA4-A6F9-303B65B3227F}"/>
    <cellStyle name="Note 3 2 4 12" xfId="29401" xr:uid="{82F810A8-2296-4717-B2FE-425694D485D1}"/>
    <cellStyle name="Note 3 2 4 2" xfId="29402" xr:uid="{4A37DAE8-8550-406F-B6D7-95585B9E37D7}"/>
    <cellStyle name="Note 3 2 4 2 10" xfId="29403" xr:uid="{0F4B0ED8-8130-4B53-990F-ECB77A497351}"/>
    <cellStyle name="Note 3 2 4 2 11" xfId="29404" xr:uid="{FB4AC4D8-482F-44F0-AC24-DEC868C6EC74}"/>
    <cellStyle name="Note 3 2 4 2 2" xfId="29405" xr:uid="{76E6836E-D2A6-4C9D-B3EC-3A1FA7D64188}"/>
    <cellStyle name="Note 3 2 4 2 2 2" xfId="29406" xr:uid="{85523FD9-54CC-44C5-A5E7-6C8C066F6B51}"/>
    <cellStyle name="Note 3 2 4 2 2 3" xfId="29407" xr:uid="{0C29984A-F54F-44C0-B63C-4B74A5E34C32}"/>
    <cellStyle name="Note 3 2 4 2 2 4" xfId="29408" xr:uid="{8049DCDA-B02D-4E76-A5C7-23FC81F0C676}"/>
    <cellStyle name="Note 3 2 4 2 2 5" xfId="29409" xr:uid="{6080CA7A-2EB7-4C42-88A4-0D58CE5460A2}"/>
    <cellStyle name="Note 3 2 4 2 2 6" xfId="29410" xr:uid="{E0BC7CBC-6F54-4368-85BD-80CE9100B282}"/>
    <cellStyle name="Note 3 2 4 2 2 7" xfId="29411" xr:uid="{973F6479-4212-4A9D-A1C8-20931AD8282C}"/>
    <cellStyle name="Note 3 2 4 2 2 8" xfId="29412" xr:uid="{C59EB928-A8BC-437C-82A6-DE525F5EE25B}"/>
    <cellStyle name="Note 3 2 4 2 2 9" xfId="29413" xr:uid="{D7FF7284-1898-4058-ABEB-FB472846A7BE}"/>
    <cellStyle name="Note 3 2 4 2 3" xfId="29414" xr:uid="{88AA9A26-28BF-4973-BE18-130257AC2D55}"/>
    <cellStyle name="Note 3 2 4 2 3 2" xfId="29415" xr:uid="{0A44D6EF-F99E-486C-B775-80BA26662D1A}"/>
    <cellStyle name="Note 3 2 4 2 3 3" xfId="29416" xr:uid="{875943AF-851B-4F2A-93F3-90AF188DABA0}"/>
    <cellStyle name="Note 3 2 4 2 3 4" xfId="29417" xr:uid="{643C9771-3813-4738-9B77-043FB7E98B04}"/>
    <cellStyle name="Note 3 2 4 2 3 5" xfId="29418" xr:uid="{D36AFEB3-52E3-42A7-B202-5C976F30CEDF}"/>
    <cellStyle name="Note 3 2 4 2 3 6" xfId="29419" xr:uid="{B98FF566-A5A0-49F4-ACD7-05678D37A6EE}"/>
    <cellStyle name="Note 3 2 4 2 3 7" xfId="29420" xr:uid="{11684D6A-EC4F-4007-83C5-D95FA756FCC9}"/>
    <cellStyle name="Note 3 2 4 2 3 8" xfId="29421" xr:uid="{823001E0-9F15-480F-A130-F10518EAB087}"/>
    <cellStyle name="Note 3 2 4 2 3 9" xfId="29422" xr:uid="{E2A2D66B-F533-402A-8344-E8B7DDF532F8}"/>
    <cellStyle name="Note 3 2 4 2 4" xfId="29423" xr:uid="{3BCFE3A7-3879-4EB9-A2CA-59654F108D2F}"/>
    <cellStyle name="Note 3 2 4 2 5" xfId="29424" xr:uid="{54802C8F-A989-4C8A-8FC4-DD3C1B521FB9}"/>
    <cellStyle name="Note 3 2 4 2 6" xfId="29425" xr:uid="{5C032685-8577-43CD-865E-F202E71A7E90}"/>
    <cellStyle name="Note 3 2 4 2 7" xfId="29426" xr:uid="{D6E79094-9CDE-49CC-94C7-FB07B40A6F26}"/>
    <cellStyle name="Note 3 2 4 2 8" xfId="29427" xr:uid="{67642582-5898-4C9A-88AD-D4A66A52EA1A}"/>
    <cellStyle name="Note 3 2 4 2 9" xfId="29428" xr:uid="{D9964A26-AF8B-4CC9-B77D-2148D558036B}"/>
    <cellStyle name="Note 3 2 4 3" xfId="29429" xr:uid="{7938A953-5FCF-4805-999A-D13AE2E0BA51}"/>
    <cellStyle name="Note 3 2 4 3 10" xfId="29430" xr:uid="{EF4D9EAB-B5C8-4C27-BA36-B42F2EEBFBFC}"/>
    <cellStyle name="Note 3 2 4 3 2" xfId="29431" xr:uid="{8ECFE939-D0D5-4021-8665-429B17435CD1}"/>
    <cellStyle name="Note 3 2 4 3 2 2" xfId="29432" xr:uid="{A1C18DB2-BC7C-4ADC-93FA-648A338509CE}"/>
    <cellStyle name="Note 3 2 4 3 2 3" xfId="29433" xr:uid="{1CB6A12C-2DF5-4B30-8597-CFB88F0EE0BA}"/>
    <cellStyle name="Note 3 2 4 3 2 4" xfId="29434" xr:uid="{57170C0A-4E86-43B0-9FF6-938C1D19574F}"/>
    <cellStyle name="Note 3 2 4 3 3" xfId="29435" xr:uid="{6D6D09C8-73B1-451D-96E2-8031A4C64A62}"/>
    <cellStyle name="Note 3 2 4 3 4" xfId="29436" xr:uid="{FF788098-8B13-4D7F-BFFE-B1510F73F828}"/>
    <cellStyle name="Note 3 2 4 3 5" xfId="29437" xr:uid="{924A1879-E0B6-4729-9137-A623CE03722D}"/>
    <cellStyle name="Note 3 2 4 3 6" xfId="29438" xr:uid="{061BBC23-49B7-417F-8FCA-60B7B2EE9D3A}"/>
    <cellStyle name="Note 3 2 4 3 7" xfId="29439" xr:uid="{E3F9AD34-F622-4584-960A-1E1F67718B01}"/>
    <cellStyle name="Note 3 2 4 3 8" xfId="29440" xr:uid="{70D2C498-7230-4B7C-9BB3-6C3D84DEDB32}"/>
    <cellStyle name="Note 3 2 4 3 9" xfId="29441" xr:uid="{88DC0644-0B05-43D1-A45E-1985BAB6D8CB}"/>
    <cellStyle name="Note 3 2 4 4" xfId="29442" xr:uid="{5E436AD9-DFC9-4A6E-B5EC-819F0046D46F}"/>
    <cellStyle name="Note 3 2 4 4 2" xfId="29443" xr:uid="{354497D5-D91B-47CE-A563-E1A14E5D89E1}"/>
    <cellStyle name="Note 3 2 4 4 3" xfId="29444" xr:uid="{74A43DF4-FB6B-466A-8BE7-498F90A469EC}"/>
    <cellStyle name="Note 3 2 4 4 4" xfId="29445" xr:uid="{39DEACC1-1646-4C74-BF0F-D34DF20C5025}"/>
    <cellStyle name="Note 3 2 4 4 5" xfId="29446" xr:uid="{A957785C-AB3E-444A-B8A5-DEF70C92A12A}"/>
    <cellStyle name="Note 3 2 4 4 6" xfId="29447" xr:uid="{528B7B7E-EA7C-4BF8-99C5-1AF60F497B0E}"/>
    <cellStyle name="Note 3 2 4 4 7" xfId="29448" xr:uid="{BD021AFE-1922-4929-A698-9C7FB7F63AA7}"/>
    <cellStyle name="Note 3 2 4 4 8" xfId="29449" xr:uid="{843C3620-0524-4D67-A735-AC98674418F8}"/>
    <cellStyle name="Note 3 2 4 4 9" xfId="29450" xr:uid="{842BAA6B-3021-4F60-9482-65D558B003B1}"/>
    <cellStyle name="Note 3 2 4 5" xfId="29451" xr:uid="{5A4A7CAB-CC3F-4501-8907-ACBD1B8B2C21}"/>
    <cellStyle name="Note 3 2 4 6" xfId="29452" xr:uid="{65422818-5214-4CE7-B616-D2F63C0055D3}"/>
    <cellStyle name="Note 3 2 4 7" xfId="29453" xr:uid="{B6223C42-D96F-4DB4-88A3-18A608C46C2F}"/>
    <cellStyle name="Note 3 2 4 8" xfId="29454" xr:uid="{88EB3D75-20A5-427E-BBC1-BF85E2C79CDD}"/>
    <cellStyle name="Note 3 2 4 9" xfId="29455" xr:uid="{E7BD7F18-7C2D-4280-A6CB-D74BC85BD8F3}"/>
    <cellStyle name="Note 3 2 5" xfId="29456" xr:uid="{C4FD6882-3628-4794-8310-1F3ABFED3683}"/>
    <cellStyle name="Note 3 2 5 10" xfId="29457" xr:uid="{22C5CF7E-A0D0-4BAF-B811-9372211385B9}"/>
    <cellStyle name="Note 3 2 5 11" xfId="29458" xr:uid="{11921E24-31F8-42C8-B70A-26923D821836}"/>
    <cellStyle name="Note 3 2 5 2" xfId="29459" xr:uid="{DF9122FC-928A-4E7E-97CB-41B94ED700BA}"/>
    <cellStyle name="Note 3 2 5 2 2" xfId="29460" xr:uid="{C3B58E7F-ABEB-4BBE-8FBB-2F93A7E8AA79}"/>
    <cellStyle name="Note 3 2 5 2 3" xfId="29461" xr:uid="{50CF348D-064F-4D66-8C20-A0B07BE30A94}"/>
    <cellStyle name="Note 3 2 5 2 4" xfId="29462" xr:uid="{A867B3AF-6386-4D48-8BC6-D17E0C3059C4}"/>
    <cellStyle name="Note 3 2 5 2 5" xfId="29463" xr:uid="{085E6655-DDC5-4181-8B7F-D9C618F9A65B}"/>
    <cellStyle name="Note 3 2 5 2 6" xfId="29464" xr:uid="{33BFF99D-9782-4ED1-8EFC-DF8A27B0885B}"/>
    <cellStyle name="Note 3 2 5 2 7" xfId="29465" xr:uid="{76EAE0E3-1F15-487A-918B-396539BCA608}"/>
    <cellStyle name="Note 3 2 5 2 8" xfId="29466" xr:uid="{3FB85D90-C445-431D-8F03-3731A34768F4}"/>
    <cellStyle name="Note 3 2 5 2 9" xfId="29467" xr:uid="{CFAA94DD-C73C-4825-80E0-B4D7FD78C628}"/>
    <cellStyle name="Note 3 2 5 3" xfId="29468" xr:uid="{438EDD66-7E1D-40A0-A01C-A36749B1B27C}"/>
    <cellStyle name="Note 3 2 5 3 2" xfId="29469" xr:uid="{CB695836-C844-4B7A-A8EC-37D3698DD650}"/>
    <cellStyle name="Note 3 2 5 3 3" xfId="29470" xr:uid="{EB29CBD3-B9CF-4149-B2D1-F5467A791DE2}"/>
    <cellStyle name="Note 3 2 5 3 4" xfId="29471" xr:uid="{EF29D278-E8FA-4D40-8B65-CDC9A80AEF71}"/>
    <cellStyle name="Note 3 2 5 3 5" xfId="29472" xr:uid="{E9DE51C7-EFF1-4700-B06C-54F3094CE1D5}"/>
    <cellStyle name="Note 3 2 5 3 6" xfId="29473" xr:uid="{E22403B2-2B79-4D87-A036-81EC18D81591}"/>
    <cellStyle name="Note 3 2 5 3 7" xfId="29474" xr:uid="{B842EA18-595C-4CBC-8CB7-C3B429E7F359}"/>
    <cellStyle name="Note 3 2 5 3 8" xfId="29475" xr:uid="{8F5058D4-7C34-43DE-AA60-588FC08BB75D}"/>
    <cellStyle name="Note 3 2 5 3 9" xfId="29476" xr:uid="{4C37ED63-C6EE-431A-8C0B-C3DB0DA4A287}"/>
    <cellStyle name="Note 3 2 5 4" xfId="29477" xr:uid="{04EBEC2E-D776-4988-A248-A99E3C693081}"/>
    <cellStyle name="Note 3 2 5 5" xfId="29478" xr:uid="{85D4A74D-25BC-45E4-B261-B465C9786569}"/>
    <cellStyle name="Note 3 2 5 6" xfId="29479" xr:uid="{929BB44F-199C-4847-BCC7-1DC659D9102C}"/>
    <cellStyle name="Note 3 2 5 7" xfId="29480" xr:uid="{218FE1EC-EAE9-4465-B4D1-26458C180C73}"/>
    <cellStyle name="Note 3 2 5 8" xfId="29481" xr:uid="{1AA1F907-355D-402A-A6EB-46DAA00D5A8D}"/>
    <cellStyle name="Note 3 2 5 9" xfId="29482" xr:uid="{FC3FB7A5-513C-4E35-850A-D115596B32C9}"/>
    <cellStyle name="Note 3 2 6" xfId="29483" xr:uid="{46DB58DC-5505-4DD7-8C79-64722825DB97}"/>
    <cellStyle name="Note 3 2 6 2" xfId="29484" xr:uid="{60E15926-E127-46AC-BA56-4999C929E34E}"/>
    <cellStyle name="Note 3 2 6 3" xfId="29485" xr:uid="{04C35C3C-075F-4791-B6A4-D94C3F5850FB}"/>
    <cellStyle name="Note 3 2 6 4" xfId="29486" xr:uid="{53CDA9B8-23A0-413E-BC6B-EBE140678E80}"/>
    <cellStyle name="Note 3 2 6 5" xfId="29487" xr:uid="{B91630D7-FAE6-4B4B-9A79-266F2C8D8CEF}"/>
    <cellStyle name="Note 3 2 6 6" xfId="29488" xr:uid="{AE162CDB-F0BE-48E2-A688-17959E1BF0B3}"/>
    <cellStyle name="Note 3 2 6 7" xfId="29489" xr:uid="{7921D336-E431-4B37-A70E-63AA524D42EC}"/>
    <cellStyle name="Note 3 2 6 8" xfId="29490" xr:uid="{8A1F079D-8CCB-4EAC-9C93-F36B60B3F2BF}"/>
    <cellStyle name="Note 3 2 6 9" xfId="29491" xr:uid="{3E104739-EDF6-41F8-97C3-2FBA7E0D628E}"/>
    <cellStyle name="Note 3 2 7" xfId="29492" xr:uid="{87B9AE2C-18A6-4241-8104-5BFF97443D71}"/>
    <cellStyle name="Note 3 2 7 2" xfId="29493" xr:uid="{8BC59CFA-0AE8-4353-AB25-D503C3AF47BA}"/>
    <cellStyle name="Note 3 2 7 3" xfId="29494" xr:uid="{26A81E7A-F345-4D13-BD87-BCF17100952F}"/>
    <cellStyle name="Note 3 2 7 4" xfId="29495" xr:uid="{3B9D83D7-3A85-4FA7-8401-78321FB12AD6}"/>
    <cellStyle name="Note 3 2 7 5" xfId="29496" xr:uid="{58992D8F-DE33-4066-BB15-A910B603E073}"/>
    <cellStyle name="Note 3 2 7 6" xfId="29497" xr:uid="{4E1872BE-9CAC-4CB3-8842-C5C59EDD9FF2}"/>
    <cellStyle name="Note 3 2 7 7" xfId="29498" xr:uid="{21BF9A25-5031-4B49-A794-D75A0F599054}"/>
    <cellStyle name="Note 3 2 7 8" xfId="29499" xr:uid="{9ACC5D8C-9747-4361-B0E9-526DA7F9FFC6}"/>
    <cellStyle name="Note 3 2 7 9" xfId="29500" xr:uid="{83C02435-6152-4051-B9EE-9C2016C429EF}"/>
    <cellStyle name="Note 3 2 8" xfId="29501" xr:uid="{06348358-A01E-4E94-BAFB-7A6481C7738A}"/>
    <cellStyle name="Note 3 2 9" xfId="29502" xr:uid="{2B49AE7A-C054-4C8F-AC29-70324D818C96}"/>
    <cellStyle name="Note 3 3" xfId="29503" xr:uid="{90F24660-B175-41B3-8ED0-692E84028D0C}"/>
    <cellStyle name="Note 3 3 10" xfId="29504" xr:uid="{0C2F5920-B61E-4083-A44D-6317A9BE37E9}"/>
    <cellStyle name="Note 3 3 11" xfId="29505" xr:uid="{CFC52045-9FCC-42F7-9992-93E49CD0BBD6}"/>
    <cellStyle name="Note 3 3 12" xfId="29506" xr:uid="{92E66037-CDE5-4378-9630-605DCB33947E}"/>
    <cellStyle name="Note 3 3 2" xfId="29507" xr:uid="{4B4A30BC-2AFD-41BC-8C93-32F7885579EF}"/>
    <cellStyle name="Note 3 3 2 10" xfId="29508" xr:uid="{9BDA0E1A-4960-4038-A6C1-04C472A850FB}"/>
    <cellStyle name="Note 3 3 2 11" xfId="29509" xr:uid="{39F26310-327D-426A-A653-323DBC8DCE57}"/>
    <cellStyle name="Note 3 3 2 2" xfId="29510" xr:uid="{15BE5174-3802-4084-AE2F-62368D4551A3}"/>
    <cellStyle name="Note 3 3 2 2 2" xfId="29511" xr:uid="{B1DAC0B7-8E5F-4E43-B85D-BB14F1DD94E4}"/>
    <cellStyle name="Note 3 3 2 2 3" xfId="29512" xr:uid="{CA252D3D-D6F9-4BD1-A51F-B5F662194029}"/>
    <cellStyle name="Note 3 3 2 2 4" xfId="29513" xr:uid="{B3C2636F-21A6-4DD0-B91D-D401AE8EEB04}"/>
    <cellStyle name="Note 3 3 2 2 5" xfId="29514" xr:uid="{D37E171B-F8A2-431A-AC9D-99EBC73F9EA2}"/>
    <cellStyle name="Note 3 3 2 2 6" xfId="29515" xr:uid="{B106A23E-E0DA-4A0D-8970-5C54DB9874BA}"/>
    <cellStyle name="Note 3 3 2 2 7" xfId="29516" xr:uid="{C79D8FA9-A666-4293-B24C-769075072C0B}"/>
    <cellStyle name="Note 3 3 2 2 8" xfId="29517" xr:uid="{D2E496EE-C9A2-4AF3-A741-09132A2DAAF9}"/>
    <cellStyle name="Note 3 3 2 2 9" xfId="29518" xr:uid="{2F65D709-B215-4FAE-B3C6-D01E459B39E6}"/>
    <cellStyle name="Note 3 3 2 3" xfId="29519" xr:uid="{6514AED6-989B-465E-B415-34D18D8B98C3}"/>
    <cellStyle name="Note 3 3 2 3 2" xfId="29520" xr:uid="{1B6E6589-B1ED-4A5F-85D0-2B5420769EAA}"/>
    <cellStyle name="Note 3 3 2 3 3" xfId="29521" xr:uid="{DAA58F30-66C0-4139-85D5-1FAB987C2C69}"/>
    <cellStyle name="Note 3 3 2 3 4" xfId="29522" xr:uid="{17A91B6D-57C6-49DF-A332-3BA2C03B836F}"/>
    <cellStyle name="Note 3 3 2 3 5" xfId="29523" xr:uid="{9C37364C-6AFD-42E9-995D-ECEA943DD689}"/>
    <cellStyle name="Note 3 3 2 3 6" xfId="29524" xr:uid="{EAECDDE3-3D2A-4F18-BD7A-61782A3F0F3A}"/>
    <cellStyle name="Note 3 3 2 3 7" xfId="29525" xr:uid="{3B1701B1-5558-4239-9E9B-0E06D52546C1}"/>
    <cellStyle name="Note 3 3 2 3 8" xfId="29526" xr:uid="{6BD16537-AE23-4F2F-946B-0D9A8991C5C4}"/>
    <cellStyle name="Note 3 3 2 3 9" xfId="29527" xr:uid="{3D31C2B4-B3D0-4189-936E-E8EE8A5784C1}"/>
    <cellStyle name="Note 3 3 2 4" xfId="29528" xr:uid="{774CC592-619A-46D1-81F8-3F1FCAE4AFB6}"/>
    <cellStyle name="Note 3 3 2 5" xfId="29529" xr:uid="{935615BE-2035-4B6B-B8C9-86FBFD8657BA}"/>
    <cellStyle name="Note 3 3 2 6" xfId="29530" xr:uid="{77FE336D-680A-441D-BC82-A3553CB3858A}"/>
    <cellStyle name="Note 3 3 2 7" xfId="29531" xr:uid="{410478EB-88AC-4C9F-A24F-1BA0B80CC545}"/>
    <cellStyle name="Note 3 3 2 8" xfId="29532" xr:uid="{7AE596D4-0421-4437-8514-8377008F5E97}"/>
    <cellStyle name="Note 3 3 2 9" xfId="29533" xr:uid="{B97395D5-DE1D-4180-9562-AAA94E147D67}"/>
    <cellStyle name="Note 3 3 3" xfId="29534" xr:uid="{AE29877C-08D9-4BA9-A8AF-C4A8FCAB81A8}"/>
    <cellStyle name="Note 3 3 3 10" xfId="29535" xr:uid="{3F6E72C5-2BE6-4B3F-9D1A-06E57C43462F}"/>
    <cellStyle name="Note 3 3 3 2" xfId="29536" xr:uid="{78FA4A01-9CE5-4BFB-88FE-4CB5978CABE3}"/>
    <cellStyle name="Note 3 3 3 2 2" xfId="29537" xr:uid="{29022328-22C4-4653-AC77-557433182038}"/>
    <cellStyle name="Note 3 3 3 2 3" xfId="29538" xr:uid="{2B9CEC03-C5B6-4E99-93D5-DB5977ADD4E0}"/>
    <cellStyle name="Note 3 3 3 2 4" xfId="29539" xr:uid="{8102BE0D-44A4-47DA-A710-DA9861CD6976}"/>
    <cellStyle name="Note 3 3 3 3" xfId="29540" xr:uid="{DDB8FF8F-6C0B-46C2-92F4-1D3E615FC655}"/>
    <cellStyle name="Note 3 3 3 4" xfId="29541" xr:uid="{981CEB4D-8AF7-474F-B36A-CED5F71ED2FC}"/>
    <cellStyle name="Note 3 3 3 5" xfId="29542" xr:uid="{9B64FC53-5765-4325-BAB8-50EF90E6882D}"/>
    <cellStyle name="Note 3 3 3 6" xfId="29543" xr:uid="{FBD5E429-2A53-4BD2-A795-D6CCB7BB10E0}"/>
    <cellStyle name="Note 3 3 3 7" xfId="29544" xr:uid="{BB0A2D9F-B0AD-4AEF-806D-8E3E33B9F4F4}"/>
    <cellStyle name="Note 3 3 3 8" xfId="29545" xr:uid="{B36367DA-369E-4734-A1BE-86B5AFA3D974}"/>
    <cellStyle name="Note 3 3 3 9" xfId="29546" xr:uid="{33A39D94-14AB-47D8-9BFE-39C831BEDD9E}"/>
    <cellStyle name="Note 3 3 4" xfId="29547" xr:uid="{91C46BBB-661F-4131-A50C-8E5F7D01FC51}"/>
    <cellStyle name="Note 3 3 4 2" xfId="29548" xr:uid="{FCDEBD23-AE5B-451C-883B-D4B20C326D0F}"/>
    <cellStyle name="Note 3 3 4 3" xfId="29549" xr:uid="{72F54E37-DBB5-49D8-ABD9-90CA4A00D088}"/>
    <cellStyle name="Note 3 3 4 4" xfId="29550" xr:uid="{7CF6383E-01A8-4161-BD87-4887009C0C1A}"/>
    <cellStyle name="Note 3 3 4 5" xfId="29551" xr:uid="{35002D84-25CE-4E5A-A77F-58D415847A92}"/>
    <cellStyle name="Note 3 3 4 6" xfId="29552" xr:uid="{D4F57BDE-45D1-4B99-8558-77E947E32518}"/>
    <cellStyle name="Note 3 3 4 7" xfId="29553" xr:uid="{FA1B95DE-63A9-4816-A7E1-159237FB921E}"/>
    <cellStyle name="Note 3 3 4 8" xfId="29554" xr:uid="{3B2403D6-0E95-4AF4-9912-35A926604814}"/>
    <cellStyle name="Note 3 3 4 9" xfId="29555" xr:uid="{F4E47398-982E-451E-B0A0-F08C1CE3368D}"/>
    <cellStyle name="Note 3 3 5" xfId="29556" xr:uid="{69590D57-3564-47F9-AA59-883D438750F4}"/>
    <cellStyle name="Note 3 3 6" xfId="29557" xr:uid="{516CFC82-6E2C-4F72-93CC-5F51E7DC947B}"/>
    <cellStyle name="Note 3 3 7" xfId="29558" xr:uid="{A3906533-B520-4ADE-A908-21EC5C6E4629}"/>
    <cellStyle name="Note 3 3 8" xfId="29559" xr:uid="{930ACD39-A854-4D20-9553-36879B3CFE02}"/>
    <cellStyle name="Note 3 3 9" xfId="29560" xr:uid="{B3C5820C-25AB-412E-8BBF-C9161F1155AB}"/>
    <cellStyle name="Note 3 4" xfId="29561" xr:uid="{BA24CD9C-3713-413E-99D4-A666B92B74D7}"/>
    <cellStyle name="Note 3 4 10" xfId="29562" xr:uid="{595B0181-5FBC-4C40-A8A4-654A78F06807}"/>
    <cellStyle name="Note 3 4 11" xfId="29563" xr:uid="{6216B5B3-6576-4026-8D26-7C2EEC2E2A3E}"/>
    <cellStyle name="Note 3 4 12" xfId="29564" xr:uid="{475C0053-5394-4D3F-9FEC-4E44D4CFE8F6}"/>
    <cellStyle name="Note 3 4 2" xfId="29565" xr:uid="{77E71CF4-794F-4A30-9A58-36591730869F}"/>
    <cellStyle name="Note 3 4 2 10" xfId="29566" xr:uid="{A7ED9610-F7B0-4246-BD6B-261C3B6DCA0C}"/>
    <cellStyle name="Note 3 4 2 11" xfId="29567" xr:uid="{A98274C8-BA90-4C12-9483-3B0659913500}"/>
    <cellStyle name="Note 3 4 2 2" xfId="29568" xr:uid="{B78F4802-A2F1-47FB-8C15-65743B1544DF}"/>
    <cellStyle name="Note 3 4 2 2 2" xfId="29569" xr:uid="{6D46044E-DC86-495E-833E-B570E1A8773B}"/>
    <cellStyle name="Note 3 4 2 2 3" xfId="29570" xr:uid="{11E80966-E216-4AAB-99CE-6B40E53845B9}"/>
    <cellStyle name="Note 3 4 2 2 4" xfId="29571" xr:uid="{77B2D060-A6DF-4FFB-A9AA-EBF1F7BC6EFC}"/>
    <cellStyle name="Note 3 4 2 2 5" xfId="29572" xr:uid="{0939ACEC-6289-4C61-B795-3F0206EDE4F6}"/>
    <cellStyle name="Note 3 4 2 2 6" xfId="29573" xr:uid="{937D6104-128A-44FE-B34F-B31735D3BE7F}"/>
    <cellStyle name="Note 3 4 2 2 7" xfId="29574" xr:uid="{7BD19C55-DA3F-4BC0-BEDF-C301BF3B798A}"/>
    <cellStyle name="Note 3 4 2 2 8" xfId="29575" xr:uid="{63F1DAFF-D7A0-4A76-A951-356E921A8CE5}"/>
    <cellStyle name="Note 3 4 2 2 9" xfId="29576" xr:uid="{945FBADA-8223-470E-BDC0-2FE6C398D881}"/>
    <cellStyle name="Note 3 4 2 3" xfId="29577" xr:uid="{B70E640A-D922-479A-B1CC-BEA3C9CB3556}"/>
    <cellStyle name="Note 3 4 2 3 2" xfId="29578" xr:uid="{A0A004FD-C2D9-47A2-A414-759F20635338}"/>
    <cellStyle name="Note 3 4 2 3 3" xfId="29579" xr:uid="{C11AB338-964B-49D8-9DD4-2E8A554AA843}"/>
    <cellStyle name="Note 3 4 2 3 4" xfId="29580" xr:uid="{488663E2-929D-4132-9846-D4300E1C4EF8}"/>
    <cellStyle name="Note 3 4 2 3 5" xfId="29581" xr:uid="{BCFE02D5-58C0-42AA-9300-BFC637E7C7E5}"/>
    <cellStyle name="Note 3 4 2 3 6" xfId="29582" xr:uid="{3BC9EBB5-061A-4F93-A2EC-93927C091ACF}"/>
    <cellStyle name="Note 3 4 2 3 7" xfId="29583" xr:uid="{DEB0206F-F83B-4594-91A1-19B03DB1272A}"/>
    <cellStyle name="Note 3 4 2 3 8" xfId="29584" xr:uid="{BEB4A355-4B51-4592-9090-58A83DE05AFE}"/>
    <cellStyle name="Note 3 4 2 3 9" xfId="29585" xr:uid="{C232C2F1-8F53-4C4C-A035-E006545490C3}"/>
    <cellStyle name="Note 3 4 2 4" xfId="29586" xr:uid="{5362D39C-596D-483C-BF2D-ED94313BF773}"/>
    <cellStyle name="Note 3 4 2 5" xfId="29587" xr:uid="{52E264B8-13F7-4A86-861E-EC47965D60CB}"/>
    <cellStyle name="Note 3 4 2 6" xfId="29588" xr:uid="{EFA65263-6638-47A3-B635-2A87BAAC447F}"/>
    <cellStyle name="Note 3 4 2 7" xfId="29589" xr:uid="{92AB5A79-EA6F-4BF7-B0D4-43E5BD18523E}"/>
    <cellStyle name="Note 3 4 2 8" xfId="29590" xr:uid="{B9F3EAF8-0E76-43F5-99CE-9BF1BD1FFCA8}"/>
    <cellStyle name="Note 3 4 2 9" xfId="29591" xr:uid="{F1D0EEB9-AADC-4549-9715-43F421A84DC0}"/>
    <cellStyle name="Note 3 4 3" xfId="29592" xr:uid="{F3B89C5A-6EEC-4C7E-92B8-1E358BFC9610}"/>
    <cellStyle name="Note 3 4 3 10" xfId="29593" xr:uid="{D36F4867-5EE8-4D2F-9604-1A739EA57712}"/>
    <cellStyle name="Note 3 4 3 2" xfId="29594" xr:uid="{37271037-02E4-496D-B24F-49404259A2F0}"/>
    <cellStyle name="Note 3 4 3 2 2" xfId="29595" xr:uid="{99B7143F-F39E-4F22-A6B6-889FAEB06705}"/>
    <cellStyle name="Note 3 4 3 2 3" xfId="29596" xr:uid="{83BCE9D9-6FB9-489E-966A-CBA0779D5F5C}"/>
    <cellStyle name="Note 3 4 3 2 4" xfId="29597" xr:uid="{8F216379-16EA-4C99-85C5-CAD489252316}"/>
    <cellStyle name="Note 3 4 3 3" xfId="29598" xr:uid="{85233C27-AB16-4EBF-BF20-99F83ADD42BE}"/>
    <cellStyle name="Note 3 4 3 4" xfId="29599" xr:uid="{FC8E759A-13FA-42FF-870B-2DD4EE29D8CD}"/>
    <cellStyle name="Note 3 4 3 5" xfId="29600" xr:uid="{92D63D71-326A-4109-AC33-64B9F60EF6D8}"/>
    <cellStyle name="Note 3 4 3 6" xfId="29601" xr:uid="{5FA6E806-0A33-4632-950F-3AA75CD0642F}"/>
    <cellStyle name="Note 3 4 3 7" xfId="29602" xr:uid="{822550CF-96A3-4A67-B914-ECB416AFAAE2}"/>
    <cellStyle name="Note 3 4 3 8" xfId="29603" xr:uid="{911030D1-1AF3-4704-BFC2-1B57BB1E1623}"/>
    <cellStyle name="Note 3 4 3 9" xfId="29604" xr:uid="{F8F95F35-5FB4-4F6B-9A48-EB12E315D10B}"/>
    <cellStyle name="Note 3 4 4" xfId="29605" xr:uid="{6D598955-67AC-4513-95AE-BFD2B1C5090A}"/>
    <cellStyle name="Note 3 4 4 2" xfId="29606" xr:uid="{3A4408A8-7CC4-4A6D-8CF3-B3E4690B4A4C}"/>
    <cellStyle name="Note 3 4 4 3" xfId="29607" xr:uid="{8E835931-8CD6-4CFF-8195-F315905F8858}"/>
    <cellStyle name="Note 3 4 4 4" xfId="29608" xr:uid="{7751D793-CFBB-44F1-9354-C54A2EDE3418}"/>
    <cellStyle name="Note 3 4 4 5" xfId="29609" xr:uid="{C48AA225-365E-4CBE-B746-A60814504F5D}"/>
    <cellStyle name="Note 3 4 4 6" xfId="29610" xr:uid="{9CCE3349-7FDE-4BC5-81B6-9BF985F6CD53}"/>
    <cellStyle name="Note 3 4 4 7" xfId="29611" xr:uid="{60E7DB0D-EF7E-4C71-98C2-BF2451D6BC4A}"/>
    <cellStyle name="Note 3 4 4 8" xfId="29612" xr:uid="{8A40916D-2812-4E80-9CC7-A537EA57F092}"/>
    <cellStyle name="Note 3 4 4 9" xfId="29613" xr:uid="{700D0614-885A-45F9-BFE4-C107D6E3FE3E}"/>
    <cellStyle name="Note 3 4 5" xfId="29614" xr:uid="{1A2CCF29-3488-48EF-B189-87E4C9E03AC9}"/>
    <cellStyle name="Note 3 4 6" xfId="29615" xr:uid="{7A852E3E-0C24-4716-B7E8-33C07E3B3B70}"/>
    <cellStyle name="Note 3 4 7" xfId="29616" xr:uid="{4A0C169B-2DFF-4CED-8674-48930A5AF119}"/>
    <cellStyle name="Note 3 4 8" xfId="29617" xr:uid="{0481BE59-127D-4582-80EE-00F56B900790}"/>
    <cellStyle name="Note 3 4 9" xfId="29618" xr:uid="{6E2062DF-FD2C-44EE-B58B-625C99BC218B}"/>
    <cellStyle name="Note 3 5" xfId="29619" xr:uid="{6F1EC218-63BB-4275-96C9-22BBF69CE599}"/>
    <cellStyle name="Note 3 5 10" xfId="29620" xr:uid="{8391DCA3-001A-4152-BD2B-934D6970386E}"/>
    <cellStyle name="Note 3 5 11" xfId="29621" xr:uid="{EEF7B83B-9347-451B-B5DE-913627AD1AA0}"/>
    <cellStyle name="Note 3 5 12" xfId="29622" xr:uid="{2ACBE33B-069A-42A6-A56A-DFEFF13800CC}"/>
    <cellStyle name="Note 3 5 2" xfId="29623" xr:uid="{D67194D4-A542-41D1-B0DD-F16BAE01BBC5}"/>
    <cellStyle name="Note 3 5 2 10" xfId="29624" xr:uid="{E82D562E-9133-45C2-A9A7-EB1B938FE091}"/>
    <cellStyle name="Note 3 5 2 11" xfId="29625" xr:uid="{15819783-3F8A-4E20-ACAC-701EFB19992C}"/>
    <cellStyle name="Note 3 5 2 2" xfId="29626" xr:uid="{C3CF360F-B129-435F-BA56-28511CF5401A}"/>
    <cellStyle name="Note 3 5 2 2 2" xfId="29627" xr:uid="{73F69FB6-5BB1-4B7C-B0C2-42B679AE9EB1}"/>
    <cellStyle name="Note 3 5 2 2 3" xfId="29628" xr:uid="{51730669-DC27-466C-B65B-83EC820D40A5}"/>
    <cellStyle name="Note 3 5 2 2 4" xfId="29629" xr:uid="{A341B877-34A4-4C1B-A1B5-66E4862D7E18}"/>
    <cellStyle name="Note 3 5 2 2 5" xfId="29630" xr:uid="{8F0A76F0-B9E2-438C-8706-D5F4254B7136}"/>
    <cellStyle name="Note 3 5 2 2 6" xfId="29631" xr:uid="{7EBC0F36-4831-4740-877C-879727EA50D5}"/>
    <cellStyle name="Note 3 5 2 2 7" xfId="29632" xr:uid="{E8FD15D5-80B7-4C70-9366-C9DC557476CB}"/>
    <cellStyle name="Note 3 5 2 2 8" xfId="29633" xr:uid="{CE0CA611-6879-4B0F-8BA4-37B46F7B08CE}"/>
    <cellStyle name="Note 3 5 2 2 9" xfId="29634" xr:uid="{B25E008B-EDD7-417A-B4C2-4A82B1ED4DA8}"/>
    <cellStyle name="Note 3 5 2 3" xfId="29635" xr:uid="{E9DFDC61-F5FB-411F-8A92-3AE24C6648D7}"/>
    <cellStyle name="Note 3 5 2 3 2" xfId="29636" xr:uid="{2808C30F-974F-4E24-9425-FB4494658055}"/>
    <cellStyle name="Note 3 5 2 3 3" xfId="29637" xr:uid="{2E85D790-ACD2-44B8-AA92-2FB1B5892A8A}"/>
    <cellStyle name="Note 3 5 2 3 4" xfId="29638" xr:uid="{E91D6F61-72A9-45A7-A60E-1FA5EA2F7235}"/>
    <cellStyle name="Note 3 5 2 3 5" xfId="29639" xr:uid="{875EE3D1-7239-4A8D-B0EB-CCBD76AD8DC7}"/>
    <cellStyle name="Note 3 5 2 3 6" xfId="29640" xr:uid="{0EF4BC48-3334-43EF-B333-2D0F4AEAEEC8}"/>
    <cellStyle name="Note 3 5 2 3 7" xfId="29641" xr:uid="{4FF1D39B-E28F-4AA1-8D28-8C53DC4D089D}"/>
    <cellStyle name="Note 3 5 2 3 8" xfId="29642" xr:uid="{05BC6A70-B049-4158-A9D4-D41777B6AFCB}"/>
    <cellStyle name="Note 3 5 2 3 9" xfId="29643" xr:uid="{5E35C4C2-D9F8-4EBB-BF7C-E4ABF6E6F5FC}"/>
    <cellStyle name="Note 3 5 2 4" xfId="29644" xr:uid="{64E40657-3E3E-4DE9-9D7A-66AC6414D878}"/>
    <cellStyle name="Note 3 5 2 5" xfId="29645" xr:uid="{30EFDF08-B572-40A5-B9A8-BDBFBC0BD433}"/>
    <cellStyle name="Note 3 5 2 6" xfId="29646" xr:uid="{41B7D5E5-D0AD-47ED-9D0D-92578DDF3408}"/>
    <cellStyle name="Note 3 5 2 7" xfId="29647" xr:uid="{C170C773-E95E-4696-932B-033F084D0456}"/>
    <cellStyle name="Note 3 5 2 8" xfId="29648" xr:uid="{7CF1DC70-3EA1-495C-BDE0-4E58B7A3C3F1}"/>
    <cellStyle name="Note 3 5 2 9" xfId="29649" xr:uid="{A27088C1-0513-4CBE-A029-1F71E50F8257}"/>
    <cellStyle name="Note 3 5 3" xfId="29650" xr:uid="{35D3BB97-0E94-4C3D-97F8-E1145CC24643}"/>
    <cellStyle name="Note 3 5 3 10" xfId="29651" xr:uid="{5653983E-705C-4160-8890-99E08EC54CEB}"/>
    <cellStyle name="Note 3 5 3 2" xfId="29652" xr:uid="{116D0342-D663-4B44-AAA3-E343CC95F98F}"/>
    <cellStyle name="Note 3 5 3 2 2" xfId="29653" xr:uid="{194A2AD6-8B3D-47A0-9870-5F99C146F516}"/>
    <cellStyle name="Note 3 5 3 2 3" xfId="29654" xr:uid="{F82B3B43-4CE9-4D3E-A74E-B81DC274DB00}"/>
    <cellStyle name="Note 3 5 3 2 4" xfId="29655" xr:uid="{E1319472-0B27-4E15-8E52-A5934BFD3866}"/>
    <cellStyle name="Note 3 5 3 3" xfId="29656" xr:uid="{9C5E66EA-3642-41DA-B038-37F294B9B3DB}"/>
    <cellStyle name="Note 3 5 3 4" xfId="29657" xr:uid="{CF3410D7-CD8B-4590-9810-DF097CF9FD3B}"/>
    <cellStyle name="Note 3 5 3 5" xfId="29658" xr:uid="{59CD9F88-F5CF-49AC-B7C6-1A696EBF39C9}"/>
    <cellStyle name="Note 3 5 3 6" xfId="29659" xr:uid="{A0175973-D1AC-49CC-A0A8-B76438211BB2}"/>
    <cellStyle name="Note 3 5 3 7" xfId="29660" xr:uid="{8BBCFDC2-28A5-4A0E-B38A-442264759C0D}"/>
    <cellStyle name="Note 3 5 3 8" xfId="29661" xr:uid="{C9AA04CC-1972-4A51-9DB7-E1A694121B2F}"/>
    <cellStyle name="Note 3 5 3 9" xfId="29662" xr:uid="{A2F89CA8-DE2A-4EBE-A555-B1C6AC8AD3A6}"/>
    <cellStyle name="Note 3 5 4" xfId="29663" xr:uid="{B302E5CE-8CDA-4E52-B002-BF31CB684DC8}"/>
    <cellStyle name="Note 3 5 4 2" xfId="29664" xr:uid="{5398465D-252F-4874-B744-BE1170E258E7}"/>
    <cellStyle name="Note 3 5 4 3" xfId="29665" xr:uid="{ABE4E0DE-B86D-4989-8434-D1951059F8C5}"/>
    <cellStyle name="Note 3 5 4 4" xfId="29666" xr:uid="{0DAFCBEF-CF37-429B-8C22-8AEAB6D5C189}"/>
    <cellStyle name="Note 3 5 4 5" xfId="29667" xr:uid="{392F7EF4-8024-4A41-A197-835DFD64BE17}"/>
    <cellStyle name="Note 3 5 4 6" xfId="29668" xr:uid="{CC645A2D-CE46-4A7A-9907-26AE2E117A03}"/>
    <cellStyle name="Note 3 5 4 7" xfId="29669" xr:uid="{18D06A52-55CF-490A-842B-71F513EE0752}"/>
    <cellStyle name="Note 3 5 4 8" xfId="29670" xr:uid="{C5A0DA1A-2A80-47E5-9802-DAA9CF0F977A}"/>
    <cellStyle name="Note 3 5 4 9" xfId="29671" xr:uid="{0D5F9937-117F-4B35-9C8C-5F479640136C}"/>
    <cellStyle name="Note 3 5 5" xfId="29672" xr:uid="{B3C85E59-D521-42B0-A5B4-2F7D1F21A293}"/>
    <cellStyle name="Note 3 5 6" xfId="29673" xr:uid="{56B34F9B-7E95-4C30-A923-6666A01F02FF}"/>
    <cellStyle name="Note 3 5 7" xfId="29674" xr:uid="{1E63325F-262A-4988-AB88-440ACB34B7F3}"/>
    <cellStyle name="Note 3 5 8" xfId="29675" xr:uid="{7B94DE36-21A8-43A9-AD01-115DF554B9CE}"/>
    <cellStyle name="Note 3 5 9" xfId="29676" xr:uid="{91A3EB72-3338-4522-89DB-C13E89929B76}"/>
    <cellStyle name="Note 3 6" xfId="29677" xr:uid="{9A095E08-8B3B-40C2-A4D8-2C190BFB0032}"/>
    <cellStyle name="Note 3 6 10" xfId="29678" xr:uid="{96E71106-CFCF-471F-A370-40A6F0F9CB1A}"/>
    <cellStyle name="Note 3 6 11" xfId="29679" xr:uid="{698EB4C9-88AA-4565-AFD6-02105FE7C257}"/>
    <cellStyle name="Note 3 6 2" xfId="29680" xr:uid="{9674F8AE-78BC-4D82-A3DF-C84042A67123}"/>
    <cellStyle name="Note 3 6 2 2" xfId="29681" xr:uid="{959804CF-2CEA-4F32-82BB-BAA4AD00532C}"/>
    <cellStyle name="Note 3 6 2 3" xfId="29682" xr:uid="{C0DED266-3E93-483B-86EA-3CAD77F235CF}"/>
    <cellStyle name="Note 3 6 2 4" xfId="29683" xr:uid="{A1DA994C-4AC4-4131-9B5D-BEFA17D80FB9}"/>
    <cellStyle name="Note 3 6 2 5" xfId="29684" xr:uid="{58BD6E5A-9EA3-4952-AE74-800C1F539397}"/>
    <cellStyle name="Note 3 6 2 6" xfId="29685" xr:uid="{EC31AF2B-8051-4FE1-BB3F-AF17075F5812}"/>
    <cellStyle name="Note 3 6 2 7" xfId="29686" xr:uid="{6DC3F5FD-F9E1-42D4-BD7C-E806DE539CE5}"/>
    <cellStyle name="Note 3 6 2 8" xfId="29687" xr:uid="{AB3AD53F-57C0-40A3-A752-A2DD3F797F37}"/>
    <cellStyle name="Note 3 6 2 9" xfId="29688" xr:uid="{B6D134B2-BAB3-43F9-AF4A-55510BAE2709}"/>
    <cellStyle name="Note 3 6 3" xfId="29689" xr:uid="{779541AA-49C8-4E48-A4D4-23E5429EDD3A}"/>
    <cellStyle name="Note 3 6 3 2" xfId="29690" xr:uid="{D929ED24-BF7B-4F3A-8FC5-128996991750}"/>
    <cellStyle name="Note 3 6 3 3" xfId="29691" xr:uid="{6AC746D2-56A5-4C7E-8061-D96D59D5EF34}"/>
    <cellStyle name="Note 3 6 3 4" xfId="29692" xr:uid="{CF20CC2E-A866-4A89-8A0A-972284529E38}"/>
    <cellStyle name="Note 3 6 3 5" xfId="29693" xr:uid="{18109CC6-A1CE-45C3-B8AA-DE16DFD6B30C}"/>
    <cellStyle name="Note 3 6 3 6" xfId="29694" xr:uid="{25FA9271-E9F0-4A4C-A3CA-DAE3C45576DC}"/>
    <cellStyle name="Note 3 6 3 7" xfId="29695" xr:uid="{07B089F4-06F4-495F-B8D7-1BD8B1BA5238}"/>
    <cellStyle name="Note 3 6 3 8" xfId="29696" xr:uid="{7BF39F91-9073-4EDB-8676-9DACC3D7FD97}"/>
    <cellStyle name="Note 3 6 3 9" xfId="29697" xr:uid="{53A97169-C835-4112-B418-138DE7A583D7}"/>
    <cellStyle name="Note 3 6 4" xfId="29698" xr:uid="{083FBDC5-7BB8-4893-9D18-854D2B391D2A}"/>
    <cellStyle name="Note 3 6 5" xfId="29699" xr:uid="{B0C5954B-274C-41F9-A2B7-9631DF410EB1}"/>
    <cellStyle name="Note 3 6 6" xfId="29700" xr:uid="{EACEA448-1501-4E11-A546-820A06332ADA}"/>
    <cellStyle name="Note 3 6 7" xfId="29701" xr:uid="{D1487A8F-FB6A-49F3-94BE-96760C3C0251}"/>
    <cellStyle name="Note 3 6 8" xfId="29702" xr:uid="{E5EADF6A-0F05-4D13-8032-E4EA95E67435}"/>
    <cellStyle name="Note 3 6 9" xfId="29703" xr:uid="{89898DDF-E527-4D81-9854-C4D8D44DF66E}"/>
    <cellStyle name="Note 3 7" xfId="29704" xr:uid="{58866908-497F-4305-8187-724E68CE5A47}"/>
    <cellStyle name="Note 3 7 2" xfId="29705" xr:uid="{750DB9EC-29E8-427B-BFE6-9A39DDC1A5EE}"/>
    <cellStyle name="Note 3 7 3" xfId="29706" xr:uid="{6E3A5498-93E7-4B04-BD50-E0A80FFAB353}"/>
    <cellStyle name="Note 3 7 4" xfId="29707" xr:uid="{157BDB77-8C02-42CF-9619-41C42262A98F}"/>
    <cellStyle name="Note 3 7 5" xfId="29708" xr:uid="{0DB2A022-3D9D-4829-B7C8-B1290C0AC5EA}"/>
    <cellStyle name="Note 3 7 6" xfId="29709" xr:uid="{FA9994ED-FD96-4247-BB03-BDA55099408E}"/>
    <cellStyle name="Note 3 7 7" xfId="29710" xr:uid="{94B84001-27C8-4691-B999-9BAF002E7AA8}"/>
    <cellStyle name="Note 3 7 8" xfId="29711" xr:uid="{8735DB90-042E-4B7F-8E40-0C71E14F6DF7}"/>
    <cellStyle name="Note 3 7 9" xfId="29712" xr:uid="{A9E2B7AC-605A-4822-A3C8-41EAB775CE05}"/>
    <cellStyle name="Note 3 8" xfId="29713" xr:uid="{34E703DF-80AB-493E-8844-EAFD8F6E0E90}"/>
    <cellStyle name="Note 3 8 2" xfId="29714" xr:uid="{8F06C7F5-3C38-49BF-BDA1-99806CAC2069}"/>
    <cellStyle name="Note 3 8 3" xfId="29715" xr:uid="{404749E4-A4A1-4B68-9C91-E5870D0C6880}"/>
    <cellStyle name="Note 3 8 4" xfId="29716" xr:uid="{F7970048-6365-4957-BF95-EAF4D475C5B9}"/>
    <cellStyle name="Note 3 8 5" xfId="29717" xr:uid="{6E9FE1DB-2408-4259-9468-5A6B3F936E59}"/>
    <cellStyle name="Note 3 8 6" xfId="29718" xr:uid="{893B8192-7722-4B6D-A42D-CCDE71678B74}"/>
    <cellStyle name="Note 3 8 7" xfId="29719" xr:uid="{2F55F721-FEE9-447C-831A-44A8226D1832}"/>
    <cellStyle name="Note 3 8 8" xfId="29720" xr:uid="{5F5C3E6D-5934-4D53-9EAE-32E1C3BB8F7C}"/>
    <cellStyle name="Note 3 8 9" xfId="29721" xr:uid="{C46C5A4A-C004-4A58-B1CF-35122E9C41D3}"/>
    <cellStyle name="Note 3 9" xfId="29722" xr:uid="{89A50212-72C7-4043-904F-AE09741C9988}"/>
    <cellStyle name="Note 3 9 2" xfId="29723" xr:uid="{8754E6BD-9FB0-41EF-A00E-A1A78EAE3386}"/>
    <cellStyle name="Note 4" xfId="72" xr:uid="{D693A160-5B89-46AA-8DDE-2ACF031F1C70}"/>
    <cellStyle name="Note 4 10" xfId="29725" xr:uid="{8354A3B3-4E90-43A2-85BB-CABBF91AD8BE}"/>
    <cellStyle name="Note 4 11" xfId="29726" xr:uid="{3730A2FA-7206-40C4-B4CD-4D48515A201E}"/>
    <cellStyle name="Note 4 12" xfId="29727" xr:uid="{37B6702C-D157-42F3-8A38-44FB1AABFC94}"/>
    <cellStyle name="Note 4 13" xfId="29728" xr:uid="{F4A61FC3-C3FA-40C6-A2FA-EBF6EC13CCE4}"/>
    <cellStyle name="Note 4 14" xfId="29729" xr:uid="{0103EB3A-7E07-4EC8-9FF9-B28148D3BBF1}"/>
    <cellStyle name="Note 4 15" xfId="29730" xr:uid="{1ACAD5C8-E3F9-406B-8AE3-92930D8614D2}"/>
    <cellStyle name="Note 4 16" xfId="29724" xr:uid="{04E4F1FA-8224-4A7A-B20B-77325B7B2B02}"/>
    <cellStyle name="Note 4 2" xfId="29731" xr:uid="{DBEC753E-C965-4B0E-A362-EA1682A78276}"/>
    <cellStyle name="Note 4 2 10" xfId="29732" xr:uid="{D0045CEF-3082-49BF-9D9B-9FCFEE3F818E}"/>
    <cellStyle name="Note 4 2 11" xfId="29733" xr:uid="{D27D04DD-B27D-48B5-A83E-848F9088C9D8}"/>
    <cellStyle name="Note 4 2 12" xfId="29734" xr:uid="{7F2304B4-43C3-4920-BEDC-258BE76F4525}"/>
    <cellStyle name="Note 4 2 13" xfId="29735" xr:uid="{D8987FAF-C22C-4023-9359-AE000F93FB72}"/>
    <cellStyle name="Note 4 2 14" xfId="29736" xr:uid="{4A933010-598B-46A6-9D46-A2916C8E7FFD}"/>
    <cellStyle name="Note 4 2 15" xfId="29737" xr:uid="{B44181D5-1FC5-41DD-9843-E1D1645CF54D}"/>
    <cellStyle name="Note 4 2 2" xfId="29738" xr:uid="{F590C268-8276-48A3-9E97-A8907DB07D1C}"/>
    <cellStyle name="Note 4 2 2 10" xfId="29739" xr:uid="{841DC651-086C-44AA-9497-2589EB13BDB6}"/>
    <cellStyle name="Note 4 2 2 11" xfId="29740" xr:uid="{ACE975CA-F155-47D6-9B20-D50061341DC4}"/>
    <cellStyle name="Note 4 2 2 12" xfId="29741" xr:uid="{B4ED5C0C-83B6-496F-B8FB-FA11FD9B7194}"/>
    <cellStyle name="Note 4 2 2 2" xfId="29742" xr:uid="{9C6F5B4B-55F9-4AA9-B6C1-DD9779F0B6D8}"/>
    <cellStyle name="Note 4 2 2 2 10" xfId="29743" xr:uid="{29042F14-420C-467F-8A90-3C89C588D3B7}"/>
    <cellStyle name="Note 4 2 2 2 11" xfId="29744" xr:uid="{2B204913-6F3E-4752-9F52-79E118C421B4}"/>
    <cellStyle name="Note 4 2 2 2 2" xfId="29745" xr:uid="{485BFA04-9897-4233-B470-3B22D4598ABC}"/>
    <cellStyle name="Note 4 2 2 2 2 2" xfId="29746" xr:uid="{47C56567-A3DF-4135-958C-1DFE4932A662}"/>
    <cellStyle name="Note 4 2 2 2 2 3" xfId="29747" xr:uid="{E216EFFF-9442-4BB7-A9FF-5D64E472348D}"/>
    <cellStyle name="Note 4 2 2 2 2 4" xfId="29748" xr:uid="{AD3D87BD-178A-4665-9DDD-7AFB42F1D03E}"/>
    <cellStyle name="Note 4 2 2 2 2 5" xfId="29749" xr:uid="{0ECFF12A-A35F-49E8-937E-F2D7536A2EF1}"/>
    <cellStyle name="Note 4 2 2 2 2 6" xfId="29750" xr:uid="{F2BECFC6-523E-4392-B1A5-ACB99EC6C037}"/>
    <cellStyle name="Note 4 2 2 2 2 7" xfId="29751" xr:uid="{89480E23-B61A-4204-A91B-8876B908B5A8}"/>
    <cellStyle name="Note 4 2 2 2 2 8" xfId="29752" xr:uid="{DEBA8446-CA2F-44B6-BB15-45823FA0D4AC}"/>
    <cellStyle name="Note 4 2 2 2 2 9" xfId="29753" xr:uid="{4E94F524-0FB7-4392-B47D-AB3D7A9F59FF}"/>
    <cellStyle name="Note 4 2 2 2 3" xfId="29754" xr:uid="{5C66169D-2BB8-4BC9-A7E1-651ED9D32F6D}"/>
    <cellStyle name="Note 4 2 2 2 3 2" xfId="29755" xr:uid="{5E074074-2ED9-4463-915F-D1735AA88CD0}"/>
    <cellStyle name="Note 4 2 2 2 3 3" xfId="29756" xr:uid="{7669F94A-0345-442F-8F40-2CF762C63B08}"/>
    <cellStyle name="Note 4 2 2 2 3 4" xfId="29757" xr:uid="{D0BD7EB3-C3B1-4088-99A0-673E73567335}"/>
    <cellStyle name="Note 4 2 2 2 3 5" xfId="29758" xr:uid="{9F4D157F-A993-4F47-8E5C-4E21E8941720}"/>
    <cellStyle name="Note 4 2 2 2 3 6" xfId="29759" xr:uid="{AF7BE7E2-74AE-44FE-9A1E-5AE2B34E906E}"/>
    <cellStyle name="Note 4 2 2 2 3 7" xfId="29760" xr:uid="{69016444-2A54-42C7-A9C1-45E067E56985}"/>
    <cellStyle name="Note 4 2 2 2 3 8" xfId="29761" xr:uid="{F8D6D16E-4599-42BF-9B58-51BF565E6439}"/>
    <cellStyle name="Note 4 2 2 2 3 9" xfId="29762" xr:uid="{EB9E8C7A-9D2E-466F-AA41-19860B563684}"/>
    <cellStyle name="Note 4 2 2 2 4" xfId="29763" xr:uid="{7534C645-F43F-44DC-BFE1-EFF43549E8A8}"/>
    <cellStyle name="Note 4 2 2 2 5" xfId="29764" xr:uid="{1B3F0258-AC93-49FA-8866-B3C129C39B8D}"/>
    <cellStyle name="Note 4 2 2 2 6" xfId="29765" xr:uid="{EC1BB4E9-ED3E-442F-B029-7AEA8D3B38DA}"/>
    <cellStyle name="Note 4 2 2 2 7" xfId="29766" xr:uid="{AC219BF4-70F3-410E-B83C-15E1104788DA}"/>
    <cellStyle name="Note 4 2 2 2 8" xfId="29767" xr:uid="{360E7690-A13C-4798-8624-A8130792B282}"/>
    <cellStyle name="Note 4 2 2 2 9" xfId="29768" xr:uid="{E6BED475-222E-4D77-B1DD-B71B25753C99}"/>
    <cellStyle name="Note 4 2 2 3" xfId="29769" xr:uid="{FE3EA95C-053C-4B0C-9247-5267857A568B}"/>
    <cellStyle name="Note 4 2 2 3 10" xfId="29770" xr:uid="{DABCE15B-EA8B-4066-9A03-D05728D80367}"/>
    <cellStyle name="Note 4 2 2 3 2" xfId="29771" xr:uid="{7728611B-001F-4CCE-83D3-A5DA6045ED76}"/>
    <cellStyle name="Note 4 2 2 3 2 2" xfId="29772" xr:uid="{84E5A297-4DCA-4E61-8F6F-C7A0FD1E7D1B}"/>
    <cellStyle name="Note 4 2 2 3 2 3" xfId="29773" xr:uid="{154ADB2B-7915-4D40-8F34-7D37E1651B07}"/>
    <cellStyle name="Note 4 2 2 3 2 4" xfId="29774" xr:uid="{115E1222-013F-4754-8F92-E0B5E0D20361}"/>
    <cellStyle name="Note 4 2 2 3 3" xfId="29775" xr:uid="{F6696126-69BC-4217-A0E8-2B864CDE2FB2}"/>
    <cellStyle name="Note 4 2 2 3 4" xfId="29776" xr:uid="{F1477CCD-7DFA-422C-980D-C742F56A48A3}"/>
    <cellStyle name="Note 4 2 2 3 5" xfId="29777" xr:uid="{9E622E49-9366-4AF6-B41C-2C45392CFBCC}"/>
    <cellStyle name="Note 4 2 2 3 6" xfId="29778" xr:uid="{4E6C79A4-B21D-4D42-891E-E3F924762B1D}"/>
    <cellStyle name="Note 4 2 2 3 7" xfId="29779" xr:uid="{25FEC467-F68E-42B2-AC01-280D35F6D775}"/>
    <cellStyle name="Note 4 2 2 3 8" xfId="29780" xr:uid="{1B9DF59A-ECDF-4AD4-BB60-94798BCC5214}"/>
    <cellStyle name="Note 4 2 2 3 9" xfId="29781" xr:uid="{3892E6ED-CF94-48E1-BB38-61AEE0AA0A04}"/>
    <cellStyle name="Note 4 2 2 4" xfId="29782" xr:uid="{CC4AA436-F813-408D-AFD7-0D731A80AB34}"/>
    <cellStyle name="Note 4 2 2 4 2" xfId="29783" xr:uid="{CFCD9676-170A-4BAB-836F-146D59948909}"/>
    <cellStyle name="Note 4 2 2 4 3" xfId="29784" xr:uid="{D58327B7-F2BB-45A1-B59B-3A059DF60B20}"/>
    <cellStyle name="Note 4 2 2 4 4" xfId="29785" xr:uid="{6FC5C3D5-D5D6-420B-9EC8-EA56B306C999}"/>
    <cellStyle name="Note 4 2 2 4 5" xfId="29786" xr:uid="{D195CD19-01AF-496F-BB4F-9D089145BFBD}"/>
    <cellStyle name="Note 4 2 2 4 6" xfId="29787" xr:uid="{0F4485AD-2056-4F42-A6DF-E938E0E0BE0D}"/>
    <cellStyle name="Note 4 2 2 4 7" xfId="29788" xr:uid="{B596E588-4F09-4534-890A-C3928D54877D}"/>
    <cellStyle name="Note 4 2 2 4 8" xfId="29789" xr:uid="{7987B711-0DAE-4FDB-ADEC-FF9AC43A162E}"/>
    <cellStyle name="Note 4 2 2 4 9" xfId="29790" xr:uid="{56C00F3A-B7C2-4161-BD96-51429A7663FB}"/>
    <cellStyle name="Note 4 2 2 5" xfId="29791" xr:uid="{2200EB2E-D748-4C99-A02E-18D931ADFF5E}"/>
    <cellStyle name="Note 4 2 2 6" xfId="29792" xr:uid="{EEB623B9-6097-4CB4-AB59-D7EB2E7A09A2}"/>
    <cellStyle name="Note 4 2 2 7" xfId="29793" xr:uid="{5FF7DB81-8F70-4A5F-BD38-380983A63FA2}"/>
    <cellStyle name="Note 4 2 2 8" xfId="29794" xr:uid="{26060C9B-F028-42FB-B81D-C0736E7F975F}"/>
    <cellStyle name="Note 4 2 2 9" xfId="29795" xr:uid="{BA68D037-18AE-40DC-9D8E-8E87E3DB9D1B}"/>
    <cellStyle name="Note 4 2 3" xfId="29796" xr:uid="{7957BF2E-9A09-44A5-A289-AC12B46D26B3}"/>
    <cellStyle name="Note 4 2 3 10" xfId="29797" xr:uid="{C94E0019-33D0-4A4B-AFC0-5A0D6C10462D}"/>
    <cellStyle name="Note 4 2 3 11" xfId="29798" xr:uid="{554D0F03-3BBF-4F51-BC59-B623C38AE6D3}"/>
    <cellStyle name="Note 4 2 3 12" xfId="29799" xr:uid="{D069E34A-DE46-43A2-866F-DFA0CEFE1F4F}"/>
    <cellStyle name="Note 4 2 3 2" xfId="29800" xr:uid="{2611D2A5-D500-44AB-8A8D-79FB1380B3F2}"/>
    <cellStyle name="Note 4 2 3 2 10" xfId="29801" xr:uid="{BBA4252E-2709-4B05-8F62-E2084BCE2FD2}"/>
    <cellStyle name="Note 4 2 3 2 11" xfId="29802" xr:uid="{EA3B0120-DE86-4861-AF90-C5E9CEEB88EE}"/>
    <cellStyle name="Note 4 2 3 2 2" xfId="29803" xr:uid="{315B0A36-B18B-41C9-B53C-DEEB720297B6}"/>
    <cellStyle name="Note 4 2 3 2 2 2" xfId="29804" xr:uid="{2D31C849-F71E-42FA-8EB0-790D96D2F2E6}"/>
    <cellStyle name="Note 4 2 3 2 2 3" xfId="29805" xr:uid="{92BBFF8A-05D7-4982-9E26-B9F5C0101F4A}"/>
    <cellStyle name="Note 4 2 3 2 2 4" xfId="29806" xr:uid="{67E95181-842A-44EC-BB5F-D615509FF9AC}"/>
    <cellStyle name="Note 4 2 3 2 2 5" xfId="29807" xr:uid="{A9B816AB-74FB-4E66-B807-7EAC47F69381}"/>
    <cellStyle name="Note 4 2 3 2 2 6" xfId="29808" xr:uid="{485CDF4F-68EE-4445-BBFB-4F1FD1E8DC5A}"/>
    <cellStyle name="Note 4 2 3 2 2 7" xfId="29809" xr:uid="{D4C43DE0-0418-4BAD-907A-AFBCCC9CDC62}"/>
    <cellStyle name="Note 4 2 3 2 2 8" xfId="29810" xr:uid="{692A96B4-1499-482F-97C1-319D14BF2A76}"/>
    <cellStyle name="Note 4 2 3 2 2 9" xfId="29811" xr:uid="{3188CA2A-CCEC-4053-A573-CF4A0B2FF7E9}"/>
    <cellStyle name="Note 4 2 3 2 3" xfId="29812" xr:uid="{FDC44FF3-15D0-481B-B48C-B5B4911E8D50}"/>
    <cellStyle name="Note 4 2 3 2 3 2" xfId="29813" xr:uid="{5D255505-1B4F-4A6B-A2D5-69E66297E550}"/>
    <cellStyle name="Note 4 2 3 2 3 3" xfId="29814" xr:uid="{5F7C4759-44AF-4FD0-991E-3AD415AB0EDA}"/>
    <cellStyle name="Note 4 2 3 2 3 4" xfId="29815" xr:uid="{51B6BAD4-80CC-4246-AB46-8F8C40D188F6}"/>
    <cellStyle name="Note 4 2 3 2 3 5" xfId="29816" xr:uid="{48E8D030-6D5D-4ED5-88FB-E85D55B05C6D}"/>
    <cellStyle name="Note 4 2 3 2 3 6" xfId="29817" xr:uid="{F84D88FE-1933-4F14-B865-C1C1879A2ACC}"/>
    <cellStyle name="Note 4 2 3 2 3 7" xfId="29818" xr:uid="{558C21F7-9CA2-478A-B0BE-5A02175AD0F8}"/>
    <cellStyle name="Note 4 2 3 2 3 8" xfId="29819" xr:uid="{8677F6C7-042C-40ED-A354-5AA51C15CF8B}"/>
    <cellStyle name="Note 4 2 3 2 3 9" xfId="29820" xr:uid="{2934E828-B17B-469A-8CD5-5A6717F944F8}"/>
    <cellStyle name="Note 4 2 3 2 4" xfId="29821" xr:uid="{9B085255-3D33-43D5-9D8E-104998C3ACC9}"/>
    <cellStyle name="Note 4 2 3 2 5" xfId="29822" xr:uid="{874EAAEC-7CF8-45A2-90BC-261DFD69B02E}"/>
    <cellStyle name="Note 4 2 3 2 6" xfId="29823" xr:uid="{6C4F44BA-162E-4A68-A246-6BAC9D9B0EF9}"/>
    <cellStyle name="Note 4 2 3 2 7" xfId="29824" xr:uid="{6F1D7B8F-D9C3-4199-899C-816A6F7EA4A7}"/>
    <cellStyle name="Note 4 2 3 2 8" xfId="29825" xr:uid="{BCD3F1AD-5DAA-4DBF-B290-A2F4E956E1B1}"/>
    <cellStyle name="Note 4 2 3 2 9" xfId="29826" xr:uid="{61F36E60-A53D-42DB-AD26-28DAFC8C2C21}"/>
    <cellStyle name="Note 4 2 3 3" xfId="29827" xr:uid="{B6F04960-6241-41AD-A1F1-99FE0A4F4C02}"/>
    <cellStyle name="Note 4 2 3 3 10" xfId="29828" xr:uid="{301A2E96-6F33-4E20-BED9-32ABD5921A13}"/>
    <cellStyle name="Note 4 2 3 3 2" xfId="29829" xr:uid="{FEE1D94A-E8C4-48A3-BAE9-5D0DC396F957}"/>
    <cellStyle name="Note 4 2 3 3 2 2" xfId="29830" xr:uid="{109FEE48-901E-4A8D-AE90-423762BD57B9}"/>
    <cellStyle name="Note 4 2 3 3 2 3" xfId="29831" xr:uid="{C338600D-22AF-4306-AC6C-6444086427F9}"/>
    <cellStyle name="Note 4 2 3 3 2 4" xfId="29832" xr:uid="{7AD60501-65D5-4638-9F40-9A179FBCD853}"/>
    <cellStyle name="Note 4 2 3 3 3" xfId="29833" xr:uid="{4D05BF6D-2D32-4754-81A3-1164B8600E32}"/>
    <cellStyle name="Note 4 2 3 3 4" xfId="29834" xr:uid="{773B62B4-2E45-4DE1-9FE0-51BC42B086EC}"/>
    <cellStyle name="Note 4 2 3 3 5" xfId="29835" xr:uid="{AFA6F3CD-C887-45E9-9BE3-C23B5885DE64}"/>
    <cellStyle name="Note 4 2 3 3 6" xfId="29836" xr:uid="{1CCDDD90-4EA3-4133-8E47-3D54D437E55B}"/>
    <cellStyle name="Note 4 2 3 3 7" xfId="29837" xr:uid="{938939B0-536D-461D-97BC-6C687FB9615D}"/>
    <cellStyle name="Note 4 2 3 3 8" xfId="29838" xr:uid="{A7881BD4-F664-4B9D-A1A4-90A56DB6821F}"/>
    <cellStyle name="Note 4 2 3 3 9" xfId="29839" xr:uid="{A16F7502-6767-45B6-935B-80552287157D}"/>
    <cellStyle name="Note 4 2 3 4" xfId="29840" xr:uid="{6FAE7C03-8383-4DAE-9F56-3C999CB3133D}"/>
    <cellStyle name="Note 4 2 3 4 2" xfId="29841" xr:uid="{692D22F1-F235-42E3-A40D-732569B5B0BD}"/>
    <cellStyle name="Note 4 2 3 4 3" xfId="29842" xr:uid="{ABD033EC-9F50-40FC-B951-DB9814912ADB}"/>
    <cellStyle name="Note 4 2 3 4 4" xfId="29843" xr:uid="{B385D519-A1A2-47F4-B846-2046263C7222}"/>
    <cellStyle name="Note 4 2 3 4 5" xfId="29844" xr:uid="{02E7471C-64FB-4DDB-A44B-06FBF8E1BA3D}"/>
    <cellStyle name="Note 4 2 3 4 6" xfId="29845" xr:uid="{AC6A7B9B-664C-43B8-A13E-0352DEEEAA83}"/>
    <cellStyle name="Note 4 2 3 4 7" xfId="29846" xr:uid="{0D39C9A9-E2C8-49F9-A099-EEAEE6043582}"/>
    <cellStyle name="Note 4 2 3 4 8" xfId="29847" xr:uid="{D133C40F-0E67-4E0D-B584-7922A5689CAD}"/>
    <cellStyle name="Note 4 2 3 4 9" xfId="29848" xr:uid="{2DD97821-817C-418C-8134-7097528F89FB}"/>
    <cellStyle name="Note 4 2 3 5" xfId="29849" xr:uid="{86B2F3AB-BEAB-406E-8960-A63686A82827}"/>
    <cellStyle name="Note 4 2 3 6" xfId="29850" xr:uid="{385D6B45-5BC8-4C80-BB84-40CF8B10BB6B}"/>
    <cellStyle name="Note 4 2 3 7" xfId="29851" xr:uid="{DB0FF07E-ED95-4B99-8EAA-046E38BF7036}"/>
    <cellStyle name="Note 4 2 3 8" xfId="29852" xr:uid="{BB737FFA-F1C4-4751-8A4A-C9EFCBAABEA8}"/>
    <cellStyle name="Note 4 2 3 9" xfId="29853" xr:uid="{D26C7A12-1533-43A8-8EB2-D72C3CF14A74}"/>
    <cellStyle name="Note 4 2 4" xfId="29854" xr:uid="{958DDE47-9DD5-4443-A3AC-2F91C4726A75}"/>
    <cellStyle name="Note 4 2 4 10" xfId="29855" xr:uid="{25383FF8-22D6-4785-8A4B-C6FE25AB81A7}"/>
    <cellStyle name="Note 4 2 4 11" xfId="29856" xr:uid="{3E0148AB-1107-43C8-A02D-95617E030ADC}"/>
    <cellStyle name="Note 4 2 4 12" xfId="29857" xr:uid="{21C5B0BE-81F0-47F9-B799-903092B641E9}"/>
    <cellStyle name="Note 4 2 4 2" xfId="29858" xr:uid="{827ABE91-DF80-414E-B55A-CCCCD80F9372}"/>
    <cellStyle name="Note 4 2 4 2 10" xfId="29859" xr:uid="{3B1931C7-0B11-4D8B-A556-2A53259DDD66}"/>
    <cellStyle name="Note 4 2 4 2 11" xfId="29860" xr:uid="{26952CEB-BA03-4534-8D63-BA1ACEFE45C1}"/>
    <cellStyle name="Note 4 2 4 2 2" xfId="29861" xr:uid="{9110DBB7-3D1C-4502-93D8-776CA7075E53}"/>
    <cellStyle name="Note 4 2 4 2 2 2" xfId="29862" xr:uid="{5DA5F44F-A98A-4733-957B-C0642BF4A77B}"/>
    <cellStyle name="Note 4 2 4 2 2 3" xfId="29863" xr:uid="{DC9797AC-EFE8-46A5-AC12-AFE675647B1C}"/>
    <cellStyle name="Note 4 2 4 2 2 4" xfId="29864" xr:uid="{13702EBE-F64A-4708-A08C-4A8B3D0E0B86}"/>
    <cellStyle name="Note 4 2 4 2 2 5" xfId="29865" xr:uid="{F8D20163-8D75-4EC7-A28D-5D3432D3DEFF}"/>
    <cellStyle name="Note 4 2 4 2 2 6" xfId="29866" xr:uid="{9C24A2CC-5BC2-4478-81D6-0CCF76EF53F1}"/>
    <cellStyle name="Note 4 2 4 2 2 7" xfId="29867" xr:uid="{B54577A0-6BB7-418B-937D-F10CA4AD88E6}"/>
    <cellStyle name="Note 4 2 4 2 2 8" xfId="29868" xr:uid="{1BC04396-B96C-4E1F-BDC9-71BADD93D0EF}"/>
    <cellStyle name="Note 4 2 4 2 2 9" xfId="29869" xr:uid="{9DACEBE2-5FE9-4059-B05A-DC26C0E460B6}"/>
    <cellStyle name="Note 4 2 4 2 3" xfId="29870" xr:uid="{5BD2A13F-5344-405C-965E-ED7FDBA7066B}"/>
    <cellStyle name="Note 4 2 4 2 3 2" xfId="29871" xr:uid="{41EB677F-544E-4994-A7E3-030994D20EA0}"/>
    <cellStyle name="Note 4 2 4 2 3 3" xfId="29872" xr:uid="{D4084085-9929-487A-9E10-5E28F14C0CEC}"/>
    <cellStyle name="Note 4 2 4 2 3 4" xfId="29873" xr:uid="{5AA9B195-30A0-47F1-A6DD-5D7A3996A284}"/>
    <cellStyle name="Note 4 2 4 2 3 5" xfId="29874" xr:uid="{1E28A6BE-DB58-4A90-BE80-BECFE697F83A}"/>
    <cellStyle name="Note 4 2 4 2 3 6" xfId="29875" xr:uid="{26057299-93A0-4C18-942E-DA7828EBD889}"/>
    <cellStyle name="Note 4 2 4 2 3 7" xfId="29876" xr:uid="{5C363D37-D32C-4694-82C1-761FA6B53183}"/>
    <cellStyle name="Note 4 2 4 2 3 8" xfId="29877" xr:uid="{6E502A9C-B1B7-4B62-94B7-63A9B9C70280}"/>
    <cellStyle name="Note 4 2 4 2 3 9" xfId="29878" xr:uid="{FF400A51-82BA-4A40-88A5-8F00BEB08AD3}"/>
    <cellStyle name="Note 4 2 4 2 4" xfId="29879" xr:uid="{F76F4E71-FD9D-490F-9D09-124D6046B004}"/>
    <cellStyle name="Note 4 2 4 2 5" xfId="29880" xr:uid="{D91DBFAC-233B-42AF-BBE8-760FF175FD35}"/>
    <cellStyle name="Note 4 2 4 2 6" xfId="29881" xr:uid="{AEC4750C-A0B0-4C34-B156-C3885290811B}"/>
    <cellStyle name="Note 4 2 4 2 7" xfId="29882" xr:uid="{65F3C8FE-3350-4E68-9FDE-69CC8B093FF7}"/>
    <cellStyle name="Note 4 2 4 2 8" xfId="29883" xr:uid="{5B48DDAC-5006-4070-8F43-514DEC1162BF}"/>
    <cellStyle name="Note 4 2 4 2 9" xfId="29884" xr:uid="{036C328F-58C8-4A9C-BBF9-AF443CF457C7}"/>
    <cellStyle name="Note 4 2 4 3" xfId="29885" xr:uid="{83277770-045F-4A3A-9C3D-AE5F9C5A7E78}"/>
    <cellStyle name="Note 4 2 4 3 10" xfId="29886" xr:uid="{4B6C91E8-6924-4CB7-B938-9E55000F2DE2}"/>
    <cellStyle name="Note 4 2 4 3 2" xfId="29887" xr:uid="{3A9DAFB8-7300-429E-8C50-9FEF037E44D7}"/>
    <cellStyle name="Note 4 2 4 3 2 2" xfId="29888" xr:uid="{3D6E958F-D355-494C-AD0C-8CB6FB47EFA0}"/>
    <cellStyle name="Note 4 2 4 3 2 3" xfId="29889" xr:uid="{39719BBC-5FB3-4342-B9E2-0A3337296CFD}"/>
    <cellStyle name="Note 4 2 4 3 2 4" xfId="29890" xr:uid="{34EE75B2-965D-4D7B-B7B4-621A9F3C3713}"/>
    <cellStyle name="Note 4 2 4 3 3" xfId="29891" xr:uid="{47390E0A-8DBD-434C-8D78-A25F8F2898E1}"/>
    <cellStyle name="Note 4 2 4 3 4" xfId="29892" xr:uid="{3670DDD0-4E46-4E3D-9299-24AE681E42A4}"/>
    <cellStyle name="Note 4 2 4 3 5" xfId="29893" xr:uid="{3B91601B-43B4-4EDB-AB76-14CE6EA17CAC}"/>
    <cellStyle name="Note 4 2 4 3 6" xfId="29894" xr:uid="{F80CD082-58E5-4D85-BEDD-E3AC5E7A2C56}"/>
    <cellStyle name="Note 4 2 4 3 7" xfId="29895" xr:uid="{5D128E56-F9BF-4A82-85DB-95926B0E45BA}"/>
    <cellStyle name="Note 4 2 4 3 8" xfId="29896" xr:uid="{52F3BA67-4844-442D-BD39-138FE48AB094}"/>
    <cellStyle name="Note 4 2 4 3 9" xfId="29897" xr:uid="{7D457A80-B119-4AC9-88BC-B47A4F259102}"/>
    <cellStyle name="Note 4 2 4 4" xfId="29898" xr:uid="{9F40BE2A-BA3A-46D4-9771-15E67841EF39}"/>
    <cellStyle name="Note 4 2 4 4 2" xfId="29899" xr:uid="{1A32C5AC-0547-436E-814A-901E91AE5E80}"/>
    <cellStyle name="Note 4 2 4 4 3" xfId="29900" xr:uid="{8815E880-76A5-484D-AF04-59425C725661}"/>
    <cellStyle name="Note 4 2 4 4 4" xfId="29901" xr:uid="{D349078B-9B27-4508-8E03-2F2FFF82F0A0}"/>
    <cellStyle name="Note 4 2 4 4 5" xfId="29902" xr:uid="{CDCCF857-28F6-472A-893F-430FFEDA07F6}"/>
    <cellStyle name="Note 4 2 4 4 6" xfId="29903" xr:uid="{72FC8005-A9F3-474A-A40A-723E48606A87}"/>
    <cellStyle name="Note 4 2 4 4 7" xfId="29904" xr:uid="{F5CA4397-2BAD-4EFD-A3BE-73F9EB4C1C5F}"/>
    <cellStyle name="Note 4 2 4 4 8" xfId="29905" xr:uid="{FA4FF046-4F8A-4351-9027-6B74B5D03A4F}"/>
    <cellStyle name="Note 4 2 4 4 9" xfId="29906" xr:uid="{03F528B3-3DB1-4196-9692-D16509B264B5}"/>
    <cellStyle name="Note 4 2 4 5" xfId="29907" xr:uid="{D4584971-D620-4D17-A41B-844F90A95943}"/>
    <cellStyle name="Note 4 2 4 6" xfId="29908" xr:uid="{25655C95-D04C-4F08-983E-2EF89170EFC0}"/>
    <cellStyle name="Note 4 2 4 7" xfId="29909" xr:uid="{15C18197-1836-41BB-8C81-9252206ACA58}"/>
    <cellStyle name="Note 4 2 4 8" xfId="29910" xr:uid="{0FE5D49E-2B69-4F6D-99E1-FE1AC67F6838}"/>
    <cellStyle name="Note 4 2 4 9" xfId="29911" xr:uid="{4E7C50BD-4684-4031-9B69-A6FB55FC3A11}"/>
    <cellStyle name="Note 4 2 5" xfId="29912" xr:uid="{635C234D-9AEF-4F4A-848A-F5AAB776AF35}"/>
    <cellStyle name="Note 4 2 5 10" xfId="29913" xr:uid="{F14B6CD1-989E-4F51-9056-1A27B1946417}"/>
    <cellStyle name="Note 4 2 5 11" xfId="29914" xr:uid="{D224BEE1-691E-44CF-8539-2DCE9FA39290}"/>
    <cellStyle name="Note 4 2 5 2" xfId="29915" xr:uid="{4E08CDD7-D7BC-495D-903B-2BF3E7D270F1}"/>
    <cellStyle name="Note 4 2 5 2 2" xfId="29916" xr:uid="{8C5454D7-68C7-494F-89AC-26FFB328B6DD}"/>
    <cellStyle name="Note 4 2 5 2 3" xfId="29917" xr:uid="{5C26454E-1C99-4C2A-A49F-22A7B78340A8}"/>
    <cellStyle name="Note 4 2 5 2 4" xfId="29918" xr:uid="{16E645F2-FBC3-48A9-B6C0-5D84324615D8}"/>
    <cellStyle name="Note 4 2 5 2 5" xfId="29919" xr:uid="{3A6F15D8-D7A8-450E-B060-0399748FCF0A}"/>
    <cellStyle name="Note 4 2 5 2 6" xfId="29920" xr:uid="{192B72BC-0AB6-40DD-9BD3-233CF165374A}"/>
    <cellStyle name="Note 4 2 5 2 7" xfId="29921" xr:uid="{2FEE3D7D-54CF-4A41-939D-15BDE99C5E47}"/>
    <cellStyle name="Note 4 2 5 2 8" xfId="29922" xr:uid="{6B8CBF85-38CF-43AC-9CFC-05B75AC1BC5D}"/>
    <cellStyle name="Note 4 2 5 2 9" xfId="29923" xr:uid="{55BDFEAE-FCCB-42B9-B375-BC72F4D27E80}"/>
    <cellStyle name="Note 4 2 5 3" xfId="29924" xr:uid="{AD096BAD-6FB2-4676-B43E-9711B4AD047C}"/>
    <cellStyle name="Note 4 2 5 3 2" xfId="29925" xr:uid="{2CB06091-ED21-41AC-94EF-03F42614E9EA}"/>
    <cellStyle name="Note 4 2 5 3 3" xfId="29926" xr:uid="{2706AD66-95C2-408B-ADED-194DD44FA0E9}"/>
    <cellStyle name="Note 4 2 5 3 4" xfId="29927" xr:uid="{BEE1EFB5-C088-4D4A-968A-11736229AAA4}"/>
    <cellStyle name="Note 4 2 5 3 5" xfId="29928" xr:uid="{CBD13B58-C2EF-4A3C-8524-EA782DED077F}"/>
    <cellStyle name="Note 4 2 5 3 6" xfId="29929" xr:uid="{930EE302-7A6D-4555-A190-E083FBB17692}"/>
    <cellStyle name="Note 4 2 5 3 7" xfId="29930" xr:uid="{E6ED8BA2-A9ED-4BE8-A3E4-EFC64841CBDA}"/>
    <cellStyle name="Note 4 2 5 3 8" xfId="29931" xr:uid="{E17FB79C-C27C-4DF0-90FC-560128109FF0}"/>
    <cellStyle name="Note 4 2 5 3 9" xfId="29932" xr:uid="{7A37F054-A714-4AE9-A8B7-803EB5F89559}"/>
    <cellStyle name="Note 4 2 5 4" xfId="29933" xr:uid="{10E7FAD3-D26D-4E4F-AA64-8AB2AC95B13B}"/>
    <cellStyle name="Note 4 2 5 5" xfId="29934" xr:uid="{1802CB9B-2984-450F-B337-681FD26D5F1D}"/>
    <cellStyle name="Note 4 2 5 6" xfId="29935" xr:uid="{9B04FAA9-41A1-4EDF-AE22-7152ADB87045}"/>
    <cellStyle name="Note 4 2 5 7" xfId="29936" xr:uid="{0C46B804-1996-4CA4-B118-847F0F96A76C}"/>
    <cellStyle name="Note 4 2 5 8" xfId="29937" xr:uid="{866DE4F5-0B46-4269-BB82-DA74BA45D742}"/>
    <cellStyle name="Note 4 2 5 9" xfId="29938" xr:uid="{BEC59F24-9CE8-4B0D-9B3B-9C19D09E5881}"/>
    <cellStyle name="Note 4 2 6" xfId="29939" xr:uid="{D41AC528-6CEE-4173-BA02-00C4271AF59C}"/>
    <cellStyle name="Note 4 2 6 2" xfId="29940" xr:uid="{ACE10410-B9AB-4635-83FA-F6C7188127C3}"/>
    <cellStyle name="Note 4 2 6 3" xfId="29941" xr:uid="{92C9160E-56CA-4263-8321-B16C6C2C3BF2}"/>
    <cellStyle name="Note 4 2 6 4" xfId="29942" xr:uid="{AE3538CE-DC11-42A6-A399-61A91B730B0C}"/>
    <cellStyle name="Note 4 2 6 5" xfId="29943" xr:uid="{238158CE-A882-4F06-8A67-05F1A09C3CCC}"/>
    <cellStyle name="Note 4 2 6 6" xfId="29944" xr:uid="{E9268A21-0286-4DD9-9ACA-358A3B9BE4DA}"/>
    <cellStyle name="Note 4 2 6 7" xfId="29945" xr:uid="{757EEF84-8FE5-4F95-8F17-E6A75BEF4C89}"/>
    <cellStyle name="Note 4 2 6 8" xfId="29946" xr:uid="{EA2341DA-A31C-421C-8526-E9F368DD8902}"/>
    <cellStyle name="Note 4 2 6 9" xfId="29947" xr:uid="{2554DD97-1765-4303-8E3A-6946FB083887}"/>
    <cellStyle name="Note 4 2 7" xfId="29948" xr:uid="{3C259DC4-BBFA-4780-A755-C53598767E40}"/>
    <cellStyle name="Note 4 2 7 2" xfId="29949" xr:uid="{AA156C25-0612-4A76-A00A-F51BAD2F2C50}"/>
    <cellStyle name="Note 4 2 7 3" xfId="29950" xr:uid="{986C2FC6-2CE4-40D7-BA02-888B03E25249}"/>
    <cellStyle name="Note 4 2 7 4" xfId="29951" xr:uid="{3FA2B6FA-AAE2-4A59-A2ED-BB616F408AF7}"/>
    <cellStyle name="Note 4 2 7 5" xfId="29952" xr:uid="{D613646D-5D3A-4FFA-B2DA-5606F4B99EBF}"/>
    <cellStyle name="Note 4 2 7 6" xfId="29953" xr:uid="{643D62D5-48DF-45B6-B7CC-3E9CB6838CD1}"/>
    <cellStyle name="Note 4 2 7 7" xfId="29954" xr:uid="{2CA53A7B-6733-4746-86CD-D62332821A35}"/>
    <cellStyle name="Note 4 2 7 8" xfId="29955" xr:uid="{1C9BBAF1-A477-4CD6-BAD9-9EF1DC0000AA}"/>
    <cellStyle name="Note 4 2 7 9" xfId="29956" xr:uid="{3807CD9B-1EA9-47AA-8E10-AD8D4D642D16}"/>
    <cellStyle name="Note 4 2 8" xfId="29957" xr:uid="{B68E429B-73C0-4A3A-84DB-1F05607B9E7E}"/>
    <cellStyle name="Note 4 2 9" xfId="29958" xr:uid="{C27E64D5-2F87-4BD3-AF04-681101FFFF3A}"/>
    <cellStyle name="Note 4 3" xfId="29959" xr:uid="{24376DFA-1BBC-4639-9EE3-1C296C7BF2FA}"/>
    <cellStyle name="Note 4 3 10" xfId="29960" xr:uid="{BAE42A5D-B452-4446-AD4F-3A1CAB9D0D8D}"/>
    <cellStyle name="Note 4 3 11" xfId="29961" xr:uid="{D5F192E3-395B-4671-9409-F55029670F3E}"/>
    <cellStyle name="Note 4 3 12" xfId="29962" xr:uid="{5B74193C-576C-4F6A-948A-3548ACA37245}"/>
    <cellStyle name="Note 4 3 2" xfId="29963" xr:uid="{819BB91A-EBB7-4DFC-9EAC-FF706FD46714}"/>
    <cellStyle name="Note 4 3 2 10" xfId="29964" xr:uid="{4293F4B0-0EBD-456C-9CFA-C38D61239B8C}"/>
    <cellStyle name="Note 4 3 2 11" xfId="29965" xr:uid="{E68D4281-6605-408F-9B9C-9EFE7834ABF5}"/>
    <cellStyle name="Note 4 3 2 2" xfId="29966" xr:uid="{9BA0FA4C-3BE7-45E1-A45C-D228926774B0}"/>
    <cellStyle name="Note 4 3 2 2 2" xfId="29967" xr:uid="{DC017335-245C-4094-8966-E1091AA1E58E}"/>
    <cellStyle name="Note 4 3 2 2 3" xfId="29968" xr:uid="{C6565352-B427-44FC-99FD-8516DDC4EDE4}"/>
    <cellStyle name="Note 4 3 2 2 4" xfId="29969" xr:uid="{D70E5025-3248-4FBD-96D6-6D687334DC22}"/>
    <cellStyle name="Note 4 3 2 2 5" xfId="29970" xr:uid="{DEAEB1CF-F953-4BC7-B242-C37495EAAFFE}"/>
    <cellStyle name="Note 4 3 2 2 6" xfId="29971" xr:uid="{BBFB51B0-ED3F-48DC-B877-3451C072E0FC}"/>
    <cellStyle name="Note 4 3 2 2 7" xfId="29972" xr:uid="{837FD8FF-0BB9-49B0-82C9-64B40521BC35}"/>
    <cellStyle name="Note 4 3 2 2 8" xfId="29973" xr:uid="{F14EA184-E96F-42E5-9913-15B62D027125}"/>
    <cellStyle name="Note 4 3 2 2 9" xfId="29974" xr:uid="{3C0782F2-E928-4E4C-965E-F277DCDCE02D}"/>
    <cellStyle name="Note 4 3 2 3" xfId="29975" xr:uid="{D72571BB-F35A-495C-AC34-29B1BA5DBEE9}"/>
    <cellStyle name="Note 4 3 2 3 2" xfId="29976" xr:uid="{C1E34941-6646-4421-9435-E7008DD76139}"/>
    <cellStyle name="Note 4 3 2 3 3" xfId="29977" xr:uid="{0A21F107-C9B3-4022-98E6-4C2EB2BA091E}"/>
    <cellStyle name="Note 4 3 2 3 4" xfId="29978" xr:uid="{6BCF6801-2E11-4B3E-A528-2CA6DFCA6E73}"/>
    <cellStyle name="Note 4 3 2 3 5" xfId="29979" xr:uid="{D47F2D40-9C1B-4C0D-A884-96179940F76B}"/>
    <cellStyle name="Note 4 3 2 3 6" xfId="29980" xr:uid="{2607D4E1-7C54-45F3-85C3-5BABD35F238B}"/>
    <cellStyle name="Note 4 3 2 3 7" xfId="29981" xr:uid="{DC255A95-7C56-450C-A85B-C339B7A33E22}"/>
    <cellStyle name="Note 4 3 2 3 8" xfId="29982" xr:uid="{392E22D2-EBE7-46CE-ACA0-897E6575B7AE}"/>
    <cellStyle name="Note 4 3 2 3 9" xfId="29983" xr:uid="{5CF694F7-52CB-4EB8-96E6-0B293D078768}"/>
    <cellStyle name="Note 4 3 2 4" xfId="29984" xr:uid="{F5CBE402-158B-4C73-99D3-199FE902B176}"/>
    <cellStyle name="Note 4 3 2 5" xfId="29985" xr:uid="{C63DCFD0-3DB1-41A0-A7A1-C3E45B8B7BFD}"/>
    <cellStyle name="Note 4 3 2 6" xfId="29986" xr:uid="{5F1C130F-62D6-4DF3-B046-80CDC60B18BC}"/>
    <cellStyle name="Note 4 3 2 7" xfId="29987" xr:uid="{0559465E-7911-4CD3-ADF7-2D782A93CB27}"/>
    <cellStyle name="Note 4 3 2 8" xfId="29988" xr:uid="{DD603694-C6A6-4A96-B2B7-BC0B201D7FD3}"/>
    <cellStyle name="Note 4 3 2 9" xfId="29989" xr:uid="{2025B261-CAC3-4072-8470-F4BAC20EEB91}"/>
    <cellStyle name="Note 4 3 3" xfId="29990" xr:uid="{DB1463C0-3F14-478F-9783-D84976258334}"/>
    <cellStyle name="Note 4 3 3 10" xfId="29991" xr:uid="{163E744A-E693-4865-8C90-D7B7F3088826}"/>
    <cellStyle name="Note 4 3 3 2" xfId="29992" xr:uid="{D8C0675A-2E35-4423-BCEA-FC5EE45FC129}"/>
    <cellStyle name="Note 4 3 3 2 2" xfId="29993" xr:uid="{2C6D2891-9D6B-45B6-ADFA-F42B162C6D95}"/>
    <cellStyle name="Note 4 3 3 2 3" xfId="29994" xr:uid="{DFE707DE-E4F0-4291-BBF0-F27A17F67FC7}"/>
    <cellStyle name="Note 4 3 3 2 4" xfId="29995" xr:uid="{7263A18B-FB8B-4F66-9013-ED53A1C59179}"/>
    <cellStyle name="Note 4 3 3 3" xfId="29996" xr:uid="{5B566C86-EEA5-4847-BEE6-A117F189477D}"/>
    <cellStyle name="Note 4 3 3 4" xfId="29997" xr:uid="{49B4E116-DC2B-48F4-BC71-153C52361C1C}"/>
    <cellStyle name="Note 4 3 3 5" xfId="29998" xr:uid="{88B745AC-F592-43C1-A4E6-59AF52A06489}"/>
    <cellStyle name="Note 4 3 3 6" xfId="29999" xr:uid="{85010AC6-0B50-455C-B277-228F355D34FE}"/>
    <cellStyle name="Note 4 3 3 7" xfId="30000" xr:uid="{1D4C8CFE-6E5E-497D-81EB-81F8926FF011}"/>
    <cellStyle name="Note 4 3 3 8" xfId="30001" xr:uid="{0847F007-7140-4318-B8A7-16171D8BA800}"/>
    <cellStyle name="Note 4 3 3 9" xfId="30002" xr:uid="{2019CE0D-9BD9-43A0-BE4D-CC1C9B41E12B}"/>
    <cellStyle name="Note 4 3 4" xfId="30003" xr:uid="{BFC9BF88-8593-434A-BA13-5B0FA0194E3B}"/>
    <cellStyle name="Note 4 3 4 2" xfId="30004" xr:uid="{910E95AE-769B-4DD1-B136-D6DC5C28274F}"/>
    <cellStyle name="Note 4 3 4 3" xfId="30005" xr:uid="{850F3854-352B-443E-859A-23913DB49327}"/>
    <cellStyle name="Note 4 3 4 4" xfId="30006" xr:uid="{F2D0A4A0-974C-4740-8824-4BBA2CFDFAC7}"/>
    <cellStyle name="Note 4 3 4 5" xfId="30007" xr:uid="{7238756D-86D8-46C0-A3AC-6CDFD30F9DFB}"/>
    <cellStyle name="Note 4 3 4 6" xfId="30008" xr:uid="{E2BCDDC1-FAF4-4D97-8577-F21D505DBB70}"/>
    <cellStyle name="Note 4 3 4 7" xfId="30009" xr:uid="{C4C8CE42-8B23-4E2A-A51F-95075AD57E91}"/>
    <cellStyle name="Note 4 3 4 8" xfId="30010" xr:uid="{4DD53EE3-8E41-4C4B-A856-E4BE01B5D963}"/>
    <cellStyle name="Note 4 3 4 9" xfId="30011" xr:uid="{8E175237-20B5-4D0C-918D-8F6265C4128D}"/>
    <cellStyle name="Note 4 3 5" xfId="30012" xr:uid="{340FE53F-65B8-405F-9EAE-E5117FE4E195}"/>
    <cellStyle name="Note 4 3 6" xfId="30013" xr:uid="{E39600ED-8B43-44D8-9E9E-31C328092294}"/>
    <cellStyle name="Note 4 3 7" xfId="30014" xr:uid="{77EA67C6-7932-4C9D-B8AB-0C58146D552D}"/>
    <cellStyle name="Note 4 3 8" xfId="30015" xr:uid="{7872569B-ECB5-47DE-BB1A-135F667AFA7F}"/>
    <cellStyle name="Note 4 3 9" xfId="30016" xr:uid="{CB20DDC9-C907-4D1A-A96E-CE800AD7BC90}"/>
    <cellStyle name="Note 4 4" xfId="30017" xr:uid="{4777579D-342B-4865-BFDB-36A174B60864}"/>
    <cellStyle name="Note 4 4 10" xfId="30018" xr:uid="{930EE6F9-A6C5-426B-9D97-7E7A6191603B}"/>
    <cellStyle name="Note 4 4 11" xfId="30019" xr:uid="{F282236A-D3DC-4C27-A6A7-2A2E906586E5}"/>
    <cellStyle name="Note 4 4 12" xfId="30020" xr:uid="{3D32BCB0-458B-4124-B42F-CEFC1E0F0C9B}"/>
    <cellStyle name="Note 4 4 2" xfId="30021" xr:uid="{764FDCA1-99ED-40DC-BBE8-FBC16214BA46}"/>
    <cellStyle name="Note 4 4 2 10" xfId="30022" xr:uid="{19EC30D5-0651-4A27-82EB-09F0A6B735B0}"/>
    <cellStyle name="Note 4 4 2 11" xfId="30023" xr:uid="{5B8E7161-D869-40EB-99BA-359453D64715}"/>
    <cellStyle name="Note 4 4 2 2" xfId="30024" xr:uid="{0AB91C02-A2A4-44E9-B10F-360D5EA7D0DA}"/>
    <cellStyle name="Note 4 4 2 2 2" xfId="30025" xr:uid="{6A25CD03-8501-4C63-BF19-0E8D663559AD}"/>
    <cellStyle name="Note 4 4 2 2 3" xfId="30026" xr:uid="{BEEE0192-0602-4E2F-AC61-37BBDD65C50B}"/>
    <cellStyle name="Note 4 4 2 2 4" xfId="30027" xr:uid="{CCD64F92-EF7C-4BC5-A443-1B7985167485}"/>
    <cellStyle name="Note 4 4 2 2 5" xfId="30028" xr:uid="{748FEB42-BA7D-4F0C-9C35-4BAA3C558330}"/>
    <cellStyle name="Note 4 4 2 2 6" xfId="30029" xr:uid="{927184B9-0E9A-40BA-B601-10CE4446218E}"/>
    <cellStyle name="Note 4 4 2 2 7" xfId="30030" xr:uid="{2730E22B-DF61-4059-B460-DB650B24FCA8}"/>
    <cellStyle name="Note 4 4 2 2 8" xfId="30031" xr:uid="{74ED2DEB-F51F-4B9E-A931-D78FFBEBC1F6}"/>
    <cellStyle name="Note 4 4 2 2 9" xfId="30032" xr:uid="{6DBC9247-468C-423B-BA1C-30D7B5F03695}"/>
    <cellStyle name="Note 4 4 2 3" xfId="30033" xr:uid="{505F359B-DF0D-4F70-8FCB-D42CDE528355}"/>
    <cellStyle name="Note 4 4 2 3 2" xfId="30034" xr:uid="{271744E6-5DF0-4230-88C5-0A5DBEADE2AC}"/>
    <cellStyle name="Note 4 4 2 3 3" xfId="30035" xr:uid="{477F5D8F-61CB-4E2F-8508-75C9F12E6ADC}"/>
    <cellStyle name="Note 4 4 2 3 4" xfId="30036" xr:uid="{3F444281-86A1-4AE1-8DB3-02318C6ECDFC}"/>
    <cellStyle name="Note 4 4 2 3 5" xfId="30037" xr:uid="{00567380-0BB3-45BE-AF43-7CA3AEDB943D}"/>
    <cellStyle name="Note 4 4 2 3 6" xfId="30038" xr:uid="{322B2549-B219-4B62-A527-6A0252278AED}"/>
    <cellStyle name="Note 4 4 2 3 7" xfId="30039" xr:uid="{9197CFB0-DAAC-4D90-9F90-EADBE01CCF48}"/>
    <cellStyle name="Note 4 4 2 3 8" xfId="30040" xr:uid="{375625C6-618D-413A-9B56-A8D29960D647}"/>
    <cellStyle name="Note 4 4 2 3 9" xfId="30041" xr:uid="{D840FC6B-CCA2-4241-8D74-37A73A68E9BA}"/>
    <cellStyle name="Note 4 4 2 4" xfId="30042" xr:uid="{7960F6B0-01E1-4A51-918F-C434C75B8F88}"/>
    <cellStyle name="Note 4 4 2 5" xfId="30043" xr:uid="{8197DEEB-06B2-41AC-A5A8-970D88D75745}"/>
    <cellStyle name="Note 4 4 2 6" xfId="30044" xr:uid="{22A81444-4713-43D7-B02E-EF034DF4A553}"/>
    <cellStyle name="Note 4 4 2 7" xfId="30045" xr:uid="{90E37668-7978-46A4-BAF5-B81888630F5B}"/>
    <cellStyle name="Note 4 4 2 8" xfId="30046" xr:uid="{F1DC7ADF-99FA-4310-905F-0262C3B4F762}"/>
    <cellStyle name="Note 4 4 2 9" xfId="30047" xr:uid="{2ECF273D-2737-4BAD-8759-D1CBAD50DC7C}"/>
    <cellStyle name="Note 4 4 3" xfId="30048" xr:uid="{CA4A9BB2-D4F4-494B-8C4C-316966CA6CB4}"/>
    <cellStyle name="Note 4 4 3 10" xfId="30049" xr:uid="{DD7BA817-5DE7-4522-BBAC-4D38E61B9E7F}"/>
    <cellStyle name="Note 4 4 3 2" xfId="30050" xr:uid="{4502A987-6B7E-42D3-8F13-A34084394103}"/>
    <cellStyle name="Note 4 4 3 2 2" xfId="30051" xr:uid="{716F00C9-3B54-4F18-BE6D-1ECA6E561AB1}"/>
    <cellStyle name="Note 4 4 3 2 3" xfId="30052" xr:uid="{1B155AE7-5A04-4751-9501-74E93D9ADA75}"/>
    <cellStyle name="Note 4 4 3 2 4" xfId="30053" xr:uid="{B4053729-56F5-4E18-9F09-12E07963F6AE}"/>
    <cellStyle name="Note 4 4 3 3" xfId="30054" xr:uid="{61A67A93-24F1-48F0-AC77-0204EEDF435C}"/>
    <cellStyle name="Note 4 4 3 4" xfId="30055" xr:uid="{B300E959-99FE-4067-874D-8FB1E898DE63}"/>
    <cellStyle name="Note 4 4 3 5" xfId="30056" xr:uid="{6F975B8A-C2DD-42E2-95A7-EE04E864C2BE}"/>
    <cellStyle name="Note 4 4 3 6" xfId="30057" xr:uid="{B9515831-367F-42E9-B97C-A205A70A8A81}"/>
    <cellStyle name="Note 4 4 3 7" xfId="30058" xr:uid="{5208459D-ED12-4236-A092-68B3D0737E16}"/>
    <cellStyle name="Note 4 4 3 8" xfId="30059" xr:uid="{509BCAF8-E1BF-46CB-9A91-2E850F84A268}"/>
    <cellStyle name="Note 4 4 3 9" xfId="30060" xr:uid="{23C8D933-53BD-40D7-AEDB-37E74922C53E}"/>
    <cellStyle name="Note 4 4 4" xfId="30061" xr:uid="{540AEEC6-C935-48C8-91EA-A96228B43A35}"/>
    <cellStyle name="Note 4 4 4 2" xfId="30062" xr:uid="{5DBB073A-28D2-4590-8B86-AFF10F6CF6BD}"/>
    <cellStyle name="Note 4 4 4 3" xfId="30063" xr:uid="{3DCBDE69-72CB-4C3C-8880-E2F035B970BE}"/>
    <cellStyle name="Note 4 4 4 4" xfId="30064" xr:uid="{80228348-68A2-4306-963F-5F563871FD09}"/>
    <cellStyle name="Note 4 4 4 5" xfId="30065" xr:uid="{8865500A-72F9-4666-9B1F-9B72285DEF62}"/>
    <cellStyle name="Note 4 4 4 6" xfId="30066" xr:uid="{5D1FCC69-2B25-4A9D-8669-CC3B073DD0C0}"/>
    <cellStyle name="Note 4 4 4 7" xfId="30067" xr:uid="{E52F2BCD-3732-46C2-89C5-626F67279946}"/>
    <cellStyle name="Note 4 4 4 8" xfId="30068" xr:uid="{4B360520-A44E-4B76-AE64-C9E7C1742270}"/>
    <cellStyle name="Note 4 4 4 9" xfId="30069" xr:uid="{EF660A0D-B700-458C-83A2-B5F601C79CBE}"/>
    <cellStyle name="Note 4 4 5" xfId="30070" xr:uid="{11CCB0AD-8262-4BB7-9B1B-2448F0F73779}"/>
    <cellStyle name="Note 4 4 6" xfId="30071" xr:uid="{CAAC56DD-9BA8-4F81-8DAF-CD51D8D044F5}"/>
    <cellStyle name="Note 4 4 7" xfId="30072" xr:uid="{FE6D8233-4CC9-4AA1-92FD-C02A0654370C}"/>
    <cellStyle name="Note 4 4 8" xfId="30073" xr:uid="{F47DE9F2-913A-4BEB-94BB-17817BC049B9}"/>
    <cellStyle name="Note 4 4 9" xfId="30074" xr:uid="{95B91CD4-EDA3-4418-B512-3535FFC01F83}"/>
    <cellStyle name="Note 4 5" xfId="30075" xr:uid="{922376B1-B394-4C31-A8D9-1E5CBCA3B3C1}"/>
    <cellStyle name="Note 4 5 10" xfId="30076" xr:uid="{366EE646-BF81-4519-A799-DF3B2FCD9074}"/>
    <cellStyle name="Note 4 5 11" xfId="30077" xr:uid="{0105A3B4-B41D-4667-A2D5-CE83ABCEB058}"/>
    <cellStyle name="Note 4 5 12" xfId="30078" xr:uid="{400F7C82-45B9-446D-B078-3D2EC942DA77}"/>
    <cellStyle name="Note 4 5 2" xfId="30079" xr:uid="{2D74E9C6-1D66-468C-AA2B-3BD87968C7A4}"/>
    <cellStyle name="Note 4 5 2 10" xfId="30080" xr:uid="{3A3D1387-3466-4672-A355-EC49365E509F}"/>
    <cellStyle name="Note 4 5 2 11" xfId="30081" xr:uid="{A8DD5B37-7495-406B-91D7-73E5A934E6CD}"/>
    <cellStyle name="Note 4 5 2 2" xfId="30082" xr:uid="{637EFBCC-12E2-44DC-96D9-6E1DBEF444EA}"/>
    <cellStyle name="Note 4 5 2 2 2" xfId="30083" xr:uid="{0DF8EA2C-56A3-4DBF-9677-5C709244E1B6}"/>
    <cellStyle name="Note 4 5 2 2 3" xfId="30084" xr:uid="{03C848A9-6B24-40EC-A19C-DF282DBC1A8C}"/>
    <cellStyle name="Note 4 5 2 2 4" xfId="30085" xr:uid="{5031A482-7AED-4E2B-BA28-C461445EBB56}"/>
    <cellStyle name="Note 4 5 2 2 5" xfId="30086" xr:uid="{CCA8915B-6AE3-4727-BB3D-2E6E165F1FF5}"/>
    <cellStyle name="Note 4 5 2 2 6" xfId="30087" xr:uid="{8CBFDAB6-0751-4BB4-AC18-C6731CE74AFF}"/>
    <cellStyle name="Note 4 5 2 2 7" xfId="30088" xr:uid="{93DBDF39-98B7-4E5B-9D2D-CAEF7B9CBF6E}"/>
    <cellStyle name="Note 4 5 2 2 8" xfId="30089" xr:uid="{00B8CCA3-C321-4CED-812B-74C7BF592015}"/>
    <cellStyle name="Note 4 5 2 2 9" xfId="30090" xr:uid="{AA49956A-4755-4EF7-B0C4-3253853A0530}"/>
    <cellStyle name="Note 4 5 2 3" xfId="30091" xr:uid="{44430B75-14FD-44A8-AED2-0C2DE6628C4C}"/>
    <cellStyle name="Note 4 5 2 3 2" xfId="30092" xr:uid="{120040AC-EFDB-4A4E-AD40-20F1472C894A}"/>
    <cellStyle name="Note 4 5 2 3 3" xfId="30093" xr:uid="{9C1FA832-699A-41E1-B9A2-C8EC571E0C2B}"/>
    <cellStyle name="Note 4 5 2 3 4" xfId="30094" xr:uid="{010B4E6A-40C2-41D7-9633-F9A3046EB517}"/>
    <cellStyle name="Note 4 5 2 3 5" xfId="30095" xr:uid="{33DE1443-0D7B-4AF9-9E9C-421259CB8446}"/>
    <cellStyle name="Note 4 5 2 3 6" xfId="30096" xr:uid="{5DA5721C-A4A2-482B-A9D8-1194E46DD781}"/>
    <cellStyle name="Note 4 5 2 3 7" xfId="30097" xr:uid="{35C0FE2C-761D-4B3A-81B0-27C2008A00CE}"/>
    <cellStyle name="Note 4 5 2 3 8" xfId="30098" xr:uid="{B03B74BD-31CB-4E85-88D6-0EA81385D394}"/>
    <cellStyle name="Note 4 5 2 3 9" xfId="30099" xr:uid="{938E69AD-0BB7-456C-91FD-9834AFBB8F31}"/>
    <cellStyle name="Note 4 5 2 4" xfId="30100" xr:uid="{526A6870-29A3-4ABA-8CDA-4D0252C8FBA4}"/>
    <cellStyle name="Note 4 5 2 5" xfId="30101" xr:uid="{82C78151-3DF2-45FD-B4EE-147F7E29504B}"/>
    <cellStyle name="Note 4 5 2 6" xfId="30102" xr:uid="{2882E41E-F650-4917-B3EC-563B14BB39D7}"/>
    <cellStyle name="Note 4 5 2 7" xfId="30103" xr:uid="{D4521B2E-7169-424A-9819-6D8BE7062F90}"/>
    <cellStyle name="Note 4 5 2 8" xfId="30104" xr:uid="{E5FBB041-0EFF-4F85-A2F0-7C1B08FBAADE}"/>
    <cellStyle name="Note 4 5 2 9" xfId="30105" xr:uid="{64CE80A5-EE1E-44CB-9E15-D32A573532FD}"/>
    <cellStyle name="Note 4 5 3" xfId="30106" xr:uid="{1BA4DACE-EF5A-4810-912E-3204C84B6833}"/>
    <cellStyle name="Note 4 5 3 10" xfId="30107" xr:uid="{5DCFC9A7-B2F0-49DA-AF85-757D64DD7EBE}"/>
    <cellStyle name="Note 4 5 3 2" xfId="30108" xr:uid="{836E7989-23B7-4DB6-9CD3-5A9DC0F6FE9E}"/>
    <cellStyle name="Note 4 5 3 2 2" xfId="30109" xr:uid="{A5EC0587-0E63-4A8A-918E-DC6FDAC7AF36}"/>
    <cellStyle name="Note 4 5 3 2 3" xfId="30110" xr:uid="{068A20EC-D03F-47ED-90C6-88A5BAC519B1}"/>
    <cellStyle name="Note 4 5 3 2 4" xfId="30111" xr:uid="{B82D1377-C3D9-410B-874B-79B9F9E5454D}"/>
    <cellStyle name="Note 4 5 3 3" xfId="30112" xr:uid="{34F9A52E-C3CB-4767-A3DF-9752A4690367}"/>
    <cellStyle name="Note 4 5 3 4" xfId="30113" xr:uid="{44898C43-C717-4A4F-8011-806F07B89A2C}"/>
    <cellStyle name="Note 4 5 3 5" xfId="30114" xr:uid="{DDD20CDA-A3F4-417D-9027-9887870F5BF4}"/>
    <cellStyle name="Note 4 5 3 6" xfId="30115" xr:uid="{1C649A24-9B4D-46BE-A037-24FF2382960D}"/>
    <cellStyle name="Note 4 5 3 7" xfId="30116" xr:uid="{06D253D9-D981-45D1-AB4C-4A74E780A3DE}"/>
    <cellStyle name="Note 4 5 3 8" xfId="30117" xr:uid="{3D29D27C-C558-412D-B179-22E38DF7A404}"/>
    <cellStyle name="Note 4 5 3 9" xfId="30118" xr:uid="{2B8197F0-960C-42C6-9EE8-95A91DBBEB26}"/>
    <cellStyle name="Note 4 5 4" xfId="30119" xr:uid="{1C1D88E9-3AA9-4C97-9ACE-A55E4E1D39CF}"/>
    <cellStyle name="Note 4 5 4 2" xfId="30120" xr:uid="{B0DB8B2C-AF74-477E-8C2E-2C5B744DDAE7}"/>
    <cellStyle name="Note 4 5 4 3" xfId="30121" xr:uid="{192E2339-BFAB-40E5-85D3-AC5E0F846DB4}"/>
    <cellStyle name="Note 4 5 4 4" xfId="30122" xr:uid="{BFE3F676-0B67-473E-ABB0-88ABE48D5109}"/>
    <cellStyle name="Note 4 5 4 5" xfId="30123" xr:uid="{A83A3CDE-571E-45ED-B6D5-4B5970EC5AB9}"/>
    <cellStyle name="Note 4 5 4 6" xfId="30124" xr:uid="{6EBC2C83-54F9-4DC2-8F1A-FA3136016D33}"/>
    <cellStyle name="Note 4 5 4 7" xfId="30125" xr:uid="{32C457C6-AEB0-47B0-9336-1CF4791CC615}"/>
    <cellStyle name="Note 4 5 4 8" xfId="30126" xr:uid="{091C948E-8B37-46E0-B6FB-C6F7D9B1BCCA}"/>
    <cellStyle name="Note 4 5 4 9" xfId="30127" xr:uid="{461DB3C1-52BC-4EBA-B5CA-FBD7D36031A7}"/>
    <cellStyle name="Note 4 5 5" xfId="30128" xr:uid="{09E3C534-A52A-4DC6-A93F-4D13527C68DD}"/>
    <cellStyle name="Note 4 5 6" xfId="30129" xr:uid="{1C52F6C0-0570-402A-95CF-D849AD44CC8A}"/>
    <cellStyle name="Note 4 5 7" xfId="30130" xr:uid="{76CC20E5-3F43-444C-AC94-346A302B218B}"/>
    <cellStyle name="Note 4 5 8" xfId="30131" xr:uid="{3016E010-CAF7-4224-8865-4E0F63933629}"/>
    <cellStyle name="Note 4 5 9" xfId="30132" xr:uid="{117FC970-CB19-4CE0-B225-42B7B364B6A5}"/>
    <cellStyle name="Note 4 6" xfId="30133" xr:uid="{080F5215-62AB-42E3-894D-93C975663932}"/>
    <cellStyle name="Note 4 6 10" xfId="30134" xr:uid="{54FF6A0D-E1FD-4F79-B488-CE39CB401803}"/>
    <cellStyle name="Note 4 6 11" xfId="30135" xr:uid="{092F8E62-35F4-4C4B-BDF4-D9F2C82A08F1}"/>
    <cellStyle name="Note 4 6 2" xfId="30136" xr:uid="{A452598F-BBFB-4E01-BB78-3555502A4EB6}"/>
    <cellStyle name="Note 4 6 2 2" xfId="30137" xr:uid="{6AB5A8CD-6001-4D85-BBA6-7B9D3D6E27C6}"/>
    <cellStyle name="Note 4 6 2 3" xfId="30138" xr:uid="{761CAC6D-526D-4E6E-AF29-AD9CB561C62C}"/>
    <cellStyle name="Note 4 6 2 4" xfId="30139" xr:uid="{98E3449A-130E-4680-AC66-D3516B9520B7}"/>
    <cellStyle name="Note 4 6 2 5" xfId="30140" xr:uid="{49BCAFD6-0FE3-4B5A-B5F1-863F84DC3AE2}"/>
    <cellStyle name="Note 4 6 2 6" xfId="30141" xr:uid="{38993229-0F32-4ADA-B3A7-B5956F7E0071}"/>
    <cellStyle name="Note 4 6 2 7" xfId="30142" xr:uid="{10597464-5606-4672-B594-1B747DC2A8A5}"/>
    <cellStyle name="Note 4 6 2 8" xfId="30143" xr:uid="{97416764-4EAA-462E-B1B2-44FFCDC08024}"/>
    <cellStyle name="Note 4 6 2 9" xfId="30144" xr:uid="{36EFFAFC-DBB8-47B6-AA40-ADD363D938C4}"/>
    <cellStyle name="Note 4 6 3" xfId="30145" xr:uid="{B0089B03-5149-46AC-B73A-99F73B076B9A}"/>
    <cellStyle name="Note 4 6 3 2" xfId="30146" xr:uid="{792E040A-070C-41F6-A3B6-868D72AC66F2}"/>
    <cellStyle name="Note 4 6 3 3" xfId="30147" xr:uid="{74F9CBBB-3361-40B9-9082-397F2E7D4330}"/>
    <cellStyle name="Note 4 6 3 4" xfId="30148" xr:uid="{2857561D-93BF-4629-BEF2-D376131DE9EF}"/>
    <cellStyle name="Note 4 6 3 5" xfId="30149" xr:uid="{96730BEB-1783-4C2A-B925-BBA50BD56A55}"/>
    <cellStyle name="Note 4 6 3 6" xfId="30150" xr:uid="{39639B93-8DED-46B2-958D-BE679A3044F4}"/>
    <cellStyle name="Note 4 6 3 7" xfId="30151" xr:uid="{B677E4F1-2FED-4003-A32F-7F2C033657C2}"/>
    <cellStyle name="Note 4 6 3 8" xfId="30152" xr:uid="{BF9DB211-F126-4C4C-BC7D-FDB541974E9A}"/>
    <cellStyle name="Note 4 6 3 9" xfId="30153" xr:uid="{21C380D1-205A-44EC-8B78-E157B1C33E6A}"/>
    <cellStyle name="Note 4 6 4" xfId="30154" xr:uid="{221FFA25-4C13-4261-9F36-0D299CE5C4F2}"/>
    <cellStyle name="Note 4 6 5" xfId="30155" xr:uid="{30C18634-72B3-425F-98A5-2AF4E3DA73D6}"/>
    <cellStyle name="Note 4 6 6" xfId="30156" xr:uid="{51F29B09-6529-405C-B209-7621D9998447}"/>
    <cellStyle name="Note 4 6 7" xfId="30157" xr:uid="{0719A10D-CC27-472D-9241-659DBDA82366}"/>
    <cellStyle name="Note 4 6 8" xfId="30158" xr:uid="{964E465A-BB79-4349-B9E5-B145B197DA85}"/>
    <cellStyle name="Note 4 6 9" xfId="30159" xr:uid="{2575E7CE-8F03-4183-9F78-2E871FD1DB82}"/>
    <cellStyle name="Note 4 7" xfId="30160" xr:uid="{137A9FA5-3AE7-4ADC-9221-38385CDFE88A}"/>
    <cellStyle name="Note 4 7 2" xfId="30161" xr:uid="{9DC08B05-DF60-4CC7-83A2-22FFF3B601FE}"/>
    <cellStyle name="Note 4 7 3" xfId="30162" xr:uid="{75487821-3D5B-4D5E-A51A-474ABE649B61}"/>
    <cellStyle name="Note 4 7 4" xfId="30163" xr:uid="{7FCFAEE7-5A5A-40AA-A12D-5A186DBD114F}"/>
    <cellStyle name="Note 4 7 5" xfId="30164" xr:uid="{97321515-8813-4A63-9938-AA4AD3A98F08}"/>
    <cellStyle name="Note 4 7 6" xfId="30165" xr:uid="{8FC94605-70E1-46E7-81D9-146B9355F9E3}"/>
    <cellStyle name="Note 4 7 7" xfId="30166" xr:uid="{310669CD-E629-4DE1-B359-491C0D217F85}"/>
    <cellStyle name="Note 4 7 8" xfId="30167" xr:uid="{5D121CB2-9E85-4894-88FB-0B8C06549819}"/>
    <cellStyle name="Note 4 7 9" xfId="30168" xr:uid="{60C6F114-50E0-48B6-95A1-25F32AC4FE31}"/>
    <cellStyle name="Note 4 8" xfId="30169" xr:uid="{035AC121-373D-4C92-A25A-9C982A3F2929}"/>
    <cellStyle name="Note 4 8 2" xfId="30170" xr:uid="{34D86A2C-178F-4B11-BCEF-42E4EC799832}"/>
    <cellStyle name="Note 4 8 3" xfId="30171" xr:uid="{61E38482-7B01-4B88-85B9-E7B96D9B78A8}"/>
    <cellStyle name="Note 4 8 4" xfId="30172" xr:uid="{3E2C47CE-E2F6-49F1-A3C6-D0AB255117B4}"/>
    <cellStyle name="Note 4 8 5" xfId="30173" xr:uid="{4EFE7F7B-5D2E-4B95-B5DC-B2CFD563E88F}"/>
    <cellStyle name="Note 4 8 6" xfId="30174" xr:uid="{1DDE88C8-4692-4F48-B2D9-64306FBBADCB}"/>
    <cellStyle name="Note 4 8 7" xfId="30175" xr:uid="{E3A4FEAA-1490-42E5-B065-871B5768DFB6}"/>
    <cellStyle name="Note 4 8 8" xfId="30176" xr:uid="{65F28389-96F2-4F66-9F28-34813C765453}"/>
    <cellStyle name="Note 4 8 9" xfId="30177" xr:uid="{097430B0-8E2C-4FF3-B8BC-204C643A082C}"/>
    <cellStyle name="Note 4 9" xfId="30178" xr:uid="{8C09B9B8-0E5D-4934-BD76-EAFBE5905801}"/>
    <cellStyle name="Note 4 9 2" xfId="30179" xr:uid="{C9FE271D-D7F0-4EFF-8F3E-63B2AC5137D3}"/>
    <cellStyle name="Note 5" xfId="30180" xr:uid="{AB93B804-EE15-48C8-AF9B-2E7D9013E9EE}"/>
    <cellStyle name="Note 5 10" xfId="30181" xr:uid="{DF419723-D4FD-40D6-BFB3-798F9D67CABD}"/>
    <cellStyle name="Note 5 11" xfId="30182" xr:uid="{54C6C881-0832-4482-8E4F-2ECB03F50579}"/>
    <cellStyle name="Note 5 12" xfId="30183" xr:uid="{FC069293-F192-4285-8F00-2BF1BD3C8920}"/>
    <cellStyle name="Note 5 13" xfId="30184" xr:uid="{ADFD3520-7FB8-46B5-8D14-B67DB626A034}"/>
    <cellStyle name="Note 5 14" xfId="30185" xr:uid="{B970FE23-F9C2-4006-8030-EDF1DE0BA445}"/>
    <cellStyle name="Note 5 15" xfId="30186" xr:uid="{7558BEF2-7137-4AFE-ACA2-EFC968B4E1B3}"/>
    <cellStyle name="Note 5 16" xfId="30187" xr:uid="{11BD4A9C-CDF5-4D93-A408-05043202279D}"/>
    <cellStyle name="Note 5 2" xfId="30188" xr:uid="{980A5299-8060-4E05-BEEA-79D0E30DD30F}"/>
    <cellStyle name="Note 5 2 10" xfId="30189" xr:uid="{BF9AC52B-F52E-4B98-A8C7-38D5676EC5F4}"/>
    <cellStyle name="Note 5 2 11" xfId="30190" xr:uid="{E352C74C-8149-4192-AFA3-C32C51D757FC}"/>
    <cellStyle name="Note 5 2 12" xfId="30191" xr:uid="{12410C04-F786-42F2-B7B8-98CB8CA8DC8C}"/>
    <cellStyle name="Note 5 2 13" xfId="30192" xr:uid="{7F564E6C-9546-45C6-9B88-556C07EC7236}"/>
    <cellStyle name="Note 5 2 14" xfId="30193" xr:uid="{61E3ABD7-38A0-4C53-A688-BB2BB1B646E8}"/>
    <cellStyle name="Note 5 2 15" xfId="30194" xr:uid="{E9C05691-FD95-4388-954F-D41FDCBCFCD2}"/>
    <cellStyle name="Note 5 2 2" xfId="30195" xr:uid="{2290DC55-F7AF-468F-86D1-CEAAFD7C9CC6}"/>
    <cellStyle name="Note 5 2 2 10" xfId="30196" xr:uid="{FAE1619A-5B42-4791-82E5-641E5559A32D}"/>
    <cellStyle name="Note 5 2 2 11" xfId="30197" xr:uid="{4CEAB076-AB34-46F9-B0D8-02C1EE8703D6}"/>
    <cellStyle name="Note 5 2 2 12" xfId="30198" xr:uid="{79EDFC48-0092-4892-8273-62803400324B}"/>
    <cellStyle name="Note 5 2 2 2" xfId="30199" xr:uid="{DE113BB5-95BA-40E6-8238-CEA8542A535B}"/>
    <cellStyle name="Note 5 2 2 2 10" xfId="30200" xr:uid="{646AABF2-DB5E-4945-92F5-3C83B77A1E50}"/>
    <cellStyle name="Note 5 2 2 2 11" xfId="30201" xr:uid="{834D38FA-EF47-43F5-A8A8-F8A2EF8DEB61}"/>
    <cellStyle name="Note 5 2 2 2 2" xfId="30202" xr:uid="{5F32BF35-6390-413A-A34E-4E013CF177A0}"/>
    <cellStyle name="Note 5 2 2 2 2 2" xfId="30203" xr:uid="{007183C3-0675-4893-BA3D-A83C8F5F3372}"/>
    <cellStyle name="Note 5 2 2 2 2 3" xfId="30204" xr:uid="{1A6BA9C6-E8CB-4A15-8EDE-F1795C66DF2B}"/>
    <cellStyle name="Note 5 2 2 2 2 4" xfId="30205" xr:uid="{DADA6DB9-08F1-4D9A-AFA6-DF0D2E7ED365}"/>
    <cellStyle name="Note 5 2 2 2 2 5" xfId="30206" xr:uid="{2641325E-066D-400A-B7A8-D9A1994742EA}"/>
    <cellStyle name="Note 5 2 2 2 2 6" xfId="30207" xr:uid="{029E5930-1DDE-4DB2-B4F4-2B97EAF050EB}"/>
    <cellStyle name="Note 5 2 2 2 2 7" xfId="30208" xr:uid="{EDD673D5-C11C-41C3-AFFF-6132565560D9}"/>
    <cellStyle name="Note 5 2 2 2 2 8" xfId="30209" xr:uid="{062B015C-B061-4237-9BB8-9E5E3CC8AE19}"/>
    <cellStyle name="Note 5 2 2 2 2 9" xfId="30210" xr:uid="{8AD6F045-889C-4B82-8590-3DD3A58132D7}"/>
    <cellStyle name="Note 5 2 2 2 3" xfId="30211" xr:uid="{7A4DFDB9-EF1D-449E-919B-0F742988FFF7}"/>
    <cellStyle name="Note 5 2 2 2 3 2" xfId="30212" xr:uid="{2033C949-4711-4DF6-AFFD-BD38BBC2530D}"/>
    <cellStyle name="Note 5 2 2 2 3 3" xfId="30213" xr:uid="{3B498EF9-AFB2-4B4D-8DE1-BB9BA66D1BAB}"/>
    <cellStyle name="Note 5 2 2 2 3 4" xfId="30214" xr:uid="{C039718A-C793-413D-BE94-7F7980F270B1}"/>
    <cellStyle name="Note 5 2 2 2 3 5" xfId="30215" xr:uid="{6FC7232F-506F-47E1-AF31-A25E8FE250EE}"/>
    <cellStyle name="Note 5 2 2 2 3 6" xfId="30216" xr:uid="{167AA0CE-DA86-44E8-B655-1F91E9F7B037}"/>
    <cellStyle name="Note 5 2 2 2 3 7" xfId="30217" xr:uid="{AB583E7B-5FAE-4BDE-BB47-2057DB7661D7}"/>
    <cellStyle name="Note 5 2 2 2 3 8" xfId="30218" xr:uid="{AEF1C920-933E-4FF7-A8AB-45B8D752D8C8}"/>
    <cellStyle name="Note 5 2 2 2 3 9" xfId="30219" xr:uid="{32F11C98-6963-4F02-8812-DB2297F623D2}"/>
    <cellStyle name="Note 5 2 2 2 4" xfId="30220" xr:uid="{27EC810C-A1EA-4F3C-A7FC-CF951FD753E0}"/>
    <cellStyle name="Note 5 2 2 2 5" xfId="30221" xr:uid="{D26D0BF7-F0F1-44E9-950D-58AD75270F27}"/>
    <cellStyle name="Note 5 2 2 2 6" xfId="30222" xr:uid="{B6B4C390-E53D-4F85-B9E5-68D92641B9F0}"/>
    <cellStyle name="Note 5 2 2 2 7" xfId="30223" xr:uid="{22D1DBA4-1185-4D17-826C-94860A041C7D}"/>
    <cellStyle name="Note 5 2 2 2 8" xfId="30224" xr:uid="{CB74E6A1-A4BF-41D8-B377-F8B90795406B}"/>
    <cellStyle name="Note 5 2 2 2 9" xfId="30225" xr:uid="{7BC92B9C-91F6-4253-9858-B349AE2402E8}"/>
    <cellStyle name="Note 5 2 2 3" xfId="30226" xr:uid="{7C9EEEF2-4EE0-408C-8D5B-E67480142FD5}"/>
    <cellStyle name="Note 5 2 2 3 10" xfId="30227" xr:uid="{A6A046FA-9E42-4215-BC4C-0939BB9CFB8C}"/>
    <cellStyle name="Note 5 2 2 3 2" xfId="30228" xr:uid="{17A85FE4-CC07-49BE-8256-3E62D2F3EAFC}"/>
    <cellStyle name="Note 5 2 2 3 2 2" xfId="30229" xr:uid="{A5E4933F-6AE5-4087-BE0D-24C3291E0B3F}"/>
    <cellStyle name="Note 5 2 2 3 2 3" xfId="30230" xr:uid="{2C834591-C807-4FDC-AB47-67DE9D1EE8A8}"/>
    <cellStyle name="Note 5 2 2 3 2 4" xfId="30231" xr:uid="{5F7FE45B-74E6-402A-81EA-55A381314C3A}"/>
    <cellStyle name="Note 5 2 2 3 3" xfId="30232" xr:uid="{4A1B2258-EF91-4AE5-94CD-0F359DC01AEE}"/>
    <cellStyle name="Note 5 2 2 3 4" xfId="30233" xr:uid="{54746897-4E05-4179-A2C4-C30C6E6AFD03}"/>
    <cellStyle name="Note 5 2 2 3 5" xfId="30234" xr:uid="{CE51D020-4D67-4B15-82C4-08ADFFF0E994}"/>
    <cellStyle name="Note 5 2 2 3 6" xfId="30235" xr:uid="{996AD4BD-6971-432D-81C8-19FFFB91869B}"/>
    <cellStyle name="Note 5 2 2 3 7" xfId="30236" xr:uid="{EC79D677-ACAA-4907-B7EA-2A96685E8C2B}"/>
    <cellStyle name="Note 5 2 2 3 8" xfId="30237" xr:uid="{55170D61-75BA-4AF2-BAB6-61F73324E599}"/>
    <cellStyle name="Note 5 2 2 3 9" xfId="30238" xr:uid="{3511D85B-AC59-44CC-951B-B5C571AFEDB4}"/>
    <cellStyle name="Note 5 2 2 4" xfId="30239" xr:uid="{21B1AFAF-71F7-468E-AA38-FCA400824BE9}"/>
    <cellStyle name="Note 5 2 2 4 2" xfId="30240" xr:uid="{D17BD6C1-6191-4CF0-BDBE-C46984E03667}"/>
    <cellStyle name="Note 5 2 2 4 3" xfId="30241" xr:uid="{7DFD406C-2B96-4140-8658-259549342E5E}"/>
    <cellStyle name="Note 5 2 2 4 4" xfId="30242" xr:uid="{789CFA99-59DA-4C0E-9265-EC7A1389E2B1}"/>
    <cellStyle name="Note 5 2 2 4 5" xfId="30243" xr:uid="{E109E450-E7BD-47CC-BA45-F2D335F7C807}"/>
    <cellStyle name="Note 5 2 2 4 6" xfId="30244" xr:uid="{5EBE9BFF-2803-4EAF-BB26-46FE511F3F17}"/>
    <cellStyle name="Note 5 2 2 4 7" xfId="30245" xr:uid="{1965EF8D-D377-4FC7-A9B1-1DEBED790D23}"/>
    <cellStyle name="Note 5 2 2 4 8" xfId="30246" xr:uid="{069E0B61-6A96-45AE-8285-CF30D0070B14}"/>
    <cellStyle name="Note 5 2 2 4 9" xfId="30247" xr:uid="{ADF27D1E-538D-496C-B650-286B85A08846}"/>
    <cellStyle name="Note 5 2 2 5" xfId="30248" xr:uid="{9E62F048-B88D-4F73-B70D-D5E850B5FA02}"/>
    <cellStyle name="Note 5 2 2 6" xfId="30249" xr:uid="{4F86322F-025E-471D-B2C3-675000C1AA71}"/>
    <cellStyle name="Note 5 2 2 7" xfId="30250" xr:uid="{2404D1E7-A4B5-410B-B79F-D57521CA2C2B}"/>
    <cellStyle name="Note 5 2 2 8" xfId="30251" xr:uid="{A6AAEBEC-6E38-479F-BB15-AEF46CB12348}"/>
    <cellStyle name="Note 5 2 2 9" xfId="30252" xr:uid="{691D8EF0-E016-49B9-A8C0-A20BAB858A9E}"/>
    <cellStyle name="Note 5 2 3" xfId="30253" xr:uid="{23FC864E-3160-4928-9770-ABF1FCBF625C}"/>
    <cellStyle name="Note 5 2 3 10" xfId="30254" xr:uid="{A3A5393B-F313-4F6F-80F9-8F886A944AFE}"/>
    <cellStyle name="Note 5 2 3 11" xfId="30255" xr:uid="{F292CA9B-96CE-4BFD-9B83-696B337B7453}"/>
    <cellStyle name="Note 5 2 3 12" xfId="30256" xr:uid="{46672A7E-CB59-4905-89B3-4A522E1C7C96}"/>
    <cellStyle name="Note 5 2 3 2" xfId="30257" xr:uid="{2F02EC6D-97E6-46C7-B79F-37334FCF8CB9}"/>
    <cellStyle name="Note 5 2 3 2 10" xfId="30258" xr:uid="{6CED77C3-5DDB-4F5B-96BB-0020488A3D70}"/>
    <cellStyle name="Note 5 2 3 2 11" xfId="30259" xr:uid="{C256B550-2509-4F1C-ABD1-A3D88820DE27}"/>
    <cellStyle name="Note 5 2 3 2 2" xfId="30260" xr:uid="{A062F4DF-1D5E-42EC-84AE-968611AE56BF}"/>
    <cellStyle name="Note 5 2 3 2 2 2" xfId="30261" xr:uid="{DCC47F6C-13B7-4F2E-870F-4D7E9CBF842D}"/>
    <cellStyle name="Note 5 2 3 2 2 3" xfId="30262" xr:uid="{CCDFEE08-04B8-49AC-BBD5-46BDBA90BF3D}"/>
    <cellStyle name="Note 5 2 3 2 2 4" xfId="30263" xr:uid="{3D99C282-2D3A-4B64-ABC5-3A63FB74460B}"/>
    <cellStyle name="Note 5 2 3 2 2 5" xfId="30264" xr:uid="{BA14C5C6-5124-4968-9B11-9809268C6DC7}"/>
    <cellStyle name="Note 5 2 3 2 2 6" xfId="30265" xr:uid="{9A016680-12EA-4FAA-A4BF-F31858E4496F}"/>
    <cellStyle name="Note 5 2 3 2 2 7" xfId="30266" xr:uid="{06CBAB5C-8355-48E5-962C-58FA1F04A6D2}"/>
    <cellStyle name="Note 5 2 3 2 2 8" xfId="30267" xr:uid="{ECFF1BEF-97D3-4081-8473-6CE1469FC0D9}"/>
    <cellStyle name="Note 5 2 3 2 2 9" xfId="30268" xr:uid="{19B578B1-E150-47F1-BFA0-587D383EF22D}"/>
    <cellStyle name="Note 5 2 3 2 3" xfId="30269" xr:uid="{DFB8797F-A7B5-4CCE-8BBB-994649C5CCF9}"/>
    <cellStyle name="Note 5 2 3 2 3 2" xfId="30270" xr:uid="{BB9BD256-BDA4-4525-9196-0AFCC30DEA87}"/>
    <cellStyle name="Note 5 2 3 2 3 3" xfId="30271" xr:uid="{708ADC7F-736E-4950-B540-94842F4C9391}"/>
    <cellStyle name="Note 5 2 3 2 3 4" xfId="30272" xr:uid="{C7757753-38E8-4442-AD61-5DCD23B0AE4C}"/>
    <cellStyle name="Note 5 2 3 2 3 5" xfId="30273" xr:uid="{F4D33287-ED64-4742-8F3C-4F04FC0701DE}"/>
    <cellStyle name="Note 5 2 3 2 3 6" xfId="30274" xr:uid="{11AC21DD-DE3C-4FC4-8615-AA1A958C5E97}"/>
    <cellStyle name="Note 5 2 3 2 3 7" xfId="30275" xr:uid="{4F2598CA-DF35-432C-846D-DC3514A5F267}"/>
    <cellStyle name="Note 5 2 3 2 3 8" xfId="30276" xr:uid="{BFFF54E2-40C7-4465-831D-3DA82AFE7293}"/>
    <cellStyle name="Note 5 2 3 2 3 9" xfId="30277" xr:uid="{95C17BC5-D654-44F2-A83A-9989D693D072}"/>
    <cellStyle name="Note 5 2 3 2 4" xfId="30278" xr:uid="{F9AFFDE5-7569-4A61-A52C-A1C62E35561F}"/>
    <cellStyle name="Note 5 2 3 2 5" xfId="30279" xr:uid="{B062C7B8-FFCB-487A-9CB6-CBCB239AD03A}"/>
    <cellStyle name="Note 5 2 3 2 6" xfId="30280" xr:uid="{9FCC8A08-882C-4E84-8D56-C7A940C0FA2C}"/>
    <cellStyle name="Note 5 2 3 2 7" xfId="30281" xr:uid="{88B999F4-8476-47CC-A0E3-4B396E80F366}"/>
    <cellStyle name="Note 5 2 3 2 8" xfId="30282" xr:uid="{F164BD90-2BAE-41D6-9AD9-29217E95C82C}"/>
    <cellStyle name="Note 5 2 3 2 9" xfId="30283" xr:uid="{22F116C8-D863-4EAD-93CC-55D36DBFEA04}"/>
    <cellStyle name="Note 5 2 3 3" xfId="30284" xr:uid="{9922DBF0-A08F-47EE-A1CB-1D7AC91FDF3F}"/>
    <cellStyle name="Note 5 2 3 3 10" xfId="30285" xr:uid="{0A2A6C63-40CB-4453-8E37-27DACA300691}"/>
    <cellStyle name="Note 5 2 3 3 2" xfId="30286" xr:uid="{4F32338B-02B6-4B8A-AEB5-E09DEF355523}"/>
    <cellStyle name="Note 5 2 3 3 2 2" xfId="30287" xr:uid="{3B7D6656-2051-44F5-8726-1C4EBA290451}"/>
    <cellStyle name="Note 5 2 3 3 2 3" xfId="30288" xr:uid="{8184579F-6BFD-4692-9C48-19B716038C2C}"/>
    <cellStyle name="Note 5 2 3 3 2 4" xfId="30289" xr:uid="{421FDB2B-6702-493C-971D-E085BE2E57C6}"/>
    <cellStyle name="Note 5 2 3 3 3" xfId="30290" xr:uid="{D52E5672-858A-4840-B604-CE0A1CFBED81}"/>
    <cellStyle name="Note 5 2 3 3 4" xfId="30291" xr:uid="{B497C163-E170-4F27-8A3E-B3D1DBD195F8}"/>
    <cellStyle name="Note 5 2 3 3 5" xfId="30292" xr:uid="{B22F7A91-4D54-49AE-9811-E83BCC223ED1}"/>
    <cellStyle name="Note 5 2 3 3 6" xfId="30293" xr:uid="{A73AF936-E764-48BE-B60D-8176036B13DE}"/>
    <cellStyle name="Note 5 2 3 3 7" xfId="30294" xr:uid="{D64555F3-8A40-4BD1-8ABD-78732809EC68}"/>
    <cellStyle name="Note 5 2 3 3 8" xfId="30295" xr:uid="{A525D118-7851-45F8-A30D-2209AEFF6431}"/>
    <cellStyle name="Note 5 2 3 3 9" xfId="30296" xr:uid="{A9738E22-13C8-4E0B-A012-100A8CFC54D6}"/>
    <cellStyle name="Note 5 2 3 4" xfId="30297" xr:uid="{BED012F6-12B1-4E5A-8AFF-C472B37E84DE}"/>
    <cellStyle name="Note 5 2 3 4 2" xfId="30298" xr:uid="{8D2B8A02-4B2E-415C-B5C6-47DA8291F74B}"/>
    <cellStyle name="Note 5 2 3 4 3" xfId="30299" xr:uid="{30AF334D-F59B-49C4-AFCD-13F8308D9DEB}"/>
    <cellStyle name="Note 5 2 3 4 4" xfId="30300" xr:uid="{354AAAFC-C756-46EC-95CD-6191479AE566}"/>
    <cellStyle name="Note 5 2 3 4 5" xfId="30301" xr:uid="{E4D138FC-6FEF-471F-B177-03D8A93F17B0}"/>
    <cellStyle name="Note 5 2 3 4 6" xfId="30302" xr:uid="{C0B33A42-6D54-4C82-92BE-DEFFF802D265}"/>
    <cellStyle name="Note 5 2 3 4 7" xfId="30303" xr:uid="{6A8A8401-E16B-47B0-9019-72313F2F638E}"/>
    <cellStyle name="Note 5 2 3 4 8" xfId="30304" xr:uid="{B6F9D5B8-58F2-4DB3-9C87-715730485653}"/>
    <cellStyle name="Note 5 2 3 4 9" xfId="30305" xr:uid="{CB879448-4002-4E43-BC90-625E8513BBE6}"/>
    <cellStyle name="Note 5 2 3 5" xfId="30306" xr:uid="{1EA312A1-7B68-4119-A7F5-A6DBD0CBB912}"/>
    <cellStyle name="Note 5 2 3 6" xfId="30307" xr:uid="{0C8B4E61-D78D-42D2-BE80-32D8518FC7F0}"/>
    <cellStyle name="Note 5 2 3 7" xfId="30308" xr:uid="{174FDA79-9A66-4754-A2D9-2F5EFDBF9A23}"/>
    <cellStyle name="Note 5 2 3 8" xfId="30309" xr:uid="{9E99644E-7520-4C6D-AF54-31F09DFA2AC6}"/>
    <cellStyle name="Note 5 2 3 9" xfId="30310" xr:uid="{0B9D80E1-2073-4616-AAA1-69F8722B2163}"/>
    <cellStyle name="Note 5 2 4" xfId="30311" xr:uid="{BDD06A81-C151-4C7D-9E8B-81A785713E72}"/>
    <cellStyle name="Note 5 2 4 10" xfId="30312" xr:uid="{F72874DE-B9A4-4F88-9284-144D864BF116}"/>
    <cellStyle name="Note 5 2 4 11" xfId="30313" xr:uid="{9D461032-95D1-4D4B-9FCD-8A1BE799E016}"/>
    <cellStyle name="Note 5 2 4 12" xfId="30314" xr:uid="{F986D004-988F-4AEA-B1E6-F70732681080}"/>
    <cellStyle name="Note 5 2 4 2" xfId="30315" xr:uid="{AF4D984E-1282-4D88-AAEE-E5322D739C9E}"/>
    <cellStyle name="Note 5 2 4 2 10" xfId="30316" xr:uid="{767BEBAF-E9DE-447E-96FA-2980FBFF5C2C}"/>
    <cellStyle name="Note 5 2 4 2 11" xfId="30317" xr:uid="{9AD2DF56-03B4-4979-AC33-A9AB14316AA2}"/>
    <cellStyle name="Note 5 2 4 2 2" xfId="30318" xr:uid="{B2EF022B-8B9E-418B-AECF-2A810D6F11E6}"/>
    <cellStyle name="Note 5 2 4 2 2 2" xfId="30319" xr:uid="{B2C022AE-7B45-4A19-B386-8BDB07B20265}"/>
    <cellStyle name="Note 5 2 4 2 2 3" xfId="30320" xr:uid="{C72CF285-DA09-4479-8149-15AD8A0BD4FB}"/>
    <cellStyle name="Note 5 2 4 2 2 4" xfId="30321" xr:uid="{EB1F4A15-7571-4ACA-A5C6-B7BFD31F8621}"/>
    <cellStyle name="Note 5 2 4 2 2 5" xfId="30322" xr:uid="{A937E445-3A16-40D0-AF30-0535979E85E1}"/>
    <cellStyle name="Note 5 2 4 2 2 6" xfId="30323" xr:uid="{BD1748E5-1EA2-484C-9C8A-23CEBADE0FE8}"/>
    <cellStyle name="Note 5 2 4 2 2 7" xfId="30324" xr:uid="{C2996385-AD78-4419-B0A9-7954BE8B9A54}"/>
    <cellStyle name="Note 5 2 4 2 2 8" xfId="30325" xr:uid="{2478C328-3335-4D4E-AE72-03AD6AACFC66}"/>
    <cellStyle name="Note 5 2 4 2 2 9" xfId="30326" xr:uid="{3B9417DB-D551-4D96-AB9E-D828068D0E0D}"/>
    <cellStyle name="Note 5 2 4 2 3" xfId="30327" xr:uid="{5F1B5E6B-858F-4C90-8AA1-2CF88D9F3B95}"/>
    <cellStyle name="Note 5 2 4 2 3 2" xfId="30328" xr:uid="{2CDD5ED3-6940-41CB-8F86-1C5BAC8F42FB}"/>
    <cellStyle name="Note 5 2 4 2 3 3" xfId="30329" xr:uid="{6B5BD7E3-1D85-40FD-991A-24F390529BDD}"/>
    <cellStyle name="Note 5 2 4 2 3 4" xfId="30330" xr:uid="{7AFA2F5E-5C8E-4CCC-94CB-D023B16751AE}"/>
    <cellStyle name="Note 5 2 4 2 3 5" xfId="30331" xr:uid="{21847687-871C-4F11-A1CD-B8D147E36678}"/>
    <cellStyle name="Note 5 2 4 2 3 6" xfId="30332" xr:uid="{03457B63-C9DF-4CFB-9234-3DD1F0900726}"/>
    <cellStyle name="Note 5 2 4 2 3 7" xfId="30333" xr:uid="{9BA50EE7-A2EF-4980-8AF8-5E30F1E230D4}"/>
    <cellStyle name="Note 5 2 4 2 3 8" xfId="30334" xr:uid="{639B4572-2BD8-450F-93B5-716D9F771606}"/>
    <cellStyle name="Note 5 2 4 2 3 9" xfId="30335" xr:uid="{6BC85769-161C-4BC0-A509-56711B54B929}"/>
    <cellStyle name="Note 5 2 4 2 4" xfId="30336" xr:uid="{15CE093E-85BB-4CEE-9434-93BE5B67FB5D}"/>
    <cellStyle name="Note 5 2 4 2 5" xfId="30337" xr:uid="{AF3FFB3F-4B74-4B41-8820-0F13E8D85F67}"/>
    <cellStyle name="Note 5 2 4 2 6" xfId="30338" xr:uid="{7104D17F-BE96-47E8-A647-463504098F4F}"/>
    <cellStyle name="Note 5 2 4 2 7" xfId="30339" xr:uid="{71CF727A-CF22-4A63-8E0B-81449376E0F7}"/>
    <cellStyle name="Note 5 2 4 2 8" xfId="30340" xr:uid="{02A8DB68-1AAA-4EAA-B3BE-DE4C1368125E}"/>
    <cellStyle name="Note 5 2 4 2 9" xfId="30341" xr:uid="{E5A11AD4-C44F-45BD-AAF3-08904E0BCFD9}"/>
    <cellStyle name="Note 5 2 4 3" xfId="30342" xr:uid="{A0B665C0-F0F5-47DB-8E8C-1A2580C00365}"/>
    <cellStyle name="Note 5 2 4 3 10" xfId="30343" xr:uid="{ED9DD67B-F296-4BAC-9E84-6FCC461A9190}"/>
    <cellStyle name="Note 5 2 4 3 2" xfId="30344" xr:uid="{F400F6B6-659E-406A-8CE1-63546A05059F}"/>
    <cellStyle name="Note 5 2 4 3 2 2" xfId="30345" xr:uid="{D27B2F04-A261-4A67-9F06-F2F1071B070C}"/>
    <cellStyle name="Note 5 2 4 3 2 3" xfId="30346" xr:uid="{4A7FEFB1-97FC-4AD9-BF24-E3325524AB24}"/>
    <cellStyle name="Note 5 2 4 3 2 4" xfId="30347" xr:uid="{D957E6E2-4DF7-4121-87A5-C25C629B8E8A}"/>
    <cellStyle name="Note 5 2 4 3 3" xfId="30348" xr:uid="{6EBA1008-0A81-43CD-ACBF-55A61D6ECC8D}"/>
    <cellStyle name="Note 5 2 4 3 4" xfId="30349" xr:uid="{0BBA7132-D17E-4426-9495-D4D759E85620}"/>
    <cellStyle name="Note 5 2 4 3 5" xfId="30350" xr:uid="{11DC624D-80CE-4120-9917-CAEC19B5927B}"/>
    <cellStyle name="Note 5 2 4 3 6" xfId="30351" xr:uid="{931E50AA-BFA4-4971-B77A-EF4A65FD7569}"/>
    <cellStyle name="Note 5 2 4 3 7" xfId="30352" xr:uid="{2CA52A0C-1FF6-4547-AC08-0EA78A1E2C04}"/>
    <cellStyle name="Note 5 2 4 3 8" xfId="30353" xr:uid="{A59ED1EA-5C9C-4ADD-9444-C883106849A3}"/>
    <cellStyle name="Note 5 2 4 3 9" xfId="30354" xr:uid="{D7C65540-B4CD-4B8A-B539-97B2DC8A07AD}"/>
    <cellStyle name="Note 5 2 4 4" xfId="30355" xr:uid="{1159C07B-D810-4C77-B520-BA908C1DE03E}"/>
    <cellStyle name="Note 5 2 4 4 2" xfId="30356" xr:uid="{1A24349D-5A20-494B-B54B-68D7DD79FA92}"/>
    <cellStyle name="Note 5 2 4 4 3" xfId="30357" xr:uid="{CC248F41-9540-49A8-BF10-DE3251079868}"/>
    <cellStyle name="Note 5 2 4 4 4" xfId="30358" xr:uid="{D86F0179-62F0-4C61-BE04-BA805D63A5C4}"/>
    <cellStyle name="Note 5 2 4 4 5" xfId="30359" xr:uid="{BFC8C299-B8CA-409E-940F-4501ADD28C10}"/>
    <cellStyle name="Note 5 2 4 4 6" xfId="30360" xr:uid="{C95DC27D-FF32-44C8-9CC5-EBB6BF1A3711}"/>
    <cellStyle name="Note 5 2 4 4 7" xfId="30361" xr:uid="{66E1F036-6752-47BC-93BF-1867A7C3371F}"/>
    <cellStyle name="Note 5 2 4 4 8" xfId="30362" xr:uid="{34D52F78-BDE3-4FB5-8CB7-3A86B93B94DC}"/>
    <cellStyle name="Note 5 2 4 4 9" xfId="30363" xr:uid="{D4A8212A-876C-4564-B61E-EE389C2EFEA8}"/>
    <cellStyle name="Note 5 2 4 5" xfId="30364" xr:uid="{8DFF5EF1-8DE4-4191-81B5-10799C94C1A5}"/>
    <cellStyle name="Note 5 2 4 6" xfId="30365" xr:uid="{4EE78557-EFF9-4C96-B314-665B93149351}"/>
    <cellStyle name="Note 5 2 4 7" xfId="30366" xr:uid="{0A1C3746-734F-47CD-A295-63E599DF7D1A}"/>
    <cellStyle name="Note 5 2 4 8" xfId="30367" xr:uid="{AA1F6133-D5B4-4999-9DA1-C6C2B088CC4A}"/>
    <cellStyle name="Note 5 2 4 9" xfId="30368" xr:uid="{36FD19F9-573C-440F-B70D-FF8B414956CE}"/>
    <cellStyle name="Note 5 2 5" xfId="30369" xr:uid="{B3DE8698-42FD-4919-8A96-CA2D0E5C571D}"/>
    <cellStyle name="Note 5 2 5 10" xfId="30370" xr:uid="{A6889B01-4571-4EB1-AFD7-192F1A5B34FC}"/>
    <cellStyle name="Note 5 2 5 11" xfId="30371" xr:uid="{E3E847E1-A94B-4C83-AE42-4DEEC0B5CE23}"/>
    <cellStyle name="Note 5 2 5 2" xfId="30372" xr:uid="{653FAC8A-307E-4ACD-A479-B67CB363C450}"/>
    <cellStyle name="Note 5 2 5 2 2" xfId="30373" xr:uid="{8E1D5945-232E-453C-9379-141905A9D2E6}"/>
    <cellStyle name="Note 5 2 5 2 3" xfId="30374" xr:uid="{3D6A7AA0-C78C-449B-AEA6-BB64A57A8E5A}"/>
    <cellStyle name="Note 5 2 5 2 4" xfId="30375" xr:uid="{2C09A7C8-F7A0-4608-8019-69F843F9409F}"/>
    <cellStyle name="Note 5 2 5 2 5" xfId="30376" xr:uid="{DB892DD4-0CDF-4CE9-ABAE-02E6553D49D5}"/>
    <cellStyle name="Note 5 2 5 2 6" xfId="30377" xr:uid="{B8546B2E-C696-4A09-B55C-DF93CBF87D0D}"/>
    <cellStyle name="Note 5 2 5 2 7" xfId="30378" xr:uid="{C2B9E535-7878-4B35-8924-E31EEB54106F}"/>
    <cellStyle name="Note 5 2 5 2 8" xfId="30379" xr:uid="{FC1FE9E8-E3F3-4D30-B339-E893058B27E0}"/>
    <cellStyle name="Note 5 2 5 2 9" xfId="30380" xr:uid="{6B282D64-B98A-43AD-8AFF-DFBEDB7AD307}"/>
    <cellStyle name="Note 5 2 5 3" xfId="30381" xr:uid="{CA802BA2-4F70-4B8D-8ED3-286935C20547}"/>
    <cellStyle name="Note 5 2 5 3 2" xfId="30382" xr:uid="{846C905C-2909-4943-B9F8-EC6E39A060B1}"/>
    <cellStyle name="Note 5 2 5 3 3" xfId="30383" xr:uid="{B3A104BB-5F96-4C0B-B081-528DB7DB0116}"/>
    <cellStyle name="Note 5 2 5 3 4" xfId="30384" xr:uid="{80AC39DD-A5E1-48B6-9FE4-FF990911DDF3}"/>
    <cellStyle name="Note 5 2 5 3 5" xfId="30385" xr:uid="{D31FD0DE-B9F2-4ED4-88B1-405534E79C89}"/>
    <cellStyle name="Note 5 2 5 3 6" xfId="30386" xr:uid="{09B6B041-6815-4841-916B-370EFB1A7492}"/>
    <cellStyle name="Note 5 2 5 3 7" xfId="30387" xr:uid="{218490D0-BE2B-49A4-8F7D-8902588D0B55}"/>
    <cellStyle name="Note 5 2 5 3 8" xfId="30388" xr:uid="{096BFA86-300C-4371-9F81-78820DEF508E}"/>
    <cellStyle name="Note 5 2 5 3 9" xfId="30389" xr:uid="{4F64ECB6-61C9-4050-B823-46AFF348A4A1}"/>
    <cellStyle name="Note 5 2 5 4" xfId="30390" xr:uid="{1459E244-9648-4B3E-8F67-D1FBB869FFFA}"/>
    <cellStyle name="Note 5 2 5 5" xfId="30391" xr:uid="{F28E00A1-24F5-4842-9C56-06A231299433}"/>
    <cellStyle name="Note 5 2 5 6" xfId="30392" xr:uid="{5E0A69E3-1795-4454-ABF3-4671227573D2}"/>
    <cellStyle name="Note 5 2 5 7" xfId="30393" xr:uid="{F918CDD8-E39C-4BE5-A963-47C710654353}"/>
    <cellStyle name="Note 5 2 5 8" xfId="30394" xr:uid="{A2E575F0-0D15-4B93-BE7D-42F22F93BEFD}"/>
    <cellStyle name="Note 5 2 5 9" xfId="30395" xr:uid="{0AD82E80-F9DA-43AF-8D06-E2A7953E4034}"/>
    <cellStyle name="Note 5 2 6" xfId="30396" xr:uid="{F12F2C28-CEB2-4D63-9449-2F2CAC7D721D}"/>
    <cellStyle name="Note 5 2 6 2" xfId="30397" xr:uid="{EFE76BC8-E458-4F99-9056-D0D18E8E6C6C}"/>
    <cellStyle name="Note 5 2 6 3" xfId="30398" xr:uid="{AD66D889-8C2C-40C5-8664-A8689CD156D9}"/>
    <cellStyle name="Note 5 2 6 4" xfId="30399" xr:uid="{BB508FDA-B804-4254-A4BA-AA9924ED9241}"/>
    <cellStyle name="Note 5 2 6 5" xfId="30400" xr:uid="{5B5C9E7D-EDB8-4EAE-9DE4-C07E2F15735D}"/>
    <cellStyle name="Note 5 2 6 6" xfId="30401" xr:uid="{AA2CDA59-9CF9-4E45-8591-75411B5ED4EF}"/>
    <cellStyle name="Note 5 2 6 7" xfId="30402" xr:uid="{55E10589-96DF-4275-89E6-02C22F27569D}"/>
    <cellStyle name="Note 5 2 6 8" xfId="30403" xr:uid="{54C0FFDD-5129-4D5E-B9D4-2A9218EC1D85}"/>
    <cellStyle name="Note 5 2 6 9" xfId="30404" xr:uid="{7642444D-1EFA-48C0-8AF8-920A8A5188F6}"/>
    <cellStyle name="Note 5 2 7" xfId="30405" xr:uid="{25BD971B-F501-42CF-BF5A-2CEC0489AF9F}"/>
    <cellStyle name="Note 5 2 7 2" xfId="30406" xr:uid="{3CF15E48-90AC-4570-B2B2-786AF7D00A83}"/>
    <cellStyle name="Note 5 2 7 3" xfId="30407" xr:uid="{807AA300-40D0-4003-8181-03877D379C27}"/>
    <cellStyle name="Note 5 2 7 4" xfId="30408" xr:uid="{FB1BFB50-4B7C-4098-AFA9-AD44718B53EF}"/>
    <cellStyle name="Note 5 2 7 5" xfId="30409" xr:uid="{E20E5C34-0B62-4486-9531-F88CAD71D7F6}"/>
    <cellStyle name="Note 5 2 7 6" xfId="30410" xr:uid="{B1E23675-E1E2-4186-B9D2-89F78F290E43}"/>
    <cellStyle name="Note 5 2 7 7" xfId="30411" xr:uid="{4374495E-4AE2-461A-B218-81FF67D0C20A}"/>
    <cellStyle name="Note 5 2 7 8" xfId="30412" xr:uid="{8254E3B6-9A53-42B1-BEFD-7C33B3E7A45C}"/>
    <cellStyle name="Note 5 2 7 9" xfId="30413" xr:uid="{12F9C48A-F2F8-4816-97B4-021304D3EC60}"/>
    <cellStyle name="Note 5 2 8" xfId="30414" xr:uid="{2A119EC7-1EFC-4ECB-97CC-00211EF3EF88}"/>
    <cellStyle name="Note 5 2 9" xfId="30415" xr:uid="{02E752F6-8FE8-45BC-A719-D92D88975912}"/>
    <cellStyle name="Note 5 3" xfId="30416" xr:uid="{91DD490D-9A35-472E-BAC8-00131CB739FF}"/>
    <cellStyle name="Note 5 3 10" xfId="30417" xr:uid="{296CA7D4-CC03-48E2-A3BF-3BFD31222CD0}"/>
    <cellStyle name="Note 5 3 11" xfId="30418" xr:uid="{E1C5E2C7-DA21-4ADF-9D13-B3DB84A92117}"/>
    <cellStyle name="Note 5 3 12" xfId="30419" xr:uid="{1CD1CD90-C5B4-4AE7-AD71-8228798E6707}"/>
    <cellStyle name="Note 5 3 2" xfId="30420" xr:uid="{6BD74733-0231-4C34-AA76-267463CD0A35}"/>
    <cellStyle name="Note 5 3 2 10" xfId="30421" xr:uid="{B78DC5A2-859B-4ECE-A056-B8B032C9AD96}"/>
    <cellStyle name="Note 5 3 2 11" xfId="30422" xr:uid="{233C48F0-700B-4AB0-882E-99CA4E1EA86F}"/>
    <cellStyle name="Note 5 3 2 2" xfId="30423" xr:uid="{4DB7817D-2CC4-4001-96EC-35F6B2162F13}"/>
    <cellStyle name="Note 5 3 2 2 2" xfId="30424" xr:uid="{87DE289A-1007-40DE-91CB-1CC314535462}"/>
    <cellStyle name="Note 5 3 2 2 3" xfId="30425" xr:uid="{61D77A4A-E7EA-4335-AA01-C1B586051419}"/>
    <cellStyle name="Note 5 3 2 2 4" xfId="30426" xr:uid="{B499B635-2ACE-46EE-B6CA-F2D1D13B25A7}"/>
    <cellStyle name="Note 5 3 2 2 5" xfId="30427" xr:uid="{5B514BAE-F7D7-4EE2-909F-2D2B639A0DA3}"/>
    <cellStyle name="Note 5 3 2 2 6" xfId="30428" xr:uid="{4BADAAD3-87E3-43AA-A4DF-79D7CA525AD5}"/>
    <cellStyle name="Note 5 3 2 2 7" xfId="30429" xr:uid="{4B6FAD75-9915-473D-ADA9-19B0780FE875}"/>
    <cellStyle name="Note 5 3 2 2 8" xfId="30430" xr:uid="{10BCA461-83CB-430A-AAC9-3689DE0EB5BD}"/>
    <cellStyle name="Note 5 3 2 2 9" xfId="30431" xr:uid="{D0257A5E-F4A8-438D-9E87-0B1EB418E3B4}"/>
    <cellStyle name="Note 5 3 2 3" xfId="30432" xr:uid="{86B9C617-7328-48D5-AAD7-CFC6E7BB8C44}"/>
    <cellStyle name="Note 5 3 2 3 2" xfId="30433" xr:uid="{98FC60EA-099E-411E-8DB9-956692F189AF}"/>
    <cellStyle name="Note 5 3 2 3 3" xfId="30434" xr:uid="{5DF412DE-7730-4693-AA0F-948A48C9CA76}"/>
    <cellStyle name="Note 5 3 2 3 4" xfId="30435" xr:uid="{F7E36EE0-A804-46C2-BFF0-B7493A22CD5D}"/>
    <cellStyle name="Note 5 3 2 3 5" xfId="30436" xr:uid="{5C3B594F-F980-4520-A8B9-A6644CB249CC}"/>
    <cellStyle name="Note 5 3 2 3 6" xfId="30437" xr:uid="{2A43EC7B-14E5-4DEB-B2EE-7C8A6A502A0B}"/>
    <cellStyle name="Note 5 3 2 3 7" xfId="30438" xr:uid="{FA35A154-B1B0-4993-B40E-3059EA604FA0}"/>
    <cellStyle name="Note 5 3 2 3 8" xfId="30439" xr:uid="{7E184726-7AAD-441A-9A53-7CB421CC2470}"/>
    <cellStyle name="Note 5 3 2 3 9" xfId="30440" xr:uid="{E8B656DA-E19A-4DB7-B8AE-E09C073DC0E1}"/>
    <cellStyle name="Note 5 3 2 4" xfId="30441" xr:uid="{66E24E5C-667F-460E-B5EA-AD39BCE25E6D}"/>
    <cellStyle name="Note 5 3 2 5" xfId="30442" xr:uid="{EDE8F1AC-2614-48B0-B95F-78ACEF1557E4}"/>
    <cellStyle name="Note 5 3 2 6" xfId="30443" xr:uid="{E753E512-68CC-42AF-820D-BE6D70B70421}"/>
    <cellStyle name="Note 5 3 2 7" xfId="30444" xr:uid="{F1C078D0-BBF0-49FF-B537-FBCA7090B0F3}"/>
    <cellStyle name="Note 5 3 2 8" xfId="30445" xr:uid="{99A312E9-1C62-4E9B-94ED-16ACF7C5224A}"/>
    <cellStyle name="Note 5 3 2 9" xfId="30446" xr:uid="{CB8C2ADD-C5D6-4DA7-80D4-92BF3E81A572}"/>
    <cellStyle name="Note 5 3 3" xfId="30447" xr:uid="{AC7FE9EC-D65F-4650-841D-781E04A6D64E}"/>
    <cellStyle name="Note 5 3 3 10" xfId="30448" xr:uid="{210A2F0A-E8F3-4BC5-B654-EDF425E967A6}"/>
    <cellStyle name="Note 5 3 3 2" xfId="30449" xr:uid="{4E666DF9-9878-4376-BDAD-5EDDE80035C7}"/>
    <cellStyle name="Note 5 3 3 2 2" xfId="30450" xr:uid="{6D84EBC2-2ED6-44D9-A70D-6F5B61099EF3}"/>
    <cellStyle name="Note 5 3 3 2 3" xfId="30451" xr:uid="{37C71400-C76F-4525-9EE3-2FE3717DCD92}"/>
    <cellStyle name="Note 5 3 3 2 4" xfId="30452" xr:uid="{F21A2BC7-C352-4E06-9932-F6C55977F8CA}"/>
    <cellStyle name="Note 5 3 3 3" xfId="30453" xr:uid="{DA3DB796-4911-4145-9423-7DF1015AE6C4}"/>
    <cellStyle name="Note 5 3 3 4" xfId="30454" xr:uid="{3F603DF5-43B4-4020-AD6B-1F670603D793}"/>
    <cellStyle name="Note 5 3 3 5" xfId="30455" xr:uid="{67FA46F6-2FD6-4585-B66B-0DDA21D883EA}"/>
    <cellStyle name="Note 5 3 3 6" xfId="30456" xr:uid="{348CFE9E-B9D1-4198-8029-F848210DB8F7}"/>
    <cellStyle name="Note 5 3 3 7" xfId="30457" xr:uid="{6A8E512E-1255-46D1-A681-5A89DB4EA52C}"/>
    <cellStyle name="Note 5 3 3 8" xfId="30458" xr:uid="{588C172E-0EBA-442F-89FD-B5C4984CEAB6}"/>
    <cellStyle name="Note 5 3 3 9" xfId="30459" xr:uid="{05BBA858-275E-405F-A17F-4F50A4A0EA4F}"/>
    <cellStyle name="Note 5 3 4" xfId="30460" xr:uid="{203E570E-DB33-427B-A051-88DCF138A5A0}"/>
    <cellStyle name="Note 5 3 4 2" xfId="30461" xr:uid="{EBE13C45-3476-4D95-A9DE-4B67FB4F6AAE}"/>
    <cellStyle name="Note 5 3 4 3" xfId="30462" xr:uid="{F26F65AC-4A75-4CAE-AD97-2C4A432A52D6}"/>
    <cellStyle name="Note 5 3 4 4" xfId="30463" xr:uid="{9FD31402-C5A1-43D2-9D7A-2D63DC82ABBF}"/>
    <cellStyle name="Note 5 3 4 5" xfId="30464" xr:uid="{8715E31E-1F56-403B-BFF3-0AAEFDA3C70C}"/>
    <cellStyle name="Note 5 3 4 6" xfId="30465" xr:uid="{AB71F898-B810-4487-BD7B-D5CBC2DCD677}"/>
    <cellStyle name="Note 5 3 4 7" xfId="30466" xr:uid="{33F83231-3F39-48AE-9115-AA38D1C6E40A}"/>
    <cellStyle name="Note 5 3 4 8" xfId="30467" xr:uid="{2A5F522C-17B8-4590-BAE6-A7B9655AE1E7}"/>
    <cellStyle name="Note 5 3 4 9" xfId="30468" xr:uid="{D90D800B-09BC-45F6-8BE2-F84F38766466}"/>
    <cellStyle name="Note 5 3 5" xfId="30469" xr:uid="{C00C6BEC-5AF2-4F32-BE77-E93816E112C5}"/>
    <cellStyle name="Note 5 3 6" xfId="30470" xr:uid="{4F44864C-2D7F-471D-8F85-995E9FB92F57}"/>
    <cellStyle name="Note 5 3 7" xfId="30471" xr:uid="{6FB0551D-77AA-4943-AC35-16F2D1B5A42C}"/>
    <cellStyle name="Note 5 3 8" xfId="30472" xr:uid="{8B49223C-8F70-4AE6-B3E1-F9A5F811C574}"/>
    <cellStyle name="Note 5 3 9" xfId="30473" xr:uid="{298509D3-854B-4103-954A-DCFD12097461}"/>
    <cellStyle name="Note 5 4" xfId="30474" xr:uid="{A7EA6DE5-99A4-4FC8-AF0C-C157E8516DF4}"/>
    <cellStyle name="Note 5 4 10" xfId="30475" xr:uid="{5D5FF6B9-8BCB-42AF-A89F-B14B83D57627}"/>
    <cellStyle name="Note 5 4 11" xfId="30476" xr:uid="{F3AADAC4-153A-477C-AB31-6A4F472A1488}"/>
    <cellStyle name="Note 5 4 12" xfId="30477" xr:uid="{477CDABD-C877-404B-A5F2-007885C54BEA}"/>
    <cellStyle name="Note 5 4 2" xfId="30478" xr:uid="{B9B068F3-36AA-49D9-8D5F-2A814922AD0C}"/>
    <cellStyle name="Note 5 4 2 10" xfId="30479" xr:uid="{B607FE67-8825-4483-BAF5-95F176205293}"/>
    <cellStyle name="Note 5 4 2 11" xfId="30480" xr:uid="{1D0F244F-5293-4BD7-8F68-AA4346CF04DD}"/>
    <cellStyle name="Note 5 4 2 2" xfId="30481" xr:uid="{64D29733-25D5-4EAA-B4F3-A944D19177CB}"/>
    <cellStyle name="Note 5 4 2 2 2" xfId="30482" xr:uid="{73028204-2F04-41D7-BA5A-B0FBF3909901}"/>
    <cellStyle name="Note 5 4 2 2 3" xfId="30483" xr:uid="{71FB6910-FBB0-4D74-AB80-EA2E6242F0EB}"/>
    <cellStyle name="Note 5 4 2 2 4" xfId="30484" xr:uid="{96133755-6978-422F-AA5A-F9E5D8C95DAF}"/>
    <cellStyle name="Note 5 4 2 2 5" xfId="30485" xr:uid="{EDEF840C-05DB-43B2-BBAE-C4BABFB80208}"/>
    <cellStyle name="Note 5 4 2 2 6" xfId="30486" xr:uid="{EA046DC9-DB6A-4CD8-A7EE-2EB799EFDC54}"/>
    <cellStyle name="Note 5 4 2 2 7" xfId="30487" xr:uid="{2A60C855-84D8-4469-B640-13FBEB1E9817}"/>
    <cellStyle name="Note 5 4 2 2 8" xfId="30488" xr:uid="{85D978B0-745D-41A9-A9FD-477EFAA7F098}"/>
    <cellStyle name="Note 5 4 2 2 9" xfId="30489" xr:uid="{6D7A7320-3EE8-4B4E-8FC8-1056F9065A31}"/>
    <cellStyle name="Note 5 4 2 3" xfId="30490" xr:uid="{E7D7641F-5730-42F0-81D1-F9CC25D9F6E1}"/>
    <cellStyle name="Note 5 4 2 3 2" xfId="30491" xr:uid="{09524655-1754-4CC0-8097-073CEC92A59A}"/>
    <cellStyle name="Note 5 4 2 3 3" xfId="30492" xr:uid="{1792281F-E396-47F4-B94D-4C87B6979021}"/>
    <cellStyle name="Note 5 4 2 3 4" xfId="30493" xr:uid="{A817A5EA-C749-40E3-9DEA-8B5E41D418D2}"/>
    <cellStyle name="Note 5 4 2 3 5" xfId="30494" xr:uid="{DFB2AF5F-EEDA-4419-881E-9D9DE3E39A90}"/>
    <cellStyle name="Note 5 4 2 3 6" xfId="30495" xr:uid="{D463C3F0-AFBA-492E-A7DD-9A84617DD2D2}"/>
    <cellStyle name="Note 5 4 2 3 7" xfId="30496" xr:uid="{5C8C5EDB-B57E-4C28-9102-9B8902597660}"/>
    <cellStyle name="Note 5 4 2 3 8" xfId="30497" xr:uid="{8ACF2C99-337A-4902-8414-62D83F6AFEDA}"/>
    <cellStyle name="Note 5 4 2 3 9" xfId="30498" xr:uid="{643C874D-0746-47B0-AD96-11FCDE3A290B}"/>
    <cellStyle name="Note 5 4 2 4" xfId="30499" xr:uid="{0FB853B6-EA17-450C-85F2-04F99C9FDB47}"/>
    <cellStyle name="Note 5 4 2 5" xfId="30500" xr:uid="{3B8E28E2-000B-4505-A5B6-3BDEF0FDDCF4}"/>
    <cellStyle name="Note 5 4 2 6" xfId="30501" xr:uid="{EFAECDF8-A901-4857-AA46-888BB30973B1}"/>
    <cellStyle name="Note 5 4 2 7" xfId="30502" xr:uid="{A1CF1404-D7E1-41C8-BD7F-07BC21B11D2A}"/>
    <cellStyle name="Note 5 4 2 8" xfId="30503" xr:uid="{22B5219D-5C6C-42BB-854F-A46ECC7E4139}"/>
    <cellStyle name="Note 5 4 2 9" xfId="30504" xr:uid="{1B64575A-7E89-4614-AF0C-B074FD3D260A}"/>
    <cellStyle name="Note 5 4 3" xfId="30505" xr:uid="{E77E0A05-6D67-44CA-BB83-EDD44BEBAAC0}"/>
    <cellStyle name="Note 5 4 3 10" xfId="30506" xr:uid="{78F93699-3095-4E76-B68C-E90A91D20ECB}"/>
    <cellStyle name="Note 5 4 3 2" xfId="30507" xr:uid="{E2D67619-E589-431E-884D-BEC8FB8F36F9}"/>
    <cellStyle name="Note 5 4 3 2 2" xfId="30508" xr:uid="{94D0686D-D4EA-4ABC-993E-AFC0964E881E}"/>
    <cellStyle name="Note 5 4 3 2 3" xfId="30509" xr:uid="{55C26210-7C75-4CA3-BE17-B77356CB0A22}"/>
    <cellStyle name="Note 5 4 3 2 4" xfId="30510" xr:uid="{1389148F-D652-4053-A5FA-7A46CBE846E9}"/>
    <cellStyle name="Note 5 4 3 3" xfId="30511" xr:uid="{9BDC3F91-17A9-4EB1-9F2F-B5DA3ECA06C6}"/>
    <cellStyle name="Note 5 4 3 4" xfId="30512" xr:uid="{BAAD3114-4DD5-4716-B410-3E2B37BF0DAB}"/>
    <cellStyle name="Note 5 4 3 5" xfId="30513" xr:uid="{9EAF3402-7AB1-458E-90CE-C35D64F6E6C0}"/>
    <cellStyle name="Note 5 4 3 6" xfId="30514" xr:uid="{173E8895-9386-4D4A-B1E1-ADFA2A5BC913}"/>
    <cellStyle name="Note 5 4 3 7" xfId="30515" xr:uid="{14198ECA-9CE6-4BDA-8FAB-E4A11EF66156}"/>
    <cellStyle name="Note 5 4 3 8" xfId="30516" xr:uid="{ACF5C79C-6C1C-4064-B5A3-DBC36E773BAD}"/>
    <cellStyle name="Note 5 4 3 9" xfId="30517" xr:uid="{0D8E6071-1C83-4624-8542-22849D366564}"/>
    <cellStyle name="Note 5 4 4" xfId="30518" xr:uid="{E6781664-B8E8-457F-B47F-9C5F863EF353}"/>
    <cellStyle name="Note 5 4 4 2" xfId="30519" xr:uid="{CEFC9556-682C-4319-84F3-7505048573E9}"/>
    <cellStyle name="Note 5 4 4 3" xfId="30520" xr:uid="{BAC17618-16AF-4C33-B497-4BF6F67F3986}"/>
    <cellStyle name="Note 5 4 4 4" xfId="30521" xr:uid="{79F032A4-4CCB-4B41-B050-C7DEB07495CB}"/>
    <cellStyle name="Note 5 4 4 5" xfId="30522" xr:uid="{B8E2B6C9-0265-4E2E-8815-B96C1E4041B6}"/>
    <cellStyle name="Note 5 4 4 6" xfId="30523" xr:uid="{57F8F1C6-070E-4041-8845-A358C3C591CC}"/>
    <cellStyle name="Note 5 4 4 7" xfId="30524" xr:uid="{E9A1F24D-AD87-44C1-A5AF-4FE67FE2F305}"/>
    <cellStyle name="Note 5 4 4 8" xfId="30525" xr:uid="{6E9B17F7-46A0-4B02-B6E7-97091E8C678B}"/>
    <cellStyle name="Note 5 4 4 9" xfId="30526" xr:uid="{A866D4B3-BFC9-4238-8910-F8B0B030C1F7}"/>
    <cellStyle name="Note 5 4 5" xfId="30527" xr:uid="{7A6776B2-2C65-4EA7-9816-B3483CA0C6D7}"/>
    <cellStyle name="Note 5 4 6" xfId="30528" xr:uid="{D61D4E85-36D9-4D59-AAFE-56188E4AE917}"/>
    <cellStyle name="Note 5 4 7" xfId="30529" xr:uid="{7845ED1A-D504-443B-B539-7E5993305D09}"/>
    <cellStyle name="Note 5 4 8" xfId="30530" xr:uid="{54FCD4F3-68E0-469B-8372-3CB8B9C2DE6B}"/>
    <cellStyle name="Note 5 4 9" xfId="30531" xr:uid="{9C81041B-F828-40A9-BF70-55F40F655C9F}"/>
    <cellStyle name="Note 5 5" xfId="30532" xr:uid="{4EA7E546-15DA-4BDC-A247-0F09FA64C4F6}"/>
    <cellStyle name="Note 5 5 10" xfId="30533" xr:uid="{C7272BA3-826A-4F0C-BDE0-4155E0EA82EF}"/>
    <cellStyle name="Note 5 5 11" xfId="30534" xr:uid="{0C9A9BC6-0458-426B-89EE-D2A12E8BD4E9}"/>
    <cellStyle name="Note 5 5 12" xfId="30535" xr:uid="{754E1754-C8E6-4E92-9165-23B3CE91B1D0}"/>
    <cellStyle name="Note 5 5 2" xfId="30536" xr:uid="{40BE1C70-7036-41D4-86C7-29BCE9F11013}"/>
    <cellStyle name="Note 5 5 2 10" xfId="30537" xr:uid="{A2ACAA57-08F9-440B-9D27-6E02B682DD2B}"/>
    <cellStyle name="Note 5 5 2 11" xfId="30538" xr:uid="{492C8A5B-919A-4C30-AEF2-641557D168C6}"/>
    <cellStyle name="Note 5 5 2 2" xfId="30539" xr:uid="{F66FF090-3D27-48AC-81DB-0570E81D6C04}"/>
    <cellStyle name="Note 5 5 2 2 2" xfId="30540" xr:uid="{507A4CFC-8F35-44DF-A3B4-CDC14C644ED5}"/>
    <cellStyle name="Note 5 5 2 2 3" xfId="30541" xr:uid="{3C53C0AF-527C-4E89-A866-8771DDCF68F0}"/>
    <cellStyle name="Note 5 5 2 2 4" xfId="30542" xr:uid="{1253D338-C3FE-4635-8B30-F1B73B1F809C}"/>
    <cellStyle name="Note 5 5 2 2 5" xfId="30543" xr:uid="{53704278-01F6-4AE1-91F7-FE015DE7ED2A}"/>
    <cellStyle name="Note 5 5 2 2 6" xfId="30544" xr:uid="{E9441037-3169-4276-98D6-2F56E274715D}"/>
    <cellStyle name="Note 5 5 2 2 7" xfId="30545" xr:uid="{CCBC33A0-EE21-4238-9F47-A0E0A05C6ACF}"/>
    <cellStyle name="Note 5 5 2 2 8" xfId="30546" xr:uid="{8EBD69C1-0BD4-474B-A719-628FEE71902B}"/>
    <cellStyle name="Note 5 5 2 2 9" xfId="30547" xr:uid="{DFF61680-156B-4A2A-997B-7A6F96458569}"/>
    <cellStyle name="Note 5 5 2 3" xfId="30548" xr:uid="{265F4ED9-E4AA-437B-B00A-DC9555C3A7AB}"/>
    <cellStyle name="Note 5 5 2 3 2" xfId="30549" xr:uid="{8D56857F-6213-40A5-A1B5-88256FE128AD}"/>
    <cellStyle name="Note 5 5 2 3 3" xfId="30550" xr:uid="{D450B161-9ECB-4834-88F8-A09EC4525033}"/>
    <cellStyle name="Note 5 5 2 3 4" xfId="30551" xr:uid="{382AC572-3D41-4C65-9F79-AD1B4173329A}"/>
    <cellStyle name="Note 5 5 2 3 5" xfId="30552" xr:uid="{25587ED8-EC55-4E56-AB42-C11DA3B438DE}"/>
    <cellStyle name="Note 5 5 2 3 6" xfId="30553" xr:uid="{2A22AA52-8788-48BD-90FC-162931E561EE}"/>
    <cellStyle name="Note 5 5 2 3 7" xfId="30554" xr:uid="{C675E288-C126-4192-888D-1D29C0094A76}"/>
    <cellStyle name="Note 5 5 2 3 8" xfId="30555" xr:uid="{2E18E18A-AE65-4A5E-98DC-ABE9A202135E}"/>
    <cellStyle name="Note 5 5 2 3 9" xfId="30556" xr:uid="{2B6CB3E6-65A7-4996-BB7A-EB692DEE772A}"/>
    <cellStyle name="Note 5 5 2 4" xfId="30557" xr:uid="{9D48A7BD-3882-4A0E-B295-4580BAD2A1A9}"/>
    <cellStyle name="Note 5 5 2 5" xfId="30558" xr:uid="{4E1A4D0C-98C7-4FF6-86EF-F99EDC186A28}"/>
    <cellStyle name="Note 5 5 2 6" xfId="30559" xr:uid="{2051829B-F557-4FD6-99A6-DCE04DCD9327}"/>
    <cellStyle name="Note 5 5 2 7" xfId="30560" xr:uid="{0D4CBC16-786E-4227-8F12-7178564A8515}"/>
    <cellStyle name="Note 5 5 2 8" xfId="30561" xr:uid="{B27C6946-AA45-4239-A3D5-422FA3CFD2D7}"/>
    <cellStyle name="Note 5 5 2 9" xfId="30562" xr:uid="{FEE6FCF6-604F-49C6-B57C-E7C64C00090D}"/>
    <cellStyle name="Note 5 5 3" xfId="30563" xr:uid="{69A277C0-08C5-4D37-98FC-D63614E841E6}"/>
    <cellStyle name="Note 5 5 3 10" xfId="30564" xr:uid="{9A98DDFA-AC33-4FC5-8BA1-D4F1F2429214}"/>
    <cellStyle name="Note 5 5 3 2" xfId="30565" xr:uid="{6D173883-F2F7-4493-842C-8E5AB2DD04C4}"/>
    <cellStyle name="Note 5 5 3 2 2" xfId="30566" xr:uid="{A8F1C0D0-0C7C-4924-87A7-9985247D7DD0}"/>
    <cellStyle name="Note 5 5 3 2 3" xfId="30567" xr:uid="{F9F17276-2800-46A4-B3AC-4D45BBAACFFF}"/>
    <cellStyle name="Note 5 5 3 2 4" xfId="30568" xr:uid="{F51125BC-6E58-43C8-9643-883A823EA884}"/>
    <cellStyle name="Note 5 5 3 3" xfId="30569" xr:uid="{6ED27EFB-99D4-4B5D-BE42-DACD573D45E5}"/>
    <cellStyle name="Note 5 5 3 4" xfId="30570" xr:uid="{73C38B17-809D-4AD3-A728-DEC13011649E}"/>
    <cellStyle name="Note 5 5 3 5" xfId="30571" xr:uid="{DD1B2FC7-01ED-4555-89B1-0B699DA7C130}"/>
    <cellStyle name="Note 5 5 3 6" xfId="30572" xr:uid="{3E69E5A8-BC8B-48F1-BA72-EB253C444E53}"/>
    <cellStyle name="Note 5 5 3 7" xfId="30573" xr:uid="{BBBD88A7-9D94-483C-AD7B-5922CA16CD2C}"/>
    <cellStyle name="Note 5 5 3 8" xfId="30574" xr:uid="{AB632921-97F8-4F6E-9809-688B7D292EA6}"/>
    <cellStyle name="Note 5 5 3 9" xfId="30575" xr:uid="{1C0DD356-EDC3-49A9-82E4-B9EBB373845F}"/>
    <cellStyle name="Note 5 5 4" xfId="30576" xr:uid="{E69C0066-7DEA-4858-A171-AD11547F7413}"/>
    <cellStyle name="Note 5 5 4 2" xfId="30577" xr:uid="{A2F10045-337A-4E24-B243-BAF7AA0DADED}"/>
    <cellStyle name="Note 5 5 4 3" xfId="30578" xr:uid="{B5C807A3-6640-4BC6-B101-AD1465041114}"/>
    <cellStyle name="Note 5 5 4 4" xfId="30579" xr:uid="{EB5376DD-DFF3-4160-930C-4B9B88C1AEA2}"/>
    <cellStyle name="Note 5 5 4 5" xfId="30580" xr:uid="{47A03DE8-851B-4235-8015-833174933B80}"/>
    <cellStyle name="Note 5 5 4 6" xfId="30581" xr:uid="{DEAC888E-B981-441D-9C36-CF6429B6C1E6}"/>
    <cellStyle name="Note 5 5 4 7" xfId="30582" xr:uid="{587A158B-F9CF-4AEE-8BAC-8A32AF6365A5}"/>
    <cellStyle name="Note 5 5 4 8" xfId="30583" xr:uid="{A3E8D205-7B06-4F60-BA2D-156397A1408A}"/>
    <cellStyle name="Note 5 5 4 9" xfId="30584" xr:uid="{BC58D693-6949-479F-A658-675A5BE7F428}"/>
    <cellStyle name="Note 5 5 5" xfId="30585" xr:uid="{E352E0B6-13B8-4BBC-8CE9-47D45755F611}"/>
    <cellStyle name="Note 5 5 6" xfId="30586" xr:uid="{7F7020A6-4002-4FE9-845E-96E2B24C807C}"/>
    <cellStyle name="Note 5 5 7" xfId="30587" xr:uid="{C5E7854B-CB90-402B-8D57-FC7101443FA9}"/>
    <cellStyle name="Note 5 5 8" xfId="30588" xr:uid="{7363E831-483B-496B-A5F4-E21971D55C55}"/>
    <cellStyle name="Note 5 5 9" xfId="30589" xr:uid="{89386FFB-0025-490B-B72A-519B81EBF1DF}"/>
    <cellStyle name="Note 5 6" xfId="30590" xr:uid="{0B184318-EA72-4C29-BAA7-E77FB09C8AE6}"/>
    <cellStyle name="Note 5 6 10" xfId="30591" xr:uid="{1A747C81-0E4A-45BD-AD17-0171CF5C01F0}"/>
    <cellStyle name="Note 5 6 11" xfId="30592" xr:uid="{D6479C0D-BD49-4A09-B8E9-6E3A38A3C3B3}"/>
    <cellStyle name="Note 5 6 2" xfId="30593" xr:uid="{84E26F76-F0E1-4EFF-B9A2-D06AC0B5E5F2}"/>
    <cellStyle name="Note 5 6 2 2" xfId="30594" xr:uid="{D6FDB6C4-E00B-46B9-8673-8E1F487C867F}"/>
    <cellStyle name="Note 5 6 2 3" xfId="30595" xr:uid="{DDB78CBB-D988-483E-80E3-240583774E50}"/>
    <cellStyle name="Note 5 6 2 4" xfId="30596" xr:uid="{FAAF9854-69E3-432C-83AE-16F8D4ACAA0E}"/>
    <cellStyle name="Note 5 6 2 5" xfId="30597" xr:uid="{C83A5A20-053A-4B81-899B-611C3DA3DD6B}"/>
    <cellStyle name="Note 5 6 2 6" xfId="30598" xr:uid="{0DCD2D45-9CFA-47BB-9FED-41C7BFBC0482}"/>
    <cellStyle name="Note 5 6 2 7" xfId="30599" xr:uid="{7C9D67F8-2836-40CE-9452-3394238335EB}"/>
    <cellStyle name="Note 5 6 2 8" xfId="30600" xr:uid="{16A52F70-E296-40A2-B643-417340EC7E75}"/>
    <cellStyle name="Note 5 6 2 9" xfId="30601" xr:uid="{5273403F-96F0-4634-BDBE-E0BEF28E89D1}"/>
    <cellStyle name="Note 5 6 3" xfId="30602" xr:uid="{F0591A9B-11E0-4345-AA3F-34BDE01DA9DE}"/>
    <cellStyle name="Note 5 6 3 2" xfId="30603" xr:uid="{E99F3BC5-D0A2-4233-B864-19402BED117A}"/>
    <cellStyle name="Note 5 6 3 3" xfId="30604" xr:uid="{648D7FFB-2438-40F0-B129-F291E66BD0A8}"/>
    <cellStyle name="Note 5 6 3 4" xfId="30605" xr:uid="{8CB250BA-AF27-4CDA-9FFD-98DDC4A9D5A2}"/>
    <cellStyle name="Note 5 6 3 5" xfId="30606" xr:uid="{93559404-C422-4146-9AC8-1EDE88830487}"/>
    <cellStyle name="Note 5 6 3 6" xfId="30607" xr:uid="{B506A4EE-B290-4CE3-BC98-7618DE8743E1}"/>
    <cellStyle name="Note 5 6 3 7" xfId="30608" xr:uid="{C3BC35F8-2793-4D80-92E8-68FE46A93E8D}"/>
    <cellStyle name="Note 5 6 3 8" xfId="30609" xr:uid="{B21FD45F-7E10-45C2-A5BF-081296976F7B}"/>
    <cellStyle name="Note 5 6 3 9" xfId="30610" xr:uid="{C8100335-28CD-430B-A260-463E9E92A4D2}"/>
    <cellStyle name="Note 5 6 4" xfId="30611" xr:uid="{B526D2A5-883B-4DC1-AE80-601E7A5FF4A9}"/>
    <cellStyle name="Note 5 6 5" xfId="30612" xr:uid="{13F6A8E3-5F4A-45D5-B57F-76A5FFA601D3}"/>
    <cellStyle name="Note 5 6 6" xfId="30613" xr:uid="{63701A95-1E9E-4C8C-925D-9961CC200177}"/>
    <cellStyle name="Note 5 6 7" xfId="30614" xr:uid="{34660EF9-9DA0-4179-A815-30739648884C}"/>
    <cellStyle name="Note 5 6 8" xfId="30615" xr:uid="{B16186A4-2F4A-47EA-A4D8-53E54A9815C4}"/>
    <cellStyle name="Note 5 6 9" xfId="30616" xr:uid="{7A3578FE-CEBA-4A59-B882-DC0560665095}"/>
    <cellStyle name="Note 5 7" xfId="30617" xr:uid="{CAF3BA48-91C9-4654-847B-400C98D781D5}"/>
    <cellStyle name="Note 5 7 2" xfId="30618" xr:uid="{4F9BEDA0-1288-4C87-B3E7-066EDF4230C7}"/>
    <cellStyle name="Note 5 7 3" xfId="30619" xr:uid="{14676151-42E2-42E3-8433-EF272FB5634D}"/>
    <cellStyle name="Note 5 7 4" xfId="30620" xr:uid="{616C35D1-22C1-4423-BF99-A1935E37978F}"/>
    <cellStyle name="Note 5 7 5" xfId="30621" xr:uid="{0BE243CC-F2B8-4AFF-912A-34797A220EA3}"/>
    <cellStyle name="Note 5 7 6" xfId="30622" xr:uid="{D5F8A34C-0837-4AB1-8212-99A71F0E5E14}"/>
    <cellStyle name="Note 5 7 7" xfId="30623" xr:uid="{7C78B753-7846-4A4D-8681-8767A4A17179}"/>
    <cellStyle name="Note 5 7 8" xfId="30624" xr:uid="{E9E526BB-098C-4156-A462-F63B84080A7B}"/>
    <cellStyle name="Note 5 7 9" xfId="30625" xr:uid="{A453C4B7-D20B-4F3E-BDD2-554A0D3F97CA}"/>
    <cellStyle name="Note 5 8" xfId="30626" xr:uid="{2DF51F38-874A-4648-B019-6EC64B16E403}"/>
    <cellStyle name="Note 5 8 2" xfId="30627" xr:uid="{238E24B9-817C-42CE-8B34-0B4125AF28F9}"/>
    <cellStyle name="Note 5 8 3" xfId="30628" xr:uid="{2B628847-1DB2-4ED7-90C6-B496D63417EC}"/>
    <cellStyle name="Note 5 8 4" xfId="30629" xr:uid="{52D79574-1835-4521-AAD6-33D7115B852F}"/>
    <cellStyle name="Note 5 8 5" xfId="30630" xr:uid="{6AA7170D-40BC-4D83-8E49-67C295573D43}"/>
    <cellStyle name="Note 5 8 6" xfId="30631" xr:uid="{EBADEF03-B195-4E1B-826C-569C7EE94FD8}"/>
    <cellStyle name="Note 5 8 7" xfId="30632" xr:uid="{82582BAB-6228-431B-87EC-9744F73401A4}"/>
    <cellStyle name="Note 5 8 8" xfId="30633" xr:uid="{4F7B9343-171C-47FC-B8CA-DD1C54F258C7}"/>
    <cellStyle name="Note 5 8 9" xfId="30634" xr:uid="{88E27119-948E-4164-9903-38830A54B554}"/>
    <cellStyle name="Note 5 9" xfId="30635" xr:uid="{589AB59B-A7E5-4486-B658-27A95704B061}"/>
    <cellStyle name="Note 6" xfId="30636" xr:uid="{6C829B2B-3C99-4449-8608-F853E7C42089}"/>
    <cellStyle name="Note 6 10" xfId="30637" xr:uid="{076F7228-2A98-42BD-BB0B-7FD1A14DD1DA}"/>
    <cellStyle name="Note 6 11" xfId="30638" xr:uid="{D19A3723-8A13-44D3-9116-1010CB261650}"/>
    <cellStyle name="Note 6 12" xfId="30639" xr:uid="{32264429-03AE-462C-8FDE-85F07F502A60}"/>
    <cellStyle name="Note 6 13" xfId="30640" xr:uid="{526B5DF2-8F90-4639-9CD4-F0B9C2B82998}"/>
    <cellStyle name="Note 6 14" xfId="30641" xr:uid="{D7635274-58A0-4E95-B903-F78E8E64A975}"/>
    <cellStyle name="Note 6 15" xfId="30642" xr:uid="{EA6E3968-DF7C-4E9D-A012-6FFE174EB972}"/>
    <cellStyle name="Note 6 16" xfId="30643" xr:uid="{9727DFA6-6FB7-4AA5-89DE-F10E4F8E1AC7}"/>
    <cellStyle name="Note 6 2" xfId="30644" xr:uid="{09F7C5DD-1352-4085-833F-BC8CFE74B490}"/>
    <cellStyle name="Note 6 2 10" xfId="30645" xr:uid="{C9717FEB-3C82-41BA-A8F9-8E8FE4B2990F}"/>
    <cellStyle name="Note 6 2 11" xfId="30646" xr:uid="{4F54893E-6B57-4617-B8AD-DFADEE45213B}"/>
    <cellStyle name="Note 6 2 12" xfId="30647" xr:uid="{AB46EC44-B2EF-4B97-B2CC-3DFFBAABF617}"/>
    <cellStyle name="Note 6 2 13" xfId="30648" xr:uid="{B9494400-6D39-4944-BEE5-EF3C9C633E4B}"/>
    <cellStyle name="Note 6 2 14" xfId="30649" xr:uid="{CD04B196-FF85-4AAD-8A6F-00B4F7E65C59}"/>
    <cellStyle name="Note 6 2 15" xfId="30650" xr:uid="{6F06E4DF-6FB6-4D01-9993-D0E226D71915}"/>
    <cellStyle name="Note 6 2 2" xfId="30651" xr:uid="{B9E78D7D-C314-4FB8-B726-B357E8B9FE62}"/>
    <cellStyle name="Note 6 2 2 10" xfId="30652" xr:uid="{EBE0281B-828A-4DD8-954D-916AA6E0CE93}"/>
    <cellStyle name="Note 6 2 2 11" xfId="30653" xr:uid="{DF1926A8-C39C-4B21-BC2D-09BAFFD55A78}"/>
    <cellStyle name="Note 6 2 2 12" xfId="30654" xr:uid="{8BC9BAF1-BAE3-4EF2-A616-02D10B5B8358}"/>
    <cellStyle name="Note 6 2 2 2" xfId="30655" xr:uid="{7BBCDDCD-AE9A-42BD-B679-A6D7F08A8874}"/>
    <cellStyle name="Note 6 2 2 2 10" xfId="30656" xr:uid="{7A40FE1A-086B-4C92-A16A-3E57F773CF7D}"/>
    <cellStyle name="Note 6 2 2 2 11" xfId="30657" xr:uid="{F2D83256-35CB-4A36-AC7D-B10A0A5750CE}"/>
    <cellStyle name="Note 6 2 2 2 2" xfId="30658" xr:uid="{7C14FD12-7474-4FD2-8E44-1AFA313F8998}"/>
    <cellStyle name="Note 6 2 2 2 2 2" xfId="30659" xr:uid="{C9F1E523-05FB-4903-8F7B-FDD643A15310}"/>
    <cellStyle name="Note 6 2 2 2 2 3" xfId="30660" xr:uid="{44B12102-32FC-40E9-AB0E-BFC4A6DCEC42}"/>
    <cellStyle name="Note 6 2 2 2 2 4" xfId="30661" xr:uid="{1B8B0D7E-430A-48C2-A8E4-D778AD2D002E}"/>
    <cellStyle name="Note 6 2 2 2 2 5" xfId="30662" xr:uid="{7BC783F6-5142-4538-9274-89455407EBF0}"/>
    <cellStyle name="Note 6 2 2 2 2 6" xfId="30663" xr:uid="{A63F3016-501C-45CE-9C7D-8D33194D4E35}"/>
    <cellStyle name="Note 6 2 2 2 2 7" xfId="30664" xr:uid="{EE7A7CE9-494F-491B-A81C-A5D25F1AE1F6}"/>
    <cellStyle name="Note 6 2 2 2 2 8" xfId="30665" xr:uid="{54EF2C63-737A-4834-859F-1770475EAF44}"/>
    <cellStyle name="Note 6 2 2 2 2 9" xfId="30666" xr:uid="{5D7515E1-CE58-41F9-B490-65A6E1FE57E6}"/>
    <cellStyle name="Note 6 2 2 2 3" xfId="30667" xr:uid="{F957117B-616B-4970-ABFD-8FF2834A70E0}"/>
    <cellStyle name="Note 6 2 2 2 3 2" xfId="30668" xr:uid="{B4A017FD-0DEB-482A-A399-03102D3AB68B}"/>
    <cellStyle name="Note 6 2 2 2 3 3" xfId="30669" xr:uid="{078FA926-C185-4783-84ED-BDF7AD25DB59}"/>
    <cellStyle name="Note 6 2 2 2 3 4" xfId="30670" xr:uid="{4600AD1E-7242-4D77-880B-FD39415BC63A}"/>
    <cellStyle name="Note 6 2 2 2 3 5" xfId="30671" xr:uid="{2D386A62-3ACB-46BB-B884-7D23879427F5}"/>
    <cellStyle name="Note 6 2 2 2 3 6" xfId="30672" xr:uid="{C588ECE8-72B0-46D1-92FE-29B686BDBCE5}"/>
    <cellStyle name="Note 6 2 2 2 3 7" xfId="30673" xr:uid="{82A6EE13-A12F-4BCA-9E8A-8681A1E1BD6F}"/>
    <cellStyle name="Note 6 2 2 2 3 8" xfId="30674" xr:uid="{2F83C0A8-E6EB-4B6C-8432-5C5B4ABA28C7}"/>
    <cellStyle name="Note 6 2 2 2 3 9" xfId="30675" xr:uid="{BA5F92AB-A501-4378-9BDF-612B956337A9}"/>
    <cellStyle name="Note 6 2 2 2 4" xfId="30676" xr:uid="{F9D6700E-E9A9-4FA9-A7BD-204CCC070266}"/>
    <cellStyle name="Note 6 2 2 2 5" xfId="30677" xr:uid="{DAAB1B1D-450B-4DDA-96D3-8F90B3CBED4C}"/>
    <cellStyle name="Note 6 2 2 2 6" xfId="30678" xr:uid="{D1168404-C6A3-4430-AAE3-33029CFCB558}"/>
    <cellStyle name="Note 6 2 2 2 7" xfId="30679" xr:uid="{574DFB44-47B7-4B62-991C-13B6108B27AD}"/>
    <cellStyle name="Note 6 2 2 2 8" xfId="30680" xr:uid="{58DFF057-2E61-43B3-801E-FC60E10C618F}"/>
    <cellStyle name="Note 6 2 2 2 9" xfId="30681" xr:uid="{1E67F59D-7D70-4F15-A42F-836D1264E4AE}"/>
    <cellStyle name="Note 6 2 2 3" xfId="30682" xr:uid="{F64E3726-A52F-4BC4-8E9D-8892A1573BDB}"/>
    <cellStyle name="Note 6 2 2 3 10" xfId="30683" xr:uid="{F789F3D7-1B01-4AE8-B868-49F6E821B78B}"/>
    <cellStyle name="Note 6 2 2 3 2" xfId="30684" xr:uid="{1A24A1BB-58CA-4970-B730-A4BC54C92488}"/>
    <cellStyle name="Note 6 2 2 3 2 2" xfId="30685" xr:uid="{E7044F50-C0B3-4747-9385-2657D1CDDAA2}"/>
    <cellStyle name="Note 6 2 2 3 2 3" xfId="30686" xr:uid="{0EF425ED-3A09-4B8C-BDED-A9C2A2AE9CD1}"/>
    <cellStyle name="Note 6 2 2 3 2 4" xfId="30687" xr:uid="{EE947981-4751-4AFC-84A1-60D972F17F26}"/>
    <cellStyle name="Note 6 2 2 3 3" xfId="30688" xr:uid="{A08DCB39-C752-4387-BFB9-F84EF06C82AC}"/>
    <cellStyle name="Note 6 2 2 3 4" xfId="30689" xr:uid="{08D0BB7A-A2B7-45A8-8EDC-85889E3B88E6}"/>
    <cellStyle name="Note 6 2 2 3 5" xfId="30690" xr:uid="{DF1307FE-B6EB-4504-B33B-26FDAEC89EC3}"/>
    <cellStyle name="Note 6 2 2 3 6" xfId="30691" xr:uid="{8E60A053-F789-42AB-BBA1-E3E44221E172}"/>
    <cellStyle name="Note 6 2 2 3 7" xfId="30692" xr:uid="{F54E7E81-15C0-4441-A6E4-C91178D67A6B}"/>
    <cellStyle name="Note 6 2 2 3 8" xfId="30693" xr:uid="{FE1FD10F-0DEC-49E5-BCE7-6B3ABA1A3AC8}"/>
    <cellStyle name="Note 6 2 2 3 9" xfId="30694" xr:uid="{093B3909-E6E2-4AB8-86F0-43EEC529F178}"/>
    <cellStyle name="Note 6 2 2 4" xfId="30695" xr:uid="{FCE0E49D-2B0D-416D-B2BE-E7EC7A049B3E}"/>
    <cellStyle name="Note 6 2 2 4 2" xfId="30696" xr:uid="{40824449-AD15-4D28-8A3B-F7B9971631BE}"/>
    <cellStyle name="Note 6 2 2 4 3" xfId="30697" xr:uid="{496EC369-5FC3-46CE-B1C2-7C8D8AFE2073}"/>
    <cellStyle name="Note 6 2 2 4 4" xfId="30698" xr:uid="{E2F09B64-A6C6-461F-9C4F-1BC52251B87A}"/>
    <cellStyle name="Note 6 2 2 4 5" xfId="30699" xr:uid="{B1DFF5C7-D683-47CE-97CF-FBC7264F5FF0}"/>
    <cellStyle name="Note 6 2 2 4 6" xfId="30700" xr:uid="{31E8D719-16A1-4DD4-B925-E4799D208F2E}"/>
    <cellStyle name="Note 6 2 2 4 7" xfId="30701" xr:uid="{E1C0B675-59DB-408D-8780-ACEE5669683C}"/>
    <cellStyle name="Note 6 2 2 4 8" xfId="30702" xr:uid="{76D3F04A-BC47-452C-B691-00BDC5BB412F}"/>
    <cellStyle name="Note 6 2 2 4 9" xfId="30703" xr:uid="{1B4FA5B0-79B4-4E98-8B9A-D7FEAEC8803D}"/>
    <cellStyle name="Note 6 2 2 5" xfId="30704" xr:uid="{D686E531-EA03-433E-9135-3611EC502E9D}"/>
    <cellStyle name="Note 6 2 2 6" xfId="30705" xr:uid="{668C5B2A-0EFF-478D-862C-1D4B262F12DF}"/>
    <cellStyle name="Note 6 2 2 7" xfId="30706" xr:uid="{B38B7B58-736F-4853-8A79-4B734043B46B}"/>
    <cellStyle name="Note 6 2 2 8" xfId="30707" xr:uid="{4DB336D4-28A6-4FCF-A4D2-8A5F62F240C8}"/>
    <cellStyle name="Note 6 2 2 9" xfId="30708" xr:uid="{6D887E47-3CD0-440B-930B-EDB15BF605B5}"/>
    <cellStyle name="Note 6 2 3" xfId="30709" xr:uid="{C9A4725D-E78B-4967-B086-791F91637042}"/>
    <cellStyle name="Note 6 2 3 10" xfId="30710" xr:uid="{9F7B51D8-95E2-4B2E-8FF2-AD94CFAA0BA6}"/>
    <cellStyle name="Note 6 2 3 11" xfId="30711" xr:uid="{DA763B5C-BEA8-4F39-AB70-CE77F413E1AD}"/>
    <cellStyle name="Note 6 2 3 12" xfId="30712" xr:uid="{883F479B-1D90-471D-9320-996C90EFC6E6}"/>
    <cellStyle name="Note 6 2 3 2" xfId="30713" xr:uid="{CF07F28E-7136-4EC9-9246-D48F148AB6CB}"/>
    <cellStyle name="Note 6 2 3 2 10" xfId="30714" xr:uid="{28D2C7B7-9ED1-4CBF-88AD-901BA561427C}"/>
    <cellStyle name="Note 6 2 3 2 11" xfId="30715" xr:uid="{CFF0A295-72F3-4497-8F33-A76B24EC981F}"/>
    <cellStyle name="Note 6 2 3 2 2" xfId="30716" xr:uid="{47304478-3D87-4C2D-9BCF-22E7A4F82DA4}"/>
    <cellStyle name="Note 6 2 3 2 2 2" xfId="30717" xr:uid="{C633E9B9-1069-4486-B185-3A82A55D9639}"/>
    <cellStyle name="Note 6 2 3 2 2 3" xfId="30718" xr:uid="{0538973D-FB9B-4908-9675-03ABD6C9616F}"/>
    <cellStyle name="Note 6 2 3 2 2 4" xfId="30719" xr:uid="{20F83BE1-2600-4874-AC4A-58E88C96D413}"/>
    <cellStyle name="Note 6 2 3 2 2 5" xfId="30720" xr:uid="{5CABE6C8-82B2-4561-9619-3FDB477F7969}"/>
    <cellStyle name="Note 6 2 3 2 2 6" xfId="30721" xr:uid="{F34ECE02-2370-4D7C-816E-15D40CEB4404}"/>
    <cellStyle name="Note 6 2 3 2 2 7" xfId="30722" xr:uid="{9CA6C94F-9940-456B-80D1-719F290AC253}"/>
    <cellStyle name="Note 6 2 3 2 2 8" xfId="30723" xr:uid="{57FEFB17-DBE4-444E-98CA-89DAE214E4C9}"/>
    <cellStyle name="Note 6 2 3 2 2 9" xfId="30724" xr:uid="{F6BBE702-D36A-4846-8559-01C1537328F2}"/>
    <cellStyle name="Note 6 2 3 2 3" xfId="30725" xr:uid="{88B3787A-61DA-4D71-A94E-DCC3846AFC04}"/>
    <cellStyle name="Note 6 2 3 2 3 2" xfId="30726" xr:uid="{4A726EB5-DE57-47B6-ABBF-A815F5454BE6}"/>
    <cellStyle name="Note 6 2 3 2 3 3" xfId="30727" xr:uid="{7B16F5B1-84EA-4D11-854C-2FAB2621D8B1}"/>
    <cellStyle name="Note 6 2 3 2 3 4" xfId="30728" xr:uid="{D92A1CF1-DC32-4B46-A025-59AA2992ADF5}"/>
    <cellStyle name="Note 6 2 3 2 3 5" xfId="30729" xr:uid="{50DEAF1D-5BE2-4B09-9682-5994CD852BD0}"/>
    <cellStyle name="Note 6 2 3 2 3 6" xfId="30730" xr:uid="{DABA662D-60AA-4776-B74E-030CB6696130}"/>
    <cellStyle name="Note 6 2 3 2 3 7" xfId="30731" xr:uid="{B65668B8-1DCE-451E-ABF9-3C9757F24544}"/>
    <cellStyle name="Note 6 2 3 2 3 8" xfId="30732" xr:uid="{EBAC8C7C-3065-4553-9986-4BE49AAAC7A7}"/>
    <cellStyle name="Note 6 2 3 2 3 9" xfId="30733" xr:uid="{72621C16-0FEB-4E88-8682-1EEADFE171DA}"/>
    <cellStyle name="Note 6 2 3 2 4" xfId="30734" xr:uid="{4C315111-DF4F-45C9-9523-02DFCC175D49}"/>
    <cellStyle name="Note 6 2 3 2 5" xfId="30735" xr:uid="{CF81812F-CDF6-4969-B5D8-597D48669E04}"/>
    <cellStyle name="Note 6 2 3 2 6" xfId="30736" xr:uid="{7A0D55ED-0FAE-4A7F-99B2-419BFB65E871}"/>
    <cellStyle name="Note 6 2 3 2 7" xfId="30737" xr:uid="{A6FD28A7-A234-4C0B-9C73-3F95B1664043}"/>
    <cellStyle name="Note 6 2 3 2 8" xfId="30738" xr:uid="{81EDE34A-465F-44ED-BDE5-334872F85113}"/>
    <cellStyle name="Note 6 2 3 2 9" xfId="30739" xr:uid="{DFAE119F-3A2F-4D99-94D4-35F6E41B9143}"/>
    <cellStyle name="Note 6 2 3 3" xfId="30740" xr:uid="{DA7B1FA7-2AA9-4FBB-9BFC-6665C16F7849}"/>
    <cellStyle name="Note 6 2 3 3 10" xfId="30741" xr:uid="{AC143871-E7F4-4B95-A070-84427279838F}"/>
    <cellStyle name="Note 6 2 3 3 2" xfId="30742" xr:uid="{A4CAA703-313E-4E33-996F-DA2C5CDA4BD9}"/>
    <cellStyle name="Note 6 2 3 3 2 2" xfId="30743" xr:uid="{48CC62A9-4AF1-4E1C-BBF7-0A8600B9D8CB}"/>
    <cellStyle name="Note 6 2 3 3 2 3" xfId="30744" xr:uid="{C308C1F3-7087-4D37-933D-2032575454B0}"/>
    <cellStyle name="Note 6 2 3 3 2 4" xfId="30745" xr:uid="{C582ED5C-AC59-4A2F-937B-E821E0756390}"/>
    <cellStyle name="Note 6 2 3 3 3" xfId="30746" xr:uid="{878AE98A-3DEF-4063-933D-B054CD52F4C8}"/>
    <cellStyle name="Note 6 2 3 3 4" xfId="30747" xr:uid="{DF5151E3-82F9-4DDD-92FB-718AA563681C}"/>
    <cellStyle name="Note 6 2 3 3 5" xfId="30748" xr:uid="{504EF2C6-AF76-463E-A839-608ECD760126}"/>
    <cellStyle name="Note 6 2 3 3 6" xfId="30749" xr:uid="{6C059738-A83C-4392-9AB6-B00904B599C7}"/>
    <cellStyle name="Note 6 2 3 3 7" xfId="30750" xr:uid="{78B710DA-868D-4206-9D13-9C6EEF7B7C46}"/>
    <cellStyle name="Note 6 2 3 3 8" xfId="30751" xr:uid="{6AB42C1C-3950-4442-A48F-A58EAC135DB2}"/>
    <cellStyle name="Note 6 2 3 3 9" xfId="30752" xr:uid="{AD3856DF-2A8A-4F5A-ADF6-B23A99AD68CE}"/>
    <cellStyle name="Note 6 2 3 4" xfId="30753" xr:uid="{9CD9CF9A-06E0-408F-87D2-94548C7E125D}"/>
    <cellStyle name="Note 6 2 3 4 2" xfId="30754" xr:uid="{98F334B0-A6CB-45D0-A579-9A1F758E48BB}"/>
    <cellStyle name="Note 6 2 3 4 3" xfId="30755" xr:uid="{18252512-58C9-422D-904E-24F06C5DCD9E}"/>
    <cellStyle name="Note 6 2 3 4 4" xfId="30756" xr:uid="{D1644C72-726E-4BF2-A8B4-50A33AED5698}"/>
    <cellStyle name="Note 6 2 3 4 5" xfId="30757" xr:uid="{EA136F86-8032-408C-85E2-30D48703CCDA}"/>
    <cellStyle name="Note 6 2 3 4 6" xfId="30758" xr:uid="{8F698BEB-9090-42F7-9879-4393E2FC6C67}"/>
    <cellStyle name="Note 6 2 3 4 7" xfId="30759" xr:uid="{7723BA93-4074-4A40-A228-2FA18533C13F}"/>
    <cellStyle name="Note 6 2 3 4 8" xfId="30760" xr:uid="{F2940542-66BF-4533-8185-CEBDD54CE402}"/>
    <cellStyle name="Note 6 2 3 4 9" xfId="30761" xr:uid="{1D8D9889-26F8-43DD-957B-2DE03C402379}"/>
    <cellStyle name="Note 6 2 3 5" xfId="30762" xr:uid="{98555F02-FAFE-44D4-8EF3-447E840909CB}"/>
    <cellStyle name="Note 6 2 3 6" xfId="30763" xr:uid="{A5C111B9-AF6B-4078-92D0-188F3A77C633}"/>
    <cellStyle name="Note 6 2 3 7" xfId="30764" xr:uid="{33CC0679-29B5-43C0-A68D-2CC775395AC1}"/>
    <cellStyle name="Note 6 2 3 8" xfId="30765" xr:uid="{7801F531-0D3B-4DB6-BB9F-576A76BB8F1B}"/>
    <cellStyle name="Note 6 2 3 9" xfId="30766" xr:uid="{503ADFC5-CB27-4E92-90E9-CCEAA2624F3F}"/>
    <cellStyle name="Note 6 2 4" xfId="30767" xr:uid="{2BF9FB40-6A80-4967-98EF-7E5C5A803E9F}"/>
    <cellStyle name="Note 6 2 4 10" xfId="30768" xr:uid="{D6376E92-1FC3-4249-B353-9381A9CCDA03}"/>
    <cellStyle name="Note 6 2 4 11" xfId="30769" xr:uid="{4FC5B5CD-19A7-44FB-923C-EB05A0A53F70}"/>
    <cellStyle name="Note 6 2 4 12" xfId="30770" xr:uid="{562DD6D9-D942-4420-892A-7D29EABD7560}"/>
    <cellStyle name="Note 6 2 4 2" xfId="30771" xr:uid="{C44DA8C9-D102-4B91-B330-33EDD0902009}"/>
    <cellStyle name="Note 6 2 4 2 10" xfId="30772" xr:uid="{4B5573CD-8B9B-429B-9525-0BE454FC0C74}"/>
    <cellStyle name="Note 6 2 4 2 11" xfId="30773" xr:uid="{B5527095-7246-49CD-86D6-F4B0D25708B3}"/>
    <cellStyle name="Note 6 2 4 2 2" xfId="30774" xr:uid="{CAF4856E-707D-416B-BDFF-F8AC8490A4A2}"/>
    <cellStyle name="Note 6 2 4 2 2 2" xfId="30775" xr:uid="{F57CB87C-FC66-48EF-8AD7-7C3897F19C10}"/>
    <cellStyle name="Note 6 2 4 2 2 3" xfId="30776" xr:uid="{BC197016-5013-483E-A9B5-125EA04134F4}"/>
    <cellStyle name="Note 6 2 4 2 2 4" xfId="30777" xr:uid="{DAF86022-4468-4DB0-A9A4-DF945E58E76E}"/>
    <cellStyle name="Note 6 2 4 2 2 5" xfId="30778" xr:uid="{DF422C8F-302A-4EEC-994A-B501EAD6E876}"/>
    <cellStyle name="Note 6 2 4 2 2 6" xfId="30779" xr:uid="{B9C329EE-62CA-4B9A-90BB-E229FA46F4EA}"/>
    <cellStyle name="Note 6 2 4 2 2 7" xfId="30780" xr:uid="{297F2274-F42B-4B7A-B999-57350445CC97}"/>
    <cellStyle name="Note 6 2 4 2 2 8" xfId="30781" xr:uid="{436341C2-08BF-48DD-A55E-0169909BF6B6}"/>
    <cellStyle name="Note 6 2 4 2 2 9" xfId="30782" xr:uid="{E7733251-2292-43E2-8572-924AAA75E915}"/>
    <cellStyle name="Note 6 2 4 2 3" xfId="30783" xr:uid="{9A10595A-86A6-4B55-B782-0ACC54024010}"/>
    <cellStyle name="Note 6 2 4 2 3 2" xfId="30784" xr:uid="{A2428C41-CFC9-4280-85E7-F6576C7FA1F4}"/>
    <cellStyle name="Note 6 2 4 2 3 3" xfId="30785" xr:uid="{6FAFEAB9-F53C-4A46-8A64-352044DC0B40}"/>
    <cellStyle name="Note 6 2 4 2 3 4" xfId="30786" xr:uid="{6C4DDCF3-9DAB-4062-8EFF-9674070AD85A}"/>
    <cellStyle name="Note 6 2 4 2 3 5" xfId="30787" xr:uid="{B19BDB08-AD96-4297-90F2-5EA0D7E63290}"/>
    <cellStyle name="Note 6 2 4 2 3 6" xfId="30788" xr:uid="{D02E6B2B-85B4-46BD-B929-E814631AB4B3}"/>
    <cellStyle name="Note 6 2 4 2 3 7" xfId="30789" xr:uid="{CDE2AB21-6A74-47C6-A16E-7BF8D99B5954}"/>
    <cellStyle name="Note 6 2 4 2 3 8" xfId="30790" xr:uid="{41537174-9F80-484B-BBD4-F97FB02F615A}"/>
    <cellStyle name="Note 6 2 4 2 3 9" xfId="30791" xr:uid="{18E1D5D5-47B1-43FD-A5B2-A1BCEED6A5BC}"/>
    <cellStyle name="Note 6 2 4 2 4" xfId="30792" xr:uid="{AB9BD36F-2952-468D-9DD5-163C10F58F97}"/>
    <cellStyle name="Note 6 2 4 2 5" xfId="30793" xr:uid="{63E4363F-9E98-4813-8986-7102CA038344}"/>
    <cellStyle name="Note 6 2 4 2 6" xfId="30794" xr:uid="{C334EEC7-6ED1-4571-A6F3-5429845C4A72}"/>
    <cellStyle name="Note 6 2 4 2 7" xfId="30795" xr:uid="{E76C1957-24D5-46D4-8021-9AF06C59A1AD}"/>
    <cellStyle name="Note 6 2 4 2 8" xfId="30796" xr:uid="{A182258D-292E-4ECE-A8B9-9C8BA370FD0D}"/>
    <cellStyle name="Note 6 2 4 2 9" xfId="30797" xr:uid="{1BBD869B-3051-4BA3-9DFC-CEEF66251A8E}"/>
    <cellStyle name="Note 6 2 4 3" xfId="30798" xr:uid="{0FD3C4D1-56FA-4C74-A31B-8C1CDB68D2DA}"/>
    <cellStyle name="Note 6 2 4 3 10" xfId="30799" xr:uid="{5A785F72-4E99-447F-B355-9D9FC2FA7EC2}"/>
    <cellStyle name="Note 6 2 4 3 2" xfId="30800" xr:uid="{61E49368-4D3D-4185-8D41-6CC0C675BE51}"/>
    <cellStyle name="Note 6 2 4 3 2 2" xfId="30801" xr:uid="{669DDC85-6F06-49B1-83CD-5B8D1BD5CB13}"/>
    <cellStyle name="Note 6 2 4 3 2 3" xfId="30802" xr:uid="{CDD2296F-E8A1-4232-91FF-F9D099F15C6D}"/>
    <cellStyle name="Note 6 2 4 3 2 4" xfId="30803" xr:uid="{2AC5F62C-5C4D-426F-AF9E-D7F5B0DF7E66}"/>
    <cellStyle name="Note 6 2 4 3 3" xfId="30804" xr:uid="{873BC52D-195B-41E2-A7A0-E345388EDA3A}"/>
    <cellStyle name="Note 6 2 4 3 4" xfId="30805" xr:uid="{A9A82AB2-2613-42C1-9047-1CFD8AD6FA5E}"/>
    <cellStyle name="Note 6 2 4 3 5" xfId="30806" xr:uid="{C6342CD6-4D8F-4B89-A7E4-4E94D0BF0066}"/>
    <cellStyle name="Note 6 2 4 3 6" xfId="30807" xr:uid="{57B376DB-6C25-4887-972B-F3492FD2ADA1}"/>
    <cellStyle name="Note 6 2 4 3 7" xfId="30808" xr:uid="{B4815153-9B64-47BC-BC2F-C2E13B421312}"/>
    <cellStyle name="Note 6 2 4 3 8" xfId="30809" xr:uid="{1C1AFDF3-3877-42BE-A22C-20BF9E820480}"/>
    <cellStyle name="Note 6 2 4 3 9" xfId="30810" xr:uid="{797BB2F3-99DA-4B22-B7CB-1653D0652E9D}"/>
    <cellStyle name="Note 6 2 4 4" xfId="30811" xr:uid="{25BD2454-6034-4CC8-AD54-478923D89A8E}"/>
    <cellStyle name="Note 6 2 4 4 2" xfId="30812" xr:uid="{9FD693AA-83A3-43B5-B431-D3CEC2D24A08}"/>
    <cellStyle name="Note 6 2 4 4 3" xfId="30813" xr:uid="{6A77BB8F-EF3C-4FA3-861B-EB60AE4D05F3}"/>
    <cellStyle name="Note 6 2 4 4 4" xfId="30814" xr:uid="{94662A90-7F9B-4B64-8A84-BD7FA7F166E0}"/>
    <cellStyle name="Note 6 2 4 4 5" xfId="30815" xr:uid="{F4D0C182-7436-45A3-AE29-2F6E93DDF0C2}"/>
    <cellStyle name="Note 6 2 4 4 6" xfId="30816" xr:uid="{8CC44F43-68FF-45FD-8570-D369406CC265}"/>
    <cellStyle name="Note 6 2 4 4 7" xfId="30817" xr:uid="{A1CCF52E-7646-4283-BC89-21594AD31E34}"/>
    <cellStyle name="Note 6 2 4 4 8" xfId="30818" xr:uid="{535F0152-B4EE-4430-ABF6-1ECDE3D510E3}"/>
    <cellStyle name="Note 6 2 4 4 9" xfId="30819" xr:uid="{99AF6832-F8CD-40B9-8639-8FF59A78FE13}"/>
    <cellStyle name="Note 6 2 4 5" xfId="30820" xr:uid="{2323792B-B82D-4AFD-B16B-7A791E512AFB}"/>
    <cellStyle name="Note 6 2 4 6" xfId="30821" xr:uid="{B953D5C0-E8FA-4409-92E1-43BF4F290FB7}"/>
    <cellStyle name="Note 6 2 4 7" xfId="30822" xr:uid="{1B59CC7E-2651-41F1-9AEA-DCAF13EA5487}"/>
    <cellStyle name="Note 6 2 4 8" xfId="30823" xr:uid="{0C01554D-64C2-45A2-BD00-C0FF5BEB091C}"/>
    <cellStyle name="Note 6 2 4 9" xfId="30824" xr:uid="{A0A8A26C-7CB4-4C11-927D-E9598A5A6D5E}"/>
    <cellStyle name="Note 6 2 5" xfId="30825" xr:uid="{48DF01FE-39FE-49B7-8B3E-2967D87B4144}"/>
    <cellStyle name="Note 6 2 5 10" xfId="30826" xr:uid="{09657EBB-7041-4D31-BAAF-D81D1CACA9FD}"/>
    <cellStyle name="Note 6 2 5 11" xfId="30827" xr:uid="{119F55B5-91A1-4BE2-8DFF-646882E9F202}"/>
    <cellStyle name="Note 6 2 5 2" xfId="30828" xr:uid="{3E288324-E480-4DC5-96B2-E6B776794EB8}"/>
    <cellStyle name="Note 6 2 5 2 2" xfId="30829" xr:uid="{3A04C1F2-CFD5-46D0-91BA-D69FD9DADF91}"/>
    <cellStyle name="Note 6 2 5 2 3" xfId="30830" xr:uid="{20BA8186-917B-4672-8CC4-4C4E9E6FB336}"/>
    <cellStyle name="Note 6 2 5 2 4" xfId="30831" xr:uid="{D168A9AE-E705-45E5-ACCF-646AAB9736DA}"/>
    <cellStyle name="Note 6 2 5 2 5" xfId="30832" xr:uid="{9720A1C3-52BA-49C6-AE33-0E651CDA20FD}"/>
    <cellStyle name="Note 6 2 5 2 6" xfId="30833" xr:uid="{82C9FF8D-E344-4F70-A1B6-19167495A9E0}"/>
    <cellStyle name="Note 6 2 5 2 7" xfId="30834" xr:uid="{FACA3B4D-3E24-4436-8E20-5963B064D1EB}"/>
    <cellStyle name="Note 6 2 5 2 8" xfId="30835" xr:uid="{E20DDB5C-B773-4EE3-B2AF-5A886F6D44C1}"/>
    <cellStyle name="Note 6 2 5 2 9" xfId="30836" xr:uid="{8BACF42D-A726-49C0-B460-0D55475A109A}"/>
    <cellStyle name="Note 6 2 5 3" xfId="30837" xr:uid="{944130AE-F9B9-4455-8935-B14903ADABD4}"/>
    <cellStyle name="Note 6 2 5 3 2" xfId="30838" xr:uid="{9CBD5731-AD2A-4BC8-A866-0C68E168C928}"/>
    <cellStyle name="Note 6 2 5 3 3" xfId="30839" xr:uid="{AC3FCF08-E0D1-4DA0-8643-1FAB7898B18D}"/>
    <cellStyle name="Note 6 2 5 3 4" xfId="30840" xr:uid="{63D3592D-7833-4A92-B7F0-172D997D6182}"/>
    <cellStyle name="Note 6 2 5 3 5" xfId="30841" xr:uid="{6CA4D2D7-425D-4833-9F8F-77A5AE47F457}"/>
    <cellStyle name="Note 6 2 5 3 6" xfId="30842" xr:uid="{EA2A273B-FD84-4D04-AAED-52CED7A82B33}"/>
    <cellStyle name="Note 6 2 5 3 7" xfId="30843" xr:uid="{34A866E3-9DA2-47BE-AD85-A328B6E6A2E0}"/>
    <cellStyle name="Note 6 2 5 3 8" xfId="30844" xr:uid="{61A0E5AA-9B45-425B-8682-E357F97A555C}"/>
    <cellStyle name="Note 6 2 5 3 9" xfId="30845" xr:uid="{65158E1D-6E13-4C51-820D-10E5B02376C2}"/>
    <cellStyle name="Note 6 2 5 4" xfId="30846" xr:uid="{52E08ABE-3AB4-47B4-A6B0-531EAE2A8B36}"/>
    <cellStyle name="Note 6 2 5 5" xfId="30847" xr:uid="{8F50C55F-9FDC-498F-A256-5346B2FFC279}"/>
    <cellStyle name="Note 6 2 5 6" xfId="30848" xr:uid="{E15A6946-9367-4729-AD75-653FB18F3550}"/>
    <cellStyle name="Note 6 2 5 7" xfId="30849" xr:uid="{2622DB34-9D05-49DF-A7E2-85C366E4A438}"/>
    <cellStyle name="Note 6 2 5 8" xfId="30850" xr:uid="{ED086C0C-91A0-40D1-8D50-D95C49607315}"/>
    <cellStyle name="Note 6 2 5 9" xfId="30851" xr:uid="{E94D4371-0160-46CA-A23E-63E24C819513}"/>
    <cellStyle name="Note 6 2 6" xfId="30852" xr:uid="{608DA448-AFE6-4E1F-8EFF-0D6F4685514B}"/>
    <cellStyle name="Note 6 2 6 2" xfId="30853" xr:uid="{442C1FED-B820-4CD7-A622-4F7CE5A4A2B5}"/>
    <cellStyle name="Note 6 2 6 3" xfId="30854" xr:uid="{D49BD345-7798-4BC6-8AD9-A8C7F7DF6B08}"/>
    <cellStyle name="Note 6 2 6 4" xfId="30855" xr:uid="{90AA098B-3A0A-418C-8786-E8118EC9DCB1}"/>
    <cellStyle name="Note 6 2 6 5" xfId="30856" xr:uid="{CB0E22A2-5B1D-4B22-B4B5-1B92A547131F}"/>
    <cellStyle name="Note 6 2 6 6" xfId="30857" xr:uid="{276D498A-F11B-4EB5-B8FA-8644D0CDBCC0}"/>
    <cellStyle name="Note 6 2 6 7" xfId="30858" xr:uid="{63519900-A90E-4703-B8B5-D7F21BD10985}"/>
    <cellStyle name="Note 6 2 6 8" xfId="30859" xr:uid="{5F6BC5A1-A774-4FEA-A929-97C255FE1044}"/>
    <cellStyle name="Note 6 2 6 9" xfId="30860" xr:uid="{E86A0F62-485B-4050-A780-59FB6AA67F23}"/>
    <cellStyle name="Note 6 2 7" xfId="30861" xr:uid="{6A554495-E1C2-4850-9C8A-2BE4FAF04D81}"/>
    <cellStyle name="Note 6 2 7 2" xfId="30862" xr:uid="{7D8F948B-BB73-4B34-BABA-8BE99AA94B4A}"/>
    <cellStyle name="Note 6 2 7 3" xfId="30863" xr:uid="{667B6505-CEB1-4F4A-81CC-03DD869A1065}"/>
    <cellStyle name="Note 6 2 7 4" xfId="30864" xr:uid="{8AD390C0-4769-43B2-9E8A-C1A9F3B0D77E}"/>
    <cellStyle name="Note 6 2 7 5" xfId="30865" xr:uid="{5B8A4B1C-3D22-46B3-8F17-DA093862490D}"/>
    <cellStyle name="Note 6 2 7 6" xfId="30866" xr:uid="{916614DB-B9C3-4AE7-B0D1-6FB743677F9F}"/>
    <cellStyle name="Note 6 2 7 7" xfId="30867" xr:uid="{134874B8-1B7E-4950-B2C9-958E4421E4C3}"/>
    <cellStyle name="Note 6 2 7 8" xfId="30868" xr:uid="{884FCFF0-181E-4724-868D-E2FDB0374EDF}"/>
    <cellStyle name="Note 6 2 7 9" xfId="30869" xr:uid="{DACFAA7F-0497-4C4E-AF09-6D0F6C51EA64}"/>
    <cellStyle name="Note 6 2 8" xfId="30870" xr:uid="{F66E3E71-44BB-4386-8BBE-DD6F7E2F8F6A}"/>
    <cellStyle name="Note 6 2 9" xfId="30871" xr:uid="{3F5A77F4-6CF5-4B7D-9C3C-4999668C95B9}"/>
    <cellStyle name="Note 6 3" xfId="30872" xr:uid="{93435E99-D71F-4D9D-B5E9-485F9970C1FD}"/>
    <cellStyle name="Note 6 3 10" xfId="30873" xr:uid="{AEF66DD9-2CF6-4720-8394-18A3AF1BE825}"/>
    <cellStyle name="Note 6 3 11" xfId="30874" xr:uid="{2934D5B6-157C-4670-9F68-D390D257ABAC}"/>
    <cellStyle name="Note 6 3 12" xfId="30875" xr:uid="{D0C3FDF0-02FC-40A7-BA29-BFC6919C8667}"/>
    <cellStyle name="Note 6 3 2" xfId="30876" xr:uid="{96680C04-6C4A-49CB-85C9-8907BE429BF9}"/>
    <cellStyle name="Note 6 3 2 10" xfId="30877" xr:uid="{C5B34547-0A9D-4754-BEF0-3E33B30F3A73}"/>
    <cellStyle name="Note 6 3 2 11" xfId="30878" xr:uid="{A73DF6A0-E75E-4DE6-AB48-0AE3344C8567}"/>
    <cellStyle name="Note 6 3 2 2" xfId="30879" xr:uid="{E6C71F20-587F-464B-8F20-4F0F978CA696}"/>
    <cellStyle name="Note 6 3 2 2 2" xfId="30880" xr:uid="{E8801F14-A172-496B-9AA0-6687864568A2}"/>
    <cellStyle name="Note 6 3 2 2 3" xfId="30881" xr:uid="{D234E46F-6519-4DF3-A2F9-77A2C8194B1F}"/>
    <cellStyle name="Note 6 3 2 2 4" xfId="30882" xr:uid="{A4F43CA4-2F61-47B8-BD8D-27F18E24E361}"/>
    <cellStyle name="Note 6 3 2 2 5" xfId="30883" xr:uid="{A4AE28D5-F582-44D6-ACA8-7BD959385030}"/>
    <cellStyle name="Note 6 3 2 2 6" xfId="30884" xr:uid="{EC558528-762D-4BFF-8267-61AC370A00C1}"/>
    <cellStyle name="Note 6 3 2 2 7" xfId="30885" xr:uid="{165F7F0E-6293-402F-BC05-A11203DB2179}"/>
    <cellStyle name="Note 6 3 2 2 8" xfId="30886" xr:uid="{A29BAF76-1458-4C65-BFD3-1A13EEDE64E0}"/>
    <cellStyle name="Note 6 3 2 2 9" xfId="30887" xr:uid="{5E607AA3-9964-48FA-B5D0-D35D2405B1E7}"/>
    <cellStyle name="Note 6 3 2 3" xfId="30888" xr:uid="{8CE2BF2E-DC99-4DF9-8FE9-C71C9368B9DF}"/>
    <cellStyle name="Note 6 3 2 3 2" xfId="30889" xr:uid="{1EA2F67E-E004-4306-93F3-A032BB3D0C44}"/>
    <cellStyle name="Note 6 3 2 3 3" xfId="30890" xr:uid="{C5A7A624-F503-4A78-80E1-E73DC4AD1F75}"/>
    <cellStyle name="Note 6 3 2 3 4" xfId="30891" xr:uid="{53C6976C-7A63-4F12-AB40-5EA178CC3AE6}"/>
    <cellStyle name="Note 6 3 2 3 5" xfId="30892" xr:uid="{07E20999-B9DC-4E0D-A5B9-FCE9BB835D1F}"/>
    <cellStyle name="Note 6 3 2 3 6" xfId="30893" xr:uid="{4B42585D-74D8-456F-935F-D6C36EAE7521}"/>
    <cellStyle name="Note 6 3 2 3 7" xfId="30894" xr:uid="{F7FB1D38-2A72-42E3-9DAD-15C854CC8834}"/>
    <cellStyle name="Note 6 3 2 3 8" xfId="30895" xr:uid="{8785014C-A7BC-47A9-A1B8-8FD4619D7093}"/>
    <cellStyle name="Note 6 3 2 3 9" xfId="30896" xr:uid="{75C520AC-1230-4385-9C7C-48C5E4C058A1}"/>
    <cellStyle name="Note 6 3 2 4" xfId="30897" xr:uid="{A526826F-B889-4340-81AC-04399DE76E44}"/>
    <cellStyle name="Note 6 3 2 5" xfId="30898" xr:uid="{30873AA7-C69E-46D7-8BFD-2B6146B92D90}"/>
    <cellStyle name="Note 6 3 2 6" xfId="30899" xr:uid="{A407E587-EE48-4E68-97FA-73D378239592}"/>
    <cellStyle name="Note 6 3 2 7" xfId="30900" xr:uid="{47C0D4CB-3C9F-43E9-8A87-A2A10EC7B57B}"/>
    <cellStyle name="Note 6 3 2 8" xfId="30901" xr:uid="{16714990-3BC0-4ECE-9D40-3009A479CA0D}"/>
    <cellStyle name="Note 6 3 2 9" xfId="30902" xr:uid="{92C211EB-D269-4F26-AEE7-3A9D1C90BCAB}"/>
    <cellStyle name="Note 6 3 3" xfId="30903" xr:uid="{9EAC76D6-698C-4903-BB53-5C7F164D88ED}"/>
    <cellStyle name="Note 6 3 3 10" xfId="30904" xr:uid="{DA5103E9-CF7D-40A5-B82D-098462815C3A}"/>
    <cellStyle name="Note 6 3 3 2" xfId="30905" xr:uid="{D0DFB0C8-27D3-45BF-BE56-41EA82285CE0}"/>
    <cellStyle name="Note 6 3 3 2 2" xfId="30906" xr:uid="{7D125825-2F1D-41BF-884A-52FAE7644258}"/>
    <cellStyle name="Note 6 3 3 2 3" xfId="30907" xr:uid="{3386C447-25A3-49BF-9DD1-178624DC0100}"/>
    <cellStyle name="Note 6 3 3 2 4" xfId="30908" xr:uid="{757E2F7A-59D3-49B9-87EF-3ED5F49DC471}"/>
    <cellStyle name="Note 6 3 3 3" xfId="30909" xr:uid="{E3EB3F96-1DC5-4D42-A81B-DBCF020439FE}"/>
    <cellStyle name="Note 6 3 3 4" xfId="30910" xr:uid="{6E16E4F1-127F-474D-9703-2E67A8564F4D}"/>
    <cellStyle name="Note 6 3 3 5" xfId="30911" xr:uid="{A357CC50-C38D-4E99-BE79-280CDD346D65}"/>
    <cellStyle name="Note 6 3 3 6" xfId="30912" xr:uid="{96900D0F-4293-4676-8ED1-7FDDC9C8316A}"/>
    <cellStyle name="Note 6 3 3 7" xfId="30913" xr:uid="{6270921A-1B27-44EB-8E22-401E6BA562E4}"/>
    <cellStyle name="Note 6 3 3 8" xfId="30914" xr:uid="{04674E46-740E-483C-BF2D-F1539CE03F83}"/>
    <cellStyle name="Note 6 3 3 9" xfId="30915" xr:uid="{7A7ADE03-ED4F-4830-AA8D-B3F8C52A68E6}"/>
    <cellStyle name="Note 6 3 4" xfId="30916" xr:uid="{7151C548-CE71-4A70-BB51-E61AEB8FEE21}"/>
    <cellStyle name="Note 6 3 4 2" xfId="30917" xr:uid="{D9BEFFDD-24AE-4F2D-961C-28D2166EF091}"/>
    <cellStyle name="Note 6 3 4 3" xfId="30918" xr:uid="{EF76BA35-65C7-432B-AC84-58DA33193FA5}"/>
    <cellStyle name="Note 6 3 4 4" xfId="30919" xr:uid="{470E1FBA-9236-4101-8F5F-BE0D4424E35C}"/>
    <cellStyle name="Note 6 3 4 5" xfId="30920" xr:uid="{919BE9C0-27B9-4BBF-BE77-21D3694170CC}"/>
    <cellStyle name="Note 6 3 4 6" xfId="30921" xr:uid="{F964E244-B672-406B-AF0D-F969287F6EAB}"/>
    <cellStyle name="Note 6 3 4 7" xfId="30922" xr:uid="{586226ED-C033-4111-8252-ED241E312D78}"/>
    <cellStyle name="Note 6 3 4 8" xfId="30923" xr:uid="{599410F6-8CE7-4EFB-B7A8-89474BD55C0C}"/>
    <cellStyle name="Note 6 3 4 9" xfId="30924" xr:uid="{10F8F456-5AA4-4E7A-9EA8-438E8ADB5D97}"/>
    <cellStyle name="Note 6 3 5" xfId="30925" xr:uid="{BA77A9A4-505C-40B2-807E-F67DE44ACAE0}"/>
    <cellStyle name="Note 6 3 6" xfId="30926" xr:uid="{CA6A99B4-3010-4AAA-9D6F-2BEC7C6B6825}"/>
    <cellStyle name="Note 6 3 7" xfId="30927" xr:uid="{BF9025C9-EEE7-4A77-9845-57E42A9E4061}"/>
    <cellStyle name="Note 6 3 8" xfId="30928" xr:uid="{C3CE8DCF-C2B6-454C-AA22-682D433B2C6B}"/>
    <cellStyle name="Note 6 3 9" xfId="30929" xr:uid="{9B4010DC-EB2B-4612-950D-D87D2FCC2AE5}"/>
    <cellStyle name="Note 6 4" xfId="30930" xr:uid="{76EDDDA4-5063-492B-A753-D020FB43D737}"/>
    <cellStyle name="Note 6 4 10" xfId="30931" xr:uid="{CD0F89C1-8345-4522-8227-265E42591BAE}"/>
    <cellStyle name="Note 6 4 11" xfId="30932" xr:uid="{36AB704C-8FBB-4433-98EB-95D1832368A9}"/>
    <cellStyle name="Note 6 4 12" xfId="30933" xr:uid="{21DD61BF-8511-46FC-957D-476C9BF428E9}"/>
    <cellStyle name="Note 6 4 2" xfId="30934" xr:uid="{1A62EBD1-525B-4696-94C3-DB4B15EE9855}"/>
    <cellStyle name="Note 6 4 2 10" xfId="30935" xr:uid="{C218A231-D2C3-4836-8649-F68F297F18BF}"/>
    <cellStyle name="Note 6 4 2 11" xfId="30936" xr:uid="{7377AD77-329E-4F98-9CA3-28ADEE9ED0AF}"/>
    <cellStyle name="Note 6 4 2 2" xfId="30937" xr:uid="{7CB61936-2D29-43A6-BCB4-DE9D0A45AF08}"/>
    <cellStyle name="Note 6 4 2 2 2" xfId="30938" xr:uid="{E6DA6430-387C-497D-AF9A-6625F277340F}"/>
    <cellStyle name="Note 6 4 2 2 3" xfId="30939" xr:uid="{04FAF83A-6C0A-485D-B405-75F39CB4B1A7}"/>
    <cellStyle name="Note 6 4 2 2 4" xfId="30940" xr:uid="{77F47FAB-D6F9-4D4A-9B6F-C7A2F8584CF3}"/>
    <cellStyle name="Note 6 4 2 2 5" xfId="30941" xr:uid="{22299628-0D6E-4CD3-B79D-3EC3CB1DA399}"/>
    <cellStyle name="Note 6 4 2 2 6" xfId="30942" xr:uid="{8E1057D6-09C9-4F5B-8449-D936D995982A}"/>
    <cellStyle name="Note 6 4 2 2 7" xfId="30943" xr:uid="{C7EF342A-0911-40E5-A9E2-0E416776A65B}"/>
    <cellStyle name="Note 6 4 2 2 8" xfId="30944" xr:uid="{9DCB885A-8DCA-4C63-B890-38D5B7748852}"/>
    <cellStyle name="Note 6 4 2 2 9" xfId="30945" xr:uid="{F9509854-2FA9-4DF9-99F7-1E1E73D3A771}"/>
    <cellStyle name="Note 6 4 2 3" xfId="30946" xr:uid="{753F8FA1-00F1-4CCF-920F-B3971D110D68}"/>
    <cellStyle name="Note 6 4 2 3 2" xfId="30947" xr:uid="{AE0037BA-7AED-4CD2-8043-A4E2D8B66CB0}"/>
    <cellStyle name="Note 6 4 2 3 3" xfId="30948" xr:uid="{E783CF81-AF44-431D-90E0-E455677DAC75}"/>
    <cellStyle name="Note 6 4 2 3 4" xfId="30949" xr:uid="{347DE1A8-6BB4-4109-8074-E16E389FE0CB}"/>
    <cellStyle name="Note 6 4 2 3 5" xfId="30950" xr:uid="{55A6A38E-4777-493B-BBCB-578247CDBD9F}"/>
    <cellStyle name="Note 6 4 2 3 6" xfId="30951" xr:uid="{C911C5F2-0D45-468B-93BC-E94452F83F3C}"/>
    <cellStyle name="Note 6 4 2 3 7" xfId="30952" xr:uid="{7C0AEC6B-BA0B-4BC1-BD4C-ACF26407E47A}"/>
    <cellStyle name="Note 6 4 2 3 8" xfId="30953" xr:uid="{F8B2F177-D390-4FD4-B9F1-C952CF5E0F81}"/>
    <cellStyle name="Note 6 4 2 3 9" xfId="30954" xr:uid="{C98F3D14-A855-40F3-B9B5-4C388B6B315D}"/>
    <cellStyle name="Note 6 4 2 4" xfId="30955" xr:uid="{D105A69A-04E9-4734-AB99-AED7DE44F936}"/>
    <cellStyle name="Note 6 4 2 5" xfId="30956" xr:uid="{6E292508-C4F2-46FF-880A-DBEFA706984A}"/>
    <cellStyle name="Note 6 4 2 6" xfId="30957" xr:uid="{D01D82F1-F46D-4A8B-8D97-1AC13889BB53}"/>
    <cellStyle name="Note 6 4 2 7" xfId="30958" xr:uid="{A61A1E6F-0873-4D07-8BCB-9E107D5B9D61}"/>
    <cellStyle name="Note 6 4 2 8" xfId="30959" xr:uid="{2D1B1150-A2E7-456C-890F-D9D876E5B5A4}"/>
    <cellStyle name="Note 6 4 2 9" xfId="30960" xr:uid="{96F9E7A8-092A-42BA-A6A5-9C872F3681FB}"/>
    <cellStyle name="Note 6 4 3" xfId="30961" xr:uid="{00EB11BB-CA12-48E5-BAAD-CCADDF3D29FA}"/>
    <cellStyle name="Note 6 4 3 10" xfId="30962" xr:uid="{DE10FC60-6E6D-4A44-BAFF-BC2C63E1261F}"/>
    <cellStyle name="Note 6 4 3 2" xfId="30963" xr:uid="{004A7147-8BCB-4759-B5D3-EF90B67E34DA}"/>
    <cellStyle name="Note 6 4 3 2 2" xfId="30964" xr:uid="{83BC61C5-DED5-4B50-935E-115722111DDA}"/>
    <cellStyle name="Note 6 4 3 2 3" xfId="30965" xr:uid="{F5D97A84-883F-4D07-B9A0-4D270B35E48C}"/>
    <cellStyle name="Note 6 4 3 2 4" xfId="30966" xr:uid="{CEB3A6F9-4902-4FF9-80DA-4FF4115B1E88}"/>
    <cellStyle name="Note 6 4 3 3" xfId="30967" xr:uid="{704EBAEA-3399-455D-BDD0-548299CF4002}"/>
    <cellStyle name="Note 6 4 3 4" xfId="30968" xr:uid="{F2E69F77-96E6-4EF1-888B-3DDCE940B077}"/>
    <cellStyle name="Note 6 4 3 5" xfId="30969" xr:uid="{69DD314D-6E33-4954-8488-7D461124E1B1}"/>
    <cellStyle name="Note 6 4 3 6" xfId="30970" xr:uid="{D7B93A59-1B93-4B34-87AC-F11E6728F31C}"/>
    <cellStyle name="Note 6 4 3 7" xfId="30971" xr:uid="{011159E2-E766-4B8D-9B86-FC75CEC52E92}"/>
    <cellStyle name="Note 6 4 3 8" xfId="30972" xr:uid="{15F7D353-4F2F-4DB7-8421-0E585F1BA657}"/>
    <cellStyle name="Note 6 4 3 9" xfId="30973" xr:uid="{1D048810-595B-4E0A-B98B-4D552F434D78}"/>
    <cellStyle name="Note 6 4 4" xfId="30974" xr:uid="{17FE33DE-254A-46D8-932D-F35AA2876026}"/>
    <cellStyle name="Note 6 4 4 2" xfId="30975" xr:uid="{49E305EE-AC4C-40FA-8673-EF6EAD778624}"/>
    <cellStyle name="Note 6 4 4 3" xfId="30976" xr:uid="{3784AC0D-9C81-4544-82E0-145FCE7A964D}"/>
    <cellStyle name="Note 6 4 4 4" xfId="30977" xr:uid="{C5E5A8C4-66E0-4562-846D-6DA769BC6F1E}"/>
    <cellStyle name="Note 6 4 4 5" xfId="30978" xr:uid="{63D155ED-68B5-4476-956E-48138AFF025A}"/>
    <cellStyle name="Note 6 4 4 6" xfId="30979" xr:uid="{ED18308A-A206-4953-87BC-5EEB819D4356}"/>
    <cellStyle name="Note 6 4 4 7" xfId="30980" xr:uid="{584DF90E-B0EF-4279-81A6-3821261BC780}"/>
    <cellStyle name="Note 6 4 4 8" xfId="30981" xr:uid="{812385EC-9E11-4004-9940-24A543FBF516}"/>
    <cellStyle name="Note 6 4 4 9" xfId="30982" xr:uid="{49DAF1BD-E971-4124-85C5-EBCF14A5A15C}"/>
    <cellStyle name="Note 6 4 5" xfId="30983" xr:uid="{012D5C00-F10A-4A78-8480-7B81A1DB8C2F}"/>
    <cellStyle name="Note 6 4 6" xfId="30984" xr:uid="{8D2975B9-C93C-4E79-9491-68633EBA4B9E}"/>
    <cellStyle name="Note 6 4 7" xfId="30985" xr:uid="{12C6F88A-8D2F-4027-A991-3259B47A24C2}"/>
    <cellStyle name="Note 6 4 8" xfId="30986" xr:uid="{063AD1CD-AA0A-499C-8123-E39BF86FAEAB}"/>
    <cellStyle name="Note 6 4 9" xfId="30987" xr:uid="{C3EAC7E6-C49E-4E21-8646-03EE8DED12C9}"/>
    <cellStyle name="Note 6 5" xfId="30988" xr:uid="{01071434-25BA-4278-83B3-4BE13FFB27B3}"/>
    <cellStyle name="Note 6 5 10" xfId="30989" xr:uid="{C4D0D471-B0D2-4EE9-A056-DC56570C94B8}"/>
    <cellStyle name="Note 6 5 11" xfId="30990" xr:uid="{117B8492-16F7-49EB-B869-E4108BAECC59}"/>
    <cellStyle name="Note 6 5 12" xfId="30991" xr:uid="{238C7C47-905B-4545-8117-EDCB1756848B}"/>
    <cellStyle name="Note 6 5 2" xfId="30992" xr:uid="{506F844F-41BF-4FB0-8975-B84CA030F68D}"/>
    <cellStyle name="Note 6 5 2 10" xfId="30993" xr:uid="{CA4310F4-59F8-48F7-8B7E-A619478F5766}"/>
    <cellStyle name="Note 6 5 2 11" xfId="30994" xr:uid="{26AE8F9B-0D24-40B3-9A65-40CE66238A8D}"/>
    <cellStyle name="Note 6 5 2 2" xfId="30995" xr:uid="{56A45170-C322-4710-927E-CFC0CAD5CEE9}"/>
    <cellStyle name="Note 6 5 2 2 2" xfId="30996" xr:uid="{167DC310-0539-4D29-BCC9-FC93CFBCB3C9}"/>
    <cellStyle name="Note 6 5 2 2 3" xfId="30997" xr:uid="{82BD4EAF-D61E-4C7A-B2FE-F3718888AA29}"/>
    <cellStyle name="Note 6 5 2 2 4" xfId="30998" xr:uid="{DF63B459-911A-4A53-9121-71E48D3A5752}"/>
    <cellStyle name="Note 6 5 2 2 5" xfId="30999" xr:uid="{47594307-C99B-4A9A-9CFD-829CDE6BD8A2}"/>
    <cellStyle name="Note 6 5 2 2 6" xfId="31000" xr:uid="{332EBEEC-C01F-49B2-8D42-7A2D4C47BC2B}"/>
    <cellStyle name="Note 6 5 2 2 7" xfId="31001" xr:uid="{3D8DC639-E61B-457F-833D-B78E405C6590}"/>
    <cellStyle name="Note 6 5 2 2 8" xfId="31002" xr:uid="{300A846E-E27E-45A2-A32D-572A694BD7AF}"/>
    <cellStyle name="Note 6 5 2 2 9" xfId="31003" xr:uid="{4DC1449E-8CDF-4E19-9F97-762672599B0F}"/>
    <cellStyle name="Note 6 5 2 3" xfId="31004" xr:uid="{178C1284-08E2-41B6-AAC9-90EB26D1158F}"/>
    <cellStyle name="Note 6 5 2 3 2" xfId="31005" xr:uid="{4695B6EA-6D9B-4607-979E-9367428C5FAB}"/>
    <cellStyle name="Note 6 5 2 3 3" xfId="31006" xr:uid="{DF6D63C3-1402-4135-9EA2-94B25FAACD06}"/>
    <cellStyle name="Note 6 5 2 3 4" xfId="31007" xr:uid="{452EB25F-CA0C-4AD8-A0E7-DCCF2E500BF1}"/>
    <cellStyle name="Note 6 5 2 3 5" xfId="31008" xr:uid="{BA315F18-D447-4F34-80AB-AFFA8457B726}"/>
    <cellStyle name="Note 6 5 2 3 6" xfId="31009" xr:uid="{86180988-0A3F-465D-A39C-004BCE8F8590}"/>
    <cellStyle name="Note 6 5 2 3 7" xfId="31010" xr:uid="{B7F912F2-36D3-48B8-8372-71D9212EDBE1}"/>
    <cellStyle name="Note 6 5 2 3 8" xfId="31011" xr:uid="{C5CCB32C-AE8E-4157-B867-23FA89E5B206}"/>
    <cellStyle name="Note 6 5 2 3 9" xfId="31012" xr:uid="{A4605184-2A94-4B02-85E9-97219C411142}"/>
    <cellStyle name="Note 6 5 2 4" xfId="31013" xr:uid="{C3DFC60C-8D63-41BD-8A00-0273784F9D27}"/>
    <cellStyle name="Note 6 5 2 5" xfId="31014" xr:uid="{93B6DAAE-13FF-47B7-B54A-5F03F6D56359}"/>
    <cellStyle name="Note 6 5 2 6" xfId="31015" xr:uid="{87D4F97E-5D29-4777-B09B-D0042B250322}"/>
    <cellStyle name="Note 6 5 2 7" xfId="31016" xr:uid="{93BD675C-4047-47CE-99B1-50A18CB38523}"/>
    <cellStyle name="Note 6 5 2 8" xfId="31017" xr:uid="{C74A284A-74EA-4A5C-A9BE-83ACC7DF3847}"/>
    <cellStyle name="Note 6 5 2 9" xfId="31018" xr:uid="{CB69E481-483C-49AE-B1B5-E29CDC4E5F2C}"/>
    <cellStyle name="Note 6 5 3" xfId="31019" xr:uid="{DFF42F2A-EC35-473D-98FA-FC9DA4D78A6D}"/>
    <cellStyle name="Note 6 5 3 10" xfId="31020" xr:uid="{3F857BB9-4B4A-4D76-B568-D0F27944BC8E}"/>
    <cellStyle name="Note 6 5 3 2" xfId="31021" xr:uid="{3D210B89-3030-4448-9257-12F9F63B084B}"/>
    <cellStyle name="Note 6 5 3 2 2" xfId="31022" xr:uid="{1EB6EE95-A042-4198-BB8A-D5A80DC2D4E0}"/>
    <cellStyle name="Note 6 5 3 2 3" xfId="31023" xr:uid="{504FFFDB-A732-4C0C-936F-F2D5AC79E2B3}"/>
    <cellStyle name="Note 6 5 3 2 4" xfId="31024" xr:uid="{0E8FE906-03A8-4B0D-B014-D7CE54DA7E83}"/>
    <cellStyle name="Note 6 5 3 3" xfId="31025" xr:uid="{21EBF015-C16B-4BEA-95A9-812B4E5CF7CD}"/>
    <cellStyle name="Note 6 5 3 4" xfId="31026" xr:uid="{674D94FF-C660-4072-B711-DCD448AF0044}"/>
    <cellStyle name="Note 6 5 3 5" xfId="31027" xr:uid="{EB30D303-D6C1-4FE3-8BCC-AC1B6B5567E6}"/>
    <cellStyle name="Note 6 5 3 6" xfId="31028" xr:uid="{4B59F7FC-EB30-4AFB-87EA-EB0A58ABED05}"/>
    <cellStyle name="Note 6 5 3 7" xfId="31029" xr:uid="{701EBAA4-B042-49A7-8A30-A71413274BD1}"/>
    <cellStyle name="Note 6 5 3 8" xfId="31030" xr:uid="{F269E87E-9B90-41B0-847D-D1F498A715DB}"/>
    <cellStyle name="Note 6 5 3 9" xfId="31031" xr:uid="{F31B3EC0-47AB-4C9D-AFE6-33307B8431B9}"/>
    <cellStyle name="Note 6 5 4" xfId="31032" xr:uid="{E41624B8-B5AE-4E9C-8A22-83A531FDDDBD}"/>
    <cellStyle name="Note 6 5 4 2" xfId="31033" xr:uid="{4B4E353D-7D08-4B58-9BD3-497785A21ED0}"/>
    <cellStyle name="Note 6 5 4 3" xfId="31034" xr:uid="{EB58CAA7-519C-45B8-A3BE-58F68CFB1EDC}"/>
    <cellStyle name="Note 6 5 4 4" xfId="31035" xr:uid="{7E588002-8708-488E-8469-D31CCD3EC7E5}"/>
    <cellStyle name="Note 6 5 4 5" xfId="31036" xr:uid="{A0C61B95-B6C6-4995-B654-D47942E8FD30}"/>
    <cellStyle name="Note 6 5 4 6" xfId="31037" xr:uid="{F570713B-383F-4BDB-B5ED-6BA8A375B2BE}"/>
    <cellStyle name="Note 6 5 4 7" xfId="31038" xr:uid="{7C417ACB-0657-4B61-B9D2-47E306522458}"/>
    <cellStyle name="Note 6 5 4 8" xfId="31039" xr:uid="{0456C64A-23A2-46BE-B9DE-7C7C6F866380}"/>
    <cellStyle name="Note 6 5 4 9" xfId="31040" xr:uid="{13A5ED2A-541E-4CA3-ADBB-F5D8C88533D0}"/>
    <cellStyle name="Note 6 5 5" xfId="31041" xr:uid="{6231A598-EA65-40E5-97D0-34DD39CCA902}"/>
    <cellStyle name="Note 6 5 6" xfId="31042" xr:uid="{B8C60359-F253-49A8-88B6-35887CEB2C6D}"/>
    <cellStyle name="Note 6 5 7" xfId="31043" xr:uid="{1A022809-4204-41DD-8905-685389B53302}"/>
    <cellStyle name="Note 6 5 8" xfId="31044" xr:uid="{1E7189EF-C2B3-45D2-AAE7-C4B099E844B5}"/>
    <cellStyle name="Note 6 5 9" xfId="31045" xr:uid="{3C3FA3AB-3612-4801-BC9B-C03CF08DEA07}"/>
    <cellStyle name="Note 6 6" xfId="31046" xr:uid="{19E0F1BD-AD2A-46B7-B51E-2520A7B4D6ED}"/>
    <cellStyle name="Note 6 6 10" xfId="31047" xr:uid="{9C2A21F9-5696-4C0B-9302-BFF3B00EABFF}"/>
    <cellStyle name="Note 6 6 11" xfId="31048" xr:uid="{0EE5BB4B-D3EC-45C0-BE97-17C920B1ACCE}"/>
    <cellStyle name="Note 6 6 2" xfId="31049" xr:uid="{256F1B57-97AC-4A29-B9A5-17272ED88762}"/>
    <cellStyle name="Note 6 6 2 2" xfId="31050" xr:uid="{5978B163-3707-466E-A1A6-B4FDE080674E}"/>
    <cellStyle name="Note 6 6 2 3" xfId="31051" xr:uid="{5EAA035E-856E-4C46-9C37-61DE103EFB3B}"/>
    <cellStyle name="Note 6 6 2 4" xfId="31052" xr:uid="{45241459-39A2-47BE-A133-DB18ACA09F61}"/>
    <cellStyle name="Note 6 6 2 5" xfId="31053" xr:uid="{895EAA5F-D595-467D-889B-D8F6D04A4706}"/>
    <cellStyle name="Note 6 6 2 6" xfId="31054" xr:uid="{86C49598-69C3-43DE-AF08-81E009206F42}"/>
    <cellStyle name="Note 6 6 2 7" xfId="31055" xr:uid="{9300C886-71D2-46AB-8C88-45D9ADAEDB63}"/>
    <cellStyle name="Note 6 6 2 8" xfId="31056" xr:uid="{7DC3166F-564D-4B3D-A4B6-B3B1B3013C34}"/>
    <cellStyle name="Note 6 6 2 9" xfId="31057" xr:uid="{1AEC1CDA-1F4D-4592-A02E-E4CF1ED502C3}"/>
    <cellStyle name="Note 6 6 3" xfId="31058" xr:uid="{D6008A0E-D523-41FD-B144-4F0D7EEF1512}"/>
    <cellStyle name="Note 6 6 3 2" xfId="31059" xr:uid="{B52E76EB-0BC0-466A-8C6C-BFBF18ECD892}"/>
    <cellStyle name="Note 6 6 3 3" xfId="31060" xr:uid="{39025461-6888-422A-B8CD-BAB70293ADBD}"/>
    <cellStyle name="Note 6 6 3 4" xfId="31061" xr:uid="{C42D67C2-DDE5-4CD1-B197-8913D8412652}"/>
    <cellStyle name="Note 6 6 3 5" xfId="31062" xr:uid="{675B8131-4392-4B61-A646-504D39C90071}"/>
    <cellStyle name="Note 6 6 3 6" xfId="31063" xr:uid="{FD2FAD9D-F9C4-4278-A6AB-C7FB064154D4}"/>
    <cellStyle name="Note 6 6 3 7" xfId="31064" xr:uid="{B6BFC057-0573-4163-83F4-E5682DB7B3C7}"/>
    <cellStyle name="Note 6 6 3 8" xfId="31065" xr:uid="{3DDB5E88-D54F-43B7-BA55-F0F615589BE6}"/>
    <cellStyle name="Note 6 6 3 9" xfId="31066" xr:uid="{1F7449DF-B827-4D51-B0FA-3887AC41E6EB}"/>
    <cellStyle name="Note 6 6 4" xfId="31067" xr:uid="{65B86366-2AEC-4229-B637-C8F8C436DE20}"/>
    <cellStyle name="Note 6 6 5" xfId="31068" xr:uid="{AA2371CC-A868-4DCD-877C-0AC1D9183187}"/>
    <cellStyle name="Note 6 6 6" xfId="31069" xr:uid="{A00D01C8-361A-4B99-86B4-222CEADBB23B}"/>
    <cellStyle name="Note 6 6 7" xfId="31070" xr:uid="{71DFD61D-F4F0-470B-AED3-E0D9A8B0BE69}"/>
    <cellStyle name="Note 6 6 8" xfId="31071" xr:uid="{D2B5A2A3-3595-4800-8275-62F980CD94E1}"/>
    <cellStyle name="Note 6 6 9" xfId="31072" xr:uid="{BC89E465-0E37-45DE-B5D8-BCD44954CA9B}"/>
    <cellStyle name="Note 6 7" xfId="31073" xr:uid="{6382CC74-3436-4BB2-A59D-6786D8F78E32}"/>
    <cellStyle name="Note 6 7 2" xfId="31074" xr:uid="{E9459251-77D5-447A-82DF-B817330DB0F0}"/>
    <cellStyle name="Note 6 7 3" xfId="31075" xr:uid="{51F2B6FF-E507-4797-95F1-8BBCAC3CBD40}"/>
    <cellStyle name="Note 6 7 4" xfId="31076" xr:uid="{8D1E77E1-7CE5-457F-BC94-28694C6584CD}"/>
    <cellStyle name="Note 6 7 5" xfId="31077" xr:uid="{96542583-B1B0-4550-A5B8-C2ADCFE0C628}"/>
    <cellStyle name="Note 6 7 6" xfId="31078" xr:uid="{6C035EF2-ACB6-4CCA-B667-0A488C011365}"/>
    <cellStyle name="Note 6 7 7" xfId="31079" xr:uid="{445E7ABE-F434-4591-AB63-649782E0EF06}"/>
    <cellStyle name="Note 6 7 8" xfId="31080" xr:uid="{DB2544E4-A4C0-4DF2-8D5F-DB126AA629C6}"/>
    <cellStyle name="Note 6 7 9" xfId="31081" xr:uid="{C2D81E81-4DCA-4C68-B21A-2308651230FA}"/>
    <cellStyle name="Note 6 8" xfId="31082" xr:uid="{4B405EF9-9FD6-402E-A7F3-777E04327672}"/>
    <cellStyle name="Note 6 8 2" xfId="31083" xr:uid="{3ED4C73A-5125-4D9D-BC49-2727B6359A0E}"/>
    <cellStyle name="Note 6 8 3" xfId="31084" xr:uid="{1C1BE934-1071-456E-ABD2-4CC845AC1C48}"/>
    <cellStyle name="Note 6 8 4" xfId="31085" xr:uid="{937C63ED-FE5A-4762-890F-F4386AD70348}"/>
    <cellStyle name="Note 6 8 5" xfId="31086" xr:uid="{1020B087-B54E-47C3-B55D-535D798390F8}"/>
    <cellStyle name="Note 6 8 6" xfId="31087" xr:uid="{8C20A0F1-8DE2-4BCB-9167-D88D24D7F0FF}"/>
    <cellStyle name="Note 6 8 7" xfId="31088" xr:uid="{63721647-7787-4F63-9016-D1D5B4EBDFE5}"/>
    <cellStyle name="Note 6 8 8" xfId="31089" xr:uid="{311F02F8-6B2E-4F1B-9F2C-4B6257410960}"/>
    <cellStyle name="Note 6 8 9" xfId="31090" xr:uid="{8E9F1B68-C8F3-4FF7-AD1C-1DEC81EE53DB}"/>
    <cellStyle name="Note 6 9" xfId="31091" xr:uid="{307CECDA-812E-48C2-A7CD-CDC0AD362843}"/>
    <cellStyle name="Note 7" xfId="31092" xr:uid="{3E565D99-5230-46CB-96EE-B5EFC55D111E}"/>
    <cellStyle name="Note 7 10" xfId="31093" xr:uid="{CD67B720-FDAB-4FE7-BFE5-5075A13E5230}"/>
    <cellStyle name="Note 7 11" xfId="31094" xr:uid="{ECD7D11D-A9E4-4877-B5F1-4839D373A5D2}"/>
    <cellStyle name="Note 7 12" xfId="31095" xr:uid="{73813303-1BA6-4B2A-AD3E-F746A6E3F681}"/>
    <cellStyle name="Note 7 13" xfId="31096" xr:uid="{D88B3F73-FF13-44E2-B4D3-B084EFEB3DF1}"/>
    <cellStyle name="Note 7 14" xfId="31097" xr:uid="{693972B4-DFAB-44F9-9AB8-997F0E14848F}"/>
    <cellStyle name="Note 7 15" xfId="31098" xr:uid="{1FF40A19-5261-44CF-B321-2600CBD24E51}"/>
    <cellStyle name="Note 7 16" xfId="31099" xr:uid="{A483EFA7-1684-4AE2-88FF-F97E0946994C}"/>
    <cellStyle name="Note 7 2" xfId="31100" xr:uid="{BA744C77-448B-4FD3-BEC6-DF510B3E4E19}"/>
    <cellStyle name="Note 7 2 10" xfId="31101" xr:uid="{2615FD42-582D-47B9-97DC-72924B06428A}"/>
    <cellStyle name="Note 7 2 11" xfId="31102" xr:uid="{4665A4E6-F8E3-49B6-BDB0-FCAA666C60DF}"/>
    <cellStyle name="Note 7 2 12" xfId="31103" xr:uid="{D3B509DA-942B-4A2C-949A-115B007655A4}"/>
    <cellStyle name="Note 7 2 13" xfId="31104" xr:uid="{A0878471-07E9-4521-B072-30250C8763A2}"/>
    <cellStyle name="Note 7 2 14" xfId="31105" xr:uid="{59CF8598-38DC-434F-AF41-2821BC1F7A7D}"/>
    <cellStyle name="Note 7 2 15" xfId="31106" xr:uid="{EFF1C700-8467-4349-8FE0-49A53A9B1560}"/>
    <cellStyle name="Note 7 2 2" xfId="31107" xr:uid="{8E02BDBC-B676-4875-A583-A86FD31BA484}"/>
    <cellStyle name="Note 7 2 2 10" xfId="31108" xr:uid="{096505E0-FF98-4B34-98F7-32EC3FFE135B}"/>
    <cellStyle name="Note 7 2 2 11" xfId="31109" xr:uid="{158EBCF8-00AB-44DC-A447-A6C42DE2371C}"/>
    <cellStyle name="Note 7 2 2 12" xfId="31110" xr:uid="{C9C099F9-3418-4E2B-808C-304C7B70C324}"/>
    <cellStyle name="Note 7 2 2 2" xfId="31111" xr:uid="{1CDD50B4-5247-417B-8401-E6E4E019827A}"/>
    <cellStyle name="Note 7 2 2 2 10" xfId="31112" xr:uid="{C80189F0-6E85-4CBE-ACA4-5112A268F975}"/>
    <cellStyle name="Note 7 2 2 2 11" xfId="31113" xr:uid="{8C4D6BC2-FB5B-4C44-9FC1-2FCDEB588D72}"/>
    <cellStyle name="Note 7 2 2 2 2" xfId="31114" xr:uid="{C6D51643-2CF7-4224-80A1-6BA67F17BFA4}"/>
    <cellStyle name="Note 7 2 2 2 2 2" xfId="31115" xr:uid="{B205EFAB-23C7-4740-916A-62DFDF28E026}"/>
    <cellStyle name="Note 7 2 2 2 2 3" xfId="31116" xr:uid="{6809716E-144B-4092-A473-1021D026CBB4}"/>
    <cellStyle name="Note 7 2 2 2 2 4" xfId="31117" xr:uid="{B68CB9F0-6E82-41FE-B05E-A88DEE02E1DB}"/>
    <cellStyle name="Note 7 2 2 2 2 5" xfId="31118" xr:uid="{07F803C7-980C-43E6-AB94-F7885FC12AD8}"/>
    <cellStyle name="Note 7 2 2 2 2 6" xfId="31119" xr:uid="{86A31CAC-6815-4A20-898C-40EDDA91198B}"/>
    <cellStyle name="Note 7 2 2 2 2 7" xfId="31120" xr:uid="{370922B9-BD69-4B0A-A61D-17F71F0FB8E6}"/>
    <cellStyle name="Note 7 2 2 2 2 8" xfId="31121" xr:uid="{940E08F4-C3F7-4ECE-A9CC-E69540303AA2}"/>
    <cellStyle name="Note 7 2 2 2 2 9" xfId="31122" xr:uid="{0E422ED1-B46D-4E56-BA8A-5719C682E9C2}"/>
    <cellStyle name="Note 7 2 2 2 3" xfId="31123" xr:uid="{B0F2B819-5973-4FF0-87DB-7B3606064455}"/>
    <cellStyle name="Note 7 2 2 2 3 2" xfId="31124" xr:uid="{12DCCEBA-DAE1-42AA-93CA-EF164123FC2C}"/>
    <cellStyle name="Note 7 2 2 2 3 3" xfId="31125" xr:uid="{D944D61C-9172-4B24-85DE-057DA8F3E554}"/>
    <cellStyle name="Note 7 2 2 2 3 4" xfId="31126" xr:uid="{6F839ED2-D278-40CD-9FD9-F7F400FB0B49}"/>
    <cellStyle name="Note 7 2 2 2 3 5" xfId="31127" xr:uid="{2512AF68-CEF2-47E4-9B97-F3E7FA601EB5}"/>
    <cellStyle name="Note 7 2 2 2 3 6" xfId="31128" xr:uid="{FFEAE956-22B5-4295-A0B7-6393280A55EC}"/>
    <cellStyle name="Note 7 2 2 2 3 7" xfId="31129" xr:uid="{6F3160F7-934C-4F98-84C7-4A09DF36065F}"/>
    <cellStyle name="Note 7 2 2 2 3 8" xfId="31130" xr:uid="{37A9C31D-1BFB-4C66-AE3A-38770EEF9E79}"/>
    <cellStyle name="Note 7 2 2 2 3 9" xfId="31131" xr:uid="{B52CCA8C-4158-4352-9774-326AAAA1503F}"/>
    <cellStyle name="Note 7 2 2 2 4" xfId="31132" xr:uid="{EC2BCB40-80A5-4C52-AAA8-CEB41475A7DF}"/>
    <cellStyle name="Note 7 2 2 2 5" xfId="31133" xr:uid="{7B1FC926-37B2-45AD-8F99-388F60A4F4E8}"/>
    <cellStyle name="Note 7 2 2 2 6" xfId="31134" xr:uid="{4E4EC6EE-38BA-40E9-8651-888F0E925965}"/>
    <cellStyle name="Note 7 2 2 2 7" xfId="31135" xr:uid="{833C1527-C51E-4F8F-A0E8-7A6BA3F12BC0}"/>
    <cellStyle name="Note 7 2 2 2 8" xfId="31136" xr:uid="{D3106BAF-948D-47EC-B8A8-EBA76B8AB114}"/>
    <cellStyle name="Note 7 2 2 2 9" xfId="31137" xr:uid="{1A6D33B3-2AF2-4357-B58E-0FBEE7A0C68C}"/>
    <cellStyle name="Note 7 2 2 3" xfId="31138" xr:uid="{125FCD3E-93E1-4FA3-83A2-BEEA98959B92}"/>
    <cellStyle name="Note 7 2 2 3 10" xfId="31139" xr:uid="{F9F5C1AA-F598-43F2-AED6-7935B6F2D2E9}"/>
    <cellStyle name="Note 7 2 2 3 2" xfId="31140" xr:uid="{B019AC8D-B4DF-491B-847B-D9570E36FFA0}"/>
    <cellStyle name="Note 7 2 2 3 2 2" xfId="31141" xr:uid="{748E4275-EBE0-4417-B790-E965E89F4EFA}"/>
    <cellStyle name="Note 7 2 2 3 2 3" xfId="31142" xr:uid="{BA8683A3-D6CC-4873-8495-F3DA86F9CA41}"/>
    <cellStyle name="Note 7 2 2 3 2 4" xfId="31143" xr:uid="{FD1CECE0-A0F8-46AF-A724-B3CDD14030A3}"/>
    <cellStyle name="Note 7 2 2 3 3" xfId="31144" xr:uid="{E71CD7F4-FD78-449E-A421-DACE626B05AE}"/>
    <cellStyle name="Note 7 2 2 3 4" xfId="31145" xr:uid="{E06850FE-40F8-4FD1-B34F-EAF4D4B79A2B}"/>
    <cellStyle name="Note 7 2 2 3 5" xfId="31146" xr:uid="{FA2F531F-BFF1-4FD3-901D-CAC145D59419}"/>
    <cellStyle name="Note 7 2 2 3 6" xfId="31147" xr:uid="{97C0E6C9-F819-43C3-9BF6-C58812110F80}"/>
    <cellStyle name="Note 7 2 2 3 7" xfId="31148" xr:uid="{028BC100-EC25-4DC0-A937-EDEC6D3D97DE}"/>
    <cellStyle name="Note 7 2 2 3 8" xfId="31149" xr:uid="{3F1F2410-4917-45B0-A31D-B293F8BC263D}"/>
    <cellStyle name="Note 7 2 2 3 9" xfId="31150" xr:uid="{AD28C256-9B6A-42F2-89CE-F0CEFC0375A0}"/>
    <cellStyle name="Note 7 2 2 4" xfId="31151" xr:uid="{AEEFD2D9-8DE6-4D9C-8B3C-E738305655D5}"/>
    <cellStyle name="Note 7 2 2 4 2" xfId="31152" xr:uid="{EC493467-25E9-41B8-86EB-5D812A062245}"/>
    <cellStyle name="Note 7 2 2 4 3" xfId="31153" xr:uid="{3A978EA3-ED07-4B56-8477-7514E7B45492}"/>
    <cellStyle name="Note 7 2 2 4 4" xfId="31154" xr:uid="{030010A1-FC67-421E-AADF-93BAC51089D3}"/>
    <cellStyle name="Note 7 2 2 4 5" xfId="31155" xr:uid="{1FE532CC-8FB0-4039-9D73-444460D7CB1E}"/>
    <cellStyle name="Note 7 2 2 4 6" xfId="31156" xr:uid="{35E58FA1-70CD-4A71-99CE-A44A295C200A}"/>
    <cellStyle name="Note 7 2 2 4 7" xfId="31157" xr:uid="{21A47593-2F40-4BCC-929C-D32E6A8798F5}"/>
    <cellStyle name="Note 7 2 2 4 8" xfId="31158" xr:uid="{6D23A231-E191-4E5F-B64C-13253C467F55}"/>
    <cellStyle name="Note 7 2 2 4 9" xfId="31159" xr:uid="{5EEAAD15-AF83-4082-AF77-0022AAA4B072}"/>
    <cellStyle name="Note 7 2 2 5" xfId="31160" xr:uid="{58E6A2DD-EC62-4B8B-A65D-BA06BAADFDDF}"/>
    <cellStyle name="Note 7 2 2 6" xfId="31161" xr:uid="{0D9B9522-BEF0-4CD8-A641-2676CBDD94EB}"/>
    <cellStyle name="Note 7 2 2 7" xfId="31162" xr:uid="{8B3E983F-4666-4B63-92AD-41487C69F50B}"/>
    <cellStyle name="Note 7 2 2 8" xfId="31163" xr:uid="{F730CE5D-9436-426C-946F-221C4D917EC3}"/>
    <cellStyle name="Note 7 2 2 9" xfId="31164" xr:uid="{D83AB75D-D4E2-4917-9A38-474A9A6C2336}"/>
    <cellStyle name="Note 7 2 3" xfId="31165" xr:uid="{CBD201BB-71C7-4DBF-A197-4E4FC0383474}"/>
    <cellStyle name="Note 7 2 3 10" xfId="31166" xr:uid="{4ADE0A2F-4772-4F48-889A-DFBF50CFEFF4}"/>
    <cellStyle name="Note 7 2 3 11" xfId="31167" xr:uid="{DE237C45-77C9-435A-8A17-45EB189185E5}"/>
    <cellStyle name="Note 7 2 3 12" xfId="31168" xr:uid="{74162833-F90F-4287-B171-AD29C91D1FCE}"/>
    <cellStyle name="Note 7 2 3 2" xfId="31169" xr:uid="{36561AD3-32FA-4714-9BC7-483FB9EE6E26}"/>
    <cellStyle name="Note 7 2 3 2 10" xfId="31170" xr:uid="{874CD1AF-C333-489C-8DA1-E30F27FB5E9D}"/>
    <cellStyle name="Note 7 2 3 2 11" xfId="31171" xr:uid="{EF8003FE-CBA9-401E-B9FF-BF698E2C18C5}"/>
    <cellStyle name="Note 7 2 3 2 2" xfId="31172" xr:uid="{0030D9AD-AE73-47DC-A536-C7F46BA56C37}"/>
    <cellStyle name="Note 7 2 3 2 2 2" xfId="31173" xr:uid="{BA59ABB8-22CC-411D-8856-EF0686450424}"/>
    <cellStyle name="Note 7 2 3 2 2 3" xfId="31174" xr:uid="{DE6127F1-DDC5-40A8-BD6E-4457ABDB9ACB}"/>
    <cellStyle name="Note 7 2 3 2 2 4" xfId="31175" xr:uid="{61FF4266-3F61-40FC-869C-5AE25B9F5D2D}"/>
    <cellStyle name="Note 7 2 3 2 2 5" xfId="31176" xr:uid="{1498024D-FD4A-4E1A-9561-1ABB35F79AB3}"/>
    <cellStyle name="Note 7 2 3 2 2 6" xfId="31177" xr:uid="{3FC9D68B-88D1-4180-A711-823AA54184FA}"/>
    <cellStyle name="Note 7 2 3 2 2 7" xfId="31178" xr:uid="{C62F910B-17D2-41A4-AB40-0AD5D8156BB7}"/>
    <cellStyle name="Note 7 2 3 2 2 8" xfId="31179" xr:uid="{FCE42C36-2C32-4814-B349-A1E4C1024E16}"/>
    <cellStyle name="Note 7 2 3 2 2 9" xfId="31180" xr:uid="{7384ABCC-4E82-477C-B94E-4BA067363971}"/>
    <cellStyle name="Note 7 2 3 2 3" xfId="31181" xr:uid="{81ADCB60-A360-427C-9640-0DBE62366645}"/>
    <cellStyle name="Note 7 2 3 2 3 2" xfId="31182" xr:uid="{05F5BE10-D7A0-4047-86F3-EE1C9D825934}"/>
    <cellStyle name="Note 7 2 3 2 3 3" xfId="31183" xr:uid="{9208D4EC-EEB8-4497-9F57-00E810749BEC}"/>
    <cellStyle name="Note 7 2 3 2 3 4" xfId="31184" xr:uid="{67CF7CA4-91E1-4C93-A32C-4D6C8DEDCB5A}"/>
    <cellStyle name="Note 7 2 3 2 3 5" xfId="31185" xr:uid="{608D9703-4150-49A6-A0B4-2F4BCB02E622}"/>
    <cellStyle name="Note 7 2 3 2 3 6" xfId="31186" xr:uid="{ADD1FF78-3F81-48C7-808F-6493FB67B4E2}"/>
    <cellStyle name="Note 7 2 3 2 3 7" xfId="31187" xr:uid="{9739B1CB-7387-47C1-AF75-E02E2D4B30EF}"/>
    <cellStyle name="Note 7 2 3 2 3 8" xfId="31188" xr:uid="{CF82DBFC-D5FE-4EA9-93BD-5C4E8C2DB473}"/>
    <cellStyle name="Note 7 2 3 2 3 9" xfId="31189" xr:uid="{6ED7342A-D1B3-4E75-8351-98E84F291BFC}"/>
    <cellStyle name="Note 7 2 3 2 4" xfId="31190" xr:uid="{F388D9BA-B582-42BF-AA23-B937DF204D4C}"/>
    <cellStyle name="Note 7 2 3 2 5" xfId="31191" xr:uid="{EFE4067F-1ECE-451A-8865-36B460944D8D}"/>
    <cellStyle name="Note 7 2 3 2 6" xfId="31192" xr:uid="{396D58D3-15D6-49B5-ABBE-D63547482F79}"/>
    <cellStyle name="Note 7 2 3 2 7" xfId="31193" xr:uid="{2366B137-AFE9-417C-8003-E64FD46BDAB9}"/>
    <cellStyle name="Note 7 2 3 2 8" xfId="31194" xr:uid="{E6233461-103B-4A45-9CFF-3111D9922F5A}"/>
    <cellStyle name="Note 7 2 3 2 9" xfId="31195" xr:uid="{13D37027-9099-4E23-B8E7-E5EFD3FD1B07}"/>
    <cellStyle name="Note 7 2 3 3" xfId="31196" xr:uid="{6FE6F9D3-9E53-4125-85E2-4A21E3AAF92E}"/>
    <cellStyle name="Note 7 2 3 3 10" xfId="31197" xr:uid="{1D1E7561-A7BD-489B-857B-C1AC4C553EA0}"/>
    <cellStyle name="Note 7 2 3 3 2" xfId="31198" xr:uid="{E16C5F5B-B651-4999-A475-6DAD8BDAF03A}"/>
    <cellStyle name="Note 7 2 3 3 2 2" xfId="31199" xr:uid="{BB0CD870-BBFA-4A06-A7A4-E569AF5FA2E9}"/>
    <cellStyle name="Note 7 2 3 3 2 3" xfId="31200" xr:uid="{C3B8FBC0-963D-4223-9BE5-15B15B9EA97C}"/>
    <cellStyle name="Note 7 2 3 3 2 4" xfId="31201" xr:uid="{69C528DE-6DBF-42D9-8B6B-4AE288FEB8CD}"/>
    <cellStyle name="Note 7 2 3 3 3" xfId="31202" xr:uid="{69767A28-972A-495B-B7F0-06BB98CD9EFA}"/>
    <cellStyle name="Note 7 2 3 3 4" xfId="31203" xr:uid="{56963C29-87A6-412B-A16B-6C1491F4B46C}"/>
    <cellStyle name="Note 7 2 3 3 5" xfId="31204" xr:uid="{AFEFD249-60E1-4B84-A2BA-CBA66A0527AA}"/>
    <cellStyle name="Note 7 2 3 3 6" xfId="31205" xr:uid="{C90BAC7B-E44D-4749-9DDC-61E906AAAB85}"/>
    <cellStyle name="Note 7 2 3 3 7" xfId="31206" xr:uid="{05062B1D-84EE-4C86-B0D5-9B6E73F3B91D}"/>
    <cellStyle name="Note 7 2 3 3 8" xfId="31207" xr:uid="{DFE7FB5A-D9EB-4B05-8678-F224EBC4D373}"/>
    <cellStyle name="Note 7 2 3 3 9" xfId="31208" xr:uid="{898EAABE-616F-4D6F-8A63-88613A12D1A2}"/>
    <cellStyle name="Note 7 2 3 4" xfId="31209" xr:uid="{DDEF03A5-0F98-4B85-8D17-05B289671DBB}"/>
    <cellStyle name="Note 7 2 3 4 2" xfId="31210" xr:uid="{51CD9265-BEC5-4233-84EC-C869354CA04D}"/>
    <cellStyle name="Note 7 2 3 4 3" xfId="31211" xr:uid="{32E6B724-44ED-4E42-BBA0-B72123EC39A2}"/>
    <cellStyle name="Note 7 2 3 4 4" xfId="31212" xr:uid="{96257298-6868-4DB3-A095-8F05CA66311D}"/>
    <cellStyle name="Note 7 2 3 4 5" xfId="31213" xr:uid="{E13CC826-6F80-4F6C-AF2C-C5312D8090F0}"/>
    <cellStyle name="Note 7 2 3 4 6" xfId="31214" xr:uid="{F0392EAC-C2E1-45C5-A420-FFEC73305AFC}"/>
    <cellStyle name="Note 7 2 3 4 7" xfId="31215" xr:uid="{657FE617-F93E-457D-9202-EFA1D71D520B}"/>
    <cellStyle name="Note 7 2 3 4 8" xfId="31216" xr:uid="{4D15F502-A991-44C6-8D30-4BBCE4468A1C}"/>
    <cellStyle name="Note 7 2 3 4 9" xfId="31217" xr:uid="{00EDF73C-195E-41CB-9390-F058E851D344}"/>
    <cellStyle name="Note 7 2 3 5" xfId="31218" xr:uid="{92FD3924-BEDE-4B32-AA2B-4E1873FA21F6}"/>
    <cellStyle name="Note 7 2 3 6" xfId="31219" xr:uid="{EE744349-0E39-4D22-B0AA-E2DBC2F4D0EB}"/>
    <cellStyle name="Note 7 2 3 7" xfId="31220" xr:uid="{5D3E0329-93CD-4471-84F4-31017BFCDEFD}"/>
    <cellStyle name="Note 7 2 3 8" xfId="31221" xr:uid="{55234818-0201-4240-B0FB-B7BA520965CF}"/>
    <cellStyle name="Note 7 2 3 9" xfId="31222" xr:uid="{E5E71531-0D42-4BC7-93AE-A8C03840D8DA}"/>
    <cellStyle name="Note 7 2 4" xfId="31223" xr:uid="{830ADD7C-6E0F-45ED-98E0-BCBD0A4E9FA3}"/>
    <cellStyle name="Note 7 2 4 10" xfId="31224" xr:uid="{60E7F532-231B-4A14-9C7D-61C4DD50A391}"/>
    <cellStyle name="Note 7 2 4 11" xfId="31225" xr:uid="{6A675636-B60E-4FB7-8F34-3586E7C11BFA}"/>
    <cellStyle name="Note 7 2 4 12" xfId="31226" xr:uid="{FDF6A532-2931-440C-91B1-C6270C442353}"/>
    <cellStyle name="Note 7 2 4 2" xfId="31227" xr:uid="{2D0E61EC-6D05-44D1-AB90-C3068B31BF59}"/>
    <cellStyle name="Note 7 2 4 2 10" xfId="31228" xr:uid="{ED48DE82-6195-4F1C-9A69-1056C2AC03F5}"/>
    <cellStyle name="Note 7 2 4 2 11" xfId="31229" xr:uid="{01F36B6A-2BA9-46D2-940E-CF1462A5DC30}"/>
    <cellStyle name="Note 7 2 4 2 2" xfId="31230" xr:uid="{9737B66F-53EB-4068-934A-E401767CF432}"/>
    <cellStyle name="Note 7 2 4 2 2 2" xfId="31231" xr:uid="{1AB53D01-E017-49AF-A59F-336140A7B5A7}"/>
    <cellStyle name="Note 7 2 4 2 2 3" xfId="31232" xr:uid="{252B2E77-40F3-4BE3-9F47-00607E69CACB}"/>
    <cellStyle name="Note 7 2 4 2 2 4" xfId="31233" xr:uid="{F397DAB0-8C80-482B-874B-E5259677AF9E}"/>
    <cellStyle name="Note 7 2 4 2 2 5" xfId="31234" xr:uid="{D1AF795B-5288-4B90-B38E-C84330BEAA7F}"/>
    <cellStyle name="Note 7 2 4 2 2 6" xfId="31235" xr:uid="{85C783F2-862F-4B99-A062-1B7F37E851E2}"/>
    <cellStyle name="Note 7 2 4 2 2 7" xfId="31236" xr:uid="{ED495F3B-F1BE-4030-ACD8-A5D6DDD054D3}"/>
    <cellStyle name="Note 7 2 4 2 2 8" xfId="31237" xr:uid="{8D9578AB-0B8A-49E1-9663-3852F813F2C0}"/>
    <cellStyle name="Note 7 2 4 2 2 9" xfId="31238" xr:uid="{03F15B6C-F2A9-4B99-944A-2103F71832A3}"/>
    <cellStyle name="Note 7 2 4 2 3" xfId="31239" xr:uid="{0A1F87CC-3119-4823-B242-F615B8C9CE12}"/>
    <cellStyle name="Note 7 2 4 2 3 2" xfId="31240" xr:uid="{0A158A34-7C73-41D5-B31F-C1D53A62A8F4}"/>
    <cellStyle name="Note 7 2 4 2 3 3" xfId="31241" xr:uid="{1FD2F683-3060-4F1F-BB73-D5F3D4D070E5}"/>
    <cellStyle name="Note 7 2 4 2 3 4" xfId="31242" xr:uid="{287E23A7-36EE-4B05-922D-A30B4F9B07D4}"/>
    <cellStyle name="Note 7 2 4 2 3 5" xfId="31243" xr:uid="{571FE58E-D215-499D-A1D5-F1F783F880A5}"/>
    <cellStyle name="Note 7 2 4 2 3 6" xfId="31244" xr:uid="{21099B41-A198-465D-AFC1-9F6AE1FC974E}"/>
    <cellStyle name="Note 7 2 4 2 3 7" xfId="31245" xr:uid="{EFBC62A1-A862-431F-8A96-892BD0F951EF}"/>
    <cellStyle name="Note 7 2 4 2 3 8" xfId="31246" xr:uid="{4A9B78BE-C87F-4432-8A5D-4ACDB17BDB1B}"/>
    <cellStyle name="Note 7 2 4 2 3 9" xfId="31247" xr:uid="{82DEC70F-9C73-40EF-832E-70FC49D5444C}"/>
    <cellStyle name="Note 7 2 4 2 4" xfId="31248" xr:uid="{B9B0B214-A0FE-4D8A-BD61-7B916443DDAA}"/>
    <cellStyle name="Note 7 2 4 2 5" xfId="31249" xr:uid="{9586697E-6F20-4C3B-B9FB-FEC501C98170}"/>
    <cellStyle name="Note 7 2 4 2 6" xfId="31250" xr:uid="{D8B06FE5-AFFB-4BA3-A066-3195ABAE198B}"/>
    <cellStyle name="Note 7 2 4 2 7" xfId="31251" xr:uid="{91601B70-6D5E-46EC-85DF-D897871F20FB}"/>
    <cellStyle name="Note 7 2 4 2 8" xfId="31252" xr:uid="{4699A64B-5FE9-43E8-A183-B5FF8E4496B8}"/>
    <cellStyle name="Note 7 2 4 2 9" xfId="31253" xr:uid="{FD7EDB25-6535-48B6-9F47-B1F4E6E5AC47}"/>
    <cellStyle name="Note 7 2 4 3" xfId="31254" xr:uid="{A7AB4D13-11FE-44C2-96E8-4189018D94EE}"/>
    <cellStyle name="Note 7 2 4 3 10" xfId="31255" xr:uid="{10EB7255-E383-4355-9F36-651AB6D7F5A2}"/>
    <cellStyle name="Note 7 2 4 3 2" xfId="31256" xr:uid="{2E78686C-C3E5-4356-A81C-A50CB4163703}"/>
    <cellStyle name="Note 7 2 4 3 2 2" xfId="31257" xr:uid="{533539FF-1643-4A36-A14C-92FBCA4FECE1}"/>
    <cellStyle name="Note 7 2 4 3 2 3" xfId="31258" xr:uid="{F890C5A9-D825-40DD-9FA4-1310E9A5DDE3}"/>
    <cellStyle name="Note 7 2 4 3 2 4" xfId="31259" xr:uid="{12F88CEB-8430-47CF-A64E-EF90F7482231}"/>
    <cellStyle name="Note 7 2 4 3 3" xfId="31260" xr:uid="{FED24393-EB3A-499B-A964-DBB377933705}"/>
    <cellStyle name="Note 7 2 4 3 4" xfId="31261" xr:uid="{3CF8F354-977C-40F7-A29D-0A5699107DFE}"/>
    <cellStyle name="Note 7 2 4 3 5" xfId="31262" xr:uid="{89AEBE98-09AF-4ED5-ACE1-5D616B80426A}"/>
    <cellStyle name="Note 7 2 4 3 6" xfId="31263" xr:uid="{9202A804-5F63-44E7-BB4C-324B3C5630F9}"/>
    <cellStyle name="Note 7 2 4 3 7" xfId="31264" xr:uid="{DAA0064A-BD22-4F06-AB3B-DD5D2513B119}"/>
    <cellStyle name="Note 7 2 4 3 8" xfId="31265" xr:uid="{6BE3D8D7-F771-4341-986C-2636886D1435}"/>
    <cellStyle name="Note 7 2 4 3 9" xfId="31266" xr:uid="{20A204D1-96BC-4FFA-84DC-FAFF308DA147}"/>
    <cellStyle name="Note 7 2 4 4" xfId="31267" xr:uid="{6826AE25-84AB-4289-A46B-EB0EEE964866}"/>
    <cellStyle name="Note 7 2 4 4 2" xfId="31268" xr:uid="{BB44C0EC-C4D2-4ACE-9B95-AD264E31FCE1}"/>
    <cellStyle name="Note 7 2 4 4 3" xfId="31269" xr:uid="{9A337275-C0AA-4EDB-BF52-65AEC2C64BD9}"/>
    <cellStyle name="Note 7 2 4 4 4" xfId="31270" xr:uid="{E03B27B2-E0D2-4694-9699-B64B8F514D59}"/>
    <cellStyle name="Note 7 2 4 4 5" xfId="31271" xr:uid="{97B4C3EE-A5A0-4F95-AA72-F8084EFA6B85}"/>
    <cellStyle name="Note 7 2 4 4 6" xfId="31272" xr:uid="{5A113093-EAE7-48B2-BD3C-636F72F3A9B6}"/>
    <cellStyle name="Note 7 2 4 4 7" xfId="31273" xr:uid="{AA852992-1FA1-474A-A6D9-53ECC9111F96}"/>
    <cellStyle name="Note 7 2 4 4 8" xfId="31274" xr:uid="{EF382C0A-FAAB-4EC8-B668-A2226118C255}"/>
    <cellStyle name="Note 7 2 4 4 9" xfId="31275" xr:uid="{B75AB316-24D8-42F5-A062-C72FCB766CA6}"/>
    <cellStyle name="Note 7 2 4 5" xfId="31276" xr:uid="{20E3A65A-8AAE-4AEC-8B18-16506F82F405}"/>
    <cellStyle name="Note 7 2 4 6" xfId="31277" xr:uid="{A47A4953-8C41-4599-B9D9-3B8631675CB5}"/>
    <cellStyle name="Note 7 2 4 7" xfId="31278" xr:uid="{FD6A9C51-55FE-49B4-A701-BECD4368E14B}"/>
    <cellStyle name="Note 7 2 4 8" xfId="31279" xr:uid="{AF6DC1B1-B3B1-4C77-9E35-5ED899B3B3F2}"/>
    <cellStyle name="Note 7 2 4 9" xfId="31280" xr:uid="{ABCEB1F2-9B7D-44CD-9D1A-E61387FA8D99}"/>
    <cellStyle name="Note 7 2 5" xfId="31281" xr:uid="{F57A79B9-EDEA-490E-A926-7EBF77373981}"/>
    <cellStyle name="Note 7 2 5 10" xfId="31282" xr:uid="{CF525283-AE15-4D79-882D-7291B6A56ECE}"/>
    <cellStyle name="Note 7 2 5 11" xfId="31283" xr:uid="{33FD4A9A-FE87-4DE3-80E0-1F0E433E49C3}"/>
    <cellStyle name="Note 7 2 5 2" xfId="31284" xr:uid="{635FD655-657F-49EE-B855-100822F27D3A}"/>
    <cellStyle name="Note 7 2 5 2 2" xfId="31285" xr:uid="{43525354-02AF-49EC-8C07-14DDC08CAE93}"/>
    <cellStyle name="Note 7 2 5 2 3" xfId="31286" xr:uid="{2AB2CCDE-8CF9-4139-BA0F-EBEE8B7F1920}"/>
    <cellStyle name="Note 7 2 5 2 4" xfId="31287" xr:uid="{A8715435-FDE0-4C73-B369-8A921FD2282E}"/>
    <cellStyle name="Note 7 2 5 2 5" xfId="31288" xr:uid="{B43E403E-D4D9-40FE-80EB-F35EC1A22F7E}"/>
    <cellStyle name="Note 7 2 5 2 6" xfId="31289" xr:uid="{7C1014C8-66DE-46BB-A92A-7C47B48591BE}"/>
    <cellStyle name="Note 7 2 5 2 7" xfId="31290" xr:uid="{2A1DE184-F40E-4E16-8E90-0A9C3E7C34BB}"/>
    <cellStyle name="Note 7 2 5 2 8" xfId="31291" xr:uid="{EDF4E875-96AF-46B7-A597-64D58447EF40}"/>
    <cellStyle name="Note 7 2 5 2 9" xfId="31292" xr:uid="{38788DB1-584B-4B8B-83E4-7B78C89103D3}"/>
    <cellStyle name="Note 7 2 5 3" xfId="31293" xr:uid="{9DE704A6-D100-4448-B9ED-33DD0308AEF6}"/>
    <cellStyle name="Note 7 2 5 3 2" xfId="31294" xr:uid="{592169C3-D511-4BE8-80D8-5A3DD31D2C86}"/>
    <cellStyle name="Note 7 2 5 3 3" xfId="31295" xr:uid="{6CE5A7FA-F9D8-4881-853F-F0128D762DD3}"/>
    <cellStyle name="Note 7 2 5 3 4" xfId="31296" xr:uid="{45C150E8-151A-4EFC-814F-7EE32ADA4546}"/>
    <cellStyle name="Note 7 2 5 3 5" xfId="31297" xr:uid="{050BF390-3637-4D3F-9FC8-6C88CB08A1AF}"/>
    <cellStyle name="Note 7 2 5 3 6" xfId="31298" xr:uid="{95AE84EB-2836-4881-815F-090A2F297F14}"/>
    <cellStyle name="Note 7 2 5 3 7" xfId="31299" xr:uid="{67CEE434-88FC-446E-B4CE-521ACDADC28D}"/>
    <cellStyle name="Note 7 2 5 3 8" xfId="31300" xr:uid="{7E77FF3A-2FC7-4865-B789-F0B3B9016999}"/>
    <cellStyle name="Note 7 2 5 3 9" xfId="31301" xr:uid="{5926C46A-EE78-4004-A5E1-C587A8D21D40}"/>
    <cellStyle name="Note 7 2 5 4" xfId="31302" xr:uid="{170092D9-16B4-450F-8D2F-804528EF3355}"/>
    <cellStyle name="Note 7 2 5 5" xfId="31303" xr:uid="{A285DB39-9EE3-4D2C-9026-E62C2CDCA221}"/>
    <cellStyle name="Note 7 2 5 6" xfId="31304" xr:uid="{1FA6BDBD-4A53-478E-8D6A-C67F5913F64C}"/>
    <cellStyle name="Note 7 2 5 7" xfId="31305" xr:uid="{6FCC3986-1E7A-4EB7-B3A0-DC0322F05A61}"/>
    <cellStyle name="Note 7 2 5 8" xfId="31306" xr:uid="{F852D616-011F-4C9F-B8F2-1CC8A52E0CB7}"/>
    <cellStyle name="Note 7 2 5 9" xfId="31307" xr:uid="{803B8777-88C7-4D10-9825-8AE7F66A003B}"/>
    <cellStyle name="Note 7 2 6" xfId="31308" xr:uid="{9D49B573-7B41-4CAF-B8E5-20264230392C}"/>
    <cellStyle name="Note 7 2 6 2" xfId="31309" xr:uid="{1CE6FA87-CE71-4832-800B-9F73D92B83A1}"/>
    <cellStyle name="Note 7 2 6 3" xfId="31310" xr:uid="{8202271D-3697-4F98-A00B-B086A318BA39}"/>
    <cellStyle name="Note 7 2 6 4" xfId="31311" xr:uid="{F0B9D585-9BAB-4CD6-8C1F-D2C391F68FFC}"/>
    <cellStyle name="Note 7 2 6 5" xfId="31312" xr:uid="{87297DC6-4D21-44C3-99B0-EF8335E29389}"/>
    <cellStyle name="Note 7 2 6 6" xfId="31313" xr:uid="{758A48DD-D4C3-4839-B5AA-3DB19D2C0B19}"/>
    <cellStyle name="Note 7 2 6 7" xfId="31314" xr:uid="{3DD14F63-BE1B-4E75-B722-8C40FC3FAF11}"/>
    <cellStyle name="Note 7 2 6 8" xfId="31315" xr:uid="{E388F985-56E9-4B24-B652-1D9D8F9D6A60}"/>
    <cellStyle name="Note 7 2 6 9" xfId="31316" xr:uid="{FB2BBFE2-8960-46C1-B1DE-DF22CE145922}"/>
    <cellStyle name="Note 7 2 7" xfId="31317" xr:uid="{38CFAD73-A2D5-4586-83E6-166C22F43984}"/>
    <cellStyle name="Note 7 2 7 2" xfId="31318" xr:uid="{47F07C00-A6FD-4608-B348-38A0EDB7A48D}"/>
    <cellStyle name="Note 7 2 7 3" xfId="31319" xr:uid="{5F5DE668-6FC4-4374-A9A6-324868278C33}"/>
    <cellStyle name="Note 7 2 7 4" xfId="31320" xr:uid="{AE042C0D-10B9-46AA-9611-39DDFB96C883}"/>
    <cellStyle name="Note 7 2 7 5" xfId="31321" xr:uid="{46406C61-9E93-415B-AE5B-66F2AEAF5A85}"/>
    <cellStyle name="Note 7 2 7 6" xfId="31322" xr:uid="{47921795-7098-4EA9-96CC-3C2609F30D5E}"/>
    <cellStyle name="Note 7 2 7 7" xfId="31323" xr:uid="{AF0099AA-0204-4E61-9990-9F17A4B654EE}"/>
    <cellStyle name="Note 7 2 7 8" xfId="31324" xr:uid="{D70AB810-CE07-4557-82D1-E6A68F95D288}"/>
    <cellStyle name="Note 7 2 7 9" xfId="31325" xr:uid="{4DC9D4CB-B5C5-4551-9C64-88DC02E2691F}"/>
    <cellStyle name="Note 7 2 8" xfId="31326" xr:uid="{65D7883B-BAEC-4E65-A2D7-E8CCD402D04E}"/>
    <cellStyle name="Note 7 2 9" xfId="31327" xr:uid="{2D8202EE-7C5D-4268-A1B6-81E0ADB28609}"/>
    <cellStyle name="Note 7 3" xfId="31328" xr:uid="{BEB9FAC7-8924-45C4-B24A-B31D0A56F1D8}"/>
    <cellStyle name="Note 7 3 10" xfId="31329" xr:uid="{8A398091-8F72-4FF0-AE0F-8AE08FA3BE6B}"/>
    <cellStyle name="Note 7 3 11" xfId="31330" xr:uid="{A63E20E6-CF46-47B5-9037-584275D49467}"/>
    <cellStyle name="Note 7 3 12" xfId="31331" xr:uid="{1ADD802B-8F0C-422A-82C0-C28026A2B3A5}"/>
    <cellStyle name="Note 7 3 2" xfId="31332" xr:uid="{A5063B3B-5495-47A0-99B2-0A924843F521}"/>
    <cellStyle name="Note 7 3 2 10" xfId="31333" xr:uid="{2F831142-F749-47D2-ABA1-C1094DC340F8}"/>
    <cellStyle name="Note 7 3 2 11" xfId="31334" xr:uid="{C2616365-4503-440F-BA6A-B6A5249D37A0}"/>
    <cellStyle name="Note 7 3 2 2" xfId="31335" xr:uid="{D23C750E-EE1F-4A3C-8483-34CF37228F5E}"/>
    <cellStyle name="Note 7 3 2 2 2" xfId="31336" xr:uid="{A407A710-01C8-4964-8B7F-553703B246A1}"/>
    <cellStyle name="Note 7 3 2 2 3" xfId="31337" xr:uid="{21231EE0-131F-48D1-865B-5254B25B6DA5}"/>
    <cellStyle name="Note 7 3 2 2 4" xfId="31338" xr:uid="{D29E6B29-62D7-4584-BE47-D52BF75AB0DE}"/>
    <cellStyle name="Note 7 3 2 2 5" xfId="31339" xr:uid="{4A1472C7-431C-462A-B17A-48E78748A077}"/>
    <cellStyle name="Note 7 3 2 2 6" xfId="31340" xr:uid="{1CE2DD57-F2F9-4120-95FD-CA6828DB4A9C}"/>
    <cellStyle name="Note 7 3 2 2 7" xfId="31341" xr:uid="{42D5F76B-923E-49BC-84D0-06962DC138C1}"/>
    <cellStyle name="Note 7 3 2 2 8" xfId="31342" xr:uid="{ABF331CA-6CF9-4004-83EE-B3FA024C1845}"/>
    <cellStyle name="Note 7 3 2 2 9" xfId="31343" xr:uid="{04071B7B-8050-4A37-A1EE-8C20F862E3A3}"/>
    <cellStyle name="Note 7 3 2 3" xfId="31344" xr:uid="{4911D787-9D21-4F3B-A98C-3DA34E585440}"/>
    <cellStyle name="Note 7 3 2 3 2" xfId="31345" xr:uid="{A4DE1F42-CA32-438F-8DE3-943A5AC0678C}"/>
    <cellStyle name="Note 7 3 2 3 3" xfId="31346" xr:uid="{2AA2522C-7848-49DA-9E7A-010C4A19D474}"/>
    <cellStyle name="Note 7 3 2 3 4" xfId="31347" xr:uid="{B2500BE1-7D9F-460B-B6AB-8F1A9F7913E4}"/>
    <cellStyle name="Note 7 3 2 3 5" xfId="31348" xr:uid="{D51B472E-3DA8-4792-83FE-6B22B8FFAFBB}"/>
    <cellStyle name="Note 7 3 2 3 6" xfId="31349" xr:uid="{374ED91E-50F6-4C09-8601-5B16AB02C4C8}"/>
    <cellStyle name="Note 7 3 2 3 7" xfId="31350" xr:uid="{00B5559E-8449-4F17-949F-158AB58D52BB}"/>
    <cellStyle name="Note 7 3 2 3 8" xfId="31351" xr:uid="{076E533A-9820-4365-93A6-A80331A87BCE}"/>
    <cellStyle name="Note 7 3 2 3 9" xfId="31352" xr:uid="{C55825B6-10B9-404A-B76C-CE182A23B98E}"/>
    <cellStyle name="Note 7 3 2 4" xfId="31353" xr:uid="{B0D97BA6-DFA0-4B75-84A6-8D5CE3CD8025}"/>
    <cellStyle name="Note 7 3 2 5" xfId="31354" xr:uid="{C5E5690F-6D2C-4EDD-B1E2-DC2F4DB50E6E}"/>
    <cellStyle name="Note 7 3 2 6" xfId="31355" xr:uid="{9054091B-3C96-415D-A02E-DB3C1E066E5B}"/>
    <cellStyle name="Note 7 3 2 7" xfId="31356" xr:uid="{D00722CB-95D7-4258-96E3-5129E6024E7C}"/>
    <cellStyle name="Note 7 3 2 8" xfId="31357" xr:uid="{CC9E6DC6-3B46-435A-8A33-7238A7E60007}"/>
    <cellStyle name="Note 7 3 2 9" xfId="31358" xr:uid="{57F4F9F4-AEF8-47B9-81BB-3417768FFC5B}"/>
    <cellStyle name="Note 7 3 3" xfId="31359" xr:uid="{3B9FDE97-FF6B-4CC7-A695-B84945427449}"/>
    <cellStyle name="Note 7 3 3 10" xfId="31360" xr:uid="{93FD4181-9667-4ABB-B562-49EA00A4CE7A}"/>
    <cellStyle name="Note 7 3 3 2" xfId="31361" xr:uid="{EAA602AF-8790-453A-B62B-169473946405}"/>
    <cellStyle name="Note 7 3 3 2 2" xfId="31362" xr:uid="{7ED3080F-82E5-4C03-B336-48F3107F032A}"/>
    <cellStyle name="Note 7 3 3 2 3" xfId="31363" xr:uid="{CC2A0C93-2EFD-437B-A518-6EC60663C115}"/>
    <cellStyle name="Note 7 3 3 2 4" xfId="31364" xr:uid="{407ECC76-05AB-44C7-BD5E-AB2A89A4E78B}"/>
    <cellStyle name="Note 7 3 3 3" xfId="31365" xr:uid="{BD41EFE5-1DA5-45C4-B175-5EE84255F4E6}"/>
    <cellStyle name="Note 7 3 3 4" xfId="31366" xr:uid="{377026D7-D662-4BEF-9C6F-5EC12CBB4FE3}"/>
    <cellStyle name="Note 7 3 3 5" xfId="31367" xr:uid="{1D18B8F2-9911-4482-B96F-CF91EB7204F9}"/>
    <cellStyle name="Note 7 3 3 6" xfId="31368" xr:uid="{EE917B43-D745-4633-8CDB-1E8E0EC65A0A}"/>
    <cellStyle name="Note 7 3 3 7" xfId="31369" xr:uid="{A4315A5E-7194-4243-B698-6AABC9337558}"/>
    <cellStyle name="Note 7 3 3 8" xfId="31370" xr:uid="{2E1D7568-9196-42DC-BD4F-343EE49938A2}"/>
    <cellStyle name="Note 7 3 3 9" xfId="31371" xr:uid="{32F6A706-14E7-4544-BBFE-3F399456E47A}"/>
    <cellStyle name="Note 7 3 4" xfId="31372" xr:uid="{A9DFE108-60D0-4400-99F1-1FBF5571F664}"/>
    <cellStyle name="Note 7 3 4 2" xfId="31373" xr:uid="{D7B5DED1-86F3-430E-8450-1C61133837EC}"/>
    <cellStyle name="Note 7 3 4 3" xfId="31374" xr:uid="{72711358-8528-4BC8-B4FC-852EE46C8EDC}"/>
    <cellStyle name="Note 7 3 4 4" xfId="31375" xr:uid="{58639B58-1EFB-40D3-A7FE-CB975C5A6A9D}"/>
    <cellStyle name="Note 7 3 4 5" xfId="31376" xr:uid="{36CDB2D8-A708-490A-A3EF-18AADBA4769F}"/>
    <cellStyle name="Note 7 3 4 6" xfId="31377" xr:uid="{57FBA475-CB8A-4EE5-BAAA-5B82DCBEDCC0}"/>
    <cellStyle name="Note 7 3 4 7" xfId="31378" xr:uid="{DE36262D-74C5-4801-9FD7-B8DC80764E6E}"/>
    <cellStyle name="Note 7 3 4 8" xfId="31379" xr:uid="{7E2EEFC0-19B0-4257-AF71-ED1F3876BED0}"/>
    <cellStyle name="Note 7 3 4 9" xfId="31380" xr:uid="{29872BD8-CBE4-4B48-8B08-E607AAF93BB2}"/>
    <cellStyle name="Note 7 3 5" xfId="31381" xr:uid="{CBC3763B-BFFD-4D59-9552-54714C4378EE}"/>
    <cellStyle name="Note 7 3 6" xfId="31382" xr:uid="{454D6C0E-DF41-45BE-9EE6-2576C186153B}"/>
    <cellStyle name="Note 7 3 7" xfId="31383" xr:uid="{9111131E-63C9-4B95-B552-70425FB51EA2}"/>
    <cellStyle name="Note 7 3 8" xfId="31384" xr:uid="{1046637D-4BB7-40FE-988F-28746ECD2C1B}"/>
    <cellStyle name="Note 7 3 9" xfId="31385" xr:uid="{171CDEB3-9B94-4C0A-86AD-9F798418472F}"/>
    <cellStyle name="Note 7 4" xfId="31386" xr:uid="{A9F1EF68-F592-47DB-B249-D7AD61B17D2F}"/>
    <cellStyle name="Note 7 4 10" xfId="31387" xr:uid="{2DB4285D-6F8A-422A-8977-0015055CFA6E}"/>
    <cellStyle name="Note 7 4 11" xfId="31388" xr:uid="{36D9BB83-FB43-4BA8-A7D7-8C9A3F98497B}"/>
    <cellStyle name="Note 7 4 12" xfId="31389" xr:uid="{60E82866-55E2-4729-ADE8-C86723C92440}"/>
    <cellStyle name="Note 7 4 2" xfId="31390" xr:uid="{61D531F7-1377-4F9F-B2F7-070A32F90B69}"/>
    <cellStyle name="Note 7 4 2 10" xfId="31391" xr:uid="{4568AF2F-9B1C-478B-A12D-A5D018C746AE}"/>
    <cellStyle name="Note 7 4 2 11" xfId="31392" xr:uid="{5975ED61-1FDB-4EF1-BA04-8E0E8622EDA4}"/>
    <cellStyle name="Note 7 4 2 2" xfId="31393" xr:uid="{9E95CF03-4355-4631-A6F4-47ED42F9F47C}"/>
    <cellStyle name="Note 7 4 2 2 2" xfId="31394" xr:uid="{D6F8B94A-5206-4C6B-8AB6-5B90E4353161}"/>
    <cellStyle name="Note 7 4 2 2 3" xfId="31395" xr:uid="{E6F60C97-5341-4E50-B490-36A25A7F7A75}"/>
    <cellStyle name="Note 7 4 2 2 4" xfId="31396" xr:uid="{E14E8130-74DE-480D-9866-246695C346BB}"/>
    <cellStyle name="Note 7 4 2 2 5" xfId="31397" xr:uid="{E540AD7A-1232-4A15-A183-54C3DA09FBDC}"/>
    <cellStyle name="Note 7 4 2 2 6" xfId="31398" xr:uid="{1400113C-637C-4C01-AA33-0A0908575280}"/>
    <cellStyle name="Note 7 4 2 2 7" xfId="31399" xr:uid="{01E53ABA-4E10-4EC8-BE1D-2DE5ECA1CB09}"/>
    <cellStyle name="Note 7 4 2 2 8" xfId="31400" xr:uid="{2D17D66C-34FE-4D27-A624-EF88A12112C6}"/>
    <cellStyle name="Note 7 4 2 2 9" xfId="31401" xr:uid="{C94860A5-39D3-451E-A678-4B04386DD719}"/>
    <cellStyle name="Note 7 4 2 3" xfId="31402" xr:uid="{B9441845-A0B8-4F7E-8219-083CFEBF3BF3}"/>
    <cellStyle name="Note 7 4 2 3 2" xfId="31403" xr:uid="{1265AAB2-185B-4D7C-9335-31CCE655ED15}"/>
    <cellStyle name="Note 7 4 2 3 3" xfId="31404" xr:uid="{924F5905-B23C-4B23-940E-1C6E51C4AF0E}"/>
    <cellStyle name="Note 7 4 2 3 4" xfId="31405" xr:uid="{692C0431-4F98-4AF3-8970-ED03197ADA87}"/>
    <cellStyle name="Note 7 4 2 3 5" xfId="31406" xr:uid="{6EECEB97-16A8-40A8-BF57-96E0478BDDE6}"/>
    <cellStyle name="Note 7 4 2 3 6" xfId="31407" xr:uid="{81344644-D8B9-4460-9945-F694183A9205}"/>
    <cellStyle name="Note 7 4 2 3 7" xfId="31408" xr:uid="{C627A74E-7433-4C0B-B8E0-EEB34110BA4E}"/>
    <cellStyle name="Note 7 4 2 3 8" xfId="31409" xr:uid="{F03C0D9D-552A-41EB-8CAB-366828CD70A1}"/>
    <cellStyle name="Note 7 4 2 3 9" xfId="31410" xr:uid="{0303D466-4D8B-4DA4-929A-FBF7116E7B50}"/>
    <cellStyle name="Note 7 4 2 4" xfId="31411" xr:uid="{5816ABF1-D53E-46F1-BC8E-813A28FB5994}"/>
    <cellStyle name="Note 7 4 2 5" xfId="31412" xr:uid="{6A7280E0-04F3-4122-B8C7-38573A52BD7F}"/>
    <cellStyle name="Note 7 4 2 6" xfId="31413" xr:uid="{207995A7-C296-4A2B-AF0B-26B9CBD5CD7D}"/>
    <cellStyle name="Note 7 4 2 7" xfId="31414" xr:uid="{DF859D68-6688-4E3E-8D09-EBECB6E5EEFA}"/>
    <cellStyle name="Note 7 4 2 8" xfId="31415" xr:uid="{FE486B4A-14F8-40A9-9A68-9D55A31A62F0}"/>
    <cellStyle name="Note 7 4 2 9" xfId="31416" xr:uid="{013B3677-B28B-4B56-822D-DA43767CA749}"/>
    <cellStyle name="Note 7 4 3" xfId="31417" xr:uid="{61A06020-0057-429D-B8DD-06494A768CF0}"/>
    <cellStyle name="Note 7 4 3 10" xfId="31418" xr:uid="{A7989296-7BF6-49AF-83F6-9971C1399457}"/>
    <cellStyle name="Note 7 4 3 2" xfId="31419" xr:uid="{D97DDA9F-64E3-4352-8BE2-6452F40BC47E}"/>
    <cellStyle name="Note 7 4 3 2 2" xfId="31420" xr:uid="{E4FB888B-023C-4855-86F3-995C98369818}"/>
    <cellStyle name="Note 7 4 3 2 3" xfId="31421" xr:uid="{EB75BAB4-2FDC-40B6-B7D1-06859B1F1A8F}"/>
    <cellStyle name="Note 7 4 3 2 4" xfId="31422" xr:uid="{10036E96-BF34-47E9-9995-6662F130D8E2}"/>
    <cellStyle name="Note 7 4 3 3" xfId="31423" xr:uid="{4A7056EE-7F9E-4F8E-A115-1AA737B3682D}"/>
    <cellStyle name="Note 7 4 3 4" xfId="31424" xr:uid="{ABAF6A9D-429D-4D58-AEDC-BC0018ED2B88}"/>
    <cellStyle name="Note 7 4 3 5" xfId="31425" xr:uid="{7229A82C-53B6-4EB4-96AE-DAA2AE5372ED}"/>
    <cellStyle name="Note 7 4 3 6" xfId="31426" xr:uid="{A193470B-57AF-4E38-AD7A-7E2B605F694C}"/>
    <cellStyle name="Note 7 4 3 7" xfId="31427" xr:uid="{D3A94EAF-E082-4E3A-93A9-EF9A8D6A7689}"/>
    <cellStyle name="Note 7 4 3 8" xfId="31428" xr:uid="{A8CA29FD-D86E-4303-82A6-DF45C550ECD7}"/>
    <cellStyle name="Note 7 4 3 9" xfId="31429" xr:uid="{90B0ED55-EBC7-4989-A1EA-ADDD56CB2AEF}"/>
    <cellStyle name="Note 7 4 4" xfId="31430" xr:uid="{63CF7578-618B-4DBD-A083-31CB5692743A}"/>
    <cellStyle name="Note 7 4 4 2" xfId="31431" xr:uid="{2BB0E9A0-885D-46B8-9B27-F24A327F065C}"/>
    <cellStyle name="Note 7 4 4 3" xfId="31432" xr:uid="{CBA9F09C-021E-45C0-A798-E1C9339A5149}"/>
    <cellStyle name="Note 7 4 4 4" xfId="31433" xr:uid="{BCA81CA9-EE1E-4198-BA9A-4C13A203F10D}"/>
    <cellStyle name="Note 7 4 4 5" xfId="31434" xr:uid="{9BB4586B-FE95-474D-8AED-4A7943E97273}"/>
    <cellStyle name="Note 7 4 4 6" xfId="31435" xr:uid="{3C7A6B34-CEFE-4CA9-B067-A620C7A65514}"/>
    <cellStyle name="Note 7 4 4 7" xfId="31436" xr:uid="{B08A22FF-0479-4BC2-BC77-3D6E9A76F987}"/>
    <cellStyle name="Note 7 4 4 8" xfId="31437" xr:uid="{795FDF12-F1A3-43B0-8CB1-7D3F5664530F}"/>
    <cellStyle name="Note 7 4 4 9" xfId="31438" xr:uid="{184531C4-2EEF-45B0-A4F4-406E2A52C526}"/>
    <cellStyle name="Note 7 4 5" xfId="31439" xr:uid="{3E0D4D77-E8C9-42B7-8464-3FC3CF647BDE}"/>
    <cellStyle name="Note 7 4 6" xfId="31440" xr:uid="{CAC3C704-9B06-48AD-96B5-0F950E06A52A}"/>
    <cellStyle name="Note 7 4 7" xfId="31441" xr:uid="{89CFE519-7A1B-498B-AB61-58F1A5BAB2FE}"/>
    <cellStyle name="Note 7 4 8" xfId="31442" xr:uid="{C7F9B70A-23E7-4431-9563-809D4C80090F}"/>
    <cellStyle name="Note 7 4 9" xfId="31443" xr:uid="{D52799F1-72D6-4EBC-8E94-A07281DEEB97}"/>
    <cellStyle name="Note 7 5" xfId="31444" xr:uid="{F2A2CCF8-D103-4639-9015-6437D16DB0B2}"/>
    <cellStyle name="Note 7 5 10" xfId="31445" xr:uid="{19A66CA7-9202-4708-8C5D-A63BE8018CCB}"/>
    <cellStyle name="Note 7 5 11" xfId="31446" xr:uid="{F1FD90BA-895D-45AD-BD29-E69B2C64CC9A}"/>
    <cellStyle name="Note 7 5 12" xfId="31447" xr:uid="{767864F1-0549-4716-81BB-4F31B7AC9500}"/>
    <cellStyle name="Note 7 5 2" xfId="31448" xr:uid="{236295E0-7191-42E8-945B-E423CCCE964F}"/>
    <cellStyle name="Note 7 5 2 10" xfId="31449" xr:uid="{407E1BDF-02E6-4AE4-BE0D-A907171F6FF0}"/>
    <cellStyle name="Note 7 5 2 11" xfId="31450" xr:uid="{8BABBD8F-35CD-4333-99ED-B6D61C653633}"/>
    <cellStyle name="Note 7 5 2 2" xfId="31451" xr:uid="{2F259F34-9B69-441E-8C97-E0A05491DD0B}"/>
    <cellStyle name="Note 7 5 2 2 2" xfId="31452" xr:uid="{B34DA2E2-42E4-4E4F-A7D3-967F08AC6EFF}"/>
    <cellStyle name="Note 7 5 2 2 3" xfId="31453" xr:uid="{5593B17C-E01E-46D8-B33A-8FF33C569E71}"/>
    <cellStyle name="Note 7 5 2 2 4" xfId="31454" xr:uid="{07401E38-3855-4C5D-A29A-A91C29A1E7A3}"/>
    <cellStyle name="Note 7 5 2 2 5" xfId="31455" xr:uid="{83A18B26-F0B5-4B77-A9D2-B8F1BECADFD6}"/>
    <cellStyle name="Note 7 5 2 2 6" xfId="31456" xr:uid="{15730D8D-5FF5-41BE-87A1-F51FB0B82897}"/>
    <cellStyle name="Note 7 5 2 2 7" xfId="31457" xr:uid="{D2B5CC3D-4ED6-46FA-837D-711FB0019328}"/>
    <cellStyle name="Note 7 5 2 2 8" xfId="31458" xr:uid="{8E084662-6740-467F-9BC1-B103308AEB2E}"/>
    <cellStyle name="Note 7 5 2 2 9" xfId="31459" xr:uid="{A69F91A4-CCBE-4C81-8E30-9653ADBC8867}"/>
    <cellStyle name="Note 7 5 2 3" xfId="31460" xr:uid="{2028BB0E-9070-4EC2-B1CA-173DDBC92852}"/>
    <cellStyle name="Note 7 5 2 3 2" xfId="31461" xr:uid="{C3831102-158A-4E79-A9DB-E1F1EAE33756}"/>
    <cellStyle name="Note 7 5 2 3 3" xfId="31462" xr:uid="{83753C3F-54BB-44CB-BD9D-D18EAADB66C1}"/>
    <cellStyle name="Note 7 5 2 3 4" xfId="31463" xr:uid="{3C6CA573-1EA5-4F43-ADEE-A2F8B222908C}"/>
    <cellStyle name="Note 7 5 2 3 5" xfId="31464" xr:uid="{EE4254AA-6469-4A9D-95F5-319F3B1C39B6}"/>
    <cellStyle name="Note 7 5 2 3 6" xfId="31465" xr:uid="{E2BFB5DB-AB9D-4147-BE0D-8B2B1BA854CC}"/>
    <cellStyle name="Note 7 5 2 3 7" xfId="31466" xr:uid="{DB1057B5-A712-4BD4-8333-0266BFE56148}"/>
    <cellStyle name="Note 7 5 2 3 8" xfId="31467" xr:uid="{2F3CC49D-96D8-479C-BE7B-808346A64734}"/>
    <cellStyle name="Note 7 5 2 3 9" xfId="31468" xr:uid="{9D9F6C9A-3A7F-42F2-B647-2F4DA7782759}"/>
    <cellStyle name="Note 7 5 2 4" xfId="31469" xr:uid="{82672C6D-D380-4B4D-BAD7-5B717EC3F57C}"/>
    <cellStyle name="Note 7 5 2 5" xfId="31470" xr:uid="{D58844B3-2A5B-4ABA-9507-508E205E21CB}"/>
    <cellStyle name="Note 7 5 2 6" xfId="31471" xr:uid="{AB0E4E5E-7784-472A-B8C9-394B8F4C245F}"/>
    <cellStyle name="Note 7 5 2 7" xfId="31472" xr:uid="{6871A6C2-526F-44D6-A40E-69B5E765C5CF}"/>
    <cellStyle name="Note 7 5 2 8" xfId="31473" xr:uid="{624FCC6B-52E9-428D-A3F1-D83028B5B916}"/>
    <cellStyle name="Note 7 5 2 9" xfId="31474" xr:uid="{7F78AA67-B7AB-44E1-B1FF-2BCA6F6F941A}"/>
    <cellStyle name="Note 7 5 3" xfId="31475" xr:uid="{EBECFE07-8944-4D74-A25B-512898749A39}"/>
    <cellStyle name="Note 7 5 3 10" xfId="31476" xr:uid="{6223EEBF-BE90-4F21-AA08-74F8E748093E}"/>
    <cellStyle name="Note 7 5 3 2" xfId="31477" xr:uid="{986D6696-1BDE-4C42-A17A-8390D57D65A5}"/>
    <cellStyle name="Note 7 5 3 2 2" xfId="31478" xr:uid="{0D85EE0D-6217-4E03-8314-079D8BCDB33C}"/>
    <cellStyle name="Note 7 5 3 2 3" xfId="31479" xr:uid="{FC648A43-6180-477A-BFAC-39B28D7760CB}"/>
    <cellStyle name="Note 7 5 3 2 4" xfId="31480" xr:uid="{E86DF0F3-C1A3-424D-8DDD-DA8C9D988887}"/>
    <cellStyle name="Note 7 5 3 3" xfId="31481" xr:uid="{9247FF9D-2C56-459A-9A1C-D6AB42EECB70}"/>
    <cellStyle name="Note 7 5 3 4" xfId="31482" xr:uid="{3D7DFB01-9DE1-4748-8921-0236001E5BFB}"/>
    <cellStyle name="Note 7 5 3 5" xfId="31483" xr:uid="{6B878828-9EB0-4DB5-AA0E-7D19C7716449}"/>
    <cellStyle name="Note 7 5 3 6" xfId="31484" xr:uid="{79F00A3B-3421-4A53-848F-23B0FC499CA9}"/>
    <cellStyle name="Note 7 5 3 7" xfId="31485" xr:uid="{1E46E62D-26DC-40BF-AE5F-E539DA7946D8}"/>
    <cellStyle name="Note 7 5 3 8" xfId="31486" xr:uid="{ED6AB8DE-E531-4830-BC82-83AF8F4A0A8F}"/>
    <cellStyle name="Note 7 5 3 9" xfId="31487" xr:uid="{6BB6E859-FE9F-46E0-9E20-88CEB58AE829}"/>
    <cellStyle name="Note 7 5 4" xfId="31488" xr:uid="{35289094-54F8-4F4D-87D2-51AFC82E9DA6}"/>
    <cellStyle name="Note 7 5 4 2" xfId="31489" xr:uid="{AE1511E2-7B62-435A-A393-957CFE3AC7FB}"/>
    <cellStyle name="Note 7 5 4 3" xfId="31490" xr:uid="{DB363567-EEE6-4B84-95DD-1D3AEED2D01B}"/>
    <cellStyle name="Note 7 5 4 4" xfId="31491" xr:uid="{943B2A27-32E2-4800-9B45-AFB0829EE2AD}"/>
    <cellStyle name="Note 7 5 4 5" xfId="31492" xr:uid="{7FC7793F-9618-41BA-8512-FD613024DFE2}"/>
    <cellStyle name="Note 7 5 4 6" xfId="31493" xr:uid="{CC08A21C-DBD5-4171-93C3-CEC1E759B6B2}"/>
    <cellStyle name="Note 7 5 4 7" xfId="31494" xr:uid="{B97487CD-C915-4B3C-B0CE-C9DD9DED0BC6}"/>
    <cellStyle name="Note 7 5 4 8" xfId="31495" xr:uid="{D914A04F-DA3D-4B56-84D8-5C69CAAA3ABD}"/>
    <cellStyle name="Note 7 5 4 9" xfId="31496" xr:uid="{A6EDC2CE-6F0A-4BD6-938F-02695AAF5DB2}"/>
    <cellStyle name="Note 7 5 5" xfId="31497" xr:uid="{39757D98-A990-4080-A649-DBBE5EA95790}"/>
    <cellStyle name="Note 7 5 6" xfId="31498" xr:uid="{E4B370FA-110A-48A3-827A-EFD2352FEA4C}"/>
    <cellStyle name="Note 7 5 7" xfId="31499" xr:uid="{74587814-CE4B-493B-A5AB-C5DF1E9DC20F}"/>
    <cellStyle name="Note 7 5 8" xfId="31500" xr:uid="{4C2DE122-CECD-4AC3-8A7E-40AC8CC9E99B}"/>
    <cellStyle name="Note 7 5 9" xfId="31501" xr:uid="{E7BF4014-D590-4139-B414-300E3EE495CB}"/>
    <cellStyle name="Note 7 6" xfId="31502" xr:uid="{F497E6BC-5C88-4EB3-95C1-9DE915AB7A12}"/>
    <cellStyle name="Note 7 6 10" xfId="31503" xr:uid="{6C8779CC-F1D1-4095-A9FD-2D6059164525}"/>
    <cellStyle name="Note 7 6 11" xfId="31504" xr:uid="{470A0C42-9D6F-4DF8-8C9D-50CAC1112890}"/>
    <cellStyle name="Note 7 6 2" xfId="31505" xr:uid="{A29EB0EE-6121-4291-BF6F-0D97BF7678FB}"/>
    <cellStyle name="Note 7 6 2 2" xfId="31506" xr:uid="{534B8EDE-3BD0-4661-822E-7600F8C6B62C}"/>
    <cellStyle name="Note 7 6 2 3" xfId="31507" xr:uid="{5BF95655-EFEC-498C-9659-30267FFFA904}"/>
    <cellStyle name="Note 7 6 2 4" xfId="31508" xr:uid="{2BAC2B78-2081-40DB-95F4-754EB4C61A3E}"/>
    <cellStyle name="Note 7 6 2 5" xfId="31509" xr:uid="{1E2622F9-7815-4D8D-B6B6-91DAE739B6EA}"/>
    <cellStyle name="Note 7 6 2 6" xfId="31510" xr:uid="{600D9E41-4978-4E73-9089-7ABAD987C543}"/>
    <cellStyle name="Note 7 6 2 7" xfId="31511" xr:uid="{14BD1CFE-201B-47BE-AF60-9CAB3040FEC4}"/>
    <cellStyle name="Note 7 6 2 8" xfId="31512" xr:uid="{023C9EC7-12B2-426D-9D42-B85C11B7E7F2}"/>
    <cellStyle name="Note 7 6 2 9" xfId="31513" xr:uid="{E57786A6-2244-4C25-891E-49587765C9F2}"/>
    <cellStyle name="Note 7 6 3" xfId="31514" xr:uid="{58BB7F42-102D-4200-A8A2-3FE9E8ED0DEE}"/>
    <cellStyle name="Note 7 6 3 2" xfId="31515" xr:uid="{DCCC0580-644B-491A-80CB-96F8D61AED5E}"/>
    <cellStyle name="Note 7 6 3 3" xfId="31516" xr:uid="{C96D13C7-9707-4751-98E5-CB4F1A3AD4E0}"/>
    <cellStyle name="Note 7 6 3 4" xfId="31517" xr:uid="{BFB74472-7A4C-482D-A526-61FB7479FB82}"/>
    <cellStyle name="Note 7 6 3 5" xfId="31518" xr:uid="{D61CDF6F-9DEB-4F8D-8563-5D0122653B61}"/>
    <cellStyle name="Note 7 6 3 6" xfId="31519" xr:uid="{B6280269-0AA8-494D-8117-15A29B46BCCB}"/>
    <cellStyle name="Note 7 6 3 7" xfId="31520" xr:uid="{8D3F9F72-3C28-49D4-8286-8EA400AD5318}"/>
    <cellStyle name="Note 7 6 3 8" xfId="31521" xr:uid="{2D003031-3CAE-4112-B772-78645C0C1454}"/>
    <cellStyle name="Note 7 6 3 9" xfId="31522" xr:uid="{E8E08AFB-89C6-46C7-91B3-B1EAD3D098DC}"/>
    <cellStyle name="Note 7 6 4" xfId="31523" xr:uid="{460B3A04-77CF-4883-B4A8-2B042EFD98BB}"/>
    <cellStyle name="Note 7 6 5" xfId="31524" xr:uid="{C77730CD-2699-45D7-AE46-E84D19F93488}"/>
    <cellStyle name="Note 7 6 6" xfId="31525" xr:uid="{8E7CD5CF-617A-4D9F-BE32-606132E5AF50}"/>
    <cellStyle name="Note 7 6 7" xfId="31526" xr:uid="{9E02BD3C-DAC6-40E9-A18E-F08E0766740E}"/>
    <cellStyle name="Note 7 6 8" xfId="31527" xr:uid="{1B674ED1-FFC3-4858-A387-67A754DE165E}"/>
    <cellStyle name="Note 7 6 9" xfId="31528" xr:uid="{4E08EA8A-0E1E-45DF-8D96-4F24A91F5A64}"/>
    <cellStyle name="Note 7 7" xfId="31529" xr:uid="{296CA5E9-AEF2-4C70-BD3C-2A0C86E6E342}"/>
    <cellStyle name="Note 7 7 2" xfId="31530" xr:uid="{8A19C2A0-E553-45CF-9DE2-44C643419851}"/>
    <cellStyle name="Note 7 7 3" xfId="31531" xr:uid="{9C0C56C2-714A-4CF1-BC58-CF780FE239D0}"/>
    <cellStyle name="Note 7 7 4" xfId="31532" xr:uid="{C8BE65D3-87B0-4B01-B33C-D47A9C5489E0}"/>
    <cellStyle name="Note 7 7 5" xfId="31533" xr:uid="{E5607F97-9512-4E04-AFA7-1A4319B1E843}"/>
    <cellStyle name="Note 7 7 6" xfId="31534" xr:uid="{4C47CB6C-EFF8-44DF-9D9E-E3B4630F0519}"/>
    <cellStyle name="Note 7 7 7" xfId="31535" xr:uid="{B0255308-4A55-4669-A2E4-98ABF3A27D3E}"/>
    <cellStyle name="Note 7 7 8" xfId="31536" xr:uid="{468E70BC-0831-4774-90E9-E1AA01383F7B}"/>
    <cellStyle name="Note 7 7 9" xfId="31537" xr:uid="{56B4D3D9-5AD4-4AED-9CBA-753D3AC6A74B}"/>
    <cellStyle name="Note 7 8" xfId="31538" xr:uid="{FC186BE4-F323-4A21-9F8E-0121E74F6867}"/>
    <cellStyle name="Note 7 8 2" xfId="31539" xr:uid="{D4020217-F091-42F8-A758-7BA8F46A2626}"/>
    <cellStyle name="Note 7 8 3" xfId="31540" xr:uid="{FC29B4BD-6A00-4F4B-864F-32AC97D8C9EA}"/>
    <cellStyle name="Note 7 8 4" xfId="31541" xr:uid="{4C03F17E-82CF-432B-9C23-10B7D1B3BD33}"/>
    <cellStyle name="Note 7 8 5" xfId="31542" xr:uid="{0EFA6FB9-F8F6-4686-B685-77EEB331BB56}"/>
    <cellStyle name="Note 7 8 6" xfId="31543" xr:uid="{75D0C69E-85A8-4F58-B461-C16853A8E653}"/>
    <cellStyle name="Note 7 8 7" xfId="31544" xr:uid="{FA1B638A-303A-4FE7-B118-CF5D39A50E77}"/>
    <cellStyle name="Note 7 8 8" xfId="31545" xr:uid="{E417CA48-D4E2-4E3A-881A-CA6FC379757A}"/>
    <cellStyle name="Note 7 8 9" xfId="31546" xr:uid="{72382CCC-95BC-4C09-993E-82716E01D0FD}"/>
    <cellStyle name="Note 7 9" xfId="31547" xr:uid="{5B8F82FA-E21E-409C-ACD4-6D7B154AF6AD}"/>
    <cellStyle name="Note 8" xfId="31548" xr:uid="{67CC7DFD-AB61-4F12-8105-FAA1582FA20A}"/>
    <cellStyle name="Note 8 10" xfId="31549" xr:uid="{C250FC22-03E4-4006-8409-1825CEF03F01}"/>
    <cellStyle name="Note 8 11" xfId="31550" xr:uid="{5827226F-DC60-4A9C-8190-8A802A58B4CB}"/>
    <cellStyle name="Note 8 12" xfId="31551" xr:uid="{C9730C0B-EF2A-43E1-A84D-71BCBC34D6DE}"/>
    <cellStyle name="Note 8 13" xfId="31552" xr:uid="{3E76C349-C131-4C41-A3B3-16B6069F65F9}"/>
    <cellStyle name="Note 8 14" xfId="31553" xr:uid="{7947F82F-B85F-40BD-94C2-E7725EC9B478}"/>
    <cellStyle name="Note 8 15" xfId="31554" xr:uid="{695E5F85-6680-4ADD-B0D4-B26252F3F2F4}"/>
    <cellStyle name="Note 8 16" xfId="31555" xr:uid="{33A84576-E96D-4150-ADEE-C6B5DD8D6CD1}"/>
    <cellStyle name="Note 8 2" xfId="31556" xr:uid="{C0590B8F-43DF-4654-95C4-3347CD16B792}"/>
    <cellStyle name="Note 8 2 10" xfId="31557" xr:uid="{DC7B185E-76E1-4101-8A35-A7D1DC53B011}"/>
    <cellStyle name="Note 8 2 11" xfId="31558" xr:uid="{73F7BDF2-B19D-4A00-B2D4-1983E3452BCD}"/>
    <cellStyle name="Note 8 2 12" xfId="31559" xr:uid="{34991B15-B338-4EC9-9DD9-042413953402}"/>
    <cellStyle name="Note 8 2 13" xfId="31560" xr:uid="{364BFE01-143C-499D-8A3C-1BB60E4B252F}"/>
    <cellStyle name="Note 8 2 14" xfId="31561" xr:uid="{78D7E4E9-DB54-4931-98BE-1B4D1C747CAB}"/>
    <cellStyle name="Note 8 2 15" xfId="31562" xr:uid="{C02C6D1D-DD53-467D-947C-69064A42F1CE}"/>
    <cellStyle name="Note 8 2 2" xfId="31563" xr:uid="{6DCF19E2-C546-46D9-A4D6-F49A35726493}"/>
    <cellStyle name="Note 8 2 2 10" xfId="31564" xr:uid="{B1DAA689-CB78-4AB4-ADB6-47DC27D7D4B2}"/>
    <cellStyle name="Note 8 2 2 11" xfId="31565" xr:uid="{CAB34CEA-687C-40AD-B979-7B2D13B8CE1E}"/>
    <cellStyle name="Note 8 2 2 12" xfId="31566" xr:uid="{EF12ACDF-00C1-4D03-907A-561057838F5C}"/>
    <cellStyle name="Note 8 2 2 2" xfId="31567" xr:uid="{5E0CEF4E-E205-4BF2-888A-584A96CC1683}"/>
    <cellStyle name="Note 8 2 2 2 10" xfId="31568" xr:uid="{21CC190A-4DF6-486D-B018-AB48665C82FC}"/>
    <cellStyle name="Note 8 2 2 2 11" xfId="31569" xr:uid="{C1955FEE-420B-4E4C-A471-55ADA14A8FC2}"/>
    <cellStyle name="Note 8 2 2 2 2" xfId="31570" xr:uid="{5E4FF375-7358-463C-A472-8A444C6B97DD}"/>
    <cellStyle name="Note 8 2 2 2 2 2" xfId="31571" xr:uid="{60517A18-10FA-44F6-B059-8B51DF411A60}"/>
    <cellStyle name="Note 8 2 2 2 2 3" xfId="31572" xr:uid="{169D8A63-8E6A-493E-8A8D-F7558CCBDEE4}"/>
    <cellStyle name="Note 8 2 2 2 2 4" xfId="31573" xr:uid="{E3A10E20-362A-495A-8A7B-77643C1131C8}"/>
    <cellStyle name="Note 8 2 2 2 2 5" xfId="31574" xr:uid="{EA606A1B-C4C2-456B-B9D0-5CDEFE29ECC6}"/>
    <cellStyle name="Note 8 2 2 2 2 6" xfId="31575" xr:uid="{398B7DF3-7B72-42C1-9D03-423D1C75254D}"/>
    <cellStyle name="Note 8 2 2 2 2 7" xfId="31576" xr:uid="{5AEF9C64-D631-455A-8E6A-BBF46ADF617E}"/>
    <cellStyle name="Note 8 2 2 2 2 8" xfId="31577" xr:uid="{39864712-99D9-4B49-9EFA-BF3FF8B44FEC}"/>
    <cellStyle name="Note 8 2 2 2 2 9" xfId="31578" xr:uid="{E4C742F9-C1DB-469D-9D2B-34812EA4F180}"/>
    <cellStyle name="Note 8 2 2 2 3" xfId="31579" xr:uid="{AB45BA29-DC6B-489B-A16B-72A1CE6BD519}"/>
    <cellStyle name="Note 8 2 2 2 3 2" xfId="31580" xr:uid="{DA4DD8C1-8245-4182-A2E7-B62E6B1828DE}"/>
    <cellStyle name="Note 8 2 2 2 3 3" xfId="31581" xr:uid="{49B2E0BE-1182-43A8-BA24-5419D26A5482}"/>
    <cellStyle name="Note 8 2 2 2 3 4" xfId="31582" xr:uid="{7B029BC4-FE93-4E4A-9070-18EA5FC33DD7}"/>
    <cellStyle name="Note 8 2 2 2 3 5" xfId="31583" xr:uid="{2B3382E9-BA89-4F14-8B66-9AB12724A6DD}"/>
    <cellStyle name="Note 8 2 2 2 3 6" xfId="31584" xr:uid="{002CF95C-7499-41B5-87E2-5D7E0F06394B}"/>
    <cellStyle name="Note 8 2 2 2 3 7" xfId="31585" xr:uid="{CAFC7554-9CD9-450A-86AE-E43B8D1E9053}"/>
    <cellStyle name="Note 8 2 2 2 3 8" xfId="31586" xr:uid="{7AA74C00-ECC5-4B13-9BE2-0B7232C28A28}"/>
    <cellStyle name="Note 8 2 2 2 3 9" xfId="31587" xr:uid="{690CAE25-94E4-4FE6-838A-0AAA515748A9}"/>
    <cellStyle name="Note 8 2 2 2 4" xfId="31588" xr:uid="{5056C60D-7B09-447F-96C0-21DE62AB79C5}"/>
    <cellStyle name="Note 8 2 2 2 5" xfId="31589" xr:uid="{C7471F8D-3026-45EC-A048-CC33965E4D9D}"/>
    <cellStyle name="Note 8 2 2 2 6" xfId="31590" xr:uid="{072B44FD-A762-4984-9F7A-FE2A207C9869}"/>
    <cellStyle name="Note 8 2 2 2 7" xfId="31591" xr:uid="{FC1753D3-D512-4E5C-86AE-731CCEF53276}"/>
    <cellStyle name="Note 8 2 2 2 8" xfId="31592" xr:uid="{FAF337DD-2CA6-451E-8934-AF1C7A36C339}"/>
    <cellStyle name="Note 8 2 2 2 9" xfId="31593" xr:uid="{1095B047-5CEF-4EB4-85CB-0AE22FD74D69}"/>
    <cellStyle name="Note 8 2 2 3" xfId="31594" xr:uid="{E7B3B4B4-ECC8-471E-B044-249C6A973D0E}"/>
    <cellStyle name="Note 8 2 2 3 10" xfId="31595" xr:uid="{AE33E156-8281-4D50-81A5-FBCCFFEC08E2}"/>
    <cellStyle name="Note 8 2 2 3 2" xfId="31596" xr:uid="{1C985A40-0CB5-4C69-BB4A-F37C9FA2EE2C}"/>
    <cellStyle name="Note 8 2 2 3 2 2" xfId="31597" xr:uid="{BCAA7B82-6517-4129-8512-B6BD6CEEC1EA}"/>
    <cellStyle name="Note 8 2 2 3 2 3" xfId="31598" xr:uid="{178813D1-B360-4F25-B810-D0C6DF861403}"/>
    <cellStyle name="Note 8 2 2 3 2 4" xfId="31599" xr:uid="{D14ACAB6-289F-4994-9EEB-60D972A7F151}"/>
    <cellStyle name="Note 8 2 2 3 3" xfId="31600" xr:uid="{599CDB97-C4D3-47B6-9195-68B328E784CC}"/>
    <cellStyle name="Note 8 2 2 3 4" xfId="31601" xr:uid="{BE455BCF-F2BC-4E8A-90DC-B822198EE06D}"/>
    <cellStyle name="Note 8 2 2 3 5" xfId="31602" xr:uid="{0B98D87D-36B2-411B-B6A5-3BE15FD6BDAC}"/>
    <cellStyle name="Note 8 2 2 3 6" xfId="31603" xr:uid="{C2110946-BDDF-4240-B6C9-13BE48D28844}"/>
    <cellStyle name="Note 8 2 2 3 7" xfId="31604" xr:uid="{961C9776-2132-4E2B-8C64-69F64EB0C8E2}"/>
    <cellStyle name="Note 8 2 2 3 8" xfId="31605" xr:uid="{FD917F28-EE92-49C7-A5B5-68D210712325}"/>
    <cellStyle name="Note 8 2 2 3 9" xfId="31606" xr:uid="{AE5DD869-8CAE-4F44-87F6-38C45B10398B}"/>
    <cellStyle name="Note 8 2 2 4" xfId="31607" xr:uid="{3FBF6283-12E1-4518-BDBE-73E5A6115692}"/>
    <cellStyle name="Note 8 2 2 4 2" xfId="31608" xr:uid="{7D617023-CFC3-4D42-BD08-1355F3618316}"/>
    <cellStyle name="Note 8 2 2 4 3" xfId="31609" xr:uid="{9302B6E5-ACFA-4682-AA96-C835B19739BA}"/>
    <cellStyle name="Note 8 2 2 4 4" xfId="31610" xr:uid="{BCC49964-95CF-4DE7-8017-3C3A0178C1B4}"/>
    <cellStyle name="Note 8 2 2 4 5" xfId="31611" xr:uid="{891EEEE3-CE77-4AB6-BD74-A028F23DD232}"/>
    <cellStyle name="Note 8 2 2 4 6" xfId="31612" xr:uid="{32015F83-835C-4453-88CF-98917E96CA29}"/>
    <cellStyle name="Note 8 2 2 4 7" xfId="31613" xr:uid="{D27A3B49-E2CD-41E4-ACC6-460C4D15574D}"/>
    <cellStyle name="Note 8 2 2 4 8" xfId="31614" xr:uid="{7DF55AFD-DECA-4AD4-AE88-72BA3F408FBF}"/>
    <cellStyle name="Note 8 2 2 4 9" xfId="31615" xr:uid="{9B0AAD4D-DF5B-4CA3-A55A-0B307FEA3960}"/>
    <cellStyle name="Note 8 2 2 5" xfId="31616" xr:uid="{FD4CF346-FC16-4C57-A176-4D9823F18685}"/>
    <cellStyle name="Note 8 2 2 6" xfId="31617" xr:uid="{9E552570-935A-40EA-B84B-76428CB3027E}"/>
    <cellStyle name="Note 8 2 2 7" xfId="31618" xr:uid="{D0EFEA6C-1CEF-4DFB-A5AA-4F8FDF8B12EF}"/>
    <cellStyle name="Note 8 2 2 8" xfId="31619" xr:uid="{8493F9A4-613E-4F82-B132-C5E12C910F1E}"/>
    <cellStyle name="Note 8 2 2 9" xfId="31620" xr:uid="{4DAC1299-4C47-454E-9BB5-EC070573110C}"/>
    <cellStyle name="Note 8 2 3" xfId="31621" xr:uid="{F5795626-ACAB-408F-B005-220946E779E7}"/>
    <cellStyle name="Note 8 2 3 10" xfId="31622" xr:uid="{E88000D6-C0AA-400B-B0E9-F9F751504675}"/>
    <cellStyle name="Note 8 2 3 11" xfId="31623" xr:uid="{2569BDAC-A6D2-4A78-80AB-B126C4756B23}"/>
    <cellStyle name="Note 8 2 3 12" xfId="31624" xr:uid="{C805FA53-4781-4F43-992F-10427093D16B}"/>
    <cellStyle name="Note 8 2 3 2" xfId="31625" xr:uid="{27675F08-ACCC-43C0-B391-2DACE7466273}"/>
    <cellStyle name="Note 8 2 3 2 10" xfId="31626" xr:uid="{A7FDBD71-1CAD-45E3-9BFA-56B956D0492A}"/>
    <cellStyle name="Note 8 2 3 2 11" xfId="31627" xr:uid="{21A60E45-263F-4A8D-AE85-051BD0393595}"/>
    <cellStyle name="Note 8 2 3 2 2" xfId="31628" xr:uid="{9977E61B-C8E7-4651-BC5E-3CC1CBD132D7}"/>
    <cellStyle name="Note 8 2 3 2 2 2" xfId="31629" xr:uid="{6C6B1B33-DE3B-4726-9C99-22123B4D435E}"/>
    <cellStyle name="Note 8 2 3 2 2 3" xfId="31630" xr:uid="{A39E5999-9A5E-4C5B-AE97-B52E3BE9D3FB}"/>
    <cellStyle name="Note 8 2 3 2 2 4" xfId="31631" xr:uid="{B893582B-BF5F-4CAF-BB76-FCDC4AB95CF4}"/>
    <cellStyle name="Note 8 2 3 2 2 5" xfId="31632" xr:uid="{5468A26B-E152-4970-98AE-0332432CB99F}"/>
    <cellStyle name="Note 8 2 3 2 2 6" xfId="31633" xr:uid="{6890454B-7775-4DBB-AA67-1102D62CB9D8}"/>
    <cellStyle name="Note 8 2 3 2 2 7" xfId="31634" xr:uid="{EC91909D-F6A4-429A-B7A5-E9ACFEF43ACD}"/>
    <cellStyle name="Note 8 2 3 2 2 8" xfId="31635" xr:uid="{E1648147-63F5-4C39-8744-BAF6C8587A8F}"/>
    <cellStyle name="Note 8 2 3 2 2 9" xfId="31636" xr:uid="{75A47311-DE8A-4A72-A245-AF782A99FF6C}"/>
    <cellStyle name="Note 8 2 3 2 3" xfId="31637" xr:uid="{D14132C5-F6C7-4FDB-9E43-AC340CB17175}"/>
    <cellStyle name="Note 8 2 3 2 3 2" xfId="31638" xr:uid="{2342E5AE-5851-4BE8-8614-5BF1FFD0082A}"/>
    <cellStyle name="Note 8 2 3 2 3 3" xfId="31639" xr:uid="{9270EF18-0BDB-438D-A143-443841AD0F41}"/>
    <cellStyle name="Note 8 2 3 2 3 4" xfId="31640" xr:uid="{A392866D-D46F-4974-A284-B5C0D37BF3BE}"/>
    <cellStyle name="Note 8 2 3 2 3 5" xfId="31641" xr:uid="{B062BD75-60A9-4939-ADCC-90D616F62D30}"/>
    <cellStyle name="Note 8 2 3 2 3 6" xfId="31642" xr:uid="{8B14F4BF-CDD9-4390-B836-5DF595EC2395}"/>
    <cellStyle name="Note 8 2 3 2 3 7" xfId="31643" xr:uid="{D454F3CE-6296-4D3E-992D-C4E4EDB404AA}"/>
    <cellStyle name="Note 8 2 3 2 3 8" xfId="31644" xr:uid="{3A3502BC-E85D-4A6B-9843-FEB163E59522}"/>
    <cellStyle name="Note 8 2 3 2 3 9" xfId="31645" xr:uid="{CED34169-593E-4684-B55E-132AFAE59689}"/>
    <cellStyle name="Note 8 2 3 2 4" xfId="31646" xr:uid="{21B422CE-1258-4658-BAB3-DBEBD39F000D}"/>
    <cellStyle name="Note 8 2 3 2 5" xfId="31647" xr:uid="{6F0CE769-37C7-4BAA-8204-04E377C9AB15}"/>
    <cellStyle name="Note 8 2 3 2 6" xfId="31648" xr:uid="{3D80D8C8-9D77-4327-B281-F8F18F696FB5}"/>
    <cellStyle name="Note 8 2 3 2 7" xfId="31649" xr:uid="{3F56A50C-4782-4BC1-A436-7D73E50D8193}"/>
    <cellStyle name="Note 8 2 3 2 8" xfId="31650" xr:uid="{80B17155-1550-4499-AF60-FCB57AECDC43}"/>
    <cellStyle name="Note 8 2 3 2 9" xfId="31651" xr:uid="{1F22F3FB-CBAD-49E9-8B64-89DAE9734C8C}"/>
    <cellStyle name="Note 8 2 3 3" xfId="31652" xr:uid="{DD9737CF-527F-42ED-BDC5-A3051407645D}"/>
    <cellStyle name="Note 8 2 3 3 10" xfId="31653" xr:uid="{1BA0DC56-0526-40DC-AA6A-7CB7E1B2F310}"/>
    <cellStyle name="Note 8 2 3 3 2" xfId="31654" xr:uid="{71949FA4-A959-48C2-9C42-301048D9BCB2}"/>
    <cellStyle name="Note 8 2 3 3 2 2" xfId="31655" xr:uid="{781106B2-AEF6-48C9-A6CD-1AC1D88C9997}"/>
    <cellStyle name="Note 8 2 3 3 2 3" xfId="31656" xr:uid="{389033E3-59D0-4292-AFE0-029DA2705BD6}"/>
    <cellStyle name="Note 8 2 3 3 2 4" xfId="31657" xr:uid="{62DB9F4F-3068-440B-8AA4-B249329BE5BD}"/>
    <cellStyle name="Note 8 2 3 3 3" xfId="31658" xr:uid="{899F3F17-7109-46A8-A4E5-CBF4517D2194}"/>
    <cellStyle name="Note 8 2 3 3 4" xfId="31659" xr:uid="{76722435-022A-4EC7-A429-6AC8A9A299BB}"/>
    <cellStyle name="Note 8 2 3 3 5" xfId="31660" xr:uid="{078DE958-08E4-4A18-90B8-03AB23829131}"/>
    <cellStyle name="Note 8 2 3 3 6" xfId="31661" xr:uid="{75870629-D5CC-4134-B371-C107980F6AD2}"/>
    <cellStyle name="Note 8 2 3 3 7" xfId="31662" xr:uid="{A4106628-3C50-4EC3-B7B8-F90646C2870B}"/>
    <cellStyle name="Note 8 2 3 3 8" xfId="31663" xr:uid="{99B6199E-FA98-44D2-B8E6-EB883B404ABC}"/>
    <cellStyle name="Note 8 2 3 3 9" xfId="31664" xr:uid="{F44C8CE5-FE8F-4A73-A98C-FFA185D31FEE}"/>
    <cellStyle name="Note 8 2 3 4" xfId="31665" xr:uid="{51E537CF-0C5C-468C-AE18-DE22CC659C5F}"/>
    <cellStyle name="Note 8 2 3 4 2" xfId="31666" xr:uid="{F6A0C88D-A3BC-4FED-BE29-458FB829412F}"/>
    <cellStyle name="Note 8 2 3 4 3" xfId="31667" xr:uid="{9287BE73-0266-49A2-B8AE-049CF8373E09}"/>
    <cellStyle name="Note 8 2 3 4 4" xfId="31668" xr:uid="{AFD58C7E-1B11-47BD-8CF4-7B5C88A32F6E}"/>
    <cellStyle name="Note 8 2 3 4 5" xfId="31669" xr:uid="{5AEA634D-4FC2-464F-9465-231BAE0CB982}"/>
    <cellStyle name="Note 8 2 3 4 6" xfId="31670" xr:uid="{B3E107ED-F861-4F1D-92EE-9306916279F1}"/>
    <cellStyle name="Note 8 2 3 4 7" xfId="31671" xr:uid="{DE00F1F6-6DC0-4499-9E7B-FE3B106EDCB9}"/>
    <cellStyle name="Note 8 2 3 4 8" xfId="31672" xr:uid="{6DEB514F-CDC0-4A55-A4E2-494B78541440}"/>
    <cellStyle name="Note 8 2 3 4 9" xfId="31673" xr:uid="{BD094495-0AC1-437F-840E-B8FC1108C08F}"/>
    <cellStyle name="Note 8 2 3 5" xfId="31674" xr:uid="{4151309F-DAE7-4809-95D8-C919833B2616}"/>
    <cellStyle name="Note 8 2 3 6" xfId="31675" xr:uid="{4DA72D65-8D0C-48B8-9DE9-B0797F83BA3E}"/>
    <cellStyle name="Note 8 2 3 7" xfId="31676" xr:uid="{2AEE78D7-9F28-40E0-A210-2FB9E319088C}"/>
    <cellStyle name="Note 8 2 3 8" xfId="31677" xr:uid="{4ECDCE81-DCDE-41FF-B040-8A715B4B5871}"/>
    <cellStyle name="Note 8 2 3 9" xfId="31678" xr:uid="{91C16310-B0D8-452B-9A26-4B6CE88C2B9B}"/>
    <cellStyle name="Note 8 2 4" xfId="31679" xr:uid="{36255A1D-C162-4D2A-9F3A-370DEBA8491B}"/>
    <cellStyle name="Note 8 2 4 10" xfId="31680" xr:uid="{849936D9-59FD-4DFE-83C4-9D41A88BF63E}"/>
    <cellStyle name="Note 8 2 4 11" xfId="31681" xr:uid="{BA9B24DE-C5B4-47DD-9AB1-AB23C8C80131}"/>
    <cellStyle name="Note 8 2 4 12" xfId="31682" xr:uid="{385BCB97-4E53-48E9-842F-ABFF2EE6D4A3}"/>
    <cellStyle name="Note 8 2 4 2" xfId="31683" xr:uid="{5C3CE582-963D-4AED-AC02-4ACB2369C318}"/>
    <cellStyle name="Note 8 2 4 2 10" xfId="31684" xr:uid="{744A9085-A1F3-4B2C-9695-F886C22964C2}"/>
    <cellStyle name="Note 8 2 4 2 11" xfId="31685" xr:uid="{A13B5A71-8B98-4E00-8E0C-BBA8FC30E2E7}"/>
    <cellStyle name="Note 8 2 4 2 2" xfId="31686" xr:uid="{53C6A22B-2F5B-47CE-9222-FF8AD871AC0F}"/>
    <cellStyle name="Note 8 2 4 2 2 2" xfId="31687" xr:uid="{FB3987E9-C92A-479E-AF27-C2B572E19721}"/>
    <cellStyle name="Note 8 2 4 2 2 3" xfId="31688" xr:uid="{CCF780D2-A832-4B96-B367-902349FCDE92}"/>
    <cellStyle name="Note 8 2 4 2 2 4" xfId="31689" xr:uid="{D4DF9AF3-5609-4922-9096-3EFA1ECB1741}"/>
    <cellStyle name="Note 8 2 4 2 2 5" xfId="31690" xr:uid="{EB4DA604-DDA0-406C-B411-A3180C831D56}"/>
    <cellStyle name="Note 8 2 4 2 2 6" xfId="31691" xr:uid="{91087638-EF14-4EF5-86A0-10654B37ED0A}"/>
    <cellStyle name="Note 8 2 4 2 2 7" xfId="31692" xr:uid="{7884DBFC-B103-43A0-BE9F-4B56A0F45367}"/>
    <cellStyle name="Note 8 2 4 2 2 8" xfId="31693" xr:uid="{568A7FE3-C003-426F-81B7-3CAE518A9078}"/>
    <cellStyle name="Note 8 2 4 2 2 9" xfId="31694" xr:uid="{A4FF8EF8-B4E2-403C-8783-014B041C977C}"/>
    <cellStyle name="Note 8 2 4 2 3" xfId="31695" xr:uid="{AD0A6CC2-4675-4AF4-A942-0782DD025BE2}"/>
    <cellStyle name="Note 8 2 4 2 3 2" xfId="31696" xr:uid="{AD53CB71-54A7-4596-8973-40F1E9BF5D0F}"/>
    <cellStyle name="Note 8 2 4 2 3 3" xfId="31697" xr:uid="{E69398D8-8D4F-47C0-9AD2-F614003010AD}"/>
    <cellStyle name="Note 8 2 4 2 3 4" xfId="31698" xr:uid="{8FF7C5FF-8D30-4956-8EDD-8B1439763E09}"/>
    <cellStyle name="Note 8 2 4 2 3 5" xfId="31699" xr:uid="{F0F987B0-4EDE-4264-B8D8-C5EDF8840E0F}"/>
    <cellStyle name="Note 8 2 4 2 3 6" xfId="31700" xr:uid="{B5DB89AD-99ED-4DDD-91BD-23BBA0204F8F}"/>
    <cellStyle name="Note 8 2 4 2 3 7" xfId="31701" xr:uid="{14E7EC14-BD3E-4C33-A89E-7FC3C2E9C982}"/>
    <cellStyle name="Note 8 2 4 2 3 8" xfId="31702" xr:uid="{AF6D5EEB-D173-4194-8BD6-19DCBC45976F}"/>
    <cellStyle name="Note 8 2 4 2 3 9" xfId="31703" xr:uid="{98673D09-798E-4AC2-B648-E102E8D5451F}"/>
    <cellStyle name="Note 8 2 4 2 4" xfId="31704" xr:uid="{6648D969-5456-4934-8BF0-2BBA4E1BD763}"/>
    <cellStyle name="Note 8 2 4 2 5" xfId="31705" xr:uid="{48923769-BD90-4AD8-9EBA-2FE964304EDF}"/>
    <cellStyle name="Note 8 2 4 2 6" xfId="31706" xr:uid="{81278455-CB7D-45AA-ADB5-CE1319499DD3}"/>
    <cellStyle name="Note 8 2 4 2 7" xfId="31707" xr:uid="{3439ABEB-992D-43F8-92E2-4A734AAB045B}"/>
    <cellStyle name="Note 8 2 4 2 8" xfId="31708" xr:uid="{5DB5825E-A1D1-47D1-A0A4-7BBF2F26421D}"/>
    <cellStyle name="Note 8 2 4 2 9" xfId="31709" xr:uid="{B9604CE7-341D-4BF2-A413-0F72C5ACF90B}"/>
    <cellStyle name="Note 8 2 4 3" xfId="31710" xr:uid="{CB5708BF-2243-4847-B8E4-F4235F7C5079}"/>
    <cellStyle name="Note 8 2 4 3 10" xfId="31711" xr:uid="{520CCEA7-934F-40D7-9011-F6CF68716C61}"/>
    <cellStyle name="Note 8 2 4 3 2" xfId="31712" xr:uid="{5F5E9318-A3FD-42DA-A9DA-41D1F397D0FB}"/>
    <cellStyle name="Note 8 2 4 3 2 2" xfId="31713" xr:uid="{DBE5B6D5-65CC-40D9-B706-EAE403C8D831}"/>
    <cellStyle name="Note 8 2 4 3 2 3" xfId="31714" xr:uid="{D4A533E9-5ACF-47A2-B71F-7CBB26EF28E1}"/>
    <cellStyle name="Note 8 2 4 3 2 4" xfId="31715" xr:uid="{88B845F6-F959-4132-A364-78E8A3543931}"/>
    <cellStyle name="Note 8 2 4 3 3" xfId="31716" xr:uid="{093F9322-7485-4967-83C2-03F9A243BF55}"/>
    <cellStyle name="Note 8 2 4 3 4" xfId="31717" xr:uid="{D2905A4C-EEDE-43D1-B934-B08E59F13F84}"/>
    <cellStyle name="Note 8 2 4 3 5" xfId="31718" xr:uid="{1A004189-43F2-460A-BD0F-7803B39048BF}"/>
    <cellStyle name="Note 8 2 4 3 6" xfId="31719" xr:uid="{FABCBD69-1C64-4CB5-9156-9327C787D3C1}"/>
    <cellStyle name="Note 8 2 4 3 7" xfId="31720" xr:uid="{D4C54CDF-D3F3-4E31-89C6-B050D555A6DF}"/>
    <cellStyle name="Note 8 2 4 3 8" xfId="31721" xr:uid="{2DFCAA7A-A754-4C08-B4EB-238298527606}"/>
    <cellStyle name="Note 8 2 4 3 9" xfId="31722" xr:uid="{46162A3E-13F2-447F-86A0-88D01CBCE146}"/>
    <cellStyle name="Note 8 2 4 4" xfId="31723" xr:uid="{5D47E056-8DF4-4F5E-882B-F290D7ABABB2}"/>
    <cellStyle name="Note 8 2 4 4 2" xfId="31724" xr:uid="{8D79D380-5271-473F-AEA7-7902B6B8B2F9}"/>
    <cellStyle name="Note 8 2 4 4 3" xfId="31725" xr:uid="{95AC176D-EA37-41A8-B155-888A38158BC6}"/>
    <cellStyle name="Note 8 2 4 4 4" xfId="31726" xr:uid="{6D21AA36-6BBD-4FB2-A11E-F7C34F97F346}"/>
    <cellStyle name="Note 8 2 4 4 5" xfId="31727" xr:uid="{2A4056FB-EB13-4565-9F4D-46384887FD68}"/>
    <cellStyle name="Note 8 2 4 4 6" xfId="31728" xr:uid="{52812087-93B8-4E66-A3D1-9F55CB882FEE}"/>
    <cellStyle name="Note 8 2 4 4 7" xfId="31729" xr:uid="{C648599E-596A-4830-B79B-D71F67A270F5}"/>
    <cellStyle name="Note 8 2 4 4 8" xfId="31730" xr:uid="{06CC7675-455B-4334-9A9E-018E175DA946}"/>
    <cellStyle name="Note 8 2 4 4 9" xfId="31731" xr:uid="{694E267B-9D9A-4E5D-95FA-F5D5F98D54AB}"/>
    <cellStyle name="Note 8 2 4 5" xfId="31732" xr:uid="{897AA563-C82E-4781-8EB5-2D12BC8CD8A1}"/>
    <cellStyle name="Note 8 2 4 6" xfId="31733" xr:uid="{279327BA-90A0-4E8A-95EA-02D3A10F0DED}"/>
    <cellStyle name="Note 8 2 4 7" xfId="31734" xr:uid="{D0B818CF-6F93-4805-A65F-12DD7B2BC65C}"/>
    <cellStyle name="Note 8 2 4 8" xfId="31735" xr:uid="{6B7C279D-7C4D-4E40-A92C-3617302CAA5D}"/>
    <cellStyle name="Note 8 2 4 9" xfId="31736" xr:uid="{8129FB71-22A0-4650-BB4D-86E12DF8C1B4}"/>
    <cellStyle name="Note 8 2 5" xfId="31737" xr:uid="{9B35D82E-27CA-469C-81CF-A46B23F04E6B}"/>
    <cellStyle name="Note 8 2 5 10" xfId="31738" xr:uid="{3A3F4E49-69B4-434B-A1FE-3DBBAE35F161}"/>
    <cellStyle name="Note 8 2 5 11" xfId="31739" xr:uid="{6013DC8D-CEF4-4DC0-9932-76B4BE37C4D9}"/>
    <cellStyle name="Note 8 2 5 2" xfId="31740" xr:uid="{FBBB44F4-D67E-4833-B199-392A3A707A01}"/>
    <cellStyle name="Note 8 2 5 2 2" xfId="31741" xr:uid="{ACE4D616-B99B-4866-A60D-973714A0BA47}"/>
    <cellStyle name="Note 8 2 5 2 3" xfId="31742" xr:uid="{B5B7B27F-ACE8-4EAF-B9FC-161C2C76E59C}"/>
    <cellStyle name="Note 8 2 5 2 4" xfId="31743" xr:uid="{94BD4D61-3F37-47E1-8D40-5A5B75F813D4}"/>
    <cellStyle name="Note 8 2 5 2 5" xfId="31744" xr:uid="{30705D6B-A935-4A2A-984A-84D27B656944}"/>
    <cellStyle name="Note 8 2 5 2 6" xfId="31745" xr:uid="{725C0A11-34EA-44AC-A81C-B72C63133534}"/>
    <cellStyle name="Note 8 2 5 2 7" xfId="31746" xr:uid="{4256AF3D-BC43-4D7C-AFAA-0DBBD1924A97}"/>
    <cellStyle name="Note 8 2 5 2 8" xfId="31747" xr:uid="{0868C32D-C77C-4223-9807-A3EE515E3BF1}"/>
    <cellStyle name="Note 8 2 5 2 9" xfId="31748" xr:uid="{3DD3F735-33ED-42DE-A1B4-A3F788103FCD}"/>
    <cellStyle name="Note 8 2 5 3" xfId="31749" xr:uid="{FE48E01C-6412-4F74-9B72-65A5958C2482}"/>
    <cellStyle name="Note 8 2 5 3 2" xfId="31750" xr:uid="{75379BB2-3CD4-4AE2-9BA5-519F22B30F5C}"/>
    <cellStyle name="Note 8 2 5 3 3" xfId="31751" xr:uid="{02D0D69C-E092-4DC0-844E-E35B8BA28079}"/>
    <cellStyle name="Note 8 2 5 3 4" xfId="31752" xr:uid="{A436B2E6-45D1-4954-99EC-1180E0EBC1B0}"/>
    <cellStyle name="Note 8 2 5 3 5" xfId="31753" xr:uid="{D37CEE92-81EF-43CC-AA33-153A40F3BE31}"/>
    <cellStyle name="Note 8 2 5 3 6" xfId="31754" xr:uid="{02D556E0-1BC5-4CA9-9390-62122DAAC7D3}"/>
    <cellStyle name="Note 8 2 5 3 7" xfId="31755" xr:uid="{1D8D7489-08C3-4F6E-BD0E-967787328FD3}"/>
    <cellStyle name="Note 8 2 5 3 8" xfId="31756" xr:uid="{2EB95D33-7EDB-48C7-905A-B725643408A5}"/>
    <cellStyle name="Note 8 2 5 3 9" xfId="31757" xr:uid="{0538F087-CE8E-47B7-9A52-7D51B6DC631A}"/>
    <cellStyle name="Note 8 2 5 4" xfId="31758" xr:uid="{4909A53A-0743-4A15-BD1B-2A24CE381543}"/>
    <cellStyle name="Note 8 2 5 5" xfId="31759" xr:uid="{B8AD31BB-7927-4C97-A83A-61EDBA8578A4}"/>
    <cellStyle name="Note 8 2 5 6" xfId="31760" xr:uid="{E255C634-71BD-446F-8179-2DD2A3C65B20}"/>
    <cellStyle name="Note 8 2 5 7" xfId="31761" xr:uid="{525FAD94-187E-449C-82AD-51273FAC8265}"/>
    <cellStyle name="Note 8 2 5 8" xfId="31762" xr:uid="{1C4CDC56-D1C8-4263-8787-9CDAC9DEF7B5}"/>
    <cellStyle name="Note 8 2 5 9" xfId="31763" xr:uid="{49790309-B533-488B-88E9-F9AB89257954}"/>
    <cellStyle name="Note 8 2 6" xfId="31764" xr:uid="{FC9504B0-B37C-4731-B00D-3C915334264D}"/>
    <cellStyle name="Note 8 2 6 2" xfId="31765" xr:uid="{0A9AA1C8-568A-42C5-B355-6C6E28CF4802}"/>
    <cellStyle name="Note 8 2 6 3" xfId="31766" xr:uid="{5073FB93-AF4D-4559-8FE5-510EA15CC690}"/>
    <cellStyle name="Note 8 2 6 4" xfId="31767" xr:uid="{5AD13678-4DD5-4205-9741-BD3420D71994}"/>
    <cellStyle name="Note 8 2 6 5" xfId="31768" xr:uid="{86251C43-6E53-43DD-A918-E52891C98192}"/>
    <cellStyle name="Note 8 2 6 6" xfId="31769" xr:uid="{AF4BEA5B-729E-4B77-8672-719C41F2EC9A}"/>
    <cellStyle name="Note 8 2 6 7" xfId="31770" xr:uid="{F77F7D21-A755-40A9-94BC-3E74AA44BFCA}"/>
    <cellStyle name="Note 8 2 6 8" xfId="31771" xr:uid="{AE1951C4-246C-4FE5-802D-095691FFFBF4}"/>
    <cellStyle name="Note 8 2 6 9" xfId="31772" xr:uid="{64CBC1F1-01DF-4473-BB56-2383C09F7FCA}"/>
    <cellStyle name="Note 8 2 7" xfId="31773" xr:uid="{2E7C9349-5102-4FE4-939F-25F8EE6054F5}"/>
    <cellStyle name="Note 8 2 7 2" xfId="31774" xr:uid="{4B810B27-F7C0-4382-9F67-186618083100}"/>
    <cellStyle name="Note 8 2 7 3" xfId="31775" xr:uid="{BD0ED093-8C74-4733-BDF0-F781B1746C7B}"/>
    <cellStyle name="Note 8 2 7 4" xfId="31776" xr:uid="{1105314F-4D86-4871-885C-4049CC60E449}"/>
    <cellStyle name="Note 8 2 7 5" xfId="31777" xr:uid="{97B1FE05-F9EB-4EC1-9E57-6AC942CD8120}"/>
    <cellStyle name="Note 8 2 7 6" xfId="31778" xr:uid="{C7278ED9-69EA-4659-9AC6-88C9971FB286}"/>
    <cellStyle name="Note 8 2 7 7" xfId="31779" xr:uid="{38A20CC9-BEF9-4902-9740-A4058235E460}"/>
    <cellStyle name="Note 8 2 7 8" xfId="31780" xr:uid="{EF4EC95F-3D65-471A-B99D-8C24099AEB60}"/>
    <cellStyle name="Note 8 2 7 9" xfId="31781" xr:uid="{91E8471F-57DA-48DC-9810-7297A84FF603}"/>
    <cellStyle name="Note 8 2 8" xfId="31782" xr:uid="{7FFD8BC2-8058-44A7-AB6F-F48019CE562A}"/>
    <cellStyle name="Note 8 2 9" xfId="31783" xr:uid="{4C98B866-4264-411F-8287-7EE86D975CC5}"/>
    <cellStyle name="Note 8 3" xfId="31784" xr:uid="{5FCB14C4-6CBD-422F-98E8-95E0BCC01A94}"/>
    <cellStyle name="Note 8 3 10" xfId="31785" xr:uid="{FD8B6CFC-0171-4F09-82AF-6972ADDA7360}"/>
    <cellStyle name="Note 8 3 11" xfId="31786" xr:uid="{4CC248A9-E10E-4004-B9BD-64A3A5243869}"/>
    <cellStyle name="Note 8 3 12" xfId="31787" xr:uid="{FDC92807-B738-40B1-9A2A-FF32FF1980EA}"/>
    <cellStyle name="Note 8 3 2" xfId="31788" xr:uid="{AF36327E-0A20-446D-B044-417A5E3C5D5C}"/>
    <cellStyle name="Note 8 3 2 10" xfId="31789" xr:uid="{6D3D2112-0A74-4534-B034-C26CA9C137A7}"/>
    <cellStyle name="Note 8 3 2 11" xfId="31790" xr:uid="{D1226ADC-34A2-4360-A9E3-820648B889E0}"/>
    <cellStyle name="Note 8 3 2 2" xfId="31791" xr:uid="{3E765FC0-29DD-419E-94C3-3DE4A27F3F4B}"/>
    <cellStyle name="Note 8 3 2 2 2" xfId="31792" xr:uid="{42FAAD6B-7DFD-4F55-903F-DDB87AE25192}"/>
    <cellStyle name="Note 8 3 2 2 3" xfId="31793" xr:uid="{AAA33B15-74FE-4800-AAA3-B442ADD4A66D}"/>
    <cellStyle name="Note 8 3 2 2 4" xfId="31794" xr:uid="{3BD1256D-E489-430D-8930-FCE5E7BB2F33}"/>
    <cellStyle name="Note 8 3 2 2 5" xfId="31795" xr:uid="{268E3F43-011F-45C4-9CA5-28F673484153}"/>
    <cellStyle name="Note 8 3 2 2 6" xfId="31796" xr:uid="{53E65DBA-BAC2-44E3-AD5A-60303DA4B60D}"/>
    <cellStyle name="Note 8 3 2 2 7" xfId="31797" xr:uid="{6EF01BFC-AB07-41A7-B547-6071F680CEC3}"/>
    <cellStyle name="Note 8 3 2 2 8" xfId="31798" xr:uid="{9CD6852C-1AD2-41FC-B5B2-4F78E5162D21}"/>
    <cellStyle name="Note 8 3 2 2 9" xfId="31799" xr:uid="{EA7449D6-7B3A-4DD0-915C-84D321DAAC7B}"/>
    <cellStyle name="Note 8 3 2 3" xfId="31800" xr:uid="{736E816C-0084-4795-B315-E210C1090344}"/>
    <cellStyle name="Note 8 3 2 3 2" xfId="31801" xr:uid="{BC894271-4F87-449E-BB23-1F3B94FFC5A7}"/>
    <cellStyle name="Note 8 3 2 3 3" xfId="31802" xr:uid="{E4DBAD3D-8EEA-4ABC-8F4F-E71FEAC18F8B}"/>
    <cellStyle name="Note 8 3 2 3 4" xfId="31803" xr:uid="{35E70676-EAD8-4602-B3D5-BEAB42DFAF86}"/>
    <cellStyle name="Note 8 3 2 3 5" xfId="31804" xr:uid="{5F770DDB-063E-4C69-8ED7-373522924E22}"/>
    <cellStyle name="Note 8 3 2 3 6" xfId="31805" xr:uid="{A0FFF4FF-A09D-4A86-91DF-4D90A4718B3C}"/>
    <cellStyle name="Note 8 3 2 3 7" xfId="31806" xr:uid="{B869055D-945C-4604-AEC8-EC13F926B61F}"/>
    <cellStyle name="Note 8 3 2 3 8" xfId="31807" xr:uid="{78EEEC7D-4547-43DC-A97A-88B9F919EED9}"/>
    <cellStyle name="Note 8 3 2 3 9" xfId="31808" xr:uid="{D51B901B-9A08-4F7D-A624-C33BD9A6A446}"/>
    <cellStyle name="Note 8 3 2 4" xfId="31809" xr:uid="{43B75532-9A3E-4C26-B912-14908890E502}"/>
    <cellStyle name="Note 8 3 2 5" xfId="31810" xr:uid="{2792297B-B9D7-4200-8AC8-D67ED4DB0B79}"/>
    <cellStyle name="Note 8 3 2 6" xfId="31811" xr:uid="{A911DC10-D754-47F8-8BCB-416C1A79054B}"/>
    <cellStyle name="Note 8 3 2 7" xfId="31812" xr:uid="{9E63488C-D667-40C9-BDA5-5B2869D3B0EF}"/>
    <cellStyle name="Note 8 3 2 8" xfId="31813" xr:uid="{FEBE5387-82C0-4AC0-BEEA-AB75DEB7ABB8}"/>
    <cellStyle name="Note 8 3 2 9" xfId="31814" xr:uid="{67032022-CADB-4E27-8D26-FA03683C700E}"/>
    <cellStyle name="Note 8 3 3" xfId="31815" xr:uid="{0D54E780-AEAE-45F8-8EE9-C9320C42941E}"/>
    <cellStyle name="Note 8 3 3 10" xfId="31816" xr:uid="{1D3B216A-150D-4637-AE55-A5E5858F018F}"/>
    <cellStyle name="Note 8 3 3 2" xfId="31817" xr:uid="{BEBFFBB4-996F-4A25-8CDE-D4F328933507}"/>
    <cellStyle name="Note 8 3 3 2 2" xfId="31818" xr:uid="{1D8DF0A0-FCD9-4583-942A-07B5D1D7047B}"/>
    <cellStyle name="Note 8 3 3 2 3" xfId="31819" xr:uid="{798FB307-82F7-421C-A5F2-880F79BC3A03}"/>
    <cellStyle name="Note 8 3 3 2 4" xfId="31820" xr:uid="{B8A124E5-475E-4813-8436-D933EDE04BF2}"/>
    <cellStyle name="Note 8 3 3 3" xfId="31821" xr:uid="{1D6F5EB1-9826-405D-8E27-8D992F1F334A}"/>
    <cellStyle name="Note 8 3 3 4" xfId="31822" xr:uid="{CEF7E8A6-57C2-49E8-A6E1-C49F4F416F04}"/>
    <cellStyle name="Note 8 3 3 5" xfId="31823" xr:uid="{BB251EF0-70C6-4921-9C3B-4860B046F495}"/>
    <cellStyle name="Note 8 3 3 6" xfId="31824" xr:uid="{3E5A2EC1-4BC9-4949-AD9B-71E31011B75A}"/>
    <cellStyle name="Note 8 3 3 7" xfId="31825" xr:uid="{65600B1C-A8AD-4E72-9694-5A320B310FF7}"/>
    <cellStyle name="Note 8 3 3 8" xfId="31826" xr:uid="{5BE4B7E2-124C-4691-A2B0-782AE4D32E33}"/>
    <cellStyle name="Note 8 3 3 9" xfId="31827" xr:uid="{E4857EAB-1148-45F3-98EC-33C6009DD82D}"/>
    <cellStyle name="Note 8 3 4" xfId="31828" xr:uid="{EC254C4D-5F35-428C-96CA-7A551D9978DA}"/>
    <cellStyle name="Note 8 3 4 2" xfId="31829" xr:uid="{31C9CF69-2457-40D4-82EB-AFAC645B0B67}"/>
    <cellStyle name="Note 8 3 4 3" xfId="31830" xr:uid="{876535D5-F327-43FB-B9BE-B85FE05EAEDB}"/>
    <cellStyle name="Note 8 3 4 4" xfId="31831" xr:uid="{A2700EA9-21FC-4807-A6B8-1C62465A3246}"/>
    <cellStyle name="Note 8 3 4 5" xfId="31832" xr:uid="{B97B1376-05A1-477C-8785-D2E9EAA4E0DD}"/>
    <cellStyle name="Note 8 3 4 6" xfId="31833" xr:uid="{6F8F264D-C040-404F-B45A-52691B5E2BA2}"/>
    <cellStyle name="Note 8 3 4 7" xfId="31834" xr:uid="{3471B392-927C-420E-B4AB-476F35E61CAB}"/>
    <cellStyle name="Note 8 3 4 8" xfId="31835" xr:uid="{DF5BDE1B-B162-4A7D-A87A-BDCF20C4ACAA}"/>
    <cellStyle name="Note 8 3 4 9" xfId="31836" xr:uid="{6CDCFB95-4993-4896-A8DE-784B7C6296F2}"/>
    <cellStyle name="Note 8 3 5" xfId="31837" xr:uid="{E944FECE-E269-4205-B8B5-A015009BDBEA}"/>
    <cellStyle name="Note 8 3 6" xfId="31838" xr:uid="{270F9ED2-69A1-46F0-A0AD-2EF962DEAFCD}"/>
    <cellStyle name="Note 8 3 7" xfId="31839" xr:uid="{72D5B9F4-1311-48C9-A172-6AA7B4D1073B}"/>
    <cellStyle name="Note 8 3 8" xfId="31840" xr:uid="{3DD9C273-A1CE-4FBF-A054-94B9DE7F6EA9}"/>
    <cellStyle name="Note 8 3 9" xfId="31841" xr:uid="{B905F696-5A65-420C-A1BD-DE127779F338}"/>
    <cellStyle name="Note 8 4" xfId="31842" xr:uid="{336899FC-3300-4B75-A00D-BBC29486015E}"/>
    <cellStyle name="Note 8 4 10" xfId="31843" xr:uid="{929EE4B9-8A52-49E8-B507-6753D504A4A0}"/>
    <cellStyle name="Note 8 4 11" xfId="31844" xr:uid="{A61BFECC-BF98-4E3E-BC80-B8AFC6099E87}"/>
    <cellStyle name="Note 8 4 12" xfId="31845" xr:uid="{9FAC531F-180C-4AD0-80F7-C865118430F7}"/>
    <cellStyle name="Note 8 4 2" xfId="31846" xr:uid="{180550F0-4425-4501-A658-B1AB016711D4}"/>
    <cellStyle name="Note 8 4 2 10" xfId="31847" xr:uid="{12CCCAB5-F160-4A89-B2FC-E3E49C8D3FCC}"/>
    <cellStyle name="Note 8 4 2 11" xfId="31848" xr:uid="{BDCDBD39-9665-4781-A2E2-B412CB90350D}"/>
    <cellStyle name="Note 8 4 2 2" xfId="31849" xr:uid="{0C31CDAA-F4C8-49B7-BF14-87DE1E991AAC}"/>
    <cellStyle name="Note 8 4 2 2 2" xfId="31850" xr:uid="{BEE40384-955A-41CD-91E2-8F69FAD79A0B}"/>
    <cellStyle name="Note 8 4 2 2 3" xfId="31851" xr:uid="{009DEDDD-69A2-4764-8E63-EC7B55A14D7A}"/>
    <cellStyle name="Note 8 4 2 2 4" xfId="31852" xr:uid="{F8869850-4337-4B58-9675-6FF026C51FF2}"/>
    <cellStyle name="Note 8 4 2 2 5" xfId="31853" xr:uid="{32F126CE-74CA-41F9-B886-EDCBF96CA2F6}"/>
    <cellStyle name="Note 8 4 2 2 6" xfId="31854" xr:uid="{3EA048A7-8667-4E35-8957-EB040C8EA56A}"/>
    <cellStyle name="Note 8 4 2 2 7" xfId="31855" xr:uid="{E874C44A-DE6B-406C-9408-D89ADB766068}"/>
    <cellStyle name="Note 8 4 2 2 8" xfId="31856" xr:uid="{D07B73D1-BB7F-46C7-B345-898791B8EB82}"/>
    <cellStyle name="Note 8 4 2 2 9" xfId="31857" xr:uid="{22BFAFD1-2491-4BBB-BFB3-EE12F4153CE7}"/>
    <cellStyle name="Note 8 4 2 3" xfId="31858" xr:uid="{88AE6063-E8C7-4833-A37E-BD10DCEDAE1F}"/>
    <cellStyle name="Note 8 4 2 3 2" xfId="31859" xr:uid="{1699F8CB-D247-4923-887E-2E139ABCAF38}"/>
    <cellStyle name="Note 8 4 2 3 3" xfId="31860" xr:uid="{1D601DB2-9F78-4D36-9FFA-6153D7E57EC3}"/>
    <cellStyle name="Note 8 4 2 3 4" xfId="31861" xr:uid="{358EF00E-9BAE-4892-8F00-778DDA22839F}"/>
    <cellStyle name="Note 8 4 2 3 5" xfId="31862" xr:uid="{19348E99-A5B3-4D85-9826-92B838BB201B}"/>
    <cellStyle name="Note 8 4 2 3 6" xfId="31863" xr:uid="{D9F3DF5F-F561-4FE9-8B77-90E742A505D2}"/>
    <cellStyle name="Note 8 4 2 3 7" xfId="31864" xr:uid="{6A8240A1-1229-4FA9-979F-DD50EE14C7A6}"/>
    <cellStyle name="Note 8 4 2 3 8" xfId="31865" xr:uid="{D8C3A9C4-7901-4B36-9585-54003637B9F1}"/>
    <cellStyle name="Note 8 4 2 3 9" xfId="31866" xr:uid="{069A685F-EC04-41B5-B12E-3C30F4FBE235}"/>
    <cellStyle name="Note 8 4 2 4" xfId="31867" xr:uid="{C165BFA5-FFBA-4EED-B9EC-7FBBE597C8E5}"/>
    <cellStyle name="Note 8 4 2 5" xfId="31868" xr:uid="{88296F91-7316-4B2A-97B6-7EF3F8036F08}"/>
    <cellStyle name="Note 8 4 2 6" xfId="31869" xr:uid="{CD0536B5-2559-457E-98FC-9B95FD01EFF5}"/>
    <cellStyle name="Note 8 4 2 7" xfId="31870" xr:uid="{BF89B53E-0FAA-4379-9B75-5E4ADA1B8340}"/>
    <cellStyle name="Note 8 4 2 8" xfId="31871" xr:uid="{B3DE4ED4-7977-4D1C-8666-6E4FBB1D0704}"/>
    <cellStyle name="Note 8 4 2 9" xfId="31872" xr:uid="{4811B460-CB48-405C-99C6-DFDE207A499C}"/>
    <cellStyle name="Note 8 4 3" xfId="31873" xr:uid="{2282122C-A610-41AE-8736-3EA18D918BE7}"/>
    <cellStyle name="Note 8 4 3 10" xfId="31874" xr:uid="{9217AC50-66E1-47C9-810B-DF71D58903CE}"/>
    <cellStyle name="Note 8 4 3 2" xfId="31875" xr:uid="{5139D369-800B-45B9-838F-742D1429AA0E}"/>
    <cellStyle name="Note 8 4 3 2 2" xfId="31876" xr:uid="{E16A01A3-380F-465F-BA74-CBD7F7CA06CA}"/>
    <cellStyle name="Note 8 4 3 2 3" xfId="31877" xr:uid="{ECC9F7CE-CD33-4E1F-A2B9-FF280518833D}"/>
    <cellStyle name="Note 8 4 3 2 4" xfId="31878" xr:uid="{E5D70F71-B540-490D-B03E-274B702FCF3F}"/>
    <cellStyle name="Note 8 4 3 3" xfId="31879" xr:uid="{092DEEA5-7B01-497A-964A-E0AA19966F4B}"/>
    <cellStyle name="Note 8 4 3 4" xfId="31880" xr:uid="{90602F4F-9EF5-4DBC-BD93-7B557BEC4193}"/>
    <cellStyle name="Note 8 4 3 5" xfId="31881" xr:uid="{FA8A2A39-2584-4726-89EF-C073704CE8DA}"/>
    <cellStyle name="Note 8 4 3 6" xfId="31882" xr:uid="{1AFA2A2F-E9BE-4DD4-B33D-054EB316CA58}"/>
    <cellStyle name="Note 8 4 3 7" xfId="31883" xr:uid="{294EB140-E17B-4CD9-9990-2021C62275A2}"/>
    <cellStyle name="Note 8 4 3 8" xfId="31884" xr:uid="{ACCBF10B-90F6-405D-9FDA-4EC4C37487A0}"/>
    <cellStyle name="Note 8 4 3 9" xfId="31885" xr:uid="{532759A8-241F-40FC-91F0-151AE4AE9915}"/>
    <cellStyle name="Note 8 4 4" xfId="31886" xr:uid="{B965BEFA-6496-4044-9B12-5944A339421E}"/>
    <cellStyle name="Note 8 4 4 2" xfId="31887" xr:uid="{CF9ECE75-E049-4EBC-A220-DB3B53B3FBCE}"/>
    <cellStyle name="Note 8 4 4 3" xfId="31888" xr:uid="{4054D534-66CA-477D-A78F-4BBBEB911C8C}"/>
    <cellStyle name="Note 8 4 4 4" xfId="31889" xr:uid="{E4047D8B-B177-484F-A90E-BA6B75F67038}"/>
    <cellStyle name="Note 8 4 4 5" xfId="31890" xr:uid="{4BDC4440-A835-420E-BE8B-B0B1EB313634}"/>
    <cellStyle name="Note 8 4 4 6" xfId="31891" xr:uid="{1991190D-07D9-4D20-88E3-6E405F0A0E35}"/>
    <cellStyle name="Note 8 4 4 7" xfId="31892" xr:uid="{5E590944-60D8-4D4A-B6D2-32739FA29BED}"/>
    <cellStyle name="Note 8 4 4 8" xfId="31893" xr:uid="{1088FA94-372C-4CC5-B589-9BE997BEF4AC}"/>
    <cellStyle name="Note 8 4 4 9" xfId="31894" xr:uid="{05B1D244-10B2-4333-80B5-36E07124FB91}"/>
    <cellStyle name="Note 8 4 5" xfId="31895" xr:uid="{40000361-7E09-4237-B88C-E05BE662E0FF}"/>
    <cellStyle name="Note 8 4 6" xfId="31896" xr:uid="{88A31FF6-A49C-4B42-895D-901BF2239D29}"/>
    <cellStyle name="Note 8 4 7" xfId="31897" xr:uid="{76C351C1-31B4-460F-BC46-D291DBF60D89}"/>
    <cellStyle name="Note 8 4 8" xfId="31898" xr:uid="{61EBF50D-A09F-4A79-A0BE-81578F1696F1}"/>
    <cellStyle name="Note 8 4 9" xfId="31899" xr:uid="{0B129EE6-D0D5-425F-9BB9-9AFD139B6B98}"/>
    <cellStyle name="Note 8 5" xfId="31900" xr:uid="{BDA3B474-95EC-473B-9EE8-85669AE0D12D}"/>
    <cellStyle name="Note 8 5 10" xfId="31901" xr:uid="{75AE6069-A9D2-4A94-84BD-F3BC84601A1E}"/>
    <cellStyle name="Note 8 5 11" xfId="31902" xr:uid="{B95D046A-7925-4E2D-AED2-F7C37601DDDC}"/>
    <cellStyle name="Note 8 5 12" xfId="31903" xr:uid="{985DE3CC-009F-4D55-A64F-A385BB81D9FB}"/>
    <cellStyle name="Note 8 5 2" xfId="31904" xr:uid="{2D57C7F0-D7FF-4F0C-B097-940288218A50}"/>
    <cellStyle name="Note 8 5 2 10" xfId="31905" xr:uid="{8C382E5B-0FD3-44AE-9E75-640A245A8E08}"/>
    <cellStyle name="Note 8 5 2 11" xfId="31906" xr:uid="{511B61DC-4C7B-48D1-9846-E49ECA66483F}"/>
    <cellStyle name="Note 8 5 2 2" xfId="31907" xr:uid="{5D0FD837-B1F3-4320-A9C2-CDAFE86FB459}"/>
    <cellStyle name="Note 8 5 2 2 2" xfId="31908" xr:uid="{261B8288-A4F4-4298-B3E7-48FCCE015F46}"/>
    <cellStyle name="Note 8 5 2 2 3" xfId="31909" xr:uid="{5CE6FF8B-48D9-4662-BE47-DDB8D752C368}"/>
    <cellStyle name="Note 8 5 2 2 4" xfId="31910" xr:uid="{8999BCBB-C05F-4B4C-A219-86B9E4789117}"/>
    <cellStyle name="Note 8 5 2 2 5" xfId="31911" xr:uid="{A57D54F9-64F4-4148-943E-F47F43877526}"/>
    <cellStyle name="Note 8 5 2 2 6" xfId="31912" xr:uid="{F8620F85-C6C9-44FC-AA8D-7567F201125E}"/>
    <cellStyle name="Note 8 5 2 2 7" xfId="31913" xr:uid="{BAF1D39F-F789-43FC-B723-66F527244C97}"/>
    <cellStyle name="Note 8 5 2 2 8" xfId="31914" xr:uid="{E99654AB-CBEF-49BC-ADB1-52E03B9B0C4F}"/>
    <cellStyle name="Note 8 5 2 2 9" xfId="31915" xr:uid="{42E3DEEE-09C5-42D9-A8BC-FD07EF7F2834}"/>
    <cellStyle name="Note 8 5 2 3" xfId="31916" xr:uid="{55D33F4F-A1ED-491E-9542-D3A49C3A9A90}"/>
    <cellStyle name="Note 8 5 2 3 2" xfId="31917" xr:uid="{DFC9CDBA-8497-4933-93BB-3B787B9BACAF}"/>
    <cellStyle name="Note 8 5 2 3 3" xfId="31918" xr:uid="{18DECA64-2C5D-4ADB-8C43-CA9571578C2A}"/>
    <cellStyle name="Note 8 5 2 3 4" xfId="31919" xr:uid="{019F00F6-F849-488F-9B15-9047CD693E69}"/>
    <cellStyle name="Note 8 5 2 3 5" xfId="31920" xr:uid="{E4F50C28-C750-4120-8228-37BEC3252499}"/>
    <cellStyle name="Note 8 5 2 3 6" xfId="31921" xr:uid="{18877BD8-0FE8-4FAF-B688-F3160AD4DE9D}"/>
    <cellStyle name="Note 8 5 2 3 7" xfId="31922" xr:uid="{005FE854-3FD6-45A9-AB49-47B6C21F27D9}"/>
    <cellStyle name="Note 8 5 2 3 8" xfId="31923" xr:uid="{D321BBC1-539F-4A58-929A-914DCCEA79F7}"/>
    <cellStyle name="Note 8 5 2 3 9" xfId="31924" xr:uid="{540E1D50-DA89-42F5-B87A-2FDB09E386B6}"/>
    <cellStyle name="Note 8 5 2 4" xfId="31925" xr:uid="{E9D21FA4-5135-4AA7-9164-4B3E385DC3D8}"/>
    <cellStyle name="Note 8 5 2 5" xfId="31926" xr:uid="{1CE99FC9-E21E-457F-9084-F919C47AB5EC}"/>
    <cellStyle name="Note 8 5 2 6" xfId="31927" xr:uid="{D62808B3-F3E6-4399-B9C1-110E758E4DFD}"/>
    <cellStyle name="Note 8 5 2 7" xfId="31928" xr:uid="{23E6A82C-BA85-4B18-A080-314ABCF29C03}"/>
    <cellStyle name="Note 8 5 2 8" xfId="31929" xr:uid="{87706EDC-CAD2-48E9-B993-1D2996831FEB}"/>
    <cellStyle name="Note 8 5 2 9" xfId="31930" xr:uid="{49EDD369-931A-4E1F-B11C-51A640CE0EDA}"/>
    <cellStyle name="Note 8 5 3" xfId="31931" xr:uid="{2CAFFF30-773E-44D8-8C9F-5DB57AC559BD}"/>
    <cellStyle name="Note 8 5 3 10" xfId="31932" xr:uid="{70C70BF8-AE5E-47A4-B9D6-8C2E7ADFEBDF}"/>
    <cellStyle name="Note 8 5 3 2" xfId="31933" xr:uid="{EEDD0060-4B24-4D62-AA11-6C1234BAF33E}"/>
    <cellStyle name="Note 8 5 3 2 2" xfId="31934" xr:uid="{10A33D68-FA89-470B-AD9B-B2EC828DB36A}"/>
    <cellStyle name="Note 8 5 3 2 3" xfId="31935" xr:uid="{279D9ED5-AD6B-4629-9815-FBCACEBC4157}"/>
    <cellStyle name="Note 8 5 3 2 4" xfId="31936" xr:uid="{B2F3F545-A116-4149-AC7A-B3F1CCF5308A}"/>
    <cellStyle name="Note 8 5 3 3" xfId="31937" xr:uid="{E3FFB12A-F070-41AE-8845-3C7EF3E734E8}"/>
    <cellStyle name="Note 8 5 3 4" xfId="31938" xr:uid="{651C2A4D-719A-4DAE-9CDC-B62F1642B311}"/>
    <cellStyle name="Note 8 5 3 5" xfId="31939" xr:uid="{4377D84A-BB35-49EB-97B5-3A284F27E4EC}"/>
    <cellStyle name="Note 8 5 3 6" xfId="31940" xr:uid="{C97EF6B0-8925-4E87-8650-D375A6BBD3DD}"/>
    <cellStyle name="Note 8 5 3 7" xfId="31941" xr:uid="{1D7CB928-1AB1-4C8A-9203-392BC0BC4DD1}"/>
    <cellStyle name="Note 8 5 3 8" xfId="31942" xr:uid="{BBA529EA-4A57-4F7E-9B1F-F31C5FCE97D4}"/>
    <cellStyle name="Note 8 5 3 9" xfId="31943" xr:uid="{C867F35A-E216-4A43-93A5-D7C48FDAA3ED}"/>
    <cellStyle name="Note 8 5 4" xfId="31944" xr:uid="{17B767FB-6716-4BF5-85B8-C6C146FAFB8C}"/>
    <cellStyle name="Note 8 5 4 2" xfId="31945" xr:uid="{68FA5909-6760-4429-95A8-FB79E4FBE469}"/>
    <cellStyle name="Note 8 5 4 3" xfId="31946" xr:uid="{DDE9744F-0AF1-4D8D-A9BD-C7AF88AB4C2E}"/>
    <cellStyle name="Note 8 5 4 4" xfId="31947" xr:uid="{16779D69-719E-4684-8CAA-B035C74FE3B7}"/>
    <cellStyle name="Note 8 5 4 5" xfId="31948" xr:uid="{E668CE9B-02F9-499A-9907-49B454FAB1DD}"/>
    <cellStyle name="Note 8 5 4 6" xfId="31949" xr:uid="{9A870B8C-F04D-4DB1-896E-DD6498EA75C9}"/>
    <cellStyle name="Note 8 5 4 7" xfId="31950" xr:uid="{A10093F7-1A82-4EF3-BB57-784C49979678}"/>
    <cellStyle name="Note 8 5 4 8" xfId="31951" xr:uid="{E7E303FD-5200-4260-929E-AED2E4D1F557}"/>
    <cellStyle name="Note 8 5 4 9" xfId="31952" xr:uid="{57CD8431-6BEC-47C1-95D3-5BBD220C389B}"/>
    <cellStyle name="Note 8 5 5" xfId="31953" xr:uid="{1A661898-9C93-4E71-8341-C5FB1B01FF62}"/>
    <cellStyle name="Note 8 5 6" xfId="31954" xr:uid="{96D1B06B-A833-423E-BDB8-7C39F04E88A7}"/>
    <cellStyle name="Note 8 5 7" xfId="31955" xr:uid="{415E60C0-126E-4F52-BB5F-65A21E7D0175}"/>
    <cellStyle name="Note 8 5 8" xfId="31956" xr:uid="{B634D0DE-97C7-4837-849A-B2917D3D9018}"/>
    <cellStyle name="Note 8 5 9" xfId="31957" xr:uid="{5684D111-AC58-47A0-8CB1-B3F5A8674845}"/>
    <cellStyle name="Note 8 6" xfId="31958" xr:uid="{4CC7F867-41A7-43EF-BE63-8C34A48163C1}"/>
    <cellStyle name="Note 8 6 10" xfId="31959" xr:uid="{A16B9011-44A5-4F98-8633-8AE26E9D9A70}"/>
    <cellStyle name="Note 8 6 11" xfId="31960" xr:uid="{25272E80-BA61-4715-A8FC-53FD70ACF614}"/>
    <cellStyle name="Note 8 6 2" xfId="31961" xr:uid="{9B99E439-769E-4096-981A-877C34D5F0A8}"/>
    <cellStyle name="Note 8 6 2 2" xfId="31962" xr:uid="{56830CF0-082A-4CD8-99E4-BE23103F4A0E}"/>
    <cellStyle name="Note 8 6 2 3" xfId="31963" xr:uid="{5C18B212-68FE-4C8A-9198-59CBDCDA74BA}"/>
    <cellStyle name="Note 8 6 2 4" xfId="31964" xr:uid="{57E31A58-0076-4A40-B5A0-9A35D7BA2CEF}"/>
    <cellStyle name="Note 8 6 2 5" xfId="31965" xr:uid="{433149F0-7E48-42D5-9A6D-02DD5AB6C276}"/>
    <cellStyle name="Note 8 6 2 6" xfId="31966" xr:uid="{78D950D2-4104-4B31-A8FA-4C2F0C438A82}"/>
    <cellStyle name="Note 8 6 2 7" xfId="31967" xr:uid="{1F737314-40BA-430B-B48B-194246D24D73}"/>
    <cellStyle name="Note 8 6 2 8" xfId="31968" xr:uid="{4DDF05CE-F35B-4158-9B4F-05AB9EE3A5B4}"/>
    <cellStyle name="Note 8 6 2 9" xfId="31969" xr:uid="{8192AA3C-F277-4F49-A158-60D19C4179AD}"/>
    <cellStyle name="Note 8 6 3" xfId="31970" xr:uid="{8FC8A1A1-FCAA-49C1-9199-AE12727AD3E9}"/>
    <cellStyle name="Note 8 6 3 2" xfId="31971" xr:uid="{7B1712DF-E191-4327-B7F4-F2F9B3107D0E}"/>
    <cellStyle name="Note 8 6 3 3" xfId="31972" xr:uid="{C0CF74FD-158B-4230-9402-1F66A4F2E122}"/>
    <cellStyle name="Note 8 6 3 4" xfId="31973" xr:uid="{E940D034-12B0-4D07-9C71-7F48E9931AD5}"/>
    <cellStyle name="Note 8 6 3 5" xfId="31974" xr:uid="{E6836556-97E0-4064-B698-0D941BF12ACD}"/>
    <cellStyle name="Note 8 6 3 6" xfId="31975" xr:uid="{62B5322F-15EF-485F-9761-05E33E5156FB}"/>
    <cellStyle name="Note 8 6 3 7" xfId="31976" xr:uid="{10D40749-F112-4040-9441-385EA140C1E2}"/>
    <cellStyle name="Note 8 6 3 8" xfId="31977" xr:uid="{00063367-3E49-4185-B5F2-47B1F2FE7892}"/>
    <cellStyle name="Note 8 6 3 9" xfId="31978" xr:uid="{A5057025-45D7-49D0-BCDC-FD142CACFFB9}"/>
    <cellStyle name="Note 8 6 4" xfId="31979" xr:uid="{16C22868-0046-4B64-A0D5-1A147B6E8425}"/>
    <cellStyle name="Note 8 6 5" xfId="31980" xr:uid="{95336510-6026-4088-9766-361EECE099E6}"/>
    <cellStyle name="Note 8 6 6" xfId="31981" xr:uid="{2681E90F-C930-49EB-86F5-A6186B92273A}"/>
    <cellStyle name="Note 8 6 7" xfId="31982" xr:uid="{4632581B-D82E-4AC2-89C0-E13FE9B1EBCD}"/>
    <cellStyle name="Note 8 6 8" xfId="31983" xr:uid="{760A903F-2076-4F8E-8422-D1A13526A36F}"/>
    <cellStyle name="Note 8 6 9" xfId="31984" xr:uid="{F3804CD3-B6DF-47D6-A50D-7D73F5A0DD2A}"/>
    <cellStyle name="Note 8 7" xfId="31985" xr:uid="{C84A63F6-0952-491A-8654-0C6DE3F81C6B}"/>
    <cellStyle name="Note 8 7 2" xfId="31986" xr:uid="{B3FF63E9-C8A1-4F6A-A88A-31D0A03A18CA}"/>
    <cellStyle name="Note 8 7 3" xfId="31987" xr:uid="{445C9CCE-B136-43A7-BD6E-EE250A573D35}"/>
    <cellStyle name="Note 8 7 4" xfId="31988" xr:uid="{B5406358-8789-4BAF-9B45-19E69EFAF091}"/>
    <cellStyle name="Note 8 7 5" xfId="31989" xr:uid="{0DB60C5F-8D24-41B3-A047-D1673B34917C}"/>
    <cellStyle name="Note 8 7 6" xfId="31990" xr:uid="{C2E75CCB-DB68-42A8-B930-A0C86656139A}"/>
    <cellStyle name="Note 8 7 7" xfId="31991" xr:uid="{AAAA4A8F-0544-4525-BA87-CBC19567D1B6}"/>
    <cellStyle name="Note 8 7 8" xfId="31992" xr:uid="{BB19944D-4F67-4C99-87CB-63B73954C9AB}"/>
    <cellStyle name="Note 8 7 9" xfId="31993" xr:uid="{BBF4118A-6CA4-45E5-B6F9-51DFDF93C6CF}"/>
    <cellStyle name="Note 8 8" xfId="31994" xr:uid="{FDBEBA72-70FA-43F2-9287-6465386C0A45}"/>
    <cellStyle name="Note 8 8 2" xfId="31995" xr:uid="{FE6DB8F5-20F2-435A-8911-C497A761B46C}"/>
    <cellStyle name="Note 8 8 3" xfId="31996" xr:uid="{ADA7E033-0B52-4369-BCB9-70161AF6E57B}"/>
    <cellStyle name="Note 8 8 4" xfId="31997" xr:uid="{2A716059-EBCC-4780-AA82-7CDDA63059A9}"/>
    <cellStyle name="Note 8 8 5" xfId="31998" xr:uid="{08405AE6-8488-42E9-909B-E9B36C6EA0E8}"/>
    <cellStyle name="Note 8 8 6" xfId="31999" xr:uid="{48076CB0-4C9E-4647-BEE1-A3D74F237BC6}"/>
    <cellStyle name="Note 8 8 7" xfId="32000" xr:uid="{9640180B-F604-4584-A798-45F66348555B}"/>
    <cellStyle name="Note 8 8 8" xfId="32001" xr:uid="{63C54B27-E3BD-4014-AE97-2F3CDFED7B2A}"/>
    <cellStyle name="Note 8 8 9" xfId="32002" xr:uid="{5A61CF1D-6F39-4505-BC9D-51F980FCC759}"/>
    <cellStyle name="Note 8 9" xfId="32003" xr:uid="{AF2F5BB4-C753-4171-99E2-D198A963DEB9}"/>
    <cellStyle name="Note 9" xfId="32004" xr:uid="{8725E0BD-1FF2-42A9-A9D2-3858DAD4B512}"/>
    <cellStyle name="Note 9 10" xfId="32005" xr:uid="{DCB54F99-4D09-4A05-9AC6-8CD356C43BBD}"/>
    <cellStyle name="Note 9 11" xfId="32006" xr:uid="{A5B9A143-D545-48C9-96D5-00C50B71BF2F}"/>
    <cellStyle name="Note 9 12" xfId="32007" xr:uid="{9F3AB7A7-B6C6-44B2-BC0F-D52167965B19}"/>
    <cellStyle name="Note 9 13" xfId="32008" xr:uid="{1AB510A7-FAB5-4D19-98F5-9F5C812925C3}"/>
    <cellStyle name="Note 9 14" xfId="32009" xr:uid="{B931FEAF-44C4-4066-8FBB-3EFCBA173C1E}"/>
    <cellStyle name="Note 9 15" xfId="32010" xr:uid="{CB3C6F38-E85D-489F-981C-3DFD45B2F815}"/>
    <cellStyle name="Note 9 16" xfId="32011" xr:uid="{7F1B34B3-BFBC-413A-943A-590611186B33}"/>
    <cellStyle name="Note 9 2" xfId="32012" xr:uid="{0F793469-B8B7-4605-A28B-77CB2DBDBD08}"/>
    <cellStyle name="Note 9 2 10" xfId="32013" xr:uid="{54A5B140-12E7-4020-A723-E53AC6D9A5A2}"/>
    <cellStyle name="Note 9 2 11" xfId="32014" xr:uid="{BD9A26EE-F23A-4BAE-9AFC-9F0904D4A336}"/>
    <cellStyle name="Note 9 2 12" xfId="32015" xr:uid="{B8F9FE63-0119-4654-8E3E-C4CB73EFE8FF}"/>
    <cellStyle name="Note 9 2 13" xfId="32016" xr:uid="{E0BC73DF-E719-4CEE-A666-6540E86E7A62}"/>
    <cellStyle name="Note 9 2 14" xfId="32017" xr:uid="{DD8B1888-FA87-4BF8-B8F2-921701006F9D}"/>
    <cellStyle name="Note 9 2 15" xfId="32018" xr:uid="{AED415EE-F4E7-48D4-BE46-FC10C3276866}"/>
    <cellStyle name="Note 9 2 2" xfId="32019" xr:uid="{7E5381C3-8A28-4939-A4A0-1403296FABB5}"/>
    <cellStyle name="Note 9 2 2 10" xfId="32020" xr:uid="{A6E052EE-90F4-424F-B73E-C106F189BAD9}"/>
    <cellStyle name="Note 9 2 2 11" xfId="32021" xr:uid="{9800E05B-260F-4BEF-AF45-9990625D5C9A}"/>
    <cellStyle name="Note 9 2 2 12" xfId="32022" xr:uid="{A7D7BEFD-C91A-454C-BFC4-2AD7AD882FD3}"/>
    <cellStyle name="Note 9 2 2 2" xfId="32023" xr:uid="{4140D4D8-6E75-4118-A76A-86F300B2B356}"/>
    <cellStyle name="Note 9 2 2 2 10" xfId="32024" xr:uid="{6E6C0DB8-0AE9-4675-ABC2-77B664140611}"/>
    <cellStyle name="Note 9 2 2 2 11" xfId="32025" xr:uid="{B0D93B5F-FD6C-4CB6-B6D3-3F8F7F4D34C5}"/>
    <cellStyle name="Note 9 2 2 2 2" xfId="32026" xr:uid="{50F149F8-9E5E-4D52-8526-2B09DDF503DB}"/>
    <cellStyle name="Note 9 2 2 2 2 2" xfId="32027" xr:uid="{89968A9C-7B65-4576-8394-C7BC71082814}"/>
    <cellStyle name="Note 9 2 2 2 2 3" xfId="32028" xr:uid="{ED6576A9-5B85-475D-B1B2-4BB5017DDF0B}"/>
    <cellStyle name="Note 9 2 2 2 2 4" xfId="32029" xr:uid="{E2E489A6-DAFC-428F-829B-3771C6E9E506}"/>
    <cellStyle name="Note 9 2 2 2 2 5" xfId="32030" xr:uid="{183DBF3B-744E-484D-9A81-B8B1FE712A02}"/>
    <cellStyle name="Note 9 2 2 2 2 6" xfId="32031" xr:uid="{1604144E-6C12-4E99-A28C-F40FC7844974}"/>
    <cellStyle name="Note 9 2 2 2 2 7" xfId="32032" xr:uid="{007888EA-A572-4EA4-8BA6-76E441A623BA}"/>
    <cellStyle name="Note 9 2 2 2 2 8" xfId="32033" xr:uid="{F8F97828-2CCD-4169-BEED-FAE35981FDCD}"/>
    <cellStyle name="Note 9 2 2 2 2 9" xfId="32034" xr:uid="{67A5265C-1401-47EA-A6A8-0B15BE5EFB6D}"/>
    <cellStyle name="Note 9 2 2 2 3" xfId="32035" xr:uid="{64717164-94C1-4CEC-B876-349496EA9505}"/>
    <cellStyle name="Note 9 2 2 2 3 2" xfId="32036" xr:uid="{64FF7019-D99A-4378-85BD-42BD5C65ACCD}"/>
    <cellStyle name="Note 9 2 2 2 3 3" xfId="32037" xr:uid="{F945787A-8D05-41AD-9047-8C8C62C773CE}"/>
    <cellStyle name="Note 9 2 2 2 3 4" xfId="32038" xr:uid="{D0F02BE7-0718-43B6-9A37-63C3016854DB}"/>
    <cellStyle name="Note 9 2 2 2 3 5" xfId="32039" xr:uid="{58D8F44C-368C-401B-A484-4A88492DD7E8}"/>
    <cellStyle name="Note 9 2 2 2 3 6" xfId="32040" xr:uid="{72177BC4-85C7-4EA9-8003-7DC5DD54AB25}"/>
    <cellStyle name="Note 9 2 2 2 3 7" xfId="32041" xr:uid="{AB6298B5-FF40-447A-AA80-57F59338489D}"/>
    <cellStyle name="Note 9 2 2 2 3 8" xfId="32042" xr:uid="{70C87E7B-6275-4716-9BF3-22A3F6C072A8}"/>
    <cellStyle name="Note 9 2 2 2 3 9" xfId="32043" xr:uid="{E9D48ACB-F7F8-4507-B318-9BF2EE68DF1C}"/>
    <cellStyle name="Note 9 2 2 2 4" xfId="32044" xr:uid="{FC8AF705-4F9E-4503-A9AB-C21EBBFAE3C3}"/>
    <cellStyle name="Note 9 2 2 2 5" xfId="32045" xr:uid="{AB08A476-0E0A-454A-BF36-3AABD5454710}"/>
    <cellStyle name="Note 9 2 2 2 6" xfId="32046" xr:uid="{ADF95033-ADA9-4A8F-B5EE-2EB6EF065422}"/>
    <cellStyle name="Note 9 2 2 2 7" xfId="32047" xr:uid="{DA6A5EA1-DD3E-4359-AD11-EA2AA7853B4C}"/>
    <cellStyle name="Note 9 2 2 2 8" xfId="32048" xr:uid="{C9C533CD-E512-44C0-B0C8-697C76D68DF3}"/>
    <cellStyle name="Note 9 2 2 2 9" xfId="32049" xr:uid="{80C8275E-212B-4A84-B625-17E54214EF4B}"/>
    <cellStyle name="Note 9 2 2 3" xfId="32050" xr:uid="{4620B8E9-866F-4B55-8189-ECF73A688BA0}"/>
    <cellStyle name="Note 9 2 2 3 10" xfId="32051" xr:uid="{1C040C41-794D-40E1-9800-D5700CAD00A2}"/>
    <cellStyle name="Note 9 2 2 3 2" xfId="32052" xr:uid="{E17F37F9-31A8-4F3E-8C5E-D9848F5CD6DA}"/>
    <cellStyle name="Note 9 2 2 3 2 2" xfId="32053" xr:uid="{0CEBA1DD-0E5F-4243-9199-3AFA55EF56A7}"/>
    <cellStyle name="Note 9 2 2 3 2 3" xfId="32054" xr:uid="{475315F4-C488-4C58-8EF7-EB79D5644BA4}"/>
    <cellStyle name="Note 9 2 2 3 2 4" xfId="32055" xr:uid="{0B73F915-B95E-4A87-940C-2C2EDA0F46A7}"/>
    <cellStyle name="Note 9 2 2 3 3" xfId="32056" xr:uid="{0B2377ED-EDA1-478E-8F18-924E5AC91766}"/>
    <cellStyle name="Note 9 2 2 3 4" xfId="32057" xr:uid="{D1C05E04-3A92-4C9F-B6D2-3C7E2D12807B}"/>
    <cellStyle name="Note 9 2 2 3 5" xfId="32058" xr:uid="{643AF141-1EF3-40E5-B5B4-D6BA8BCC5195}"/>
    <cellStyle name="Note 9 2 2 3 6" xfId="32059" xr:uid="{9B31C4B7-56FC-4A5C-837C-CCD6103B3E7E}"/>
    <cellStyle name="Note 9 2 2 3 7" xfId="32060" xr:uid="{EB6CFEE6-3029-4CE9-84BD-6FFC14BA958C}"/>
    <cellStyle name="Note 9 2 2 3 8" xfId="32061" xr:uid="{345A512A-5B88-4C0A-9F7D-F4E6975CF2BC}"/>
    <cellStyle name="Note 9 2 2 3 9" xfId="32062" xr:uid="{197841CB-D81F-4D83-AB55-72D1CF15D2B3}"/>
    <cellStyle name="Note 9 2 2 4" xfId="32063" xr:uid="{66DDB2CE-5137-4ADE-AB53-9AA104ED6568}"/>
    <cellStyle name="Note 9 2 2 4 2" xfId="32064" xr:uid="{8953FB67-92A6-4F49-8D53-0B4BA1374E3B}"/>
    <cellStyle name="Note 9 2 2 4 3" xfId="32065" xr:uid="{182CD715-B9CF-47FE-B86A-B0302AD4362D}"/>
    <cellStyle name="Note 9 2 2 4 4" xfId="32066" xr:uid="{B6B52FB6-E477-4FCC-AA34-95FB1FAFAFB3}"/>
    <cellStyle name="Note 9 2 2 4 5" xfId="32067" xr:uid="{6BB64A4B-CB08-4F01-AAF5-B6C0C925EA53}"/>
    <cellStyle name="Note 9 2 2 4 6" xfId="32068" xr:uid="{D274E5D5-284B-4C1F-8726-BF813072F5EB}"/>
    <cellStyle name="Note 9 2 2 4 7" xfId="32069" xr:uid="{86854119-D795-48FE-8899-21FE96677F9F}"/>
    <cellStyle name="Note 9 2 2 4 8" xfId="32070" xr:uid="{8F0ACC89-C0D0-4B5D-A6E8-5635B33AB40C}"/>
    <cellStyle name="Note 9 2 2 4 9" xfId="32071" xr:uid="{DB4266A2-48B7-41B2-ABC4-A3754192EE5E}"/>
    <cellStyle name="Note 9 2 2 5" xfId="32072" xr:uid="{304D0AAF-3CD3-4473-B4C3-1B443DAE59C2}"/>
    <cellStyle name="Note 9 2 2 6" xfId="32073" xr:uid="{CBE20364-EF7E-42C8-815A-11341FB49D61}"/>
    <cellStyle name="Note 9 2 2 7" xfId="32074" xr:uid="{0DCEFAAE-C7DF-4218-A777-F8E6E89DFFC7}"/>
    <cellStyle name="Note 9 2 2 8" xfId="32075" xr:uid="{45D6DEEA-D8D1-4272-80AB-F2DA96CEB4A5}"/>
    <cellStyle name="Note 9 2 2 9" xfId="32076" xr:uid="{04A4EEEC-0652-4A34-A909-6399CA2BDA8C}"/>
    <cellStyle name="Note 9 2 3" xfId="32077" xr:uid="{B580C20A-5DD9-4D4C-9EA2-15821DCC1A62}"/>
    <cellStyle name="Note 9 2 3 10" xfId="32078" xr:uid="{A5D2CCA7-65F1-43AA-9D5B-A506F444DD28}"/>
    <cellStyle name="Note 9 2 3 11" xfId="32079" xr:uid="{1F3EEDF4-A93F-4A2E-9DAC-F2C58EEAA24C}"/>
    <cellStyle name="Note 9 2 3 12" xfId="32080" xr:uid="{649BB2B8-48E4-436F-AC93-0531243816BB}"/>
    <cellStyle name="Note 9 2 3 2" xfId="32081" xr:uid="{C9C57D7B-92B3-47D9-B1F9-F6C1B8B75733}"/>
    <cellStyle name="Note 9 2 3 2 10" xfId="32082" xr:uid="{7D2436D7-1153-42B6-8111-FC18A8E4D806}"/>
    <cellStyle name="Note 9 2 3 2 11" xfId="32083" xr:uid="{55F8B05F-2C41-434E-8C50-4728E942355D}"/>
    <cellStyle name="Note 9 2 3 2 2" xfId="32084" xr:uid="{5133E87D-37C3-40BF-B416-63D77C82DC4F}"/>
    <cellStyle name="Note 9 2 3 2 2 2" xfId="32085" xr:uid="{CDBDFAE5-7914-4E1E-BA90-279F727823AB}"/>
    <cellStyle name="Note 9 2 3 2 2 3" xfId="32086" xr:uid="{AD5FB2E7-89F5-48BA-A83F-C9ED8CB24576}"/>
    <cellStyle name="Note 9 2 3 2 2 4" xfId="32087" xr:uid="{FD27A86B-B749-47E6-81A0-8931FC71FD8D}"/>
    <cellStyle name="Note 9 2 3 2 2 5" xfId="32088" xr:uid="{2893AC02-DDF9-451A-92B3-A99A0345E32F}"/>
    <cellStyle name="Note 9 2 3 2 2 6" xfId="32089" xr:uid="{114A9349-A857-4FB0-A3E1-232998E5D6B9}"/>
    <cellStyle name="Note 9 2 3 2 2 7" xfId="32090" xr:uid="{6A20AF81-6DE7-4E33-BBD4-499CC95B0F18}"/>
    <cellStyle name="Note 9 2 3 2 2 8" xfId="32091" xr:uid="{C74B919B-1809-491D-B1F1-19DB30A03C7E}"/>
    <cellStyle name="Note 9 2 3 2 2 9" xfId="32092" xr:uid="{DC5CA62D-4475-4C03-8B63-B05F6431643B}"/>
    <cellStyle name="Note 9 2 3 2 3" xfId="32093" xr:uid="{5213852F-662D-4B95-9A0C-235B787FB395}"/>
    <cellStyle name="Note 9 2 3 2 3 2" xfId="32094" xr:uid="{6C89E3CC-C90A-4D5C-9AA5-1C4EE0779DCC}"/>
    <cellStyle name="Note 9 2 3 2 3 3" xfId="32095" xr:uid="{E5FD459C-FB9C-4666-A0A4-C3EC35B516DA}"/>
    <cellStyle name="Note 9 2 3 2 3 4" xfId="32096" xr:uid="{52FB2D56-0ECF-4A6D-8DCF-04F61D1EA166}"/>
    <cellStyle name="Note 9 2 3 2 3 5" xfId="32097" xr:uid="{E16EA56E-EB39-4E50-8378-86AADA15A670}"/>
    <cellStyle name="Note 9 2 3 2 3 6" xfId="32098" xr:uid="{23D997AE-2C1C-488A-928C-59A33E6F6C61}"/>
    <cellStyle name="Note 9 2 3 2 3 7" xfId="32099" xr:uid="{FFE90CE8-10DD-4B88-A13F-C3C2858DC9E8}"/>
    <cellStyle name="Note 9 2 3 2 3 8" xfId="32100" xr:uid="{8D808644-473D-4F95-9139-5219311EE573}"/>
    <cellStyle name="Note 9 2 3 2 3 9" xfId="32101" xr:uid="{031545B8-ECE3-420F-959D-1CEA4DE717DE}"/>
    <cellStyle name="Note 9 2 3 2 4" xfId="32102" xr:uid="{7119D5A2-FE68-45BD-963F-0D7783E80A94}"/>
    <cellStyle name="Note 9 2 3 2 5" xfId="32103" xr:uid="{BA44304A-F022-4BD1-94FA-C38FE0AF8BE7}"/>
    <cellStyle name="Note 9 2 3 2 6" xfId="32104" xr:uid="{7C62A409-6FFF-409F-87E9-FFC0FB4D6F1E}"/>
    <cellStyle name="Note 9 2 3 2 7" xfId="32105" xr:uid="{DFD1C145-E143-43E5-91B9-924952E6A39A}"/>
    <cellStyle name="Note 9 2 3 2 8" xfId="32106" xr:uid="{3AE28A0E-5B63-4959-AE5C-A1A50DBCC665}"/>
    <cellStyle name="Note 9 2 3 2 9" xfId="32107" xr:uid="{AD11E1A6-8FBD-45C8-8922-85255B6C389A}"/>
    <cellStyle name="Note 9 2 3 3" xfId="32108" xr:uid="{0A14212E-9648-4F8C-A339-38F60932FF87}"/>
    <cellStyle name="Note 9 2 3 3 10" xfId="32109" xr:uid="{7661B490-6D15-481C-88C5-3EA35DEDF29C}"/>
    <cellStyle name="Note 9 2 3 3 2" xfId="32110" xr:uid="{19A602B1-C695-4B48-B338-F029F737B749}"/>
    <cellStyle name="Note 9 2 3 3 2 2" xfId="32111" xr:uid="{AFC7B641-AE1E-437E-8139-0E35AFEB4867}"/>
    <cellStyle name="Note 9 2 3 3 2 3" xfId="32112" xr:uid="{CC8D9382-9C51-4AE2-82D5-C74E121B482B}"/>
    <cellStyle name="Note 9 2 3 3 2 4" xfId="32113" xr:uid="{9BD8C37E-0B4F-489D-A6E2-232410DCEB5F}"/>
    <cellStyle name="Note 9 2 3 3 3" xfId="32114" xr:uid="{DA70EC82-5D22-4345-ADBC-A9F560DE2209}"/>
    <cellStyle name="Note 9 2 3 3 4" xfId="32115" xr:uid="{628E8F3D-4A01-4CA1-8906-36CAB6BFF66B}"/>
    <cellStyle name="Note 9 2 3 3 5" xfId="32116" xr:uid="{D79E2539-4FFA-4695-AB39-A35607A88167}"/>
    <cellStyle name="Note 9 2 3 3 6" xfId="32117" xr:uid="{08CD3939-40A6-4840-87B2-0CA391448203}"/>
    <cellStyle name="Note 9 2 3 3 7" xfId="32118" xr:uid="{A4503AD8-887C-41B0-A8EC-6D6BAEDD20A6}"/>
    <cellStyle name="Note 9 2 3 3 8" xfId="32119" xr:uid="{A80640DD-390F-45A3-AAAF-F8BA3DF0C010}"/>
    <cellStyle name="Note 9 2 3 3 9" xfId="32120" xr:uid="{CAB6DCBD-B8E7-4348-B576-2DC4AF110C3B}"/>
    <cellStyle name="Note 9 2 3 4" xfId="32121" xr:uid="{E6C826B9-4C52-41E4-9CC2-56AEEBCDD28F}"/>
    <cellStyle name="Note 9 2 3 4 2" xfId="32122" xr:uid="{D9E05C46-24AA-48E1-9122-46069444777E}"/>
    <cellStyle name="Note 9 2 3 4 3" xfId="32123" xr:uid="{9841479B-42C2-44F6-8737-AB8D640145F3}"/>
    <cellStyle name="Note 9 2 3 4 4" xfId="32124" xr:uid="{056D639B-822B-44F8-93F4-6A504D7A26DE}"/>
    <cellStyle name="Note 9 2 3 4 5" xfId="32125" xr:uid="{9133B1E6-27B1-4643-9304-A6FBA8BA9626}"/>
    <cellStyle name="Note 9 2 3 4 6" xfId="32126" xr:uid="{BC5F9AFC-4A39-49E1-9000-06EE2A786055}"/>
    <cellStyle name="Note 9 2 3 4 7" xfId="32127" xr:uid="{689A2555-BA3F-45A2-8167-194224F3CE1A}"/>
    <cellStyle name="Note 9 2 3 4 8" xfId="32128" xr:uid="{21270233-E3A4-4935-9520-8A4AC366FBF6}"/>
    <cellStyle name="Note 9 2 3 4 9" xfId="32129" xr:uid="{0C1E56D3-2255-4E3E-A560-EC7FD317025F}"/>
    <cellStyle name="Note 9 2 3 5" xfId="32130" xr:uid="{453AE6B2-D00D-452B-ACBC-AE3C021A1658}"/>
    <cellStyle name="Note 9 2 3 6" xfId="32131" xr:uid="{DCB1D4DF-122E-4065-B180-040DA12797E4}"/>
    <cellStyle name="Note 9 2 3 7" xfId="32132" xr:uid="{ABA1F424-8CBB-4D93-B26E-06F3F27D20AA}"/>
    <cellStyle name="Note 9 2 3 8" xfId="32133" xr:uid="{799DAF34-A95F-447A-9B8E-7D90482D9118}"/>
    <cellStyle name="Note 9 2 3 9" xfId="32134" xr:uid="{029EA66E-D815-4C6A-8868-3322B56943DA}"/>
    <cellStyle name="Note 9 2 4" xfId="32135" xr:uid="{0C441372-F618-4DEF-96D6-F980E2D4A0C3}"/>
    <cellStyle name="Note 9 2 4 10" xfId="32136" xr:uid="{CB0C4445-154C-42D7-8106-7144AEEACD1B}"/>
    <cellStyle name="Note 9 2 4 11" xfId="32137" xr:uid="{3608E53F-036B-4633-A378-7768F01C8BBA}"/>
    <cellStyle name="Note 9 2 4 12" xfId="32138" xr:uid="{513F9723-CB32-4B63-B6E1-391CBB80CCE3}"/>
    <cellStyle name="Note 9 2 4 2" xfId="32139" xr:uid="{27EE4049-6461-4EBD-8D8D-6223A7C9B87C}"/>
    <cellStyle name="Note 9 2 4 2 10" xfId="32140" xr:uid="{A3149FED-30BD-4B6E-A321-E1D42A14DA0B}"/>
    <cellStyle name="Note 9 2 4 2 11" xfId="32141" xr:uid="{E4C0B062-4D82-4950-90A1-293976F8658C}"/>
    <cellStyle name="Note 9 2 4 2 2" xfId="32142" xr:uid="{52909D86-24ED-471E-A6B2-86395E59C220}"/>
    <cellStyle name="Note 9 2 4 2 2 2" xfId="32143" xr:uid="{86183AAF-5CD7-4B89-95E8-C4C98E023CED}"/>
    <cellStyle name="Note 9 2 4 2 2 3" xfId="32144" xr:uid="{F6E02D40-9490-4F29-9012-2F373851065F}"/>
    <cellStyle name="Note 9 2 4 2 2 4" xfId="32145" xr:uid="{7110C9E5-9B5B-4A9A-9E60-DDA41A5760EA}"/>
    <cellStyle name="Note 9 2 4 2 2 5" xfId="32146" xr:uid="{34D07361-D507-487C-B7B6-F91DE09710A0}"/>
    <cellStyle name="Note 9 2 4 2 2 6" xfId="32147" xr:uid="{DF2EFD7B-B183-4D07-AD4F-C953869B5498}"/>
    <cellStyle name="Note 9 2 4 2 2 7" xfId="32148" xr:uid="{A0E2F3E6-1CC9-4976-8960-2AE95647E4AC}"/>
    <cellStyle name="Note 9 2 4 2 2 8" xfId="32149" xr:uid="{1C9E191B-3D59-4159-9CB8-00FFFBD09885}"/>
    <cellStyle name="Note 9 2 4 2 2 9" xfId="32150" xr:uid="{A79C81FB-92BC-4479-84BB-A8AEB35F65B8}"/>
    <cellStyle name="Note 9 2 4 2 3" xfId="32151" xr:uid="{074FBB74-B9E3-4CBA-A224-F7D147C415DD}"/>
    <cellStyle name="Note 9 2 4 2 3 2" xfId="32152" xr:uid="{6D8A3317-AF43-4FA4-9E35-F1ACC6DE9EFB}"/>
    <cellStyle name="Note 9 2 4 2 3 3" xfId="32153" xr:uid="{6BD03AF4-F07F-419B-B898-B596921305A9}"/>
    <cellStyle name="Note 9 2 4 2 3 4" xfId="32154" xr:uid="{651751B4-F934-48C3-8723-1FE8336687B7}"/>
    <cellStyle name="Note 9 2 4 2 3 5" xfId="32155" xr:uid="{ABC5D00D-E2E5-4A41-9CED-35D612A0565D}"/>
    <cellStyle name="Note 9 2 4 2 3 6" xfId="32156" xr:uid="{5CA7C560-BEE7-4104-A631-C893ECC956CE}"/>
    <cellStyle name="Note 9 2 4 2 3 7" xfId="32157" xr:uid="{5E117976-6D2D-4FFD-BC55-1970E8BAB04C}"/>
    <cellStyle name="Note 9 2 4 2 3 8" xfId="32158" xr:uid="{E762E557-9659-4043-8C15-B224E389ED29}"/>
    <cellStyle name="Note 9 2 4 2 3 9" xfId="32159" xr:uid="{84075794-7254-4134-ACA2-CB20A0F76AAF}"/>
    <cellStyle name="Note 9 2 4 2 4" xfId="32160" xr:uid="{DCC23696-A063-4E1B-A591-DF100BFDC9F4}"/>
    <cellStyle name="Note 9 2 4 2 5" xfId="32161" xr:uid="{225E96C4-AF7D-417F-8323-979AAAF1CFDA}"/>
    <cellStyle name="Note 9 2 4 2 6" xfId="32162" xr:uid="{3C51901B-B95D-4541-943C-8CE8325094A4}"/>
    <cellStyle name="Note 9 2 4 2 7" xfId="32163" xr:uid="{66DDCF79-143B-42F7-8A2D-9D1DC599946D}"/>
    <cellStyle name="Note 9 2 4 2 8" xfId="32164" xr:uid="{66E8BD16-65A1-4DAD-BD6F-8B05850E95AD}"/>
    <cellStyle name="Note 9 2 4 2 9" xfId="32165" xr:uid="{56BDDDEE-51D1-4269-B57C-0D0BA8E5F951}"/>
    <cellStyle name="Note 9 2 4 3" xfId="32166" xr:uid="{57545669-1318-4990-A82D-C8182131E0E9}"/>
    <cellStyle name="Note 9 2 4 3 10" xfId="32167" xr:uid="{F7C2A9FC-9BD7-4951-BFB3-221DE0B73365}"/>
    <cellStyle name="Note 9 2 4 3 2" xfId="32168" xr:uid="{DFAFFD04-2F39-4262-BB1F-8E4A013960FA}"/>
    <cellStyle name="Note 9 2 4 3 2 2" xfId="32169" xr:uid="{E0154A6D-7F5E-441C-BA35-A9847EA2C62B}"/>
    <cellStyle name="Note 9 2 4 3 2 3" xfId="32170" xr:uid="{47FB27CE-5925-4506-BB10-E06D79F93473}"/>
    <cellStyle name="Note 9 2 4 3 2 4" xfId="32171" xr:uid="{4B9E207D-418F-4131-A584-E4CB318A6FE5}"/>
    <cellStyle name="Note 9 2 4 3 3" xfId="32172" xr:uid="{B024A260-CAAE-4580-8FF9-60D90807E04E}"/>
    <cellStyle name="Note 9 2 4 3 4" xfId="32173" xr:uid="{9214AAEA-F7E7-4990-BA18-CD4A006E231C}"/>
    <cellStyle name="Note 9 2 4 3 5" xfId="32174" xr:uid="{788C90AF-768C-4E9B-A10B-F7EB993D0ABD}"/>
    <cellStyle name="Note 9 2 4 3 6" xfId="32175" xr:uid="{6070B788-93A7-4B00-ACF2-CDEE61EF63FA}"/>
    <cellStyle name="Note 9 2 4 3 7" xfId="32176" xr:uid="{AF66CDFB-3E26-4DE5-93E8-8B769498414F}"/>
    <cellStyle name="Note 9 2 4 3 8" xfId="32177" xr:uid="{F113F495-FAF7-40BE-A0BC-7013E362808D}"/>
    <cellStyle name="Note 9 2 4 3 9" xfId="32178" xr:uid="{DB92CE2E-C00E-46CA-8E83-41A1734EDCC8}"/>
    <cellStyle name="Note 9 2 4 4" xfId="32179" xr:uid="{0D1F3B24-5E5D-4D97-9A25-9F046E701845}"/>
    <cellStyle name="Note 9 2 4 4 2" xfId="32180" xr:uid="{2E706A2A-D0D5-460E-A3AD-1DFAA8C79CE3}"/>
    <cellStyle name="Note 9 2 4 4 3" xfId="32181" xr:uid="{3E04836E-A028-4A7B-B55A-C39C7BF955AF}"/>
    <cellStyle name="Note 9 2 4 4 4" xfId="32182" xr:uid="{3723B1E7-5FF9-4690-8D95-E598D251E36D}"/>
    <cellStyle name="Note 9 2 4 4 5" xfId="32183" xr:uid="{FBE2AAB4-449F-41B7-A12D-7833AF73F5BC}"/>
    <cellStyle name="Note 9 2 4 4 6" xfId="32184" xr:uid="{2A1D56F3-EC73-4C65-AB74-2C216ACF870F}"/>
    <cellStyle name="Note 9 2 4 4 7" xfId="32185" xr:uid="{05DF179B-7E82-4216-904F-D00361387268}"/>
    <cellStyle name="Note 9 2 4 4 8" xfId="32186" xr:uid="{C91A5E5E-4EDF-42D8-9774-A6A84A303929}"/>
    <cellStyle name="Note 9 2 4 4 9" xfId="32187" xr:uid="{B01D4DC7-67CE-4578-BF08-195CE0338020}"/>
    <cellStyle name="Note 9 2 4 5" xfId="32188" xr:uid="{D1D046AB-54C4-4625-AF29-C493EC9F1F7B}"/>
    <cellStyle name="Note 9 2 4 6" xfId="32189" xr:uid="{A487C32E-BC5F-486B-A100-BD162C908B24}"/>
    <cellStyle name="Note 9 2 4 7" xfId="32190" xr:uid="{4A092561-8573-4D0E-95FA-347DE3AE07CB}"/>
    <cellStyle name="Note 9 2 4 8" xfId="32191" xr:uid="{4D68D5C0-380C-44D2-B930-CB15178DF640}"/>
    <cellStyle name="Note 9 2 4 9" xfId="32192" xr:uid="{BF68B26A-96B7-4102-A501-1A75B509842D}"/>
    <cellStyle name="Note 9 2 5" xfId="32193" xr:uid="{A41436D5-9088-4ADF-84C8-769CF68A842B}"/>
    <cellStyle name="Note 9 2 5 10" xfId="32194" xr:uid="{2665D762-15A4-4D5D-B0D0-CE2F48B34DBF}"/>
    <cellStyle name="Note 9 2 5 11" xfId="32195" xr:uid="{F9F76283-864F-4922-BB4F-2B9A02ECABB3}"/>
    <cellStyle name="Note 9 2 5 2" xfId="32196" xr:uid="{269FB263-575E-4FEE-8086-FB0430BFC0BF}"/>
    <cellStyle name="Note 9 2 5 2 2" xfId="32197" xr:uid="{BB39443E-FD3C-4B82-AAC9-A3C278E5143B}"/>
    <cellStyle name="Note 9 2 5 2 3" xfId="32198" xr:uid="{A18675BE-16B1-4413-B7A1-A90AE19EBC0A}"/>
    <cellStyle name="Note 9 2 5 2 4" xfId="32199" xr:uid="{6A72806D-101C-467C-BC57-30D02D4D58D9}"/>
    <cellStyle name="Note 9 2 5 2 5" xfId="32200" xr:uid="{226A41E4-C76E-4914-9A11-4DB41544F662}"/>
    <cellStyle name="Note 9 2 5 2 6" xfId="32201" xr:uid="{A7705B27-2ACF-4349-BD6D-A391D5988241}"/>
    <cellStyle name="Note 9 2 5 2 7" xfId="32202" xr:uid="{49916EA8-D4D9-47EF-ADD8-E92D15FDF872}"/>
    <cellStyle name="Note 9 2 5 2 8" xfId="32203" xr:uid="{3ED8295E-D060-4A7D-8B23-4EF36AC9CF95}"/>
    <cellStyle name="Note 9 2 5 2 9" xfId="32204" xr:uid="{5AE5CEFB-3CC3-4A51-89D4-C2D66931D205}"/>
    <cellStyle name="Note 9 2 5 3" xfId="32205" xr:uid="{94E542A7-2D7C-4B69-B07C-B3815B02ABEE}"/>
    <cellStyle name="Note 9 2 5 3 2" xfId="32206" xr:uid="{99204AE8-2285-4F4F-B200-900E5E838B11}"/>
    <cellStyle name="Note 9 2 5 3 3" xfId="32207" xr:uid="{019E0D52-AAB7-485A-935A-E65E4E2EC0DB}"/>
    <cellStyle name="Note 9 2 5 3 4" xfId="32208" xr:uid="{8A425827-610F-4AFF-A6EF-7FF8F682AB4B}"/>
    <cellStyle name="Note 9 2 5 3 5" xfId="32209" xr:uid="{54235192-17FD-4C85-B712-53BCE06BD109}"/>
    <cellStyle name="Note 9 2 5 3 6" xfId="32210" xr:uid="{A3E94406-19FC-4603-B3E4-94EFB7968D70}"/>
    <cellStyle name="Note 9 2 5 3 7" xfId="32211" xr:uid="{49EF7C95-14F1-4FFA-A44B-F465FFFF2723}"/>
    <cellStyle name="Note 9 2 5 3 8" xfId="32212" xr:uid="{FA09B5FF-913F-46CB-BF84-A04E850DAA3F}"/>
    <cellStyle name="Note 9 2 5 3 9" xfId="32213" xr:uid="{5282D182-ABF8-4647-9F6B-9F688F3CA2D3}"/>
    <cellStyle name="Note 9 2 5 4" xfId="32214" xr:uid="{E71106C6-B388-4CDC-B988-6BE7087B37C1}"/>
    <cellStyle name="Note 9 2 5 5" xfId="32215" xr:uid="{FD6FE744-4586-4F1D-873C-2A0177D2EED6}"/>
    <cellStyle name="Note 9 2 5 6" xfId="32216" xr:uid="{F6C078E1-4FAC-4EA9-893E-F6BDC3E4FDF5}"/>
    <cellStyle name="Note 9 2 5 7" xfId="32217" xr:uid="{7EA7BFCE-73B5-4FFB-9A73-4612E14B28C9}"/>
    <cellStyle name="Note 9 2 5 8" xfId="32218" xr:uid="{F5C58EF2-4CD2-473E-8841-49B8FC91B211}"/>
    <cellStyle name="Note 9 2 5 9" xfId="32219" xr:uid="{9A129CAC-ABCC-4598-A723-21DDF289615F}"/>
    <cellStyle name="Note 9 2 6" xfId="32220" xr:uid="{48F3C8F5-3C88-403C-A086-00C84D2BDB56}"/>
    <cellStyle name="Note 9 2 6 2" xfId="32221" xr:uid="{BB35550A-FDAF-4858-8DF3-98AEFE92DC1B}"/>
    <cellStyle name="Note 9 2 6 3" xfId="32222" xr:uid="{5A7BE086-8E59-4F3E-990A-C1076F1A653D}"/>
    <cellStyle name="Note 9 2 6 4" xfId="32223" xr:uid="{5B591665-689E-4BD5-A686-4399A7B31325}"/>
    <cellStyle name="Note 9 2 6 5" xfId="32224" xr:uid="{3234E844-61D8-4C0A-9E69-ED541E4F7CA1}"/>
    <cellStyle name="Note 9 2 6 6" xfId="32225" xr:uid="{70691847-B466-4444-9560-B747D9D8E2F2}"/>
    <cellStyle name="Note 9 2 6 7" xfId="32226" xr:uid="{910406E3-F7ED-46D2-9FD3-0A7DFF049CD7}"/>
    <cellStyle name="Note 9 2 6 8" xfId="32227" xr:uid="{84F736A5-36DA-4649-86A0-CC412F378930}"/>
    <cellStyle name="Note 9 2 6 9" xfId="32228" xr:uid="{A506CFCA-ED5B-40BB-B44B-DEB535F4378A}"/>
    <cellStyle name="Note 9 2 7" xfId="32229" xr:uid="{B3355495-4A3A-430B-8E1C-DBA5C8405110}"/>
    <cellStyle name="Note 9 2 7 2" xfId="32230" xr:uid="{C2248607-5C59-49BC-BC6F-A6A2A32A5A3E}"/>
    <cellStyle name="Note 9 2 7 3" xfId="32231" xr:uid="{375A732D-A5A1-431B-AB0E-E980B2D7861A}"/>
    <cellStyle name="Note 9 2 7 4" xfId="32232" xr:uid="{B0EA8E96-E1DB-4DCF-9BB7-7473EC10707E}"/>
    <cellStyle name="Note 9 2 7 5" xfId="32233" xr:uid="{36F7B176-4C9C-4080-9D80-DDF70F9D133C}"/>
    <cellStyle name="Note 9 2 7 6" xfId="32234" xr:uid="{BB4B732C-05E1-4D7E-B092-16E7626576C5}"/>
    <cellStyle name="Note 9 2 7 7" xfId="32235" xr:uid="{948C0D38-532E-4B25-8FB3-624BEC4D613C}"/>
    <cellStyle name="Note 9 2 7 8" xfId="32236" xr:uid="{283117F7-70BB-4E1E-B888-166F6CFF9711}"/>
    <cellStyle name="Note 9 2 7 9" xfId="32237" xr:uid="{9D97358C-494E-4ED6-BC61-29D8DC109E1C}"/>
    <cellStyle name="Note 9 2 8" xfId="32238" xr:uid="{5BD67D0A-242E-45C8-B1F9-A95096F6D031}"/>
    <cellStyle name="Note 9 2 9" xfId="32239" xr:uid="{85F9648D-E653-4CC1-932F-ECBA52BCFB8C}"/>
    <cellStyle name="Note 9 3" xfId="32240" xr:uid="{10892257-F6CE-4803-AE35-DED0F48FFDC3}"/>
    <cellStyle name="Note 9 3 10" xfId="32241" xr:uid="{6B9C5541-BAFD-4386-873A-C5478F099C6D}"/>
    <cellStyle name="Note 9 3 11" xfId="32242" xr:uid="{73BB67DB-6589-40DB-B1D3-3C80BD7C109E}"/>
    <cellStyle name="Note 9 3 12" xfId="32243" xr:uid="{7883C108-0163-4B33-81E8-F8397BD3A3B5}"/>
    <cellStyle name="Note 9 3 2" xfId="32244" xr:uid="{6368D4A3-A304-4251-94B3-F53F3A9ADB92}"/>
    <cellStyle name="Note 9 3 2 10" xfId="32245" xr:uid="{E35DE5F3-F481-4583-AC56-34586940C14C}"/>
    <cellStyle name="Note 9 3 2 11" xfId="32246" xr:uid="{7E9FE753-5A17-45E5-B092-FE213BC37408}"/>
    <cellStyle name="Note 9 3 2 2" xfId="32247" xr:uid="{2032BF96-180A-4FA0-B625-0DB9E7512F4E}"/>
    <cellStyle name="Note 9 3 2 2 2" xfId="32248" xr:uid="{0894408A-E358-41A7-96BD-9F10B2F07E39}"/>
    <cellStyle name="Note 9 3 2 2 3" xfId="32249" xr:uid="{D4B2A622-8459-4046-884D-9AFC2D56E351}"/>
    <cellStyle name="Note 9 3 2 2 4" xfId="32250" xr:uid="{2B27A59C-5893-4415-A8CC-237DEDBC114B}"/>
    <cellStyle name="Note 9 3 2 2 5" xfId="32251" xr:uid="{BF0BB2F9-D0C6-4DDC-867C-1668A82ADE39}"/>
    <cellStyle name="Note 9 3 2 2 6" xfId="32252" xr:uid="{ED5BD12F-CAC5-4750-9B55-33A8D1460084}"/>
    <cellStyle name="Note 9 3 2 2 7" xfId="32253" xr:uid="{E1B99CF2-5C35-43E2-8D42-F524174EA059}"/>
    <cellStyle name="Note 9 3 2 2 8" xfId="32254" xr:uid="{81CFF79E-F657-4253-BCE7-CFAC5AB0BEE8}"/>
    <cellStyle name="Note 9 3 2 2 9" xfId="32255" xr:uid="{389A5D2D-BAF4-405B-9A17-24B39E51634D}"/>
    <cellStyle name="Note 9 3 2 3" xfId="32256" xr:uid="{55910B48-6164-4F0A-9709-431DA04BD3C1}"/>
    <cellStyle name="Note 9 3 2 3 2" xfId="32257" xr:uid="{7CDB31ED-87AF-483D-ABE7-4174C04DE46E}"/>
    <cellStyle name="Note 9 3 2 3 3" xfId="32258" xr:uid="{0D7CA18F-D948-4D5D-942A-FD3AEBF354A4}"/>
    <cellStyle name="Note 9 3 2 3 4" xfId="32259" xr:uid="{13772AFC-52A6-4EDA-A8FE-BBCFBFEE8EF1}"/>
    <cellStyle name="Note 9 3 2 3 5" xfId="32260" xr:uid="{8D4C987E-71D3-43FC-AA0A-E0A38173743E}"/>
    <cellStyle name="Note 9 3 2 3 6" xfId="32261" xr:uid="{6CFEA4D6-248C-45EC-9613-9EC4E9D91DFF}"/>
    <cellStyle name="Note 9 3 2 3 7" xfId="32262" xr:uid="{5BE52893-FE9D-4009-8F63-26D6FEFCBC25}"/>
    <cellStyle name="Note 9 3 2 3 8" xfId="32263" xr:uid="{71BB107F-3607-4152-8A64-2893BE37F01C}"/>
    <cellStyle name="Note 9 3 2 3 9" xfId="32264" xr:uid="{62F0AD20-11A0-4A82-AFDA-7A37C4E449E6}"/>
    <cellStyle name="Note 9 3 2 4" xfId="32265" xr:uid="{F53569B7-E382-489E-9675-71AA5CA32760}"/>
    <cellStyle name="Note 9 3 2 5" xfId="32266" xr:uid="{BB1DB2FE-E5F4-4A04-A2D0-DDBAA8F98DFE}"/>
    <cellStyle name="Note 9 3 2 6" xfId="32267" xr:uid="{E34966FF-5EF0-4031-9DF7-FF11753A1808}"/>
    <cellStyle name="Note 9 3 2 7" xfId="32268" xr:uid="{6D976268-6E0D-4E72-BF51-AF9A34729B82}"/>
    <cellStyle name="Note 9 3 2 8" xfId="32269" xr:uid="{2DD9C821-F86C-4F8D-8A9B-10BA1225FD5C}"/>
    <cellStyle name="Note 9 3 2 9" xfId="32270" xr:uid="{CD96EE62-6819-4FBC-9201-11130536E119}"/>
    <cellStyle name="Note 9 3 3" xfId="32271" xr:uid="{9FF27CCF-CF7F-4217-AC12-49E445576F70}"/>
    <cellStyle name="Note 9 3 3 10" xfId="32272" xr:uid="{E605B462-732E-42C9-BDA1-C84D6AB5341C}"/>
    <cellStyle name="Note 9 3 3 2" xfId="32273" xr:uid="{B1053891-9FE4-458C-ADFB-8C2A158829CA}"/>
    <cellStyle name="Note 9 3 3 2 2" xfId="32274" xr:uid="{D61D0DD7-7E34-429A-9E58-7401CFF9B680}"/>
    <cellStyle name="Note 9 3 3 2 3" xfId="32275" xr:uid="{ABEE1C7A-CC07-4EB0-9423-32E62E997C5C}"/>
    <cellStyle name="Note 9 3 3 2 4" xfId="32276" xr:uid="{FFB9B5AC-4562-4637-B8BF-242A675E77C7}"/>
    <cellStyle name="Note 9 3 3 3" xfId="32277" xr:uid="{C2849CF8-7C44-42AF-A7F9-F68A2C44D79A}"/>
    <cellStyle name="Note 9 3 3 4" xfId="32278" xr:uid="{3D6719AF-3499-4011-9FED-CA27757FC043}"/>
    <cellStyle name="Note 9 3 3 5" xfId="32279" xr:uid="{FF681C8C-CF25-45DA-B90C-AA6B39F2F155}"/>
    <cellStyle name="Note 9 3 3 6" xfId="32280" xr:uid="{8D5633C6-0ABF-479D-91E3-2FCC967402D8}"/>
    <cellStyle name="Note 9 3 3 7" xfId="32281" xr:uid="{43BC25FF-2823-493D-AA9E-E680A830B250}"/>
    <cellStyle name="Note 9 3 3 8" xfId="32282" xr:uid="{6337AF9D-6CEF-46A2-AF6E-E7A2A82F5865}"/>
    <cellStyle name="Note 9 3 3 9" xfId="32283" xr:uid="{DAEEBA6D-E201-4D96-BC07-C51F4BEA5AAF}"/>
    <cellStyle name="Note 9 3 4" xfId="32284" xr:uid="{117D5379-5C05-443F-89A6-C677B1D0721E}"/>
    <cellStyle name="Note 9 3 4 2" xfId="32285" xr:uid="{263FEB0E-C9D4-40C6-8800-8B1F8525F34B}"/>
    <cellStyle name="Note 9 3 4 3" xfId="32286" xr:uid="{FAD286AE-F99A-400E-B31D-05CCFD8BC583}"/>
    <cellStyle name="Note 9 3 4 4" xfId="32287" xr:uid="{3D7B1927-1C44-467F-9D3C-9616EB17E5A6}"/>
    <cellStyle name="Note 9 3 4 5" xfId="32288" xr:uid="{23FB3FEE-8AAD-4458-929C-9314CCBBC474}"/>
    <cellStyle name="Note 9 3 4 6" xfId="32289" xr:uid="{184CD17D-987D-42A2-848C-CCABAF5D834C}"/>
    <cellStyle name="Note 9 3 4 7" xfId="32290" xr:uid="{D4C09D5E-4C56-4C06-A4A1-7CB207901E3F}"/>
    <cellStyle name="Note 9 3 4 8" xfId="32291" xr:uid="{99E6CC59-2105-4D09-AF5E-D02A82295241}"/>
    <cellStyle name="Note 9 3 4 9" xfId="32292" xr:uid="{72CD0F56-1C2A-4ADB-B465-197BB5ECF42D}"/>
    <cellStyle name="Note 9 3 5" xfId="32293" xr:uid="{7C7013C2-7D09-4A6D-8DDE-E78F07B78C83}"/>
    <cellStyle name="Note 9 3 6" xfId="32294" xr:uid="{1F671B43-C2EE-4F99-B4F0-10D6766E389B}"/>
    <cellStyle name="Note 9 3 7" xfId="32295" xr:uid="{399E963C-AB6D-4CE5-A412-2A0DF75F14A5}"/>
    <cellStyle name="Note 9 3 8" xfId="32296" xr:uid="{B5CFF782-3055-46A7-A806-1C02B4A3D145}"/>
    <cellStyle name="Note 9 3 9" xfId="32297" xr:uid="{E0B0B2DF-5363-4CE1-8266-433FC9A4669E}"/>
    <cellStyle name="Note 9 4" xfId="32298" xr:uid="{FD1F5144-D9EA-4745-91BB-0F1C6840BBAE}"/>
    <cellStyle name="Note 9 4 10" xfId="32299" xr:uid="{98E216D7-BB46-414C-A3A9-FDAE4F23C78C}"/>
    <cellStyle name="Note 9 4 11" xfId="32300" xr:uid="{F2F0476E-198D-4A4C-B67D-74F2C6BB2A40}"/>
    <cellStyle name="Note 9 4 12" xfId="32301" xr:uid="{3B41A7E1-C18E-480E-A17F-E52FDB829321}"/>
    <cellStyle name="Note 9 4 2" xfId="32302" xr:uid="{B0D139C5-A7B6-486C-9F67-8171C93FF664}"/>
    <cellStyle name="Note 9 4 2 10" xfId="32303" xr:uid="{44B7D19C-8EFC-4798-B919-7A793D005A4E}"/>
    <cellStyle name="Note 9 4 2 11" xfId="32304" xr:uid="{3BF47265-59BB-4051-9C59-56A277350DA6}"/>
    <cellStyle name="Note 9 4 2 2" xfId="32305" xr:uid="{77A87B66-1E71-4405-817C-47A4DA9E10C1}"/>
    <cellStyle name="Note 9 4 2 2 2" xfId="32306" xr:uid="{135BA77C-2B8E-4CDE-AE6E-F0F781153866}"/>
    <cellStyle name="Note 9 4 2 2 3" xfId="32307" xr:uid="{3CEDF4A5-0EE3-4270-BA12-B034E7F04B42}"/>
    <cellStyle name="Note 9 4 2 2 4" xfId="32308" xr:uid="{9B9BF76B-D07F-4FBB-B440-B2447DB10C6F}"/>
    <cellStyle name="Note 9 4 2 2 5" xfId="32309" xr:uid="{7B4F167B-1A66-496F-A4C2-B25E7A8E7265}"/>
    <cellStyle name="Note 9 4 2 2 6" xfId="32310" xr:uid="{27304FF5-F13F-41AC-9F86-D643816ED891}"/>
    <cellStyle name="Note 9 4 2 2 7" xfId="32311" xr:uid="{6C4292ED-D3E0-4335-98D1-81AC56EF9E25}"/>
    <cellStyle name="Note 9 4 2 2 8" xfId="32312" xr:uid="{DF0B4336-89A0-4A1B-834D-3E884363B9BA}"/>
    <cellStyle name="Note 9 4 2 2 9" xfId="32313" xr:uid="{FB4DF41C-FCA6-4D99-884D-9694A358C2F3}"/>
    <cellStyle name="Note 9 4 2 3" xfId="32314" xr:uid="{7F9512B8-43C2-44AF-B76F-C2523874D4A5}"/>
    <cellStyle name="Note 9 4 2 3 2" xfId="32315" xr:uid="{D2A36590-922A-4160-A87E-54967719F7B0}"/>
    <cellStyle name="Note 9 4 2 3 3" xfId="32316" xr:uid="{C9F058E4-F7CF-45B8-A633-FE7A5C99FD86}"/>
    <cellStyle name="Note 9 4 2 3 4" xfId="32317" xr:uid="{02B99131-B6D0-4F0C-A0FC-11CE9CD0653A}"/>
    <cellStyle name="Note 9 4 2 3 5" xfId="32318" xr:uid="{72FAC616-40B9-40FB-9636-577E8FDB8617}"/>
    <cellStyle name="Note 9 4 2 3 6" xfId="32319" xr:uid="{988924CD-8282-4B2B-9F45-10014CEF0D27}"/>
    <cellStyle name="Note 9 4 2 3 7" xfId="32320" xr:uid="{D8B5969C-0BCF-4D9D-BBF3-884CE0D34E1B}"/>
    <cellStyle name="Note 9 4 2 3 8" xfId="32321" xr:uid="{A111C241-2D08-45BB-91E6-B32FDBC18151}"/>
    <cellStyle name="Note 9 4 2 3 9" xfId="32322" xr:uid="{624FDF3A-58CF-46B9-B6B8-34903E507788}"/>
    <cellStyle name="Note 9 4 2 4" xfId="32323" xr:uid="{0C9D056C-1382-4E75-80C7-31AA7499EE24}"/>
    <cellStyle name="Note 9 4 2 5" xfId="32324" xr:uid="{73B97A13-BF71-47F9-A346-F89AEE93E5F8}"/>
    <cellStyle name="Note 9 4 2 6" xfId="32325" xr:uid="{DFF5AA30-22F2-4580-890F-9FB3DD36FD84}"/>
    <cellStyle name="Note 9 4 2 7" xfId="32326" xr:uid="{ACCFCC94-4C44-4F5F-949F-2B940E27E2EA}"/>
    <cellStyle name="Note 9 4 2 8" xfId="32327" xr:uid="{51D694A2-1047-4457-8A2B-FF4193B823DE}"/>
    <cellStyle name="Note 9 4 2 9" xfId="32328" xr:uid="{0C4AA0F5-AA89-4501-A9F0-3E4B6564C344}"/>
    <cellStyle name="Note 9 4 3" xfId="32329" xr:uid="{270D3D8D-EF1A-43BD-AA55-EE41083F0D21}"/>
    <cellStyle name="Note 9 4 3 10" xfId="32330" xr:uid="{599F2AD8-99B2-4FEE-A4CA-FC74C3C01BFD}"/>
    <cellStyle name="Note 9 4 3 2" xfId="32331" xr:uid="{C8741238-056F-49C8-AFDE-10F089CAD162}"/>
    <cellStyle name="Note 9 4 3 2 2" xfId="32332" xr:uid="{2A855920-3398-49F2-9464-948D2A266B92}"/>
    <cellStyle name="Note 9 4 3 2 3" xfId="32333" xr:uid="{67CD1EFC-4D05-442B-8C9C-E553D9735351}"/>
    <cellStyle name="Note 9 4 3 2 4" xfId="32334" xr:uid="{38AF3829-B7B1-40D4-8792-308270989445}"/>
    <cellStyle name="Note 9 4 3 3" xfId="32335" xr:uid="{FD0E76DC-753D-46CF-85C7-146B46368113}"/>
    <cellStyle name="Note 9 4 3 4" xfId="32336" xr:uid="{2E9FD3D5-73F4-48DD-802B-2048E54F2702}"/>
    <cellStyle name="Note 9 4 3 5" xfId="32337" xr:uid="{EE43F33C-810A-4838-B60A-4C2882355461}"/>
    <cellStyle name="Note 9 4 3 6" xfId="32338" xr:uid="{F11001E3-AFCE-400F-9818-17F5E70CDB2F}"/>
    <cellStyle name="Note 9 4 3 7" xfId="32339" xr:uid="{6BCED05C-0929-42C3-89CF-F0C0EBBEC4CA}"/>
    <cellStyle name="Note 9 4 3 8" xfId="32340" xr:uid="{7D81CEAA-40F7-434A-A686-83A957E10C6E}"/>
    <cellStyle name="Note 9 4 3 9" xfId="32341" xr:uid="{7902BAEE-1F37-4672-A085-37821F67561E}"/>
    <cellStyle name="Note 9 4 4" xfId="32342" xr:uid="{9A7C3EF6-B1CB-42D1-A327-4BD1748F72ED}"/>
    <cellStyle name="Note 9 4 4 2" xfId="32343" xr:uid="{8713F7C7-1C32-430A-BCFF-F509E78B03C3}"/>
    <cellStyle name="Note 9 4 4 3" xfId="32344" xr:uid="{D576FFFB-1BF1-4FCB-B44F-84E97434C2B1}"/>
    <cellStyle name="Note 9 4 4 4" xfId="32345" xr:uid="{C3EB2823-ADA9-46FC-AB9E-C11CFCD83D86}"/>
    <cellStyle name="Note 9 4 4 5" xfId="32346" xr:uid="{509CF942-C954-491A-A39A-AA3A597D43E2}"/>
    <cellStyle name="Note 9 4 4 6" xfId="32347" xr:uid="{223E8129-6766-4C45-A27C-9A7391969201}"/>
    <cellStyle name="Note 9 4 4 7" xfId="32348" xr:uid="{457CC42D-E861-4A69-9CE8-2AA934D58E51}"/>
    <cellStyle name="Note 9 4 4 8" xfId="32349" xr:uid="{7C88FB64-1F97-4A55-9E0D-F6C11735762A}"/>
    <cellStyle name="Note 9 4 4 9" xfId="32350" xr:uid="{55AD802A-839A-4423-B95D-961838C6A180}"/>
    <cellStyle name="Note 9 4 5" xfId="32351" xr:uid="{A09615D5-EE24-46B5-ADB4-A93EFCD871B7}"/>
    <cellStyle name="Note 9 4 6" xfId="32352" xr:uid="{5BF9AF51-3A0D-4640-906C-85585748639B}"/>
    <cellStyle name="Note 9 4 7" xfId="32353" xr:uid="{81BDAA93-5B5E-4A6B-8D2F-EEB9FE537B30}"/>
    <cellStyle name="Note 9 4 8" xfId="32354" xr:uid="{CA89ED5F-1E4F-41A1-8D82-EBC77762933C}"/>
    <cellStyle name="Note 9 4 9" xfId="32355" xr:uid="{226AF3D2-4353-4533-9ABC-EDAE7115C95D}"/>
    <cellStyle name="Note 9 5" xfId="32356" xr:uid="{A826FB52-FE91-4791-9A4A-E4FBE8980680}"/>
    <cellStyle name="Note 9 5 10" xfId="32357" xr:uid="{1FE969FE-98AA-4224-AEFC-E50C43D0E388}"/>
    <cellStyle name="Note 9 5 11" xfId="32358" xr:uid="{2D7BD058-F251-4FA7-A55F-7041F4980FF1}"/>
    <cellStyle name="Note 9 5 12" xfId="32359" xr:uid="{9A1C431E-2DAE-4D60-95EB-B80F203CD6E6}"/>
    <cellStyle name="Note 9 5 2" xfId="32360" xr:uid="{1F541130-EF95-4D90-9915-8108665E2386}"/>
    <cellStyle name="Note 9 5 2 10" xfId="32361" xr:uid="{1AFB9486-5E88-433D-AFEE-65A691A1788D}"/>
    <cellStyle name="Note 9 5 2 11" xfId="32362" xr:uid="{6A5131C0-0235-4230-A948-655183AF85B7}"/>
    <cellStyle name="Note 9 5 2 2" xfId="32363" xr:uid="{875FCAAC-5EEB-47CE-8F7C-29FFCC28CA59}"/>
    <cellStyle name="Note 9 5 2 2 2" xfId="32364" xr:uid="{A5F9D4C2-DC54-40B4-AE35-5024B7B39CAA}"/>
    <cellStyle name="Note 9 5 2 2 3" xfId="32365" xr:uid="{74A07C37-C711-46EC-B7EF-F8135560DDDF}"/>
    <cellStyle name="Note 9 5 2 2 4" xfId="32366" xr:uid="{3DB4AE37-81D4-45E6-A3BC-1E60C6E03BAB}"/>
    <cellStyle name="Note 9 5 2 2 5" xfId="32367" xr:uid="{5D8D6646-EB40-4255-ABEF-2A785141606D}"/>
    <cellStyle name="Note 9 5 2 2 6" xfId="32368" xr:uid="{35244BE9-392B-411E-B7A6-F35E4890FAD4}"/>
    <cellStyle name="Note 9 5 2 2 7" xfId="32369" xr:uid="{9AE04159-CFBD-4367-B7A1-E71CB6B395F3}"/>
    <cellStyle name="Note 9 5 2 2 8" xfId="32370" xr:uid="{6BB39D06-A4A1-42E0-9561-4AB05E616120}"/>
    <cellStyle name="Note 9 5 2 2 9" xfId="32371" xr:uid="{E0EF2C69-3A0B-4ECE-A5B4-CA7C4B592667}"/>
    <cellStyle name="Note 9 5 2 3" xfId="32372" xr:uid="{3AFDD0DD-9DD9-4B7B-8BBE-5EB0D7FE51F0}"/>
    <cellStyle name="Note 9 5 2 3 2" xfId="32373" xr:uid="{A17553C0-D626-49A5-9837-45669C659D71}"/>
    <cellStyle name="Note 9 5 2 3 3" xfId="32374" xr:uid="{2D583C08-69F2-4703-8B7F-D0ABF6AC7EF6}"/>
    <cellStyle name="Note 9 5 2 3 4" xfId="32375" xr:uid="{CC605AD4-65B6-45E2-9A56-E47AC1E18EA7}"/>
    <cellStyle name="Note 9 5 2 3 5" xfId="32376" xr:uid="{5ABE208A-0C80-4A7F-8D01-F9D40766F6EB}"/>
    <cellStyle name="Note 9 5 2 3 6" xfId="32377" xr:uid="{36E80A60-242D-4D96-9CB1-17CA5F9CE623}"/>
    <cellStyle name="Note 9 5 2 3 7" xfId="32378" xr:uid="{5891A4D7-F713-4D82-87F6-A650F7E031DB}"/>
    <cellStyle name="Note 9 5 2 3 8" xfId="32379" xr:uid="{9A0C358F-D310-4DA5-AF5F-429BA71AA741}"/>
    <cellStyle name="Note 9 5 2 3 9" xfId="32380" xr:uid="{F1B99773-8CA5-4E43-B505-7E44BC4992E9}"/>
    <cellStyle name="Note 9 5 2 4" xfId="32381" xr:uid="{235DF64C-47E4-4C21-974D-EA56F0DB7B61}"/>
    <cellStyle name="Note 9 5 2 5" xfId="32382" xr:uid="{BA3B6545-6773-46DA-A8D3-1EE7A2B8CEC4}"/>
    <cellStyle name="Note 9 5 2 6" xfId="32383" xr:uid="{CC49DB3A-D028-4554-8764-67ACBBB779AE}"/>
    <cellStyle name="Note 9 5 2 7" xfId="32384" xr:uid="{9D90658A-5498-4513-A980-F70C9D13C7E9}"/>
    <cellStyle name="Note 9 5 2 8" xfId="32385" xr:uid="{627EE0F4-EA87-4077-835F-B6416FC041C0}"/>
    <cellStyle name="Note 9 5 2 9" xfId="32386" xr:uid="{64CD67C1-11D6-4DE5-892C-ED44EFD9E405}"/>
    <cellStyle name="Note 9 5 3" xfId="32387" xr:uid="{3E908566-0854-4883-943E-D63FD5D4D966}"/>
    <cellStyle name="Note 9 5 3 10" xfId="32388" xr:uid="{1175EB77-E3B3-491C-9E36-FEEA45B58D0C}"/>
    <cellStyle name="Note 9 5 3 2" xfId="32389" xr:uid="{7252083E-4723-4F03-AFB4-2E0ACAE165F2}"/>
    <cellStyle name="Note 9 5 3 2 2" xfId="32390" xr:uid="{528AB559-D534-4F3D-AE58-6E69876C2315}"/>
    <cellStyle name="Note 9 5 3 2 3" xfId="32391" xr:uid="{AC258A7D-03B7-4993-BDCF-11228A1077B0}"/>
    <cellStyle name="Note 9 5 3 2 4" xfId="32392" xr:uid="{A6ECF39A-3A77-4169-A4F1-4E15339F40C1}"/>
    <cellStyle name="Note 9 5 3 3" xfId="32393" xr:uid="{254A44E6-3729-4020-95BC-86BBE29B2B70}"/>
    <cellStyle name="Note 9 5 3 4" xfId="32394" xr:uid="{EE34AD20-C006-403F-8F14-65064AC83246}"/>
    <cellStyle name="Note 9 5 3 5" xfId="32395" xr:uid="{8A689335-C891-4BED-A898-8707590C3C12}"/>
    <cellStyle name="Note 9 5 3 6" xfId="32396" xr:uid="{5AC10BFF-2D27-4753-B561-6F707ABF4227}"/>
    <cellStyle name="Note 9 5 3 7" xfId="32397" xr:uid="{3F6DE222-37D6-4D4D-91C7-CEB1B0C8C8D4}"/>
    <cellStyle name="Note 9 5 3 8" xfId="32398" xr:uid="{A33CEE4D-E0E7-4ABA-A788-057E5E2A1C01}"/>
    <cellStyle name="Note 9 5 3 9" xfId="32399" xr:uid="{44296A2B-8671-406D-910E-76D541B1842A}"/>
    <cellStyle name="Note 9 5 4" xfId="32400" xr:uid="{254BDF61-8078-4616-896C-D0C57A2E62E1}"/>
    <cellStyle name="Note 9 5 4 2" xfId="32401" xr:uid="{52947EE7-56AA-4171-997F-CC88BBCC0079}"/>
    <cellStyle name="Note 9 5 4 3" xfId="32402" xr:uid="{192CA66A-34FE-4D9D-AF17-9D9E8D763936}"/>
    <cellStyle name="Note 9 5 4 4" xfId="32403" xr:uid="{10472B46-C1A9-4A0C-B5EF-9731F02F920D}"/>
    <cellStyle name="Note 9 5 4 5" xfId="32404" xr:uid="{088EF976-554F-4262-A0CD-F1EE5E2CDB9C}"/>
    <cellStyle name="Note 9 5 4 6" xfId="32405" xr:uid="{A2A6BE5E-B5F0-4627-8F2C-3250AFD81ED6}"/>
    <cellStyle name="Note 9 5 4 7" xfId="32406" xr:uid="{CD48032D-C88D-4B9A-9784-C33450DF19D3}"/>
    <cellStyle name="Note 9 5 4 8" xfId="32407" xr:uid="{438EA1A9-3CE7-4670-9442-F2AE7944F84E}"/>
    <cellStyle name="Note 9 5 4 9" xfId="32408" xr:uid="{5E21C943-2EE2-4BA6-9084-FCE683B6A6D0}"/>
    <cellStyle name="Note 9 5 5" xfId="32409" xr:uid="{C3081941-84FB-4553-BA8A-D39CEBDDE5ED}"/>
    <cellStyle name="Note 9 5 6" xfId="32410" xr:uid="{7F0A7803-7403-408E-942A-9AC49382ED43}"/>
    <cellStyle name="Note 9 5 7" xfId="32411" xr:uid="{A8920492-0F1B-42EB-A02C-F5A5B4E03E61}"/>
    <cellStyle name="Note 9 5 8" xfId="32412" xr:uid="{F93B8A48-10E6-4765-ACA8-AC23209BA8CF}"/>
    <cellStyle name="Note 9 5 9" xfId="32413" xr:uid="{55E50603-6660-488E-8381-DF685BF483DD}"/>
    <cellStyle name="Note 9 6" xfId="32414" xr:uid="{EC5C4D05-900A-4D78-AF72-358F3BA6ED0D}"/>
    <cellStyle name="Note 9 6 10" xfId="32415" xr:uid="{A219108B-955F-4BDB-82E3-08689E00400C}"/>
    <cellStyle name="Note 9 6 11" xfId="32416" xr:uid="{605C485F-2336-400D-8220-13011F82A491}"/>
    <cellStyle name="Note 9 6 2" xfId="32417" xr:uid="{73EA5665-E487-43A7-8D3E-22E455451D20}"/>
    <cellStyle name="Note 9 6 2 2" xfId="32418" xr:uid="{8F2592E2-B067-455C-8149-9C4E3EE85260}"/>
    <cellStyle name="Note 9 6 2 3" xfId="32419" xr:uid="{F8D1AFE6-4633-4B62-A8DA-77364CC6FF75}"/>
    <cellStyle name="Note 9 6 2 4" xfId="32420" xr:uid="{F01FFED3-24ED-487A-90E8-FA36A43AF0BA}"/>
    <cellStyle name="Note 9 6 2 5" xfId="32421" xr:uid="{873A8ACE-896B-4517-B89C-215D08728A80}"/>
    <cellStyle name="Note 9 6 2 6" xfId="32422" xr:uid="{B5123788-94AB-4DAB-97B7-48070A5AF5A1}"/>
    <cellStyle name="Note 9 6 2 7" xfId="32423" xr:uid="{EDE9E65F-A5EE-4A7D-9369-25B601447980}"/>
    <cellStyle name="Note 9 6 2 8" xfId="32424" xr:uid="{B58287FB-10F8-4192-8008-18EBF81A28D6}"/>
    <cellStyle name="Note 9 6 2 9" xfId="32425" xr:uid="{6F035E4F-7198-453A-A9AF-140CA72A20B2}"/>
    <cellStyle name="Note 9 6 3" xfId="32426" xr:uid="{A3BD3350-F295-4AE2-9F58-4C04FDC4C2D3}"/>
    <cellStyle name="Note 9 6 3 2" xfId="32427" xr:uid="{2333CF0F-8A4A-4D1A-90F4-691B9A2A55F1}"/>
    <cellStyle name="Note 9 6 3 3" xfId="32428" xr:uid="{50CE6973-12DF-4CB0-91ED-2D1BA8DB9D48}"/>
    <cellStyle name="Note 9 6 3 4" xfId="32429" xr:uid="{77059942-D859-4AAA-98D9-0926248645F9}"/>
    <cellStyle name="Note 9 6 3 5" xfId="32430" xr:uid="{FD4C03BB-D304-4D85-B8E2-A821DC3C60A5}"/>
    <cellStyle name="Note 9 6 3 6" xfId="32431" xr:uid="{1ED9C3CF-AC8D-4391-87DD-EF5C89D503AD}"/>
    <cellStyle name="Note 9 6 3 7" xfId="32432" xr:uid="{316B19F7-5A2A-4900-B014-3874B3CE1D23}"/>
    <cellStyle name="Note 9 6 3 8" xfId="32433" xr:uid="{5F195947-9148-46E1-84A9-74781C02CF30}"/>
    <cellStyle name="Note 9 6 3 9" xfId="32434" xr:uid="{DC9C12CA-0C39-498F-B810-0496F8C61A87}"/>
    <cellStyle name="Note 9 6 4" xfId="32435" xr:uid="{207050F0-D42E-422F-B45D-24F559A74114}"/>
    <cellStyle name="Note 9 6 5" xfId="32436" xr:uid="{1F2D7AB8-A08C-4AEF-AE2C-02021D52D09C}"/>
    <cellStyle name="Note 9 6 6" xfId="32437" xr:uid="{44CDCB8F-9808-492B-9FCA-4843320AA39E}"/>
    <cellStyle name="Note 9 6 7" xfId="32438" xr:uid="{12B717EC-ADAD-4823-B264-3059D14604EC}"/>
    <cellStyle name="Note 9 6 8" xfId="32439" xr:uid="{7B5B126F-FC70-4041-B7F4-A92525EBB280}"/>
    <cellStyle name="Note 9 6 9" xfId="32440" xr:uid="{DD932BCE-F82F-4A9D-AE5C-054A9CAC8F66}"/>
    <cellStyle name="Note 9 7" xfId="32441" xr:uid="{5E9B4AD1-E081-43EE-A021-06A4FC98465E}"/>
    <cellStyle name="Note 9 7 2" xfId="32442" xr:uid="{98C2FF04-C127-46EF-A8F0-D9AC1B451F32}"/>
    <cellStyle name="Note 9 7 3" xfId="32443" xr:uid="{780AD400-931F-488F-8212-B9525F967EEC}"/>
    <cellStyle name="Note 9 7 4" xfId="32444" xr:uid="{387AABCB-9D45-4284-807B-F0285CCA0120}"/>
    <cellStyle name="Note 9 7 5" xfId="32445" xr:uid="{D56D5B0C-A8C3-4DA0-AE7A-734121D2A365}"/>
    <cellStyle name="Note 9 7 6" xfId="32446" xr:uid="{DBE579C9-BFDC-49F2-90C9-5AD54426697B}"/>
    <cellStyle name="Note 9 7 7" xfId="32447" xr:uid="{0EFB87D5-8DA9-4D55-9338-80654DD69093}"/>
    <cellStyle name="Note 9 7 8" xfId="32448" xr:uid="{AD0ABEAB-D4FD-489B-9310-118A7E0BE79A}"/>
    <cellStyle name="Note 9 7 9" xfId="32449" xr:uid="{26E2692C-61FF-42E0-A377-B1988DF9461B}"/>
    <cellStyle name="Note 9 8" xfId="32450" xr:uid="{A23BB712-030D-4B07-BBC2-5208A3F04066}"/>
    <cellStyle name="Note 9 8 2" xfId="32451" xr:uid="{BEFC9746-82E2-4530-B1A9-5C2B828600FF}"/>
    <cellStyle name="Note 9 8 3" xfId="32452" xr:uid="{7BAB65B4-B439-4E16-8A29-600AF11FADCA}"/>
    <cellStyle name="Note 9 8 4" xfId="32453" xr:uid="{BAFEFA16-8AEC-496C-A901-B344BA1E0F71}"/>
    <cellStyle name="Note 9 8 5" xfId="32454" xr:uid="{6BFD792D-E518-46FB-A436-6456C96E4447}"/>
    <cellStyle name="Note 9 8 6" xfId="32455" xr:uid="{FC86704E-5F2F-432D-9D28-42D6DDE342F4}"/>
    <cellStyle name="Note 9 8 7" xfId="32456" xr:uid="{2D347184-A134-4002-BD18-B29C85E1C914}"/>
    <cellStyle name="Note 9 8 8" xfId="32457" xr:uid="{AFA18F03-A8CF-48E1-BBEC-859F81CF6708}"/>
    <cellStyle name="Note 9 8 9" xfId="32458" xr:uid="{5217DBD4-905D-4487-9919-D775733A002C}"/>
    <cellStyle name="Note 9 9" xfId="32459" xr:uid="{E6121DEC-721C-40D6-9229-C3F54EE89C16}"/>
    <cellStyle name="Œ…‹æØ‚è [0.00]_pldt" xfId="32460" xr:uid="{BE008505-348C-4253-B6B4-14009B57505E}"/>
    <cellStyle name="Œ…‹æØ‚è_pldt" xfId="32461" xr:uid="{941BD3AE-BA1C-4A5D-A4E4-589760B65DC0}"/>
    <cellStyle name="oft Excel]_x000d__x000a_Comment=open=/f ‚ðw’è‚·‚é‚ÆAƒ†[ƒU[’è‹`ŠÖ”‚ðŠÖ”“\‚è•t‚¯‚Ìˆê——‚É“o˜^‚·‚é‚±‚Æ‚ª‚Å‚«‚Ü‚·B_x000d__x000a_Maximized" xfId="32462" xr:uid="{71390277-DA63-47F2-AD9F-0233F8F8B45E}"/>
    <cellStyle name="omma [0]_Mktg Prog" xfId="32463" xr:uid="{2D746796-08E4-464D-A90A-49BEAE73B626}"/>
    <cellStyle name="ormal_Sheet1_1" xfId="32464" xr:uid="{562956A2-2F61-4C36-A5E0-4BCBC69161EC}"/>
    <cellStyle name="Output" xfId="30" builtinId="21" customBuiltin="1"/>
    <cellStyle name="Output 10" xfId="32465" xr:uid="{C6E4EBB0-F275-4276-A01A-6103EAED1F6E}"/>
    <cellStyle name="Output 10 10" xfId="32466" xr:uid="{19F6D031-680F-433F-A907-BE54C097D6AA}"/>
    <cellStyle name="Output 10 11" xfId="32467" xr:uid="{7ABB24E9-97A0-497F-87B6-CB5552E271B6}"/>
    <cellStyle name="Output 10 12" xfId="32468" xr:uid="{C6A8F16F-998B-4DD5-8431-5BBB8B396E4F}"/>
    <cellStyle name="Output 10 13" xfId="32469" xr:uid="{5FB2409F-D1B8-47EC-801C-C423CB8E963F}"/>
    <cellStyle name="Output 10 14" xfId="32470" xr:uid="{6B6EA4B8-21AB-455B-902A-4D1E77AEE5DD}"/>
    <cellStyle name="Output 10 15" xfId="32471" xr:uid="{B6F611A9-3E27-42D5-B2A8-841B1A25C41C}"/>
    <cellStyle name="Output 10 16" xfId="32472" xr:uid="{A7843301-6580-4431-87C1-DD537118D342}"/>
    <cellStyle name="Output 10 2" xfId="32473" xr:uid="{1FFE7AFF-BA39-4C77-BB08-A39F9DA01B33}"/>
    <cellStyle name="Output 10 2 10" xfId="32474" xr:uid="{610C78F1-EA55-4237-89BC-6BF1B69738B9}"/>
    <cellStyle name="Output 10 2 11" xfId="32475" xr:uid="{7A0A106C-A522-4280-BABF-B7707178FB13}"/>
    <cellStyle name="Output 10 2 12" xfId="32476" xr:uid="{FA98DA36-974C-4AB1-B9B5-A8C856D18DBC}"/>
    <cellStyle name="Output 10 2 13" xfId="32477" xr:uid="{0E0C4B94-EE40-42FF-9430-B29218279356}"/>
    <cellStyle name="Output 10 2 14" xfId="32478" xr:uid="{94B975C8-775F-40DF-9447-1D7117CB78E2}"/>
    <cellStyle name="Output 10 2 15" xfId="32479" xr:uid="{045383E4-490D-46B9-8280-BE4A98CCA718}"/>
    <cellStyle name="Output 10 2 2" xfId="32480" xr:uid="{92DB978D-E31F-4ACB-BEF7-683472A65B15}"/>
    <cellStyle name="Output 10 2 2 10" xfId="32481" xr:uid="{E51ACB59-B639-4DA0-807B-AA447F54D74E}"/>
    <cellStyle name="Output 10 2 2 11" xfId="32482" xr:uid="{93D2D521-7B1A-4AB2-88BC-03D6E8A8BFCB}"/>
    <cellStyle name="Output 10 2 2 12" xfId="32483" xr:uid="{D7612861-65C5-4C95-AD7B-739C672C0A83}"/>
    <cellStyle name="Output 10 2 2 2" xfId="32484" xr:uid="{E7C045F8-5631-4A45-85DE-439356637882}"/>
    <cellStyle name="Output 10 2 2 2 10" xfId="32485" xr:uid="{00D7C26F-0BF7-43E7-8713-CD71944552FA}"/>
    <cellStyle name="Output 10 2 2 2 11" xfId="32486" xr:uid="{E4CD4C21-33ED-4DF2-8AB1-0AFF3E3431C0}"/>
    <cellStyle name="Output 10 2 2 2 2" xfId="32487" xr:uid="{74AC93D7-498B-41AB-913A-88D61BBA94D1}"/>
    <cellStyle name="Output 10 2 2 2 2 2" xfId="32488" xr:uid="{2616DCDB-5F86-4340-94BE-6095704FE00B}"/>
    <cellStyle name="Output 10 2 2 2 2 3" xfId="32489" xr:uid="{921F6EFC-092A-475A-B0BD-BC1ED8514C2D}"/>
    <cellStyle name="Output 10 2 2 2 2 4" xfId="32490" xr:uid="{92027D58-36A1-46C5-9B80-1EBBBEB14DF4}"/>
    <cellStyle name="Output 10 2 2 2 2 5" xfId="32491" xr:uid="{8A887AFB-8BBC-4C90-A6A3-BDE2F2818EFC}"/>
    <cellStyle name="Output 10 2 2 2 2 6" xfId="32492" xr:uid="{C3AD5D14-F578-44AE-8E71-FD560B6BC29E}"/>
    <cellStyle name="Output 10 2 2 2 2 7" xfId="32493" xr:uid="{B38EB626-1080-4C47-96DE-04460591830C}"/>
    <cellStyle name="Output 10 2 2 2 2 8" xfId="32494" xr:uid="{27378C46-7530-4020-A986-40E18BAB967E}"/>
    <cellStyle name="Output 10 2 2 2 2 9" xfId="32495" xr:uid="{24425B43-BB9D-47B7-A25B-3540A6C34D1D}"/>
    <cellStyle name="Output 10 2 2 2 3" xfId="32496" xr:uid="{6F428196-357E-4536-89BC-CE8C8C507168}"/>
    <cellStyle name="Output 10 2 2 2 3 2" xfId="32497" xr:uid="{23B8FD56-033C-4512-A31A-1951BE7280BC}"/>
    <cellStyle name="Output 10 2 2 2 3 3" xfId="32498" xr:uid="{EA78F5A0-3A05-475F-B91D-56885EF87766}"/>
    <cellStyle name="Output 10 2 2 2 3 4" xfId="32499" xr:uid="{F51943AC-0987-4981-9A96-4AE257CAC99C}"/>
    <cellStyle name="Output 10 2 2 2 3 5" xfId="32500" xr:uid="{31993112-AE88-44CE-8B86-A42FE57C262C}"/>
    <cellStyle name="Output 10 2 2 2 3 6" xfId="32501" xr:uid="{FEC2115D-84DD-4EF6-AC2E-0CFC54BC5EB1}"/>
    <cellStyle name="Output 10 2 2 2 3 7" xfId="32502" xr:uid="{5DB5CB40-6392-40B5-9E6F-45708FBE56A2}"/>
    <cellStyle name="Output 10 2 2 2 3 8" xfId="32503" xr:uid="{006DA7E4-767D-4DD8-AE98-FAF2A7E268AF}"/>
    <cellStyle name="Output 10 2 2 2 3 9" xfId="32504" xr:uid="{E12E15E0-F418-46D1-A142-02720751D7ED}"/>
    <cellStyle name="Output 10 2 2 2 4" xfId="32505" xr:uid="{E543B05D-3AA2-47D2-8E0F-E4AC15AEEA41}"/>
    <cellStyle name="Output 10 2 2 2 5" xfId="32506" xr:uid="{4EE0D4F1-8102-4945-90F1-E5B7EB364B0E}"/>
    <cellStyle name="Output 10 2 2 2 6" xfId="32507" xr:uid="{3EA68DB9-41A9-4FE8-8849-683D6C3CFD20}"/>
    <cellStyle name="Output 10 2 2 2 7" xfId="32508" xr:uid="{00397FE4-D336-4DDD-939E-0AC0304561D4}"/>
    <cellStyle name="Output 10 2 2 2 8" xfId="32509" xr:uid="{D8887726-63A1-4DE1-8F85-FEE6892125C3}"/>
    <cellStyle name="Output 10 2 2 2 9" xfId="32510" xr:uid="{DBE8A8BA-4B86-4343-937F-0D3B635B332C}"/>
    <cellStyle name="Output 10 2 2 3" xfId="32511" xr:uid="{9881E353-4DA6-498A-BDE4-CC2C52E7820C}"/>
    <cellStyle name="Output 10 2 2 3 10" xfId="32512" xr:uid="{7FB64F8D-F4C4-4A85-853C-03BBE93DF431}"/>
    <cellStyle name="Output 10 2 2 3 2" xfId="32513" xr:uid="{FEDA0496-E078-43E1-8407-ED43758F0A2F}"/>
    <cellStyle name="Output 10 2 2 3 2 2" xfId="32514" xr:uid="{EFF118D3-A579-4043-8DF7-0DEBD658B44E}"/>
    <cellStyle name="Output 10 2 2 3 2 3" xfId="32515" xr:uid="{6E4B9F1F-44A0-4F7B-80F7-CBF3FF072980}"/>
    <cellStyle name="Output 10 2 2 3 2 4" xfId="32516" xr:uid="{C7AD9BED-2EC7-4F06-B218-737C99616AFD}"/>
    <cellStyle name="Output 10 2 2 3 3" xfId="32517" xr:uid="{3CEC7207-3C8F-4187-A417-6858542DE846}"/>
    <cellStyle name="Output 10 2 2 3 4" xfId="32518" xr:uid="{FDC2FF65-EA41-4DA7-B494-F22B9DAF6858}"/>
    <cellStyle name="Output 10 2 2 3 5" xfId="32519" xr:uid="{FCC317D2-739F-436F-BF39-C1FB3F82BCC4}"/>
    <cellStyle name="Output 10 2 2 3 6" xfId="32520" xr:uid="{E4472B3C-A225-497D-827A-668BC9E0B80D}"/>
    <cellStyle name="Output 10 2 2 3 7" xfId="32521" xr:uid="{E980F4D3-5177-4212-9E20-3DADF000E012}"/>
    <cellStyle name="Output 10 2 2 3 8" xfId="32522" xr:uid="{CBAE7539-10BF-4A8E-B58B-D34A6C10D6A9}"/>
    <cellStyle name="Output 10 2 2 3 9" xfId="32523" xr:uid="{5DFFC39B-BB7C-4BCB-AA28-7733E35F869B}"/>
    <cellStyle name="Output 10 2 2 4" xfId="32524" xr:uid="{E888AB04-AFBF-4818-BA33-C676A0D2DFC2}"/>
    <cellStyle name="Output 10 2 2 4 2" xfId="32525" xr:uid="{A411EE6A-5889-4B83-8E56-31A68615A7D5}"/>
    <cellStyle name="Output 10 2 2 4 3" xfId="32526" xr:uid="{BAE5641F-E914-4282-A9FF-3867ED87AAF3}"/>
    <cellStyle name="Output 10 2 2 4 4" xfId="32527" xr:uid="{DA319DB2-DA4A-4261-99BC-AC9D24342C0E}"/>
    <cellStyle name="Output 10 2 2 4 5" xfId="32528" xr:uid="{6728082C-CA10-44B3-A038-1EC62F37874C}"/>
    <cellStyle name="Output 10 2 2 4 6" xfId="32529" xr:uid="{4BB3BF55-39CA-4AFE-A3FB-FC6F9CC0B6BB}"/>
    <cellStyle name="Output 10 2 2 4 7" xfId="32530" xr:uid="{1A540EC2-D973-41F3-BA7F-392EF04C58EB}"/>
    <cellStyle name="Output 10 2 2 4 8" xfId="32531" xr:uid="{EEE3744B-31D1-4EA2-8A6A-A70FE967C907}"/>
    <cellStyle name="Output 10 2 2 4 9" xfId="32532" xr:uid="{11357E95-78F7-480E-9EE8-102B8D1DF401}"/>
    <cellStyle name="Output 10 2 2 5" xfId="32533" xr:uid="{90F9E8EE-3101-4299-87E3-F254F45AAB24}"/>
    <cellStyle name="Output 10 2 2 6" xfId="32534" xr:uid="{F6481307-1780-45A8-A818-851F4707F449}"/>
    <cellStyle name="Output 10 2 2 7" xfId="32535" xr:uid="{6F630A7E-C091-4F6C-BA2F-03E7C1D3E4BA}"/>
    <cellStyle name="Output 10 2 2 8" xfId="32536" xr:uid="{7A6924CC-5BA9-4E73-8EA2-8EBEEDBFE63F}"/>
    <cellStyle name="Output 10 2 2 9" xfId="32537" xr:uid="{37E441D7-BB90-47AE-AA39-C39EB6E07CB8}"/>
    <cellStyle name="Output 10 2 3" xfId="32538" xr:uid="{B4865675-5B8C-4A11-91E3-3ABA778DBDEF}"/>
    <cellStyle name="Output 10 2 3 10" xfId="32539" xr:uid="{B7A36B41-9A54-4E32-8103-89F43D93949E}"/>
    <cellStyle name="Output 10 2 3 11" xfId="32540" xr:uid="{C7116B5F-2B14-4739-B674-2CB8E1E6CF33}"/>
    <cellStyle name="Output 10 2 3 12" xfId="32541" xr:uid="{0AA8C3BA-5B1E-4D4C-BC7D-B931928A1FD1}"/>
    <cellStyle name="Output 10 2 3 2" xfId="32542" xr:uid="{1ADB3A44-FE80-4FBD-BCED-1EC955CC26C5}"/>
    <cellStyle name="Output 10 2 3 2 10" xfId="32543" xr:uid="{E72AD72F-02EF-4A33-9314-7A36534BC7C5}"/>
    <cellStyle name="Output 10 2 3 2 11" xfId="32544" xr:uid="{51FE0F42-5D3C-4D06-9B6E-8C21FD5CBAC3}"/>
    <cellStyle name="Output 10 2 3 2 2" xfId="32545" xr:uid="{79ED2354-3697-40C6-B340-05596A6727D0}"/>
    <cellStyle name="Output 10 2 3 2 2 2" xfId="32546" xr:uid="{4C0B9B6A-DEDB-41C2-A214-0A4CC4BE7A29}"/>
    <cellStyle name="Output 10 2 3 2 2 3" xfId="32547" xr:uid="{49661E4B-7909-4FFA-8B85-FC1AA296D7CE}"/>
    <cellStyle name="Output 10 2 3 2 2 4" xfId="32548" xr:uid="{8B13621D-CCD9-488A-B526-B5DC5037AA2A}"/>
    <cellStyle name="Output 10 2 3 2 2 5" xfId="32549" xr:uid="{28CE2157-6FB7-431E-9043-439EE7FC5E73}"/>
    <cellStyle name="Output 10 2 3 2 2 6" xfId="32550" xr:uid="{0A2BFED9-E833-4054-9809-155903F69592}"/>
    <cellStyle name="Output 10 2 3 2 2 7" xfId="32551" xr:uid="{2CB5A9A9-6E9D-478A-83AB-DC660C22D406}"/>
    <cellStyle name="Output 10 2 3 2 2 8" xfId="32552" xr:uid="{CFCD6D40-6648-4C45-9D92-3B2A783199A3}"/>
    <cellStyle name="Output 10 2 3 2 2 9" xfId="32553" xr:uid="{71E8A3D1-B04B-4AD1-BEA1-964167E53712}"/>
    <cellStyle name="Output 10 2 3 2 3" xfId="32554" xr:uid="{C52B029D-CE31-44E2-97C5-11C8F9D0E37E}"/>
    <cellStyle name="Output 10 2 3 2 3 2" xfId="32555" xr:uid="{477B4E36-34CF-4D11-A8C8-D9B76C445F1C}"/>
    <cellStyle name="Output 10 2 3 2 3 3" xfId="32556" xr:uid="{6C0E0067-F425-4DF2-B630-76E2D1C215B3}"/>
    <cellStyle name="Output 10 2 3 2 3 4" xfId="32557" xr:uid="{AE8D4E39-32C7-4A0C-B043-FAAF1B481D78}"/>
    <cellStyle name="Output 10 2 3 2 3 5" xfId="32558" xr:uid="{F55FD9A9-9836-4205-BD84-9C9119B44DCB}"/>
    <cellStyle name="Output 10 2 3 2 3 6" xfId="32559" xr:uid="{EB401EEA-2869-4DA9-AFDB-17C69EDADA1A}"/>
    <cellStyle name="Output 10 2 3 2 3 7" xfId="32560" xr:uid="{9F903AEE-BB71-4148-9F4F-96B9081FE9CE}"/>
    <cellStyle name="Output 10 2 3 2 3 8" xfId="32561" xr:uid="{BA6A5E3A-7F77-45E2-93C9-962581FE8060}"/>
    <cellStyle name="Output 10 2 3 2 3 9" xfId="32562" xr:uid="{7E150838-1534-4891-8FCD-6CF40930F6DF}"/>
    <cellStyle name="Output 10 2 3 2 4" xfId="32563" xr:uid="{6CC7FFE6-B4A5-4CC9-822B-19A1F98225F6}"/>
    <cellStyle name="Output 10 2 3 2 5" xfId="32564" xr:uid="{BF085912-9A06-497B-9A79-39A0ACB03B11}"/>
    <cellStyle name="Output 10 2 3 2 6" xfId="32565" xr:uid="{188B2864-A11D-4C71-B2CB-2345B9C0F7D5}"/>
    <cellStyle name="Output 10 2 3 2 7" xfId="32566" xr:uid="{688BFC81-1D17-4F95-9059-4DA853D752C8}"/>
    <cellStyle name="Output 10 2 3 2 8" xfId="32567" xr:uid="{557962D8-A667-4934-ABFB-8DA66C9A26B2}"/>
    <cellStyle name="Output 10 2 3 2 9" xfId="32568" xr:uid="{A27B2C5C-CAAE-4A69-AEEC-A1B274212F6E}"/>
    <cellStyle name="Output 10 2 3 3" xfId="32569" xr:uid="{F0049CA9-A340-4A20-A966-039728E2B2E1}"/>
    <cellStyle name="Output 10 2 3 3 10" xfId="32570" xr:uid="{A66B3D65-AD55-4B6C-82A4-0601F10ACECE}"/>
    <cellStyle name="Output 10 2 3 3 2" xfId="32571" xr:uid="{15D9BF7F-C3CF-45D4-B99F-A297E3D817D7}"/>
    <cellStyle name="Output 10 2 3 3 2 2" xfId="32572" xr:uid="{8C3E68C2-0322-4122-96BA-41B9D6E0F308}"/>
    <cellStyle name="Output 10 2 3 3 2 3" xfId="32573" xr:uid="{3F647758-6FD8-42CB-B5EC-B3F777C18CD3}"/>
    <cellStyle name="Output 10 2 3 3 2 4" xfId="32574" xr:uid="{67C47E68-522E-48BE-82DD-77B02F10A8C2}"/>
    <cellStyle name="Output 10 2 3 3 3" xfId="32575" xr:uid="{28094D9A-D25B-4A3B-850D-2F51525DEFF2}"/>
    <cellStyle name="Output 10 2 3 3 4" xfId="32576" xr:uid="{2ED70A89-EB27-4BDF-B355-B6839C5810B2}"/>
    <cellStyle name="Output 10 2 3 3 5" xfId="32577" xr:uid="{1C2B2D9D-9E4C-449C-9D94-F828E3195D04}"/>
    <cellStyle name="Output 10 2 3 3 6" xfId="32578" xr:uid="{6238C9B5-DF19-4077-BBF3-61BDF427971E}"/>
    <cellStyle name="Output 10 2 3 3 7" xfId="32579" xr:uid="{183B3250-5B20-46CE-ADF2-B237DF96B07E}"/>
    <cellStyle name="Output 10 2 3 3 8" xfId="32580" xr:uid="{B8EF6B51-20AF-47B0-8354-151EEA94FF2D}"/>
    <cellStyle name="Output 10 2 3 3 9" xfId="32581" xr:uid="{484C7473-DC5F-479C-BDE0-E2A818223C09}"/>
    <cellStyle name="Output 10 2 3 4" xfId="32582" xr:uid="{E0D752B4-C4B8-49A2-A07B-3ADCF0B561F0}"/>
    <cellStyle name="Output 10 2 3 4 2" xfId="32583" xr:uid="{FD5AE4B2-F244-4CE0-A7E2-208D47EAD925}"/>
    <cellStyle name="Output 10 2 3 4 3" xfId="32584" xr:uid="{DAD18A5E-D08F-4A99-956A-2B7F8A1288D7}"/>
    <cellStyle name="Output 10 2 3 4 4" xfId="32585" xr:uid="{5CDC3DD5-EA3D-45FE-9707-D8B8680DF48E}"/>
    <cellStyle name="Output 10 2 3 4 5" xfId="32586" xr:uid="{ACCB9500-DCBA-4C06-B927-6B78E9EA7C12}"/>
    <cellStyle name="Output 10 2 3 4 6" xfId="32587" xr:uid="{A5B934B8-82DE-4785-9F33-E17643BD0766}"/>
    <cellStyle name="Output 10 2 3 4 7" xfId="32588" xr:uid="{881B4F73-4DF0-4539-91BC-D0D292FA9365}"/>
    <cellStyle name="Output 10 2 3 4 8" xfId="32589" xr:uid="{6EA2BAF0-7127-4C53-B4D3-B5226FC32555}"/>
    <cellStyle name="Output 10 2 3 4 9" xfId="32590" xr:uid="{D639EBBA-DA05-431B-8430-D034C20A5A3E}"/>
    <cellStyle name="Output 10 2 3 5" xfId="32591" xr:uid="{E1746459-0DD5-4F38-8615-2CF1F2DFBFF2}"/>
    <cellStyle name="Output 10 2 3 6" xfId="32592" xr:uid="{8B05EE66-CDC0-4F4E-9AF5-758C8218C156}"/>
    <cellStyle name="Output 10 2 3 7" xfId="32593" xr:uid="{776826AD-E96C-492E-9D6C-9383020B321C}"/>
    <cellStyle name="Output 10 2 3 8" xfId="32594" xr:uid="{9D148487-68CF-46D9-8CD1-C537EB2EFB31}"/>
    <cellStyle name="Output 10 2 3 9" xfId="32595" xr:uid="{A98182EC-8ED4-44D3-A892-9E46A361D2BD}"/>
    <cellStyle name="Output 10 2 4" xfId="32596" xr:uid="{5021E6B6-4BBA-45A6-8AB3-A30FA918CB56}"/>
    <cellStyle name="Output 10 2 4 10" xfId="32597" xr:uid="{7A750E87-382A-4CC1-ABDB-701B0A1E905E}"/>
    <cellStyle name="Output 10 2 4 11" xfId="32598" xr:uid="{68683406-63D6-41C4-94A4-DB82DB3D3F5D}"/>
    <cellStyle name="Output 10 2 4 12" xfId="32599" xr:uid="{049F5D5D-F3A0-4F7D-94F8-4F8F67684267}"/>
    <cellStyle name="Output 10 2 4 2" xfId="32600" xr:uid="{9BBB0C7F-F988-4B62-B065-59602F461760}"/>
    <cellStyle name="Output 10 2 4 2 10" xfId="32601" xr:uid="{9E0A1793-01A8-42A6-8C4D-D9C65C1DEE4C}"/>
    <cellStyle name="Output 10 2 4 2 11" xfId="32602" xr:uid="{43A804C0-4F80-428A-9B89-AABB0F3E80F7}"/>
    <cellStyle name="Output 10 2 4 2 2" xfId="32603" xr:uid="{4FAE989E-06F9-4DF7-AC71-3F75A84AD2B4}"/>
    <cellStyle name="Output 10 2 4 2 2 2" xfId="32604" xr:uid="{BCF610CF-F07C-4A24-A47A-57DFF9975989}"/>
    <cellStyle name="Output 10 2 4 2 2 3" xfId="32605" xr:uid="{194328A6-8457-48E4-9517-67EDF1287896}"/>
    <cellStyle name="Output 10 2 4 2 2 4" xfId="32606" xr:uid="{AED2EB93-DB71-4A14-8D95-7518A98709E9}"/>
    <cellStyle name="Output 10 2 4 2 2 5" xfId="32607" xr:uid="{BB0ADC13-0240-4638-BD2E-57B46BF75C56}"/>
    <cellStyle name="Output 10 2 4 2 2 6" xfId="32608" xr:uid="{75705F8F-8BDE-4288-B622-4A935C481E30}"/>
    <cellStyle name="Output 10 2 4 2 2 7" xfId="32609" xr:uid="{56D94574-7703-482A-B888-5BC1DADF1C67}"/>
    <cellStyle name="Output 10 2 4 2 2 8" xfId="32610" xr:uid="{5515E09E-B88E-49A5-B06F-0884425BC862}"/>
    <cellStyle name="Output 10 2 4 2 2 9" xfId="32611" xr:uid="{E7BEDD17-2DEE-4C3F-AD6F-759D35150F27}"/>
    <cellStyle name="Output 10 2 4 2 3" xfId="32612" xr:uid="{EC23DDFC-FFE8-43DA-BF50-E748DC73ECB3}"/>
    <cellStyle name="Output 10 2 4 2 3 2" xfId="32613" xr:uid="{A7B461A0-F092-4A07-8939-25BF1FC6BE5D}"/>
    <cellStyle name="Output 10 2 4 2 3 3" xfId="32614" xr:uid="{67BF1103-6918-4E39-B141-F90122EB2549}"/>
    <cellStyle name="Output 10 2 4 2 3 4" xfId="32615" xr:uid="{445C4B1A-BB71-4C8D-AE71-AF4EC8136604}"/>
    <cellStyle name="Output 10 2 4 2 3 5" xfId="32616" xr:uid="{C94C9D40-07D2-4896-9710-3C8A1F8E5C07}"/>
    <cellStyle name="Output 10 2 4 2 3 6" xfId="32617" xr:uid="{D66B98EA-6A8A-43BA-875E-74D03DC64214}"/>
    <cellStyle name="Output 10 2 4 2 3 7" xfId="32618" xr:uid="{DE14FCAA-B9BE-4DA1-A564-470C8EE673C8}"/>
    <cellStyle name="Output 10 2 4 2 3 8" xfId="32619" xr:uid="{1F93F758-F58B-45AC-945F-48FE2A4E482B}"/>
    <cellStyle name="Output 10 2 4 2 3 9" xfId="32620" xr:uid="{E54C6DEC-FCB0-47AB-912C-3E5810EA901F}"/>
    <cellStyle name="Output 10 2 4 2 4" xfId="32621" xr:uid="{1A6E9C89-130D-4B0D-B3F6-AD772FBBDAD0}"/>
    <cellStyle name="Output 10 2 4 2 5" xfId="32622" xr:uid="{79C2DC99-414E-4B2A-8A1F-75027D11A709}"/>
    <cellStyle name="Output 10 2 4 2 6" xfId="32623" xr:uid="{D5B19634-A516-49AB-8BD8-A280CFE29D17}"/>
    <cellStyle name="Output 10 2 4 2 7" xfId="32624" xr:uid="{9C992006-A6AC-4265-B785-5406EA2F512B}"/>
    <cellStyle name="Output 10 2 4 2 8" xfId="32625" xr:uid="{973EC2FB-BB8B-4699-9B56-FFEF6010E4D1}"/>
    <cellStyle name="Output 10 2 4 2 9" xfId="32626" xr:uid="{0F430B22-9A88-4104-B1F8-9B5996887ECC}"/>
    <cellStyle name="Output 10 2 4 3" xfId="32627" xr:uid="{5817860D-18E5-449E-98D0-4A95CC558F26}"/>
    <cellStyle name="Output 10 2 4 3 10" xfId="32628" xr:uid="{1A86D341-4508-42A6-B5E6-2EA62308EB95}"/>
    <cellStyle name="Output 10 2 4 3 2" xfId="32629" xr:uid="{1D5FE611-6797-4F99-B19C-FFC1D4A45029}"/>
    <cellStyle name="Output 10 2 4 3 2 2" xfId="32630" xr:uid="{927A521F-89FD-4190-961F-972ECA9C2AE0}"/>
    <cellStyle name="Output 10 2 4 3 2 3" xfId="32631" xr:uid="{B0231E85-99CF-49CB-866F-2322F9B4FBEB}"/>
    <cellStyle name="Output 10 2 4 3 2 4" xfId="32632" xr:uid="{5B2E2EE6-311F-4291-8D62-FBDC09E8C4EF}"/>
    <cellStyle name="Output 10 2 4 3 3" xfId="32633" xr:uid="{34E7F7FF-00EE-4250-8877-5743A4D9E8E6}"/>
    <cellStyle name="Output 10 2 4 3 4" xfId="32634" xr:uid="{85FCBC28-F8C5-4113-9193-FB9D6EBF3FDD}"/>
    <cellStyle name="Output 10 2 4 3 5" xfId="32635" xr:uid="{D5C6835B-E5F0-4345-8CEF-57419DFE3576}"/>
    <cellStyle name="Output 10 2 4 3 6" xfId="32636" xr:uid="{0F87B920-D09A-4FC5-8649-F2FAC832875E}"/>
    <cellStyle name="Output 10 2 4 3 7" xfId="32637" xr:uid="{4CE843F7-03C7-4920-9F37-E58ABBEAB9BC}"/>
    <cellStyle name="Output 10 2 4 3 8" xfId="32638" xr:uid="{AFEB0E60-3CC2-48A8-B69F-0E4ABE05AB2A}"/>
    <cellStyle name="Output 10 2 4 3 9" xfId="32639" xr:uid="{82B88B36-DCAE-4BCB-8D8D-C6D9B8BFC6B5}"/>
    <cellStyle name="Output 10 2 4 4" xfId="32640" xr:uid="{519AD27A-59E1-4C5B-ABE6-E32F680A2ADF}"/>
    <cellStyle name="Output 10 2 4 4 2" xfId="32641" xr:uid="{A11D17E8-02F0-434B-B2B4-C70E9B4E8904}"/>
    <cellStyle name="Output 10 2 4 4 3" xfId="32642" xr:uid="{AA2FA191-DC67-4183-96C2-AE483F32800F}"/>
    <cellStyle name="Output 10 2 4 4 4" xfId="32643" xr:uid="{D9A28FF3-6C4F-4D6C-AB11-0CA4B4A023CB}"/>
    <cellStyle name="Output 10 2 4 4 5" xfId="32644" xr:uid="{101BD275-7219-4AF1-ADB0-E69363E42AAB}"/>
    <cellStyle name="Output 10 2 4 4 6" xfId="32645" xr:uid="{0EA8A703-B51F-4F78-BAE6-3F3DA23E01C6}"/>
    <cellStyle name="Output 10 2 4 4 7" xfId="32646" xr:uid="{1605B59A-189D-422B-AECD-6E9F53B81A3A}"/>
    <cellStyle name="Output 10 2 4 4 8" xfId="32647" xr:uid="{31322977-C3B9-47E0-A4F4-B3D620BF3EAA}"/>
    <cellStyle name="Output 10 2 4 4 9" xfId="32648" xr:uid="{FE2B0797-1CCB-4BBA-8979-A542FDF2952F}"/>
    <cellStyle name="Output 10 2 4 5" xfId="32649" xr:uid="{2BD49A45-9549-4B43-B4C6-A2E972F88C76}"/>
    <cellStyle name="Output 10 2 4 6" xfId="32650" xr:uid="{11691C9E-9B5B-4614-B820-A81AF1CAF765}"/>
    <cellStyle name="Output 10 2 4 7" xfId="32651" xr:uid="{2C83DC71-757B-4F26-957B-3C9D3D09AC9E}"/>
    <cellStyle name="Output 10 2 4 8" xfId="32652" xr:uid="{538CE5A6-4E06-4134-867A-E0FE984848F9}"/>
    <cellStyle name="Output 10 2 4 9" xfId="32653" xr:uid="{0FCB76C2-EE94-4B3C-8216-F2C5EE21FB0B}"/>
    <cellStyle name="Output 10 2 5" xfId="32654" xr:uid="{E9AA774E-F43B-4A4C-8D12-4BE3650EB93A}"/>
    <cellStyle name="Output 10 2 5 10" xfId="32655" xr:uid="{E02CB45E-9778-4D34-95A8-010888128F8B}"/>
    <cellStyle name="Output 10 2 5 11" xfId="32656" xr:uid="{E46A8E30-31E4-413E-83DF-610ED1FCA61B}"/>
    <cellStyle name="Output 10 2 5 2" xfId="32657" xr:uid="{DED74BAD-6B4B-4306-B2FD-5973AD435131}"/>
    <cellStyle name="Output 10 2 5 2 2" xfId="32658" xr:uid="{CE8500A5-B833-46D5-9373-407D581E8720}"/>
    <cellStyle name="Output 10 2 5 2 3" xfId="32659" xr:uid="{4EB897E1-A403-461E-8145-4E7651E3CDDB}"/>
    <cellStyle name="Output 10 2 5 2 4" xfId="32660" xr:uid="{E1195462-54A0-460E-BBE3-11704B0B3A22}"/>
    <cellStyle name="Output 10 2 5 2 5" xfId="32661" xr:uid="{D7562026-94E7-4F19-A29D-744B9979E673}"/>
    <cellStyle name="Output 10 2 5 2 6" xfId="32662" xr:uid="{69F0245A-0276-449B-A012-AD7832439513}"/>
    <cellStyle name="Output 10 2 5 2 7" xfId="32663" xr:uid="{459463C0-74CC-45A6-8E7F-4DC8BC6AB9C5}"/>
    <cellStyle name="Output 10 2 5 2 8" xfId="32664" xr:uid="{40C7E9C4-37E6-4356-8126-9625B72F4BD0}"/>
    <cellStyle name="Output 10 2 5 2 9" xfId="32665" xr:uid="{58043A72-E0A4-4BFB-873E-DE8F6B237EB0}"/>
    <cellStyle name="Output 10 2 5 3" xfId="32666" xr:uid="{81990A53-4962-41EB-B1A0-0237A49C7374}"/>
    <cellStyle name="Output 10 2 5 3 2" xfId="32667" xr:uid="{2F445CAB-8CF1-4B2D-97F3-5DFFEED97FF8}"/>
    <cellStyle name="Output 10 2 5 3 3" xfId="32668" xr:uid="{87041E45-C882-489E-8AD2-BD5B1B5FB93A}"/>
    <cellStyle name="Output 10 2 5 3 4" xfId="32669" xr:uid="{1627ED2D-EB3F-4662-BCA3-C291BC2660FD}"/>
    <cellStyle name="Output 10 2 5 3 5" xfId="32670" xr:uid="{D2566AA4-EAB0-4883-9B78-180431DEA847}"/>
    <cellStyle name="Output 10 2 5 3 6" xfId="32671" xr:uid="{606D2998-9974-4935-B2A5-E178061F9BE5}"/>
    <cellStyle name="Output 10 2 5 3 7" xfId="32672" xr:uid="{182DF84D-C154-4651-BD65-163006E579C1}"/>
    <cellStyle name="Output 10 2 5 3 8" xfId="32673" xr:uid="{4CCC5E5F-C43B-4A8B-BC78-769ED75DDB40}"/>
    <cellStyle name="Output 10 2 5 3 9" xfId="32674" xr:uid="{624C56DA-837C-44FE-9029-EE4D5BDFC264}"/>
    <cellStyle name="Output 10 2 5 4" xfId="32675" xr:uid="{7FFCF99D-7457-48B9-B3FA-F6DB5698FD2A}"/>
    <cellStyle name="Output 10 2 5 5" xfId="32676" xr:uid="{945CA114-61FE-4AFF-9094-665E49A726CB}"/>
    <cellStyle name="Output 10 2 5 6" xfId="32677" xr:uid="{733CDFB9-3BAB-4B02-8977-EDAF571C9B1A}"/>
    <cellStyle name="Output 10 2 5 7" xfId="32678" xr:uid="{A2E2B190-F0C1-41D7-A124-FD3EAEEF5E92}"/>
    <cellStyle name="Output 10 2 5 8" xfId="32679" xr:uid="{4DB52A41-EA86-4EB6-93EB-E295AAD7F2B6}"/>
    <cellStyle name="Output 10 2 5 9" xfId="32680" xr:uid="{07EBF524-DD46-4255-B3D0-0BCD9A2E5340}"/>
    <cellStyle name="Output 10 2 6" xfId="32681" xr:uid="{BCA1072E-05A3-4C3E-8EC9-808C953E9FF8}"/>
    <cellStyle name="Output 10 2 6 2" xfId="32682" xr:uid="{CA408A09-BF55-44E3-BEA2-279BA760C1D7}"/>
    <cellStyle name="Output 10 2 6 3" xfId="32683" xr:uid="{B8F3312B-29DC-4232-B03F-50F6948A7D29}"/>
    <cellStyle name="Output 10 2 6 4" xfId="32684" xr:uid="{8498F1F7-3A6C-4529-8BC9-9EFCD9C1563E}"/>
    <cellStyle name="Output 10 2 6 5" xfId="32685" xr:uid="{4CEFDDC6-1766-43B8-BE88-9F4EB188DCBC}"/>
    <cellStyle name="Output 10 2 6 6" xfId="32686" xr:uid="{FB70D1FC-5BD1-48CE-AEF0-3B28BF4DD909}"/>
    <cellStyle name="Output 10 2 6 7" xfId="32687" xr:uid="{A322645F-3148-4528-AF2F-648C0E04C22A}"/>
    <cellStyle name="Output 10 2 6 8" xfId="32688" xr:uid="{712BAAF5-C8ED-4D8F-BEF1-985DD2371152}"/>
    <cellStyle name="Output 10 2 6 9" xfId="32689" xr:uid="{D1F56827-ECCC-4ADB-88D0-9CBD190E74A7}"/>
    <cellStyle name="Output 10 2 7" xfId="32690" xr:uid="{3627D651-E938-4056-A2F8-1D4439A510B6}"/>
    <cellStyle name="Output 10 2 7 2" xfId="32691" xr:uid="{7A197839-ABFA-4511-9CE0-4C9B22B69411}"/>
    <cellStyle name="Output 10 2 7 3" xfId="32692" xr:uid="{C925DB78-BB2B-40A4-9E75-89165AFC614E}"/>
    <cellStyle name="Output 10 2 7 4" xfId="32693" xr:uid="{23DD167F-B40E-4610-AA15-B7E30B59FF04}"/>
    <cellStyle name="Output 10 2 7 5" xfId="32694" xr:uid="{0AE38761-0357-4ABA-836A-34C496A98E5F}"/>
    <cellStyle name="Output 10 2 7 6" xfId="32695" xr:uid="{65F831D5-B712-40E4-A384-F29740800E2A}"/>
    <cellStyle name="Output 10 2 7 7" xfId="32696" xr:uid="{E21826BF-39AA-46D3-BCA2-E9CC5A75A051}"/>
    <cellStyle name="Output 10 2 7 8" xfId="32697" xr:uid="{B8A8EF33-5877-4DD2-8740-4E452645AF89}"/>
    <cellStyle name="Output 10 2 7 9" xfId="32698" xr:uid="{6C2406A4-0433-4295-94D5-E60F74279988}"/>
    <cellStyle name="Output 10 2 8" xfId="32699" xr:uid="{66CA1F6E-E89F-4D97-BD2B-698EC9C64EC0}"/>
    <cellStyle name="Output 10 2 9" xfId="32700" xr:uid="{F28E6568-CCE2-4F9F-B339-892D0F99597A}"/>
    <cellStyle name="Output 10 3" xfId="32701" xr:uid="{0D67064F-67EB-4E89-90A0-9AE45A157656}"/>
    <cellStyle name="Output 10 3 10" xfId="32702" xr:uid="{9241E8AC-0A8A-4675-9E1E-312EE4FF0604}"/>
    <cellStyle name="Output 10 3 11" xfId="32703" xr:uid="{0EAA7873-F259-417A-A64C-D7F6EA6887AE}"/>
    <cellStyle name="Output 10 3 12" xfId="32704" xr:uid="{BD3ADBDE-429A-4D41-AC4B-6061D92065DE}"/>
    <cellStyle name="Output 10 3 2" xfId="32705" xr:uid="{0E724797-69C1-4927-83CE-1ACB72F251CF}"/>
    <cellStyle name="Output 10 3 2 10" xfId="32706" xr:uid="{4E154AC1-6E84-48C9-995B-757B5706A970}"/>
    <cellStyle name="Output 10 3 2 11" xfId="32707" xr:uid="{3E9B2C38-636E-4D7A-AAF7-089415139A22}"/>
    <cellStyle name="Output 10 3 2 2" xfId="32708" xr:uid="{8B32CE41-5866-4E95-BC23-063E75608DD5}"/>
    <cellStyle name="Output 10 3 2 2 2" xfId="32709" xr:uid="{3548794B-C407-4CD9-8CE4-C4649E150C67}"/>
    <cellStyle name="Output 10 3 2 2 3" xfId="32710" xr:uid="{A1D3E3A7-2CDD-4281-AEE8-53A4A2D72D0F}"/>
    <cellStyle name="Output 10 3 2 2 4" xfId="32711" xr:uid="{B28B823B-E2C6-47B1-89CF-AA3140DB1E95}"/>
    <cellStyle name="Output 10 3 2 2 5" xfId="32712" xr:uid="{64352933-563C-45F3-8915-C2411D078096}"/>
    <cellStyle name="Output 10 3 2 2 6" xfId="32713" xr:uid="{21681D48-A52E-48BC-A333-5D6007AEA112}"/>
    <cellStyle name="Output 10 3 2 2 7" xfId="32714" xr:uid="{972F9004-F025-44BB-AA43-47D6CD7E1F14}"/>
    <cellStyle name="Output 10 3 2 2 8" xfId="32715" xr:uid="{26EC5212-78EC-4A7B-9307-47F0D04BC8B7}"/>
    <cellStyle name="Output 10 3 2 2 9" xfId="32716" xr:uid="{ADA787BA-190B-444B-B49E-85D9D4A78523}"/>
    <cellStyle name="Output 10 3 2 3" xfId="32717" xr:uid="{B48CFB38-B7C4-47B4-B9F8-4886286D3171}"/>
    <cellStyle name="Output 10 3 2 3 2" xfId="32718" xr:uid="{15DB1BC7-0D8B-449C-9E7C-BAD6D0A48EE7}"/>
    <cellStyle name="Output 10 3 2 3 3" xfId="32719" xr:uid="{D90817C0-D841-4A35-9039-C166722C699A}"/>
    <cellStyle name="Output 10 3 2 3 4" xfId="32720" xr:uid="{D9A55F4F-D246-4C29-ACC3-5CBB603D7545}"/>
    <cellStyle name="Output 10 3 2 3 5" xfId="32721" xr:uid="{C96B3BD6-B61E-401C-ADFF-5AD0AE53FB54}"/>
    <cellStyle name="Output 10 3 2 3 6" xfId="32722" xr:uid="{724F1ACB-B473-401B-AE46-70782B5A914F}"/>
    <cellStyle name="Output 10 3 2 3 7" xfId="32723" xr:uid="{0AB3526F-2FD1-429A-BCEE-4EB3C0F2207F}"/>
    <cellStyle name="Output 10 3 2 3 8" xfId="32724" xr:uid="{7ADAED36-5FA1-4EC6-A9BB-6AFDFF82758C}"/>
    <cellStyle name="Output 10 3 2 3 9" xfId="32725" xr:uid="{3983A0AA-B678-4855-8AEA-C0221251B6B3}"/>
    <cellStyle name="Output 10 3 2 4" xfId="32726" xr:uid="{4941DE50-F17E-4527-A0D7-2D799F2F24E5}"/>
    <cellStyle name="Output 10 3 2 5" xfId="32727" xr:uid="{5563118C-06CA-4BB9-9BD1-68469199EB25}"/>
    <cellStyle name="Output 10 3 2 6" xfId="32728" xr:uid="{856AF5CC-C14D-4496-92C5-BB3C950C7342}"/>
    <cellStyle name="Output 10 3 2 7" xfId="32729" xr:uid="{9AE51560-7DD7-4D73-BF15-8B8DA8D0BD3A}"/>
    <cellStyle name="Output 10 3 2 8" xfId="32730" xr:uid="{06B266AB-A00C-43F8-A3D7-DDAB4607537C}"/>
    <cellStyle name="Output 10 3 2 9" xfId="32731" xr:uid="{813DB190-CD0E-4ECF-8754-813E60E9EFA8}"/>
    <cellStyle name="Output 10 3 3" xfId="32732" xr:uid="{8E0A8E66-0E29-4978-B636-869561F6A7F0}"/>
    <cellStyle name="Output 10 3 3 10" xfId="32733" xr:uid="{8872EE90-68E4-49D1-B6B3-0996DF3A14B3}"/>
    <cellStyle name="Output 10 3 3 2" xfId="32734" xr:uid="{A7C57558-2C2D-4AA3-AD11-9E59129E4CC8}"/>
    <cellStyle name="Output 10 3 3 2 2" xfId="32735" xr:uid="{D3BE41F6-3664-4F9B-AEA8-02BD2FDD056E}"/>
    <cellStyle name="Output 10 3 3 2 3" xfId="32736" xr:uid="{642BF6B2-784F-4800-A74E-A6B5E52DC966}"/>
    <cellStyle name="Output 10 3 3 2 4" xfId="32737" xr:uid="{A3335E6B-5AAC-4895-96CE-9A1F8EE80E7A}"/>
    <cellStyle name="Output 10 3 3 3" xfId="32738" xr:uid="{73AC0168-E1DB-49F0-860E-3F8796E30C32}"/>
    <cellStyle name="Output 10 3 3 4" xfId="32739" xr:uid="{BE33209E-4E69-4A6F-9EFC-166633F58A49}"/>
    <cellStyle name="Output 10 3 3 5" xfId="32740" xr:uid="{0D2A20A5-43A7-4249-82DC-EAC038A48CCC}"/>
    <cellStyle name="Output 10 3 3 6" xfId="32741" xr:uid="{2EB0ADD1-EF1D-4731-92C4-A34B4E721482}"/>
    <cellStyle name="Output 10 3 3 7" xfId="32742" xr:uid="{7CB4479F-B9D0-4F47-95C5-7AEDC1FE5EA2}"/>
    <cellStyle name="Output 10 3 3 8" xfId="32743" xr:uid="{FA8C58A5-A5D2-45DA-ABA3-EC2CEB10DFDE}"/>
    <cellStyle name="Output 10 3 3 9" xfId="32744" xr:uid="{CB999FC9-C2C5-4DD8-B0D3-7FBD61D27C02}"/>
    <cellStyle name="Output 10 3 4" xfId="32745" xr:uid="{531C88C7-A231-4E6C-9AEB-63F43EAEE495}"/>
    <cellStyle name="Output 10 3 4 2" xfId="32746" xr:uid="{1EBAC702-547D-42DD-94BF-B05D9784CE4F}"/>
    <cellStyle name="Output 10 3 4 3" xfId="32747" xr:uid="{476A712D-83E5-4665-BC70-5B14E2700588}"/>
    <cellStyle name="Output 10 3 4 4" xfId="32748" xr:uid="{899B5214-7D94-4552-AAF4-6F950366CECD}"/>
    <cellStyle name="Output 10 3 4 5" xfId="32749" xr:uid="{E4F5ED9F-0332-416E-B60B-A18F132052A9}"/>
    <cellStyle name="Output 10 3 4 6" xfId="32750" xr:uid="{83E44DD3-46D3-487F-AF2D-5E83AD96297D}"/>
    <cellStyle name="Output 10 3 4 7" xfId="32751" xr:uid="{72049B85-BA98-41C5-BD02-2B3AC9A4F847}"/>
    <cellStyle name="Output 10 3 4 8" xfId="32752" xr:uid="{5F7A341B-3875-4CC8-AC69-1BA59B9D96E6}"/>
    <cellStyle name="Output 10 3 4 9" xfId="32753" xr:uid="{30DB8613-2DC8-4572-A8A1-902FAFFDAC22}"/>
    <cellStyle name="Output 10 3 5" xfId="32754" xr:uid="{FA4581D6-7784-4625-ACCB-277EDFDC2375}"/>
    <cellStyle name="Output 10 3 6" xfId="32755" xr:uid="{07784033-86A9-442B-A167-061D0443B69C}"/>
    <cellStyle name="Output 10 3 7" xfId="32756" xr:uid="{ECFB18C7-653E-4CA5-BC26-977A09386367}"/>
    <cellStyle name="Output 10 3 8" xfId="32757" xr:uid="{21F0D7BD-F3B3-41AC-B4D4-31124776367C}"/>
    <cellStyle name="Output 10 3 9" xfId="32758" xr:uid="{88CBAA76-0C95-4FAA-AA6D-A95F8FDBEEC4}"/>
    <cellStyle name="Output 10 4" xfId="32759" xr:uid="{AE30C192-AC53-42DF-BA43-FD9743176388}"/>
    <cellStyle name="Output 10 4 10" xfId="32760" xr:uid="{1BAC441F-C349-408B-B461-1B16590C3F0A}"/>
    <cellStyle name="Output 10 4 11" xfId="32761" xr:uid="{7555016A-FA8E-4FB2-A98E-F1DBCD1EF53B}"/>
    <cellStyle name="Output 10 4 12" xfId="32762" xr:uid="{DD6B89DA-8089-4720-9913-79800688BB26}"/>
    <cellStyle name="Output 10 4 2" xfId="32763" xr:uid="{A7458426-02F3-466F-902D-4EF93816B400}"/>
    <cellStyle name="Output 10 4 2 10" xfId="32764" xr:uid="{F84C78AC-CC34-44F0-9B91-EB599D6450D6}"/>
    <cellStyle name="Output 10 4 2 11" xfId="32765" xr:uid="{DDEE0D58-8CD7-49AC-9CC6-E79B1A84704A}"/>
    <cellStyle name="Output 10 4 2 2" xfId="32766" xr:uid="{CCF1C5CF-032F-46D2-BDAB-944FC9A6D200}"/>
    <cellStyle name="Output 10 4 2 2 2" xfId="32767" xr:uid="{F0BC304D-1879-49CF-A062-A43FD236AD4D}"/>
    <cellStyle name="Output 10 4 2 2 3" xfId="32768" xr:uid="{0F37F402-CB27-42D1-B434-850331D48932}"/>
    <cellStyle name="Output 10 4 2 2 4" xfId="32769" xr:uid="{E1411A63-542C-47A9-AAF7-7D5A6DF10E79}"/>
    <cellStyle name="Output 10 4 2 2 5" xfId="32770" xr:uid="{CC03B33D-B100-41AC-B886-01BBE1D81648}"/>
    <cellStyle name="Output 10 4 2 2 6" xfId="32771" xr:uid="{3FAD4F90-893C-408A-AAF8-1651E1A92244}"/>
    <cellStyle name="Output 10 4 2 2 7" xfId="32772" xr:uid="{3D48CC2B-4B07-4A1E-BEE4-11F2A2890892}"/>
    <cellStyle name="Output 10 4 2 2 8" xfId="32773" xr:uid="{571E835F-E477-46A0-9BCD-CEF7441BE056}"/>
    <cellStyle name="Output 10 4 2 2 9" xfId="32774" xr:uid="{AECEA97A-8F61-4B56-B36F-128AAA4B488D}"/>
    <cellStyle name="Output 10 4 2 3" xfId="32775" xr:uid="{F52265F6-2458-498A-B53F-BA2022DE0C08}"/>
    <cellStyle name="Output 10 4 2 3 2" xfId="32776" xr:uid="{0FAE3697-395E-4748-BCA1-FD3D64457877}"/>
    <cellStyle name="Output 10 4 2 3 3" xfId="32777" xr:uid="{39F24781-A69D-44CC-B8F9-F0EAF635F6A5}"/>
    <cellStyle name="Output 10 4 2 3 4" xfId="32778" xr:uid="{28220A72-9081-4668-9DDF-06C1CE94E470}"/>
    <cellStyle name="Output 10 4 2 3 5" xfId="32779" xr:uid="{8083BF0C-45B9-48D6-9D48-EEDB0A14D9DB}"/>
    <cellStyle name="Output 10 4 2 3 6" xfId="32780" xr:uid="{932C474D-D78E-4ADA-83D9-59A6F1CF2879}"/>
    <cellStyle name="Output 10 4 2 3 7" xfId="32781" xr:uid="{D780F1CC-D3AE-4619-8EC1-29D8FD66443B}"/>
    <cellStyle name="Output 10 4 2 3 8" xfId="32782" xr:uid="{CACC65DA-AC92-41F0-9805-2C2F7DA12A0E}"/>
    <cellStyle name="Output 10 4 2 3 9" xfId="32783" xr:uid="{9C5421E9-4E8A-4ED9-A39F-ED9709B911AC}"/>
    <cellStyle name="Output 10 4 2 4" xfId="32784" xr:uid="{C86F9F81-BEE7-4B2F-BD26-40F5EB8DFB6E}"/>
    <cellStyle name="Output 10 4 2 5" xfId="32785" xr:uid="{77DD7A7D-0487-4613-A91D-DF1358865231}"/>
    <cellStyle name="Output 10 4 2 6" xfId="32786" xr:uid="{F9061CB9-C632-4829-A17C-7D3EF74D63F5}"/>
    <cellStyle name="Output 10 4 2 7" xfId="32787" xr:uid="{E7C6073B-319A-4C2A-817A-13390BA32EEF}"/>
    <cellStyle name="Output 10 4 2 8" xfId="32788" xr:uid="{250CF6D3-13D6-4E6E-9906-8B95451B6100}"/>
    <cellStyle name="Output 10 4 2 9" xfId="32789" xr:uid="{3FAA919A-A28D-4DE0-8351-51BA2931A737}"/>
    <cellStyle name="Output 10 4 3" xfId="32790" xr:uid="{BB1992F3-92C4-454A-A594-B136EAF73245}"/>
    <cellStyle name="Output 10 4 3 10" xfId="32791" xr:uid="{2F7B627C-3DA4-4B86-A1D1-D5B52A3A2467}"/>
    <cellStyle name="Output 10 4 3 2" xfId="32792" xr:uid="{80927818-EB02-4952-8C3A-B1F06931B333}"/>
    <cellStyle name="Output 10 4 3 2 2" xfId="32793" xr:uid="{63110033-3360-4BAC-8023-19828079230B}"/>
    <cellStyle name="Output 10 4 3 2 3" xfId="32794" xr:uid="{1164EF3B-9CCC-4FC7-885E-37A651A80EA0}"/>
    <cellStyle name="Output 10 4 3 2 4" xfId="32795" xr:uid="{28EA19E6-3CAA-4BA0-8EF4-1C85190D7EE7}"/>
    <cellStyle name="Output 10 4 3 3" xfId="32796" xr:uid="{59AEDCD8-D0B9-4940-963F-1DEC25C77363}"/>
    <cellStyle name="Output 10 4 3 4" xfId="32797" xr:uid="{7ECB2B9E-3934-4662-9185-D965DD4EFF36}"/>
    <cellStyle name="Output 10 4 3 5" xfId="32798" xr:uid="{EEA15372-347C-4B7B-943B-DEF8A8E6AAD6}"/>
    <cellStyle name="Output 10 4 3 6" xfId="32799" xr:uid="{FF689DBF-7362-4487-AA63-7A4D46A05683}"/>
    <cellStyle name="Output 10 4 3 7" xfId="32800" xr:uid="{422B1405-2502-41E5-B7C2-0E803127ACD5}"/>
    <cellStyle name="Output 10 4 3 8" xfId="32801" xr:uid="{0E7B7D88-122D-42C6-832E-596790FED76E}"/>
    <cellStyle name="Output 10 4 3 9" xfId="32802" xr:uid="{17E3B7DA-D123-4B29-AD01-B99BD5212D0F}"/>
    <cellStyle name="Output 10 4 4" xfId="32803" xr:uid="{3797F6DA-8948-4445-95A1-C85D81F31361}"/>
    <cellStyle name="Output 10 4 4 2" xfId="32804" xr:uid="{02F4FDEE-91E6-48BC-AFFC-CA20B9FC6144}"/>
    <cellStyle name="Output 10 4 4 3" xfId="32805" xr:uid="{01AC1605-14D1-459C-93C6-82A6ACBD8749}"/>
    <cellStyle name="Output 10 4 4 4" xfId="32806" xr:uid="{7A2B7C48-4E0E-44C3-904D-E30DA6287083}"/>
    <cellStyle name="Output 10 4 4 5" xfId="32807" xr:uid="{7382D502-0BEE-4506-A88B-E7DB2D18F52A}"/>
    <cellStyle name="Output 10 4 4 6" xfId="32808" xr:uid="{B73CA471-D78C-4F1F-8AE9-CE43BDF6FEA8}"/>
    <cellStyle name="Output 10 4 4 7" xfId="32809" xr:uid="{55336451-9334-48EA-8DBB-4841DF12C986}"/>
    <cellStyle name="Output 10 4 4 8" xfId="32810" xr:uid="{858649D4-F547-43B7-BF7F-440F5D508318}"/>
    <cellStyle name="Output 10 4 4 9" xfId="32811" xr:uid="{5592CDAF-7D88-4D08-B34E-668B9123FEFE}"/>
    <cellStyle name="Output 10 4 5" xfId="32812" xr:uid="{D0AF6D49-C2F2-4FE8-BFC6-471E201FCC88}"/>
    <cellStyle name="Output 10 4 6" xfId="32813" xr:uid="{BD240B01-308D-4DA2-A7F7-2463C2AE7285}"/>
    <cellStyle name="Output 10 4 7" xfId="32814" xr:uid="{BBF3DA2C-E7C1-4178-93DF-C49BC7531F46}"/>
    <cellStyle name="Output 10 4 8" xfId="32815" xr:uid="{23F56F84-1C78-4502-AB52-473FAC161761}"/>
    <cellStyle name="Output 10 4 9" xfId="32816" xr:uid="{2E69F028-5265-4619-BBFF-EEE7EB0E8AEC}"/>
    <cellStyle name="Output 10 5" xfId="32817" xr:uid="{73D0278D-7A07-4B1C-BE92-6E0C178B8C32}"/>
    <cellStyle name="Output 10 5 10" xfId="32818" xr:uid="{BBC63B69-2261-4B90-BA92-6EDA45E79B8A}"/>
    <cellStyle name="Output 10 5 11" xfId="32819" xr:uid="{ED00CDD4-A478-46DA-976A-3C331D7F3827}"/>
    <cellStyle name="Output 10 5 12" xfId="32820" xr:uid="{3261FC80-4F97-477F-A14D-2536995A37AA}"/>
    <cellStyle name="Output 10 5 2" xfId="32821" xr:uid="{233C28FA-51BB-4613-95CE-064A6D2491D3}"/>
    <cellStyle name="Output 10 5 2 10" xfId="32822" xr:uid="{B42B622A-42B1-492D-80C9-F182CB2FCF00}"/>
    <cellStyle name="Output 10 5 2 11" xfId="32823" xr:uid="{AA7708DD-6B34-468B-9D45-D491B225E631}"/>
    <cellStyle name="Output 10 5 2 2" xfId="32824" xr:uid="{9BF1E7E6-E23B-456F-B4A7-11F27B9E8D85}"/>
    <cellStyle name="Output 10 5 2 2 2" xfId="32825" xr:uid="{A542AFC8-BE76-4748-9030-A2C76127C3A3}"/>
    <cellStyle name="Output 10 5 2 2 3" xfId="32826" xr:uid="{D0F305D3-9555-43EE-BB1A-9CCD0244345B}"/>
    <cellStyle name="Output 10 5 2 2 4" xfId="32827" xr:uid="{28AB74F2-AEF5-4FB2-BB5A-3856BDF4B01F}"/>
    <cellStyle name="Output 10 5 2 2 5" xfId="32828" xr:uid="{5CD9C757-7190-4C1E-A48D-1D9DA0A52766}"/>
    <cellStyle name="Output 10 5 2 2 6" xfId="32829" xr:uid="{F6019171-43D3-41A9-8E98-5229880F4EEB}"/>
    <cellStyle name="Output 10 5 2 2 7" xfId="32830" xr:uid="{F1EC4955-D300-45B1-839C-F153C765AB87}"/>
    <cellStyle name="Output 10 5 2 2 8" xfId="32831" xr:uid="{C4E0B68C-1ECC-4DB7-A296-313425273BDB}"/>
    <cellStyle name="Output 10 5 2 2 9" xfId="32832" xr:uid="{C6C0572A-9017-43AE-BD62-6CCC425D8FE9}"/>
    <cellStyle name="Output 10 5 2 3" xfId="32833" xr:uid="{DCA8EAB3-7DFC-4B86-9972-316ACFE47447}"/>
    <cellStyle name="Output 10 5 2 3 2" xfId="32834" xr:uid="{09A9CADB-9FFB-450B-BE1E-4131D046587A}"/>
    <cellStyle name="Output 10 5 2 3 3" xfId="32835" xr:uid="{451528AC-B8C0-4455-A08E-9D348B18258E}"/>
    <cellStyle name="Output 10 5 2 3 4" xfId="32836" xr:uid="{8B516346-FC83-4FCE-B4C6-189BE668C578}"/>
    <cellStyle name="Output 10 5 2 3 5" xfId="32837" xr:uid="{334E903A-00DD-4CE0-86ED-B3A537FD483F}"/>
    <cellStyle name="Output 10 5 2 3 6" xfId="32838" xr:uid="{7414D944-2D1C-40EA-9F0E-596A579C149C}"/>
    <cellStyle name="Output 10 5 2 3 7" xfId="32839" xr:uid="{EC253B8A-ADC8-4E46-91B3-F56B979CFBA8}"/>
    <cellStyle name="Output 10 5 2 3 8" xfId="32840" xr:uid="{D9E36C3F-361E-4FE4-8C20-028CAB6243AE}"/>
    <cellStyle name="Output 10 5 2 3 9" xfId="32841" xr:uid="{F0EACC22-8799-4495-AC86-D905DFC92737}"/>
    <cellStyle name="Output 10 5 2 4" xfId="32842" xr:uid="{92020F3A-0DA3-436C-ABE1-E9C38BE8D894}"/>
    <cellStyle name="Output 10 5 2 5" xfId="32843" xr:uid="{40579FA3-3043-465B-B285-9247F4BE4864}"/>
    <cellStyle name="Output 10 5 2 6" xfId="32844" xr:uid="{4E3204CE-7562-4E17-BA9A-ACCC651F3956}"/>
    <cellStyle name="Output 10 5 2 7" xfId="32845" xr:uid="{977EFB3A-CA87-4BDD-A9F3-9B2915ECCE3E}"/>
    <cellStyle name="Output 10 5 2 8" xfId="32846" xr:uid="{AD2E581F-29F6-42BF-80AC-7885B84DBC96}"/>
    <cellStyle name="Output 10 5 2 9" xfId="32847" xr:uid="{0995B198-9FC6-41EC-B4C3-A04F3702BB5D}"/>
    <cellStyle name="Output 10 5 3" xfId="32848" xr:uid="{D8D85253-4C97-4988-8EC0-9F095A802505}"/>
    <cellStyle name="Output 10 5 3 10" xfId="32849" xr:uid="{BE167105-CBDE-4E6A-8257-7246D65908A8}"/>
    <cellStyle name="Output 10 5 3 2" xfId="32850" xr:uid="{6595BF10-E301-43A8-8A68-68EF84D093BF}"/>
    <cellStyle name="Output 10 5 3 2 2" xfId="32851" xr:uid="{FC6A2EF9-42BE-41F9-9EBF-120363EF2692}"/>
    <cellStyle name="Output 10 5 3 2 3" xfId="32852" xr:uid="{AC360FC0-56EF-451A-A5C1-ED23297C65D1}"/>
    <cellStyle name="Output 10 5 3 2 4" xfId="32853" xr:uid="{BE0DB09F-F724-4390-9A95-1EE479236ED2}"/>
    <cellStyle name="Output 10 5 3 3" xfId="32854" xr:uid="{4324F1A5-F751-4612-80A6-038356CFFAA7}"/>
    <cellStyle name="Output 10 5 3 4" xfId="32855" xr:uid="{F666333C-152D-4C1A-8196-4060DD880D24}"/>
    <cellStyle name="Output 10 5 3 5" xfId="32856" xr:uid="{52097522-6680-4FED-8237-09C3DB8EFEC1}"/>
    <cellStyle name="Output 10 5 3 6" xfId="32857" xr:uid="{69478A9F-E985-4A24-8DC6-D7076136F6ED}"/>
    <cellStyle name="Output 10 5 3 7" xfId="32858" xr:uid="{97957857-AA21-4B4A-A0BB-F0E76628F764}"/>
    <cellStyle name="Output 10 5 3 8" xfId="32859" xr:uid="{0E2C943C-BCDA-480F-98DD-D4BEEF6784FA}"/>
    <cellStyle name="Output 10 5 3 9" xfId="32860" xr:uid="{AAE61B64-C1E4-458D-9912-3C6E38F17803}"/>
    <cellStyle name="Output 10 5 4" xfId="32861" xr:uid="{A0E97B19-1724-42DC-99B9-4E45FC3FB0EC}"/>
    <cellStyle name="Output 10 5 4 2" xfId="32862" xr:uid="{41BE18E5-8B05-4B7D-AF38-D5A44C2111FF}"/>
    <cellStyle name="Output 10 5 4 3" xfId="32863" xr:uid="{572C42C0-D999-4685-94F9-ABA52B7D56DE}"/>
    <cellStyle name="Output 10 5 4 4" xfId="32864" xr:uid="{24A6598B-8925-4463-976A-3970EE4B991C}"/>
    <cellStyle name="Output 10 5 4 5" xfId="32865" xr:uid="{0D56DC0F-1F71-4AB3-948A-F0BDDA499681}"/>
    <cellStyle name="Output 10 5 4 6" xfId="32866" xr:uid="{75A69B1B-93A6-4128-BDCB-9544968F80AA}"/>
    <cellStyle name="Output 10 5 4 7" xfId="32867" xr:uid="{DF5F7EF9-24E2-4F32-AD69-9586A99A0E54}"/>
    <cellStyle name="Output 10 5 4 8" xfId="32868" xr:uid="{155BD178-EE77-49EA-917A-0789640081D4}"/>
    <cellStyle name="Output 10 5 4 9" xfId="32869" xr:uid="{FF0D6A71-CA37-4A1A-B598-042E7B18B640}"/>
    <cellStyle name="Output 10 5 5" xfId="32870" xr:uid="{EDB26DA6-4541-466B-A67C-18F3967102CE}"/>
    <cellStyle name="Output 10 5 6" xfId="32871" xr:uid="{5E63E661-530C-4D35-8097-645721A00BBA}"/>
    <cellStyle name="Output 10 5 7" xfId="32872" xr:uid="{4A87251C-98AC-4CC1-9B89-0F82E33A6C9A}"/>
    <cellStyle name="Output 10 5 8" xfId="32873" xr:uid="{970AC7A6-7A0C-49E5-96E6-21589203D950}"/>
    <cellStyle name="Output 10 5 9" xfId="32874" xr:uid="{2A4F18F9-1E01-49A5-8AA3-680C53C15B80}"/>
    <cellStyle name="Output 10 6" xfId="32875" xr:uid="{E57A675A-AA79-4280-833F-CAF64AF2B150}"/>
    <cellStyle name="Output 10 6 10" xfId="32876" xr:uid="{8D0D0A63-2DD3-41AA-AB3D-C43DF6EF022B}"/>
    <cellStyle name="Output 10 6 11" xfId="32877" xr:uid="{E0079255-871D-4352-8A05-ABEED6C8BB77}"/>
    <cellStyle name="Output 10 6 2" xfId="32878" xr:uid="{A2D0B0C1-9F68-41C2-9469-926CA97E6097}"/>
    <cellStyle name="Output 10 6 2 2" xfId="32879" xr:uid="{B570F490-0131-4D42-B6A0-B6BB51F720F7}"/>
    <cellStyle name="Output 10 6 2 3" xfId="32880" xr:uid="{88894557-BBD9-4547-AFCD-F3C32A3C076F}"/>
    <cellStyle name="Output 10 6 2 4" xfId="32881" xr:uid="{7AAC55EC-1CFC-44A5-A3C8-2BCAA22B0DA6}"/>
    <cellStyle name="Output 10 6 2 5" xfId="32882" xr:uid="{F97FCB58-5DEE-48E6-8C1C-69D784AEEF45}"/>
    <cellStyle name="Output 10 6 2 6" xfId="32883" xr:uid="{2E89D8DB-4E13-4299-9FBB-B85A4FDA934B}"/>
    <cellStyle name="Output 10 6 2 7" xfId="32884" xr:uid="{442EA7DA-877E-4921-A78C-9F014AA5586B}"/>
    <cellStyle name="Output 10 6 2 8" xfId="32885" xr:uid="{8BE36CE4-B430-4D5C-B24A-7FC1C7DC8036}"/>
    <cellStyle name="Output 10 6 2 9" xfId="32886" xr:uid="{D61510CA-7F9D-44CD-B34D-94AF1908BBEA}"/>
    <cellStyle name="Output 10 6 3" xfId="32887" xr:uid="{34064CDC-2E3F-4F82-A4E3-555423A17F9E}"/>
    <cellStyle name="Output 10 6 3 2" xfId="32888" xr:uid="{ADF63C48-F0E1-4F7B-B142-46FD850C4A1D}"/>
    <cellStyle name="Output 10 6 3 3" xfId="32889" xr:uid="{4CED24B7-3263-4BED-A881-F184B80AD0EC}"/>
    <cellStyle name="Output 10 6 3 4" xfId="32890" xr:uid="{811642AF-973F-48B3-8AA6-F5263D2CA90D}"/>
    <cellStyle name="Output 10 6 3 5" xfId="32891" xr:uid="{48781A9A-4146-4E79-900B-06485486FE62}"/>
    <cellStyle name="Output 10 6 3 6" xfId="32892" xr:uid="{EB602970-5A1A-450D-B508-9260CA0FE482}"/>
    <cellStyle name="Output 10 6 3 7" xfId="32893" xr:uid="{D55BD989-BFFD-499B-A537-8FDF03883F4F}"/>
    <cellStyle name="Output 10 6 3 8" xfId="32894" xr:uid="{572E4F9C-5FF7-4B66-A8F5-73D44D4B815B}"/>
    <cellStyle name="Output 10 6 3 9" xfId="32895" xr:uid="{FC2F4A5B-67B8-4071-85CD-7A4F0DB76348}"/>
    <cellStyle name="Output 10 6 4" xfId="32896" xr:uid="{5521DB50-CD52-476D-BA0C-AB5120265B2A}"/>
    <cellStyle name="Output 10 6 5" xfId="32897" xr:uid="{D515AEF6-F6D5-4D13-B052-D8D50AB6455D}"/>
    <cellStyle name="Output 10 6 6" xfId="32898" xr:uid="{7E75B884-70A1-4169-B112-7D3F47E187E7}"/>
    <cellStyle name="Output 10 6 7" xfId="32899" xr:uid="{5A733E12-4C15-4420-9425-7E7B8566675B}"/>
    <cellStyle name="Output 10 6 8" xfId="32900" xr:uid="{EBF68E77-F652-47E7-B1A2-3D7B1592AACB}"/>
    <cellStyle name="Output 10 6 9" xfId="32901" xr:uid="{A33FB7CC-7AA4-40C4-A7C9-8051A662036C}"/>
    <cellStyle name="Output 10 7" xfId="32902" xr:uid="{BC1425A2-CD69-42E3-9F34-5FD519373D1B}"/>
    <cellStyle name="Output 10 7 2" xfId="32903" xr:uid="{D3D168CA-671E-477E-BD01-56997C239F1A}"/>
    <cellStyle name="Output 10 7 3" xfId="32904" xr:uid="{C82AEC4D-7977-4678-B946-6E1B3A3C9328}"/>
    <cellStyle name="Output 10 7 4" xfId="32905" xr:uid="{BAE17E2C-EDBF-49AB-8416-9977A9EF5250}"/>
    <cellStyle name="Output 10 7 5" xfId="32906" xr:uid="{FE632196-FB84-4551-AE87-837B1FEFCB0B}"/>
    <cellStyle name="Output 10 7 6" xfId="32907" xr:uid="{B279E869-0EB1-4D03-9970-17CEED214D00}"/>
    <cellStyle name="Output 10 7 7" xfId="32908" xr:uid="{8E6102B5-82C0-4727-B970-79313282F9F3}"/>
    <cellStyle name="Output 10 7 8" xfId="32909" xr:uid="{4AA46E61-215C-4ADB-B5FB-C0D96CA440F4}"/>
    <cellStyle name="Output 10 7 9" xfId="32910" xr:uid="{71FDC905-994F-4157-89B8-FCEFA170A731}"/>
    <cellStyle name="Output 10 8" xfId="32911" xr:uid="{B1DD00FB-F9BC-4800-AE45-5E3E0A58E80B}"/>
    <cellStyle name="Output 10 8 2" xfId="32912" xr:uid="{87B7491B-1891-49B3-8386-E98FA969DB06}"/>
    <cellStyle name="Output 10 8 3" xfId="32913" xr:uid="{38BFE9C4-2ED8-4D93-AC89-FB35D5E6CC7D}"/>
    <cellStyle name="Output 10 8 4" xfId="32914" xr:uid="{C19554E0-BF79-4992-B77A-00318E676DCD}"/>
    <cellStyle name="Output 10 8 5" xfId="32915" xr:uid="{B651D0B2-ABB1-4DD7-A582-8A2646133453}"/>
    <cellStyle name="Output 10 8 6" xfId="32916" xr:uid="{2DFDB7F7-B243-480D-850F-370AF685C8E1}"/>
    <cellStyle name="Output 10 8 7" xfId="32917" xr:uid="{662A3E5D-B54D-4789-8839-DE7EE9B86AFC}"/>
    <cellStyle name="Output 10 8 8" xfId="32918" xr:uid="{711CB72C-E856-423E-B1FD-CD8EC4CF89AC}"/>
    <cellStyle name="Output 10 8 9" xfId="32919" xr:uid="{EE489224-1A79-4CCF-B597-44BEFE577326}"/>
    <cellStyle name="Output 10 9" xfId="32920" xr:uid="{D8E5757E-86D3-4EBB-A4D9-CD28D96061EA}"/>
    <cellStyle name="Output 11" xfId="32921" xr:uid="{621EF27B-5D62-46B4-95D6-B8AABFA9142F}"/>
    <cellStyle name="Output 11 10" xfId="32922" xr:uid="{5612D09E-FE02-4756-8951-BB716BDA82B8}"/>
    <cellStyle name="Output 11 11" xfId="32923" xr:uid="{F51F8789-345D-4964-916C-D6823B019973}"/>
    <cellStyle name="Output 11 12" xfId="32924" xr:uid="{94EE6BFF-78EA-46F0-8E15-685643BAFDCD}"/>
    <cellStyle name="Output 11 13" xfId="32925" xr:uid="{20DB0F31-02FE-4050-ADBB-5AAB45675101}"/>
    <cellStyle name="Output 11 14" xfId="32926" xr:uid="{9BB1F8A2-9B15-4D29-A5B2-C1AFB4864B29}"/>
    <cellStyle name="Output 11 15" xfId="32927" xr:uid="{94921404-3773-45C6-B5C4-F20B25105847}"/>
    <cellStyle name="Output 11 16" xfId="32928" xr:uid="{6088DD05-784E-4B08-9361-EA7541F737BE}"/>
    <cellStyle name="Output 11 2" xfId="32929" xr:uid="{7DB21BCA-BCFF-4E76-9783-B45C7DBB4A28}"/>
    <cellStyle name="Output 11 2 10" xfId="32930" xr:uid="{3AC7F818-1769-4D95-ACE9-8156439060D2}"/>
    <cellStyle name="Output 11 2 11" xfId="32931" xr:uid="{7FFB1B82-5D91-4A4F-B38D-746108A269CB}"/>
    <cellStyle name="Output 11 2 12" xfId="32932" xr:uid="{D9FDDAB3-BE13-4AA5-A87D-D44E71581C43}"/>
    <cellStyle name="Output 11 2 13" xfId="32933" xr:uid="{DF92124C-7BE2-4918-981D-0658B2108FDB}"/>
    <cellStyle name="Output 11 2 14" xfId="32934" xr:uid="{7B9EAC69-3D55-4A2D-8760-BBA7F7846536}"/>
    <cellStyle name="Output 11 2 15" xfId="32935" xr:uid="{5351CA1F-3FC1-427F-ABCB-4844D31D2FF3}"/>
    <cellStyle name="Output 11 2 2" xfId="32936" xr:uid="{268061BE-4AE1-4D8E-9FE7-E6B4955BD6F7}"/>
    <cellStyle name="Output 11 2 2 10" xfId="32937" xr:uid="{2D9F1446-E2C2-43AF-A5C2-6DA918ACA6C5}"/>
    <cellStyle name="Output 11 2 2 11" xfId="32938" xr:uid="{C99E189D-23D8-419A-864E-B02D25A848CC}"/>
    <cellStyle name="Output 11 2 2 12" xfId="32939" xr:uid="{70B3C0F4-82D5-4BB0-B44E-06D6205DA238}"/>
    <cellStyle name="Output 11 2 2 2" xfId="32940" xr:uid="{3DBD1825-0A77-4C24-B256-9DB16EA342CE}"/>
    <cellStyle name="Output 11 2 2 2 10" xfId="32941" xr:uid="{FE14599A-E3D0-4549-AC56-6459BC5F3C9D}"/>
    <cellStyle name="Output 11 2 2 2 11" xfId="32942" xr:uid="{51DD2C77-3DFD-4E7F-B462-52A7C4C446FC}"/>
    <cellStyle name="Output 11 2 2 2 2" xfId="32943" xr:uid="{4E712748-B42A-4099-A5AE-4FC81313B1E4}"/>
    <cellStyle name="Output 11 2 2 2 2 2" xfId="32944" xr:uid="{BA2B5456-27D5-4B07-9BD4-9CAC2948B762}"/>
    <cellStyle name="Output 11 2 2 2 2 3" xfId="32945" xr:uid="{8EED1382-64B0-4392-944A-D38832008587}"/>
    <cellStyle name="Output 11 2 2 2 2 4" xfId="32946" xr:uid="{E0266C89-65E4-465B-8486-8D72C7DAE759}"/>
    <cellStyle name="Output 11 2 2 2 2 5" xfId="32947" xr:uid="{A0BA37D9-0751-4CD1-B75D-39E1633535F1}"/>
    <cellStyle name="Output 11 2 2 2 2 6" xfId="32948" xr:uid="{22DEF1B9-F700-41D1-90FF-26002BD19E90}"/>
    <cellStyle name="Output 11 2 2 2 2 7" xfId="32949" xr:uid="{F7496070-9173-4CD1-84B5-C8F63E145FF2}"/>
    <cellStyle name="Output 11 2 2 2 2 8" xfId="32950" xr:uid="{24837F6E-7CFD-4074-8844-2A2FA0EF45D7}"/>
    <cellStyle name="Output 11 2 2 2 2 9" xfId="32951" xr:uid="{F6B5A7F5-832F-4C20-9148-0C970A40B2F4}"/>
    <cellStyle name="Output 11 2 2 2 3" xfId="32952" xr:uid="{72E5B82E-C754-422B-94D4-43EDB77D5DAC}"/>
    <cellStyle name="Output 11 2 2 2 3 2" xfId="32953" xr:uid="{AC1AC39C-AAA0-4E23-9C9B-FB2D03BEA4A8}"/>
    <cellStyle name="Output 11 2 2 2 3 3" xfId="32954" xr:uid="{DAD0C5AE-B984-4C8C-BF93-97249C5A2ECC}"/>
    <cellStyle name="Output 11 2 2 2 3 4" xfId="32955" xr:uid="{5C60C66F-DB86-4217-A90F-CCB60A68BECC}"/>
    <cellStyle name="Output 11 2 2 2 3 5" xfId="32956" xr:uid="{9088ABFD-150D-495A-9F9C-1E55C99E2CC1}"/>
    <cellStyle name="Output 11 2 2 2 3 6" xfId="32957" xr:uid="{F62DD747-9205-4C65-9C25-064F22081B42}"/>
    <cellStyle name="Output 11 2 2 2 3 7" xfId="32958" xr:uid="{0D2985C9-FCBB-43E8-A439-135645794ECF}"/>
    <cellStyle name="Output 11 2 2 2 3 8" xfId="32959" xr:uid="{597A2570-6D97-47D0-A384-6A2658EC49A5}"/>
    <cellStyle name="Output 11 2 2 2 3 9" xfId="32960" xr:uid="{4F66F685-24EC-4636-BA71-90BC1B17E223}"/>
    <cellStyle name="Output 11 2 2 2 4" xfId="32961" xr:uid="{7A97A0DF-AC61-4D80-8AAF-1ED4261E4CA2}"/>
    <cellStyle name="Output 11 2 2 2 5" xfId="32962" xr:uid="{7240F1DD-DA16-493F-8202-189E11768A3E}"/>
    <cellStyle name="Output 11 2 2 2 6" xfId="32963" xr:uid="{D451622B-B378-40B1-814F-E2616CE1EF74}"/>
    <cellStyle name="Output 11 2 2 2 7" xfId="32964" xr:uid="{333A094C-5A04-42E9-9EC6-AF774992E1EA}"/>
    <cellStyle name="Output 11 2 2 2 8" xfId="32965" xr:uid="{4BC74E7D-6439-4F18-AD04-71664F75449F}"/>
    <cellStyle name="Output 11 2 2 2 9" xfId="32966" xr:uid="{04D19560-FB10-44A8-9FAF-8A9A9AF6D229}"/>
    <cellStyle name="Output 11 2 2 3" xfId="32967" xr:uid="{ED0967BF-A7B8-49BE-AA13-3BA153EE8F8B}"/>
    <cellStyle name="Output 11 2 2 3 10" xfId="32968" xr:uid="{D125AB9D-8E6E-4A33-98FE-60FBCD2AC2A3}"/>
    <cellStyle name="Output 11 2 2 3 2" xfId="32969" xr:uid="{EF4C48C7-480A-40C9-B964-33E73FBFDE22}"/>
    <cellStyle name="Output 11 2 2 3 2 2" xfId="32970" xr:uid="{A31443C1-16E0-47BE-BA6D-77CE19796972}"/>
    <cellStyle name="Output 11 2 2 3 2 3" xfId="32971" xr:uid="{458C100E-DB86-4EA5-A2B9-250E498713AC}"/>
    <cellStyle name="Output 11 2 2 3 2 4" xfId="32972" xr:uid="{1A366591-D583-4465-89D6-9E25417BD149}"/>
    <cellStyle name="Output 11 2 2 3 3" xfId="32973" xr:uid="{22448345-B28B-4B13-82EA-683B1C210936}"/>
    <cellStyle name="Output 11 2 2 3 4" xfId="32974" xr:uid="{19B950B8-7613-4F1B-B064-05DAA40A5F9D}"/>
    <cellStyle name="Output 11 2 2 3 5" xfId="32975" xr:uid="{A16A6FC2-FE97-4A10-97D6-7F06D707441A}"/>
    <cellStyle name="Output 11 2 2 3 6" xfId="32976" xr:uid="{D0B571D2-24EB-4E90-8EA5-083B3AB88766}"/>
    <cellStyle name="Output 11 2 2 3 7" xfId="32977" xr:uid="{A6436082-2032-4043-8608-FE46C0692903}"/>
    <cellStyle name="Output 11 2 2 3 8" xfId="32978" xr:uid="{561D9BA1-5760-4456-94CF-00181074590C}"/>
    <cellStyle name="Output 11 2 2 3 9" xfId="32979" xr:uid="{21D90F70-BAB7-432C-B490-2A5D78B50D86}"/>
    <cellStyle name="Output 11 2 2 4" xfId="32980" xr:uid="{CCA9B5A4-B83E-41A0-9BA9-10BF094916DC}"/>
    <cellStyle name="Output 11 2 2 4 2" xfId="32981" xr:uid="{4C1976F5-7545-4756-9F85-2FB498EEC8F1}"/>
    <cellStyle name="Output 11 2 2 4 3" xfId="32982" xr:uid="{F12B65CC-EDEE-4B0F-9BC8-74553528861E}"/>
    <cellStyle name="Output 11 2 2 4 4" xfId="32983" xr:uid="{5A0B3585-FD51-4C5A-A139-33DB9BA44115}"/>
    <cellStyle name="Output 11 2 2 4 5" xfId="32984" xr:uid="{3565A68A-63E8-45B3-B4C7-74C0F31942D9}"/>
    <cellStyle name="Output 11 2 2 4 6" xfId="32985" xr:uid="{46D33303-8358-4E69-A76C-491B17DAAB50}"/>
    <cellStyle name="Output 11 2 2 4 7" xfId="32986" xr:uid="{650B243F-624E-4EA7-A1A0-4EFC979C6A26}"/>
    <cellStyle name="Output 11 2 2 4 8" xfId="32987" xr:uid="{045CB822-F8B2-4453-A534-2414C6A099A5}"/>
    <cellStyle name="Output 11 2 2 4 9" xfId="32988" xr:uid="{0C21C18A-8313-4937-A9C0-FC622685501A}"/>
    <cellStyle name="Output 11 2 2 5" xfId="32989" xr:uid="{8435B212-431F-4384-9E08-4B482C7EC8A8}"/>
    <cellStyle name="Output 11 2 2 6" xfId="32990" xr:uid="{F2FB62F3-61BC-4979-8532-AE0CEFE5B333}"/>
    <cellStyle name="Output 11 2 2 7" xfId="32991" xr:uid="{3D02FC1B-C2ED-44F2-BED0-6621E3A7DE34}"/>
    <cellStyle name="Output 11 2 2 8" xfId="32992" xr:uid="{04B9F217-84D1-4597-AEA0-8D48643D67A3}"/>
    <cellStyle name="Output 11 2 2 9" xfId="32993" xr:uid="{14977BD4-44F9-44CC-BA49-8DE8D36E16FD}"/>
    <cellStyle name="Output 11 2 3" xfId="32994" xr:uid="{AEA5F13B-3B93-445D-95F7-5F41164918FC}"/>
    <cellStyle name="Output 11 2 3 10" xfId="32995" xr:uid="{B081F6CF-4503-43CB-8960-07671E452B16}"/>
    <cellStyle name="Output 11 2 3 11" xfId="32996" xr:uid="{B26B273C-105C-45A1-9016-302F8B456AD2}"/>
    <cellStyle name="Output 11 2 3 12" xfId="32997" xr:uid="{B085D3A5-3EAF-4568-AEBA-3C88E674020C}"/>
    <cellStyle name="Output 11 2 3 2" xfId="32998" xr:uid="{C67B0326-3C4F-49BD-B78D-E1D79AD279DD}"/>
    <cellStyle name="Output 11 2 3 2 10" xfId="32999" xr:uid="{86D297B9-1853-4EEE-A49E-ED05826E30C0}"/>
    <cellStyle name="Output 11 2 3 2 11" xfId="33000" xr:uid="{9FC4D2A4-698F-46C8-93D0-3C39B9F08CC1}"/>
    <cellStyle name="Output 11 2 3 2 2" xfId="33001" xr:uid="{A79E9B6F-DD96-4EE5-8419-A143EDB58C81}"/>
    <cellStyle name="Output 11 2 3 2 2 2" xfId="33002" xr:uid="{C6CFC5E3-1F7F-4DA2-B1D9-26EDDFA1513B}"/>
    <cellStyle name="Output 11 2 3 2 2 3" xfId="33003" xr:uid="{9AB7538D-EF5E-4F7E-B122-164AD856A1A6}"/>
    <cellStyle name="Output 11 2 3 2 2 4" xfId="33004" xr:uid="{01B70716-8D95-48EB-8FB8-8F638349B1A6}"/>
    <cellStyle name="Output 11 2 3 2 2 5" xfId="33005" xr:uid="{A9035535-2D32-4017-AA35-58DD026910EB}"/>
    <cellStyle name="Output 11 2 3 2 2 6" xfId="33006" xr:uid="{2A200E82-C5AB-4187-BD00-6D79C105CED8}"/>
    <cellStyle name="Output 11 2 3 2 2 7" xfId="33007" xr:uid="{1D31DEAA-1A22-464A-85A4-71967A887153}"/>
    <cellStyle name="Output 11 2 3 2 2 8" xfId="33008" xr:uid="{2A773E23-16F9-4EE2-8F67-8C71A630D4A1}"/>
    <cellStyle name="Output 11 2 3 2 2 9" xfId="33009" xr:uid="{A73964C8-8D97-4A57-8C69-CFF591FDC892}"/>
    <cellStyle name="Output 11 2 3 2 3" xfId="33010" xr:uid="{AE29A19A-35BE-4CE5-98A6-90A806527D8D}"/>
    <cellStyle name="Output 11 2 3 2 3 2" xfId="33011" xr:uid="{74B6CF64-4FA1-4461-8DE6-83380E6C8DF4}"/>
    <cellStyle name="Output 11 2 3 2 3 3" xfId="33012" xr:uid="{25C70C51-98AA-4CF2-A65D-8924E0319B58}"/>
    <cellStyle name="Output 11 2 3 2 3 4" xfId="33013" xr:uid="{3054DF22-33F7-4320-8368-77CCBDD290EC}"/>
    <cellStyle name="Output 11 2 3 2 3 5" xfId="33014" xr:uid="{B250A665-6AE8-440E-B6AE-CE98262DB111}"/>
    <cellStyle name="Output 11 2 3 2 3 6" xfId="33015" xr:uid="{432C23DA-7180-41B5-BBA5-F69E9F67D423}"/>
    <cellStyle name="Output 11 2 3 2 3 7" xfId="33016" xr:uid="{EB851186-4661-467B-A724-F25F91B9DFA9}"/>
    <cellStyle name="Output 11 2 3 2 3 8" xfId="33017" xr:uid="{0C86BD1A-E1B3-4385-BBC1-3DB8519792CA}"/>
    <cellStyle name="Output 11 2 3 2 3 9" xfId="33018" xr:uid="{EC95750C-648F-424A-84C8-AF68ECA5D9FC}"/>
    <cellStyle name="Output 11 2 3 2 4" xfId="33019" xr:uid="{2F990D78-D171-4B49-B9FC-16E6998287A3}"/>
    <cellStyle name="Output 11 2 3 2 5" xfId="33020" xr:uid="{6C853394-DF18-4708-8179-1EC79F1097AB}"/>
    <cellStyle name="Output 11 2 3 2 6" xfId="33021" xr:uid="{C818A790-F8D1-42F8-BBEA-BE21F4EA4028}"/>
    <cellStyle name="Output 11 2 3 2 7" xfId="33022" xr:uid="{341D7ABB-A27D-407F-94B1-3B9155320D8B}"/>
    <cellStyle name="Output 11 2 3 2 8" xfId="33023" xr:uid="{80D32A04-1424-4AD8-AA27-EF18E5BF4C78}"/>
    <cellStyle name="Output 11 2 3 2 9" xfId="33024" xr:uid="{4B66669A-7476-48D0-8420-895BDC9C140B}"/>
    <cellStyle name="Output 11 2 3 3" xfId="33025" xr:uid="{2A787399-610F-43DF-BBF4-96C63F124B2C}"/>
    <cellStyle name="Output 11 2 3 3 10" xfId="33026" xr:uid="{10A201DE-8871-4458-A2A5-2CA2AA65AE96}"/>
    <cellStyle name="Output 11 2 3 3 2" xfId="33027" xr:uid="{7885F27B-6422-456E-978F-53B91895F1FA}"/>
    <cellStyle name="Output 11 2 3 3 2 2" xfId="33028" xr:uid="{639BA6F6-B925-4168-86B6-E2CC5EA5DA90}"/>
    <cellStyle name="Output 11 2 3 3 2 3" xfId="33029" xr:uid="{E777A7AB-CCCB-4F36-A2E5-487BF33444EE}"/>
    <cellStyle name="Output 11 2 3 3 2 4" xfId="33030" xr:uid="{41EECBA5-7E1D-4268-AD28-11711A128C34}"/>
    <cellStyle name="Output 11 2 3 3 3" xfId="33031" xr:uid="{B95AF30A-7355-4CB2-AAE7-96752E1E2875}"/>
    <cellStyle name="Output 11 2 3 3 4" xfId="33032" xr:uid="{5AF9297B-D52A-4D40-A5DB-58CC6D7BE0DD}"/>
    <cellStyle name="Output 11 2 3 3 5" xfId="33033" xr:uid="{DE0919E1-B068-4596-8404-6ADD36458ACF}"/>
    <cellStyle name="Output 11 2 3 3 6" xfId="33034" xr:uid="{D0E8264B-366D-4378-B4C5-90DD0E3324FA}"/>
    <cellStyle name="Output 11 2 3 3 7" xfId="33035" xr:uid="{305B841B-664C-470E-8D4F-67D76063964B}"/>
    <cellStyle name="Output 11 2 3 3 8" xfId="33036" xr:uid="{AD873895-7919-4716-8C3D-B2B4CC8CB5DD}"/>
    <cellStyle name="Output 11 2 3 3 9" xfId="33037" xr:uid="{9CAC5648-7FA1-45E9-9DB2-0F3A25D5A3F0}"/>
    <cellStyle name="Output 11 2 3 4" xfId="33038" xr:uid="{23CEE381-A5BD-4444-A5E5-1E4F979FF54B}"/>
    <cellStyle name="Output 11 2 3 4 2" xfId="33039" xr:uid="{D0A16902-4B59-4921-BC64-686BBD8991CA}"/>
    <cellStyle name="Output 11 2 3 4 3" xfId="33040" xr:uid="{324F8D03-B6E4-45C2-8FD0-34410CDD3847}"/>
    <cellStyle name="Output 11 2 3 4 4" xfId="33041" xr:uid="{0B8A4ABD-6A9F-4EED-81F9-170F6285A091}"/>
    <cellStyle name="Output 11 2 3 4 5" xfId="33042" xr:uid="{CA950E5F-FD6A-40FC-96F6-4351C69C557B}"/>
    <cellStyle name="Output 11 2 3 4 6" xfId="33043" xr:uid="{2D98B792-A153-4F4C-86F1-41FD79A23AEC}"/>
    <cellStyle name="Output 11 2 3 4 7" xfId="33044" xr:uid="{A7492D11-AED5-4872-A8AD-C650255B3820}"/>
    <cellStyle name="Output 11 2 3 4 8" xfId="33045" xr:uid="{98E532FF-FDCB-4EAA-8640-1D6C394175C7}"/>
    <cellStyle name="Output 11 2 3 4 9" xfId="33046" xr:uid="{DCF5683E-846D-4564-9C18-64A663A1CA9E}"/>
    <cellStyle name="Output 11 2 3 5" xfId="33047" xr:uid="{23D55B8A-BD28-4F67-809F-106F8E25FA8D}"/>
    <cellStyle name="Output 11 2 3 6" xfId="33048" xr:uid="{6C9970E1-2340-4559-B4C7-32D1A4F1578C}"/>
    <cellStyle name="Output 11 2 3 7" xfId="33049" xr:uid="{A871194C-A2A8-46ED-8B9B-05CA4DB9B375}"/>
    <cellStyle name="Output 11 2 3 8" xfId="33050" xr:uid="{CCA631A0-C735-47B4-8FA3-3F7E6A7F96C8}"/>
    <cellStyle name="Output 11 2 3 9" xfId="33051" xr:uid="{910333BA-3C7F-4B06-8A51-17C9DE611097}"/>
    <cellStyle name="Output 11 2 4" xfId="33052" xr:uid="{67BB599D-3D8B-406E-B8D9-D4E10668BBBA}"/>
    <cellStyle name="Output 11 2 4 10" xfId="33053" xr:uid="{D41F1530-1B98-4F36-B793-C32FFE349EA6}"/>
    <cellStyle name="Output 11 2 4 11" xfId="33054" xr:uid="{79485CBA-87FD-4AB9-AB55-AFDC4D7D13C5}"/>
    <cellStyle name="Output 11 2 4 12" xfId="33055" xr:uid="{436646DF-65C1-4A86-B4A9-83172A9A0AC7}"/>
    <cellStyle name="Output 11 2 4 2" xfId="33056" xr:uid="{C084484E-8B0D-41C5-9178-BD6A0FB91656}"/>
    <cellStyle name="Output 11 2 4 2 10" xfId="33057" xr:uid="{81F2646D-691A-46A3-96D2-F07A98B46157}"/>
    <cellStyle name="Output 11 2 4 2 11" xfId="33058" xr:uid="{684F076D-9060-4D15-9895-BB2BED68E726}"/>
    <cellStyle name="Output 11 2 4 2 2" xfId="33059" xr:uid="{7A8445E8-7E1E-49D4-A50E-CD535EB56C09}"/>
    <cellStyle name="Output 11 2 4 2 2 2" xfId="33060" xr:uid="{FA286EA6-D018-45AD-ADE6-F2C690A8F2F8}"/>
    <cellStyle name="Output 11 2 4 2 2 3" xfId="33061" xr:uid="{162BDAE2-2AD2-47CF-93D9-E551C01690BE}"/>
    <cellStyle name="Output 11 2 4 2 2 4" xfId="33062" xr:uid="{004F1732-D193-41AF-B62C-E3F228A66D81}"/>
    <cellStyle name="Output 11 2 4 2 2 5" xfId="33063" xr:uid="{F89580F8-F4F4-463E-83BB-7F50F39426C5}"/>
    <cellStyle name="Output 11 2 4 2 2 6" xfId="33064" xr:uid="{C0788B45-3558-4EF9-960A-A6E0066012E3}"/>
    <cellStyle name="Output 11 2 4 2 2 7" xfId="33065" xr:uid="{B97AA788-C9C6-432D-8A1F-75C7CE91CA23}"/>
    <cellStyle name="Output 11 2 4 2 2 8" xfId="33066" xr:uid="{4400FE16-3F0B-4F04-94C1-536CDBD75DAC}"/>
    <cellStyle name="Output 11 2 4 2 2 9" xfId="33067" xr:uid="{350A5CD8-C032-46CB-B6E6-9586201E4801}"/>
    <cellStyle name="Output 11 2 4 2 3" xfId="33068" xr:uid="{49B945D3-EDF3-44E0-90B3-A5FD1FCB2B11}"/>
    <cellStyle name="Output 11 2 4 2 3 2" xfId="33069" xr:uid="{6076A3BA-D8F0-4967-B2C0-FD1A361CF430}"/>
    <cellStyle name="Output 11 2 4 2 3 3" xfId="33070" xr:uid="{49EEFEB1-96F2-48DA-AD5F-5169D2B5FED7}"/>
    <cellStyle name="Output 11 2 4 2 3 4" xfId="33071" xr:uid="{7A5001B0-ECD9-4B4A-B637-4696124128E8}"/>
    <cellStyle name="Output 11 2 4 2 3 5" xfId="33072" xr:uid="{77B49F8C-38F2-4833-8CE2-17CF3274977D}"/>
    <cellStyle name="Output 11 2 4 2 3 6" xfId="33073" xr:uid="{40CF0CF2-09FE-4D9D-AAD5-2DCF85AC4364}"/>
    <cellStyle name="Output 11 2 4 2 3 7" xfId="33074" xr:uid="{09330071-4937-4B58-8E83-ECF3A30866C3}"/>
    <cellStyle name="Output 11 2 4 2 3 8" xfId="33075" xr:uid="{5D418C5F-7287-4892-880A-86BE5AC339DD}"/>
    <cellStyle name="Output 11 2 4 2 3 9" xfId="33076" xr:uid="{8FAA6D30-89C1-4423-9E2A-320623571450}"/>
    <cellStyle name="Output 11 2 4 2 4" xfId="33077" xr:uid="{F23877F4-8217-423A-8DF9-9142F727FEFD}"/>
    <cellStyle name="Output 11 2 4 2 5" xfId="33078" xr:uid="{74BA85F7-8C8D-4B47-AEB1-E0D0A7F55F11}"/>
    <cellStyle name="Output 11 2 4 2 6" xfId="33079" xr:uid="{5A5362F8-DBE3-49C9-B16C-F354A02ECC5A}"/>
    <cellStyle name="Output 11 2 4 2 7" xfId="33080" xr:uid="{0DC8E27A-128C-49B3-A026-7B23DABAB53B}"/>
    <cellStyle name="Output 11 2 4 2 8" xfId="33081" xr:uid="{178ED9FC-1195-4219-A38F-A9D9C660BA4A}"/>
    <cellStyle name="Output 11 2 4 2 9" xfId="33082" xr:uid="{1708BC1D-2C3C-4EDD-AB7C-B9A1B67B8125}"/>
    <cellStyle name="Output 11 2 4 3" xfId="33083" xr:uid="{26416A7B-43EE-44E2-A80E-5E972DE16B5F}"/>
    <cellStyle name="Output 11 2 4 3 10" xfId="33084" xr:uid="{19FBD875-1129-4556-9A96-FB95401AA364}"/>
    <cellStyle name="Output 11 2 4 3 2" xfId="33085" xr:uid="{162D4F6A-17BC-4996-97FE-88261301C3AE}"/>
    <cellStyle name="Output 11 2 4 3 2 2" xfId="33086" xr:uid="{5CB421D4-1946-410F-AA9A-1161D3FBA075}"/>
    <cellStyle name="Output 11 2 4 3 2 3" xfId="33087" xr:uid="{E2E0E825-A191-48FB-9E20-C727E4A8A554}"/>
    <cellStyle name="Output 11 2 4 3 2 4" xfId="33088" xr:uid="{4F5EDC0E-BA3F-4903-8DC5-92CAF6EB3FB9}"/>
    <cellStyle name="Output 11 2 4 3 3" xfId="33089" xr:uid="{BCBEED7E-47CD-43CE-A17F-D3CAAA04A599}"/>
    <cellStyle name="Output 11 2 4 3 4" xfId="33090" xr:uid="{6679A071-3786-48DF-9478-D56F895EC5AE}"/>
    <cellStyle name="Output 11 2 4 3 5" xfId="33091" xr:uid="{C2EA1278-7865-434F-96F0-DC17FB759D79}"/>
    <cellStyle name="Output 11 2 4 3 6" xfId="33092" xr:uid="{FA4EE761-BC41-4B99-93C5-AA0CD916F4A7}"/>
    <cellStyle name="Output 11 2 4 3 7" xfId="33093" xr:uid="{91093A78-2AAA-4815-A3BA-14540FE5C20B}"/>
    <cellStyle name="Output 11 2 4 3 8" xfId="33094" xr:uid="{753D40E7-B439-47C7-9652-82472A46B0DF}"/>
    <cellStyle name="Output 11 2 4 3 9" xfId="33095" xr:uid="{AB47BB0B-DC5E-4D14-8EC3-A54DD2760A93}"/>
    <cellStyle name="Output 11 2 4 4" xfId="33096" xr:uid="{99901AA4-3F22-40AD-A385-1D5E76156997}"/>
    <cellStyle name="Output 11 2 4 4 2" xfId="33097" xr:uid="{3C263B31-42DA-4098-99AF-88CF1C5952EB}"/>
    <cellStyle name="Output 11 2 4 4 3" xfId="33098" xr:uid="{BB47785C-9750-4BF2-BC2B-0461B40FA11F}"/>
    <cellStyle name="Output 11 2 4 4 4" xfId="33099" xr:uid="{72177995-AF3D-422D-8061-A7F4BCC0A8AA}"/>
    <cellStyle name="Output 11 2 4 4 5" xfId="33100" xr:uid="{ED1F544A-05D0-4A1F-8390-0B152F88C199}"/>
    <cellStyle name="Output 11 2 4 4 6" xfId="33101" xr:uid="{F7293436-ACF0-4485-8AAB-7ED020A3AFD5}"/>
    <cellStyle name="Output 11 2 4 4 7" xfId="33102" xr:uid="{FD43791F-C762-478D-B411-253A773B1807}"/>
    <cellStyle name="Output 11 2 4 4 8" xfId="33103" xr:uid="{6804195B-D49F-47AA-80E2-00984E7B1B58}"/>
    <cellStyle name="Output 11 2 4 4 9" xfId="33104" xr:uid="{1B92C506-FA26-4F98-9A96-1D0366431EFE}"/>
    <cellStyle name="Output 11 2 4 5" xfId="33105" xr:uid="{B3AF80DB-2AF7-4A2A-80E0-E87AB316C681}"/>
    <cellStyle name="Output 11 2 4 6" xfId="33106" xr:uid="{EABC34A3-F60C-42D1-8BDE-FCDE3E53A6CA}"/>
    <cellStyle name="Output 11 2 4 7" xfId="33107" xr:uid="{5B39AA51-5D81-4601-9A12-57498B69417E}"/>
    <cellStyle name="Output 11 2 4 8" xfId="33108" xr:uid="{C636877A-A261-4FF0-9DFF-4C858896F060}"/>
    <cellStyle name="Output 11 2 4 9" xfId="33109" xr:uid="{BD3FA216-CCB2-4988-B349-C9C3598CE71C}"/>
    <cellStyle name="Output 11 2 5" xfId="33110" xr:uid="{E88A83DE-1523-4DBB-B83F-1D0F8163D700}"/>
    <cellStyle name="Output 11 2 5 10" xfId="33111" xr:uid="{8F8E19D8-B481-4B53-8D98-DDF9B91BC4D6}"/>
    <cellStyle name="Output 11 2 5 11" xfId="33112" xr:uid="{AD4E31DC-097F-4FA6-ACFD-7D49ACFF6E1B}"/>
    <cellStyle name="Output 11 2 5 2" xfId="33113" xr:uid="{19B4769E-B2C6-45CC-B233-940ED39B8F93}"/>
    <cellStyle name="Output 11 2 5 2 2" xfId="33114" xr:uid="{2FEB777C-8B95-49A5-A459-E4162175D497}"/>
    <cellStyle name="Output 11 2 5 2 3" xfId="33115" xr:uid="{F6570006-171C-46AF-9EAD-9077E4F3A188}"/>
    <cellStyle name="Output 11 2 5 2 4" xfId="33116" xr:uid="{26983766-F1BB-49AA-8BF3-723848C88FEF}"/>
    <cellStyle name="Output 11 2 5 2 5" xfId="33117" xr:uid="{FEA7BAA5-1462-442B-B8A2-AC34E248797B}"/>
    <cellStyle name="Output 11 2 5 2 6" xfId="33118" xr:uid="{618F1D5F-5F67-42DD-A305-63E56B032AEE}"/>
    <cellStyle name="Output 11 2 5 2 7" xfId="33119" xr:uid="{F222C6E0-D55E-4BD0-8444-874E0F5D6425}"/>
    <cellStyle name="Output 11 2 5 2 8" xfId="33120" xr:uid="{A79132B0-951D-40B3-B5BE-498EEA85ADD4}"/>
    <cellStyle name="Output 11 2 5 2 9" xfId="33121" xr:uid="{F2374740-D626-4EAC-942D-77165FDB940D}"/>
    <cellStyle name="Output 11 2 5 3" xfId="33122" xr:uid="{4825CF2C-1783-43F3-BAF5-45308B457608}"/>
    <cellStyle name="Output 11 2 5 3 2" xfId="33123" xr:uid="{C36DDAAF-CD9A-431F-9FF3-B9E93A11934B}"/>
    <cellStyle name="Output 11 2 5 3 3" xfId="33124" xr:uid="{703879C8-05DA-4B41-B4ED-826CC37E2C0F}"/>
    <cellStyle name="Output 11 2 5 3 4" xfId="33125" xr:uid="{4C12AF6D-1DE0-4156-9C2E-6691740726D0}"/>
    <cellStyle name="Output 11 2 5 3 5" xfId="33126" xr:uid="{0EB7A53B-FA0E-419A-8013-FF1F5287D1F2}"/>
    <cellStyle name="Output 11 2 5 3 6" xfId="33127" xr:uid="{1907A53C-AEB0-4203-A0EC-BDBFBEDBB1B8}"/>
    <cellStyle name="Output 11 2 5 3 7" xfId="33128" xr:uid="{CAD31BE3-297D-495D-9286-3813B6124A08}"/>
    <cellStyle name="Output 11 2 5 3 8" xfId="33129" xr:uid="{E7F01EB9-A8BC-43A2-A367-5C850947292C}"/>
    <cellStyle name="Output 11 2 5 3 9" xfId="33130" xr:uid="{8E3CF219-46C1-4284-B43D-952A8534A36D}"/>
    <cellStyle name="Output 11 2 5 4" xfId="33131" xr:uid="{C7607976-85A7-4913-93C5-8AA6B2D25651}"/>
    <cellStyle name="Output 11 2 5 5" xfId="33132" xr:uid="{A2EDCB7B-8128-4801-AC76-FAAF0F2E4CFC}"/>
    <cellStyle name="Output 11 2 5 6" xfId="33133" xr:uid="{F940FB96-BEE9-4A09-8D99-20C86CE86637}"/>
    <cellStyle name="Output 11 2 5 7" xfId="33134" xr:uid="{5E6BBD23-908E-4307-96BC-A7B0C3BA9A2C}"/>
    <cellStyle name="Output 11 2 5 8" xfId="33135" xr:uid="{E20AA031-8F41-45ED-B170-00A546B5B16A}"/>
    <cellStyle name="Output 11 2 5 9" xfId="33136" xr:uid="{989F71C2-4D75-4F62-84FA-CBF4B54ACE7C}"/>
    <cellStyle name="Output 11 2 6" xfId="33137" xr:uid="{4C96252E-9F8B-4B79-9B8D-E9E29355A409}"/>
    <cellStyle name="Output 11 2 6 2" xfId="33138" xr:uid="{F5A9BE9A-BE0D-47D4-B06D-9F776D21ED2E}"/>
    <cellStyle name="Output 11 2 6 3" xfId="33139" xr:uid="{1A59034A-45F9-40FF-A475-AE6DF6E66976}"/>
    <cellStyle name="Output 11 2 6 4" xfId="33140" xr:uid="{622F9148-5777-4610-B268-1C8BB8018DD0}"/>
    <cellStyle name="Output 11 2 6 5" xfId="33141" xr:uid="{652D62B4-96DF-48F2-9D09-16701150CBCC}"/>
    <cellStyle name="Output 11 2 6 6" xfId="33142" xr:uid="{122D1240-B98D-4A5D-AEDD-DD2B519580EB}"/>
    <cellStyle name="Output 11 2 6 7" xfId="33143" xr:uid="{857B7083-ACEB-4E1B-828C-30037C98651C}"/>
    <cellStyle name="Output 11 2 6 8" xfId="33144" xr:uid="{0A0B4FFC-F424-43B7-9D28-49A860E7C746}"/>
    <cellStyle name="Output 11 2 6 9" xfId="33145" xr:uid="{C26E8281-6334-4609-9607-3D066228701E}"/>
    <cellStyle name="Output 11 2 7" xfId="33146" xr:uid="{47437908-B173-40BB-8A5E-5CF8EBA87FCE}"/>
    <cellStyle name="Output 11 2 7 2" xfId="33147" xr:uid="{7130D16A-5FD8-4DDE-9AAB-F6E4D4F048E5}"/>
    <cellStyle name="Output 11 2 7 3" xfId="33148" xr:uid="{DD6B9915-ED55-4134-BD62-36444A089031}"/>
    <cellStyle name="Output 11 2 7 4" xfId="33149" xr:uid="{6F0EF571-5304-4D31-A976-96588F4AC85F}"/>
    <cellStyle name="Output 11 2 7 5" xfId="33150" xr:uid="{4DFE881D-7905-4EC0-85FE-C5B00C854DF2}"/>
    <cellStyle name="Output 11 2 7 6" xfId="33151" xr:uid="{F646C7B6-4C10-470F-AE90-E1A4CF8F3D25}"/>
    <cellStyle name="Output 11 2 7 7" xfId="33152" xr:uid="{E492409A-D047-45EB-B578-CD943556FFA3}"/>
    <cellStyle name="Output 11 2 7 8" xfId="33153" xr:uid="{CD5F3C4A-57D8-4256-AFC2-C3FEF2A7D084}"/>
    <cellStyle name="Output 11 2 7 9" xfId="33154" xr:uid="{060E5FED-E04D-4629-83A7-508D4899CE4E}"/>
    <cellStyle name="Output 11 2 8" xfId="33155" xr:uid="{28393E6B-6AEA-4A98-AC7B-F3EB96E92E15}"/>
    <cellStyle name="Output 11 2 9" xfId="33156" xr:uid="{E66A2A4E-FA51-45D2-AE2D-CB09A6AA8AAA}"/>
    <cellStyle name="Output 11 3" xfId="33157" xr:uid="{23C0304C-88F4-465E-A1B5-B7A734030629}"/>
    <cellStyle name="Output 11 3 10" xfId="33158" xr:uid="{9D927858-4E6A-4BFF-97A5-3B2E77932C22}"/>
    <cellStyle name="Output 11 3 11" xfId="33159" xr:uid="{FC05C594-2BAB-4D6F-9A50-9627A55ACA02}"/>
    <cellStyle name="Output 11 3 12" xfId="33160" xr:uid="{B3F4565E-9251-4F65-931B-1418923C7F55}"/>
    <cellStyle name="Output 11 3 2" xfId="33161" xr:uid="{E43535AB-B326-4972-8C87-E0FC856833DE}"/>
    <cellStyle name="Output 11 3 2 10" xfId="33162" xr:uid="{B2FF900D-9819-4ED2-ABAD-CAE798C4EA03}"/>
    <cellStyle name="Output 11 3 2 11" xfId="33163" xr:uid="{19AE28A9-2BC2-4843-83B3-0896E86A8D7F}"/>
    <cellStyle name="Output 11 3 2 2" xfId="33164" xr:uid="{20E03182-9993-48B1-9DB5-F7AD213E1DCC}"/>
    <cellStyle name="Output 11 3 2 2 2" xfId="33165" xr:uid="{F01759D0-92A4-4C1D-BBF1-88C83846A739}"/>
    <cellStyle name="Output 11 3 2 2 3" xfId="33166" xr:uid="{34C4DBF6-1AD3-4FF8-953A-E1A5C1279226}"/>
    <cellStyle name="Output 11 3 2 2 4" xfId="33167" xr:uid="{A3993B61-CAFE-4981-9A05-1E5761808554}"/>
    <cellStyle name="Output 11 3 2 2 5" xfId="33168" xr:uid="{A0FE5E8B-BC12-4B63-93C7-9E701A53A2C1}"/>
    <cellStyle name="Output 11 3 2 2 6" xfId="33169" xr:uid="{8B87C79B-C7DF-4053-BA67-81BCD96E271E}"/>
    <cellStyle name="Output 11 3 2 2 7" xfId="33170" xr:uid="{61963AD1-6295-49EA-B43A-D5C6F473B157}"/>
    <cellStyle name="Output 11 3 2 2 8" xfId="33171" xr:uid="{2D449A4D-7EC4-4DF3-B1CF-8E38E427D469}"/>
    <cellStyle name="Output 11 3 2 2 9" xfId="33172" xr:uid="{4D6EB96A-D67E-40D8-89AB-86C8E758A20A}"/>
    <cellStyle name="Output 11 3 2 3" xfId="33173" xr:uid="{57BC1FA1-FD40-4AEA-82AE-DA51E3AE79FE}"/>
    <cellStyle name="Output 11 3 2 3 2" xfId="33174" xr:uid="{18F24EE0-C2E0-4075-AADC-ECBC9A050335}"/>
    <cellStyle name="Output 11 3 2 3 3" xfId="33175" xr:uid="{AFE6AAC6-5BD6-459B-8094-4AE532C300F1}"/>
    <cellStyle name="Output 11 3 2 3 4" xfId="33176" xr:uid="{8AD9B8C4-D664-486C-93AD-0A7635AB56AF}"/>
    <cellStyle name="Output 11 3 2 3 5" xfId="33177" xr:uid="{76E29231-F7BE-4969-87CD-CE200273B2AF}"/>
    <cellStyle name="Output 11 3 2 3 6" xfId="33178" xr:uid="{8979E410-3B93-4272-85C6-81B60DB6664F}"/>
    <cellStyle name="Output 11 3 2 3 7" xfId="33179" xr:uid="{378647F3-4ADF-45FC-B919-1A1556DCD438}"/>
    <cellStyle name="Output 11 3 2 3 8" xfId="33180" xr:uid="{86AAC7C9-2A12-4BCE-8F4C-F46886EC17CB}"/>
    <cellStyle name="Output 11 3 2 3 9" xfId="33181" xr:uid="{AF947293-D001-4BF5-88DA-AD7026573E51}"/>
    <cellStyle name="Output 11 3 2 4" xfId="33182" xr:uid="{B0158096-8786-4E92-B622-40A39A043B01}"/>
    <cellStyle name="Output 11 3 2 5" xfId="33183" xr:uid="{2DA3A173-2B08-4A4D-B820-DA767D112125}"/>
    <cellStyle name="Output 11 3 2 6" xfId="33184" xr:uid="{8F2E5ADE-85A3-4C6C-A054-2C069A4591DF}"/>
    <cellStyle name="Output 11 3 2 7" xfId="33185" xr:uid="{D3C9CF10-0A8D-4CA0-ABA2-9784439EFE6F}"/>
    <cellStyle name="Output 11 3 2 8" xfId="33186" xr:uid="{07D30E34-C6A9-4D6F-9EEF-AAD9FCA61902}"/>
    <cellStyle name="Output 11 3 2 9" xfId="33187" xr:uid="{B9739D14-C62E-491A-B38D-66BB44DBB509}"/>
    <cellStyle name="Output 11 3 3" xfId="33188" xr:uid="{2E268CD5-7B24-4D13-8908-7EC7B0A65DE6}"/>
    <cellStyle name="Output 11 3 3 10" xfId="33189" xr:uid="{E59AA416-137B-4461-8C88-E382A246323F}"/>
    <cellStyle name="Output 11 3 3 2" xfId="33190" xr:uid="{3438EBCA-1569-4ADD-9466-B2B36BA74DF7}"/>
    <cellStyle name="Output 11 3 3 2 2" xfId="33191" xr:uid="{74DBF3BD-8ADC-4FA5-966C-C05367B5BEC6}"/>
    <cellStyle name="Output 11 3 3 2 3" xfId="33192" xr:uid="{94B20415-ED0E-46FB-AD62-0BC63728ABAC}"/>
    <cellStyle name="Output 11 3 3 2 4" xfId="33193" xr:uid="{CC1775D3-EA66-43BF-80B5-632533934B41}"/>
    <cellStyle name="Output 11 3 3 3" xfId="33194" xr:uid="{14CA8EFD-6C02-424C-9CD2-C5E439A17385}"/>
    <cellStyle name="Output 11 3 3 4" xfId="33195" xr:uid="{3258BB53-9583-4E48-8724-EECE21311502}"/>
    <cellStyle name="Output 11 3 3 5" xfId="33196" xr:uid="{2AF51185-4A64-409F-AE64-AA822FEBCDD8}"/>
    <cellStyle name="Output 11 3 3 6" xfId="33197" xr:uid="{E23D6B38-874D-4E96-B328-F16C78CB5555}"/>
    <cellStyle name="Output 11 3 3 7" xfId="33198" xr:uid="{AB4B8855-67EE-4A9F-99B2-6B35C53033C8}"/>
    <cellStyle name="Output 11 3 3 8" xfId="33199" xr:uid="{86EB784C-8BCB-41A6-8265-E2751D3B13E0}"/>
    <cellStyle name="Output 11 3 3 9" xfId="33200" xr:uid="{7CA71142-B7E9-43B4-9704-5FA532C2C142}"/>
    <cellStyle name="Output 11 3 4" xfId="33201" xr:uid="{2B618CE2-BD18-4809-9C0B-D646D8434702}"/>
    <cellStyle name="Output 11 3 4 2" xfId="33202" xr:uid="{4D45CDD8-C9E7-4DA4-B33A-4BA20D339B8E}"/>
    <cellStyle name="Output 11 3 4 3" xfId="33203" xr:uid="{11138AF4-5A93-4496-A239-EBECADE9B862}"/>
    <cellStyle name="Output 11 3 4 4" xfId="33204" xr:uid="{9ACFE43F-2595-4E55-B7CF-19A6F2CB1E2E}"/>
    <cellStyle name="Output 11 3 4 5" xfId="33205" xr:uid="{AE82A6B4-A96E-4509-A1E7-B87EF326BA92}"/>
    <cellStyle name="Output 11 3 4 6" xfId="33206" xr:uid="{7A8DF8F1-F13F-403D-99AB-6FB63506DB5C}"/>
    <cellStyle name="Output 11 3 4 7" xfId="33207" xr:uid="{3B32739B-2AE3-4CEA-A607-76A727FEBB7E}"/>
    <cellStyle name="Output 11 3 4 8" xfId="33208" xr:uid="{E0D631F5-8DD9-44D3-BF6D-894C132D4C7E}"/>
    <cellStyle name="Output 11 3 4 9" xfId="33209" xr:uid="{DE362D52-8930-49EC-AC97-32DCCB69CA29}"/>
    <cellStyle name="Output 11 3 5" xfId="33210" xr:uid="{D1C50F22-724F-4EB7-841B-8BB67FBB799B}"/>
    <cellStyle name="Output 11 3 6" xfId="33211" xr:uid="{AC5DE681-8FBA-4D81-B8B0-D1FD5DC49D50}"/>
    <cellStyle name="Output 11 3 7" xfId="33212" xr:uid="{BDA93F7E-01E7-4236-82C4-6EC21628F1C8}"/>
    <cellStyle name="Output 11 3 8" xfId="33213" xr:uid="{AE27D808-B0C0-42FC-B50E-AC82BB7A095F}"/>
    <cellStyle name="Output 11 3 9" xfId="33214" xr:uid="{6C65F24C-DB1C-4063-87A2-7488DC155C7C}"/>
    <cellStyle name="Output 11 4" xfId="33215" xr:uid="{16308195-2227-45D2-8A23-6B3162F9FC5F}"/>
    <cellStyle name="Output 11 4 10" xfId="33216" xr:uid="{9324AE11-74ED-4F9B-8144-4381206EBA3F}"/>
    <cellStyle name="Output 11 4 11" xfId="33217" xr:uid="{CEC8343D-9B17-44D2-B4FD-6147DDD34187}"/>
    <cellStyle name="Output 11 4 12" xfId="33218" xr:uid="{60E2F72F-5AB9-48F9-A829-C3B4F26D2DC8}"/>
    <cellStyle name="Output 11 4 2" xfId="33219" xr:uid="{4305451F-6BD3-4EED-BB01-A41941B59875}"/>
    <cellStyle name="Output 11 4 2 10" xfId="33220" xr:uid="{62D074A3-E9A8-4179-AC2B-E8C088D28A5E}"/>
    <cellStyle name="Output 11 4 2 11" xfId="33221" xr:uid="{1695EC31-716F-4F14-9F94-1D6F8ADA37C0}"/>
    <cellStyle name="Output 11 4 2 2" xfId="33222" xr:uid="{AF4425EA-D44C-4449-BE50-597E96EB8699}"/>
    <cellStyle name="Output 11 4 2 2 2" xfId="33223" xr:uid="{29BF984D-76A1-4115-A09C-C5A7F03BAD24}"/>
    <cellStyle name="Output 11 4 2 2 3" xfId="33224" xr:uid="{5C1604AC-0D16-4475-9077-8BA42D0BF681}"/>
    <cellStyle name="Output 11 4 2 2 4" xfId="33225" xr:uid="{9B44AA88-8AD3-4A73-9A5E-132E4DA368C5}"/>
    <cellStyle name="Output 11 4 2 2 5" xfId="33226" xr:uid="{B3433F44-D9C1-4160-8D3C-4B7FF5CD80AB}"/>
    <cellStyle name="Output 11 4 2 2 6" xfId="33227" xr:uid="{58F07040-5230-42D8-B57E-E2365E70CAF8}"/>
    <cellStyle name="Output 11 4 2 2 7" xfId="33228" xr:uid="{DFB989F0-1891-4B4E-967C-EC958FD481C8}"/>
    <cellStyle name="Output 11 4 2 2 8" xfId="33229" xr:uid="{95477B23-CC92-440E-ABCF-A31CB0F47590}"/>
    <cellStyle name="Output 11 4 2 2 9" xfId="33230" xr:uid="{13F23D41-F0D1-48F3-81B7-EB24E0D19F13}"/>
    <cellStyle name="Output 11 4 2 3" xfId="33231" xr:uid="{C608DB96-B71A-469E-B7F3-674802556B36}"/>
    <cellStyle name="Output 11 4 2 3 2" xfId="33232" xr:uid="{BA5363BD-8F49-4072-9E0F-FDBB7B29586E}"/>
    <cellStyle name="Output 11 4 2 3 3" xfId="33233" xr:uid="{3653675B-D026-4F70-86E5-170FF53B91FE}"/>
    <cellStyle name="Output 11 4 2 3 4" xfId="33234" xr:uid="{009AD295-CF92-4028-A01C-AC88A174061E}"/>
    <cellStyle name="Output 11 4 2 3 5" xfId="33235" xr:uid="{A4E37644-7FC8-442E-B16E-FD02DDE65F7F}"/>
    <cellStyle name="Output 11 4 2 3 6" xfId="33236" xr:uid="{08A81AFF-C020-43EE-B43C-3F16A0FDC7BC}"/>
    <cellStyle name="Output 11 4 2 3 7" xfId="33237" xr:uid="{BE4E5ED8-0581-49F5-953E-8DE16A7052BF}"/>
    <cellStyle name="Output 11 4 2 3 8" xfId="33238" xr:uid="{84905ABE-CE15-4AA0-A0A5-0CCB067F9E39}"/>
    <cellStyle name="Output 11 4 2 3 9" xfId="33239" xr:uid="{30DE80F2-662A-48BF-AD1C-579B66C26CE2}"/>
    <cellStyle name="Output 11 4 2 4" xfId="33240" xr:uid="{72124D8A-E869-418C-BECB-DF1D4670E3AC}"/>
    <cellStyle name="Output 11 4 2 5" xfId="33241" xr:uid="{5158FF96-F743-452C-861B-656BF3655CB8}"/>
    <cellStyle name="Output 11 4 2 6" xfId="33242" xr:uid="{A50EEAC0-BEEF-49B9-9F42-DDE8BA0ED347}"/>
    <cellStyle name="Output 11 4 2 7" xfId="33243" xr:uid="{D85B74A6-AF85-428A-B02B-AB6D42DB743D}"/>
    <cellStyle name="Output 11 4 2 8" xfId="33244" xr:uid="{251BD5D0-4D7C-45A9-B831-DD45B43A3A35}"/>
    <cellStyle name="Output 11 4 2 9" xfId="33245" xr:uid="{AD900705-F13B-4DA0-B606-44E974B4B011}"/>
    <cellStyle name="Output 11 4 3" xfId="33246" xr:uid="{B2ED4E33-B1FF-4795-A4CB-DE6AF7420590}"/>
    <cellStyle name="Output 11 4 3 10" xfId="33247" xr:uid="{B62037F4-C7AE-4ED6-9D49-728A820B8217}"/>
    <cellStyle name="Output 11 4 3 2" xfId="33248" xr:uid="{21EAA876-E927-4EF3-917F-F1783D6BF03F}"/>
    <cellStyle name="Output 11 4 3 2 2" xfId="33249" xr:uid="{96A6BF26-CFA3-4CF7-A561-7E1DFDA441E2}"/>
    <cellStyle name="Output 11 4 3 2 3" xfId="33250" xr:uid="{32C0143A-8FB3-4ACA-9567-E4899C337BA7}"/>
    <cellStyle name="Output 11 4 3 2 4" xfId="33251" xr:uid="{517FFEC3-D5B8-4C59-9B39-E4C54D0C27F2}"/>
    <cellStyle name="Output 11 4 3 3" xfId="33252" xr:uid="{8AAEA446-2981-4CA1-A06F-8A7E64B048B3}"/>
    <cellStyle name="Output 11 4 3 4" xfId="33253" xr:uid="{EE4AE016-7F36-4197-B859-A0A5EDE64C61}"/>
    <cellStyle name="Output 11 4 3 5" xfId="33254" xr:uid="{01D1A707-7780-4BD9-809F-028FED90B1E7}"/>
    <cellStyle name="Output 11 4 3 6" xfId="33255" xr:uid="{AB3ABC01-9B18-46D6-92BF-49F225BD4291}"/>
    <cellStyle name="Output 11 4 3 7" xfId="33256" xr:uid="{49177C8E-BFB4-4330-B5B7-06A931092EEC}"/>
    <cellStyle name="Output 11 4 3 8" xfId="33257" xr:uid="{25556D28-35A7-41A5-BD77-72655FCA1544}"/>
    <cellStyle name="Output 11 4 3 9" xfId="33258" xr:uid="{66BD949F-AFC7-4F2A-80D4-3E733BC110BC}"/>
    <cellStyle name="Output 11 4 4" xfId="33259" xr:uid="{84638D44-F1E5-4B06-9486-972C13A120CC}"/>
    <cellStyle name="Output 11 4 4 2" xfId="33260" xr:uid="{6F030398-BA74-46BC-B53C-0C3E2A25D5A2}"/>
    <cellStyle name="Output 11 4 4 3" xfId="33261" xr:uid="{D58149DA-CCC6-49B7-BBDE-8F8AD2118590}"/>
    <cellStyle name="Output 11 4 4 4" xfId="33262" xr:uid="{2A9BECF1-DC9A-4FE8-83B6-13B201A78DA4}"/>
    <cellStyle name="Output 11 4 4 5" xfId="33263" xr:uid="{465B00E4-F6E9-46DC-8E1E-B50DEF412AA9}"/>
    <cellStyle name="Output 11 4 4 6" xfId="33264" xr:uid="{428DF0F4-D894-4883-9002-AB4D9CFBCBD1}"/>
    <cellStyle name="Output 11 4 4 7" xfId="33265" xr:uid="{A17452B6-E3D2-4000-B7E9-688205AFEAE7}"/>
    <cellStyle name="Output 11 4 4 8" xfId="33266" xr:uid="{852C70F5-C2BC-41DA-857A-F34C8C6C1049}"/>
    <cellStyle name="Output 11 4 4 9" xfId="33267" xr:uid="{8BC55E9D-F845-4FC0-86E8-96135B5A0779}"/>
    <cellStyle name="Output 11 4 5" xfId="33268" xr:uid="{4270525C-1EB0-440E-B7D9-224BF41DD2AD}"/>
    <cellStyle name="Output 11 4 6" xfId="33269" xr:uid="{492F5B27-E6E9-4D55-8E73-A4105ACF40E9}"/>
    <cellStyle name="Output 11 4 7" xfId="33270" xr:uid="{099531A4-A29D-485F-9880-BBDB39E9A14F}"/>
    <cellStyle name="Output 11 4 8" xfId="33271" xr:uid="{6CBD1D40-D92F-4148-9D06-4DF3E77FB1B8}"/>
    <cellStyle name="Output 11 4 9" xfId="33272" xr:uid="{27713692-B61F-493B-91C3-E5A762BD68B4}"/>
    <cellStyle name="Output 11 5" xfId="33273" xr:uid="{1062402B-C2DC-42F9-803D-07EF4F4616E8}"/>
    <cellStyle name="Output 11 5 10" xfId="33274" xr:uid="{B6A4D0E3-7BE6-44F6-997F-7A9404905AEA}"/>
    <cellStyle name="Output 11 5 11" xfId="33275" xr:uid="{ACB6E8AF-3677-47E0-84B3-D41171B9F5B9}"/>
    <cellStyle name="Output 11 5 12" xfId="33276" xr:uid="{B7A31423-0037-42F3-AB72-E4B32892E287}"/>
    <cellStyle name="Output 11 5 2" xfId="33277" xr:uid="{644B555D-FD4E-4B3A-A295-31482104635C}"/>
    <cellStyle name="Output 11 5 2 10" xfId="33278" xr:uid="{4D73F67B-FE68-49F7-A3A3-88565D2EBADA}"/>
    <cellStyle name="Output 11 5 2 11" xfId="33279" xr:uid="{FDA5F181-D30D-408B-AAD3-63476DA220D6}"/>
    <cellStyle name="Output 11 5 2 2" xfId="33280" xr:uid="{01D6863E-253F-494A-A386-1E77BA682BFA}"/>
    <cellStyle name="Output 11 5 2 2 2" xfId="33281" xr:uid="{7F57BBA4-7D6B-4AD7-BA83-2CFF15E70F99}"/>
    <cellStyle name="Output 11 5 2 2 3" xfId="33282" xr:uid="{0799C934-AEE8-466C-8C59-4D01399E87A1}"/>
    <cellStyle name="Output 11 5 2 2 4" xfId="33283" xr:uid="{E14A16FD-2CD0-41F9-9D58-FAD00B92412C}"/>
    <cellStyle name="Output 11 5 2 2 5" xfId="33284" xr:uid="{F3E450C1-BEE0-4A12-9BEF-C020CD8C7293}"/>
    <cellStyle name="Output 11 5 2 2 6" xfId="33285" xr:uid="{03486D13-EB78-4668-84D6-8D76EA8024A3}"/>
    <cellStyle name="Output 11 5 2 2 7" xfId="33286" xr:uid="{31CAE01C-9035-4ADA-8200-296CF70A7150}"/>
    <cellStyle name="Output 11 5 2 2 8" xfId="33287" xr:uid="{3C57ADEF-E15C-464C-9AF2-D2B38B5EF7C5}"/>
    <cellStyle name="Output 11 5 2 2 9" xfId="33288" xr:uid="{6B446BD5-4D31-4753-82E7-2486C4925A65}"/>
    <cellStyle name="Output 11 5 2 3" xfId="33289" xr:uid="{AE8BEA1B-2427-46D0-B0C6-34CAB1603947}"/>
    <cellStyle name="Output 11 5 2 3 2" xfId="33290" xr:uid="{90C4A38A-F85E-4609-B16D-52E812EE6291}"/>
    <cellStyle name="Output 11 5 2 3 3" xfId="33291" xr:uid="{1C5DF30B-8E85-4E46-9D25-E8AB1058F33F}"/>
    <cellStyle name="Output 11 5 2 3 4" xfId="33292" xr:uid="{C4C1A6FE-F106-4AE2-93D5-72AC834CF734}"/>
    <cellStyle name="Output 11 5 2 3 5" xfId="33293" xr:uid="{A4FA94CA-152D-4EBD-98BC-FD5F802B2010}"/>
    <cellStyle name="Output 11 5 2 3 6" xfId="33294" xr:uid="{2E9F75AE-E843-40C7-8232-22407B561AA7}"/>
    <cellStyle name="Output 11 5 2 3 7" xfId="33295" xr:uid="{7AB74E27-4A62-462E-8610-F1D6BAAF4552}"/>
    <cellStyle name="Output 11 5 2 3 8" xfId="33296" xr:uid="{90DA8E0A-31C9-4E19-8F84-0ADE680B18AC}"/>
    <cellStyle name="Output 11 5 2 3 9" xfId="33297" xr:uid="{01223C1B-4D14-471C-A9C9-59E03C70E4D6}"/>
    <cellStyle name="Output 11 5 2 4" xfId="33298" xr:uid="{EB992B8F-58EA-4C3C-8D46-6813C0EB31A0}"/>
    <cellStyle name="Output 11 5 2 5" xfId="33299" xr:uid="{1630A237-EA48-4C9A-B431-F115317E6946}"/>
    <cellStyle name="Output 11 5 2 6" xfId="33300" xr:uid="{B1193290-2995-4740-B39E-8410DF0C4224}"/>
    <cellStyle name="Output 11 5 2 7" xfId="33301" xr:uid="{1FDCEC24-62AD-43B1-A8A3-246910DCA018}"/>
    <cellStyle name="Output 11 5 2 8" xfId="33302" xr:uid="{B3980640-60FE-49F0-B7C4-7AB614C52667}"/>
    <cellStyle name="Output 11 5 2 9" xfId="33303" xr:uid="{A019B1B1-3432-455F-B924-49C38E4DA221}"/>
    <cellStyle name="Output 11 5 3" xfId="33304" xr:uid="{A0FB700C-CA4A-4C2D-95F7-38B59EE095B1}"/>
    <cellStyle name="Output 11 5 3 10" xfId="33305" xr:uid="{710AF6EF-6353-4E33-AF18-707B03B90A47}"/>
    <cellStyle name="Output 11 5 3 2" xfId="33306" xr:uid="{1B631FB4-FD72-46A5-9921-984205530D21}"/>
    <cellStyle name="Output 11 5 3 2 2" xfId="33307" xr:uid="{531DDA62-C383-4641-9B2A-4309E2AA01B8}"/>
    <cellStyle name="Output 11 5 3 2 3" xfId="33308" xr:uid="{D21C32EF-C631-4925-A2EC-C2384A37D42A}"/>
    <cellStyle name="Output 11 5 3 2 4" xfId="33309" xr:uid="{6E50CD7C-63FB-456D-9959-63439180C5C1}"/>
    <cellStyle name="Output 11 5 3 3" xfId="33310" xr:uid="{27459C92-417C-4812-BB91-CDA481A0512D}"/>
    <cellStyle name="Output 11 5 3 4" xfId="33311" xr:uid="{3116EC57-0673-4DED-AD26-9B5F9E0645C3}"/>
    <cellStyle name="Output 11 5 3 5" xfId="33312" xr:uid="{AC149B6A-7217-4176-917B-CDCB1C4BB405}"/>
    <cellStyle name="Output 11 5 3 6" xfId="33313" xr:uid="{35E35DF5-2068-4A62-B100-B64EB94BAB42}"/>
    <cellStyle name="Output 11 5 3 7" xfId="33314" xr:uid="{428C54F5-5503-49E0-AAB8-870493F01A83}"/>
    <cellStyle name="Output 11 5 3 8" xfId="33315" xr:uid="{D1EB8872-74BD-41E9-BF47-BB771B06EDE3}"/>
    <cellStyle name="Output 11 5 3 9" xfId="33316" xr:uid="{DC16DA3C-635F-41D9-AAE5-227472B12E58}"/>
    <cellStyle name="Output 11 5 4" xfId="33317" xr:uid="{86F5BCB6-FF3B-41C3-B711-CC932056C92C}"/>
    <cellStyle name="Output 11 5 4 2" xfId="33318" xr:uid="{1E260DF1-C135-4189-88B9-7FAE40FE2172}"/>
    <cellStyle name="Output 11 5 4 3" xfId="33319" xr:uid="{254E359E-E4CD-4C91-9961-695714D1A85C}"/>
    <cellStyle name="Output 11 5 4 4" xfId="33320" xr:uid="{C447DD55-D537-4409-8053-B9AA76413F05}"/>
    <cellStyle name="Output 11 5 4 5" xfId="33321" xr:uid="{2FCE717A-5B43-4CA6-BF14-13C1C17EF261}"/>
    <cellStyle name="Output 11 5 4 6" xfId="33322" xr:uid="{E0D100F2-3919-429F-AB32-8109E737012B}"/>
    <cellStyle name="Output 11 5 4 7" xfId="33323" xr:uid="{63928648-E935-461F-B30F-7E13691F8917}"/>
    <cellStyle name="Output 11 5 4 8" xfId="33324" xr:uid="{01325608-6BFA-4BD7-B660-D2541A93A9F0}"/>
    <cellStyle name="Output 11 5 4 9" xfId="33325" xr:uid="{5EBBA535-8D55-4F5B-9BF7-AB0F1A03C9FB}"/>
    <cellStyle name="Output 11 5 5" xfId="33326" xr:uid="{B6409660-6D83-443A-B184-AA7684071E7F}"/>
    <cellStyle name="Output 11 5 6" xfId="33327" xr:uid="{7B0E2D57-20CD-4154-9228-689C20C5DB89}"/>
    <cellStyle name="Output 11 5 7" xfId="33328" xr:uid="{AE290E4E-25CA-475F-9FF7-52C97AFBE6C8}"/>
    <cellStyle name="Output 11 5 8" xfId="33329" xr:uid="{763A3913-AAA3-430A-A0AC-F4339577D695}"/>
    <cellStyle name="Output 11 5 9" xfId="33330" xr:uid="{F70CF4C2-D101-47A2-AB2A-A10A2716F7BB}"/>
    <cellStyle name="Output 11 6" xfId="33331" xr:uid="{7646AB0E-53F6-4E3F-BAD7-40ED95FE7A05}"/>
    <cellStyle name="Output 11 6 10" xfId="33332" xr:uid="{AA78754C-ACD0-44BF-9D7E-C47C22F7800E}"/>
    <cellStyle name="Output 11 6 11" xfId="33333" xr:uid="{CB6480C1-0573-40C1-A329-433C08847A58}"/>
    <cellStyle name="Output 11 6 2" xfId="33334" xr:uid="{9531A2C4-D404-475D-ADAD-CC94A7162626}"/>
    <cellStyle name="Output 11 6 2 2" xfId="33335" xr:uid="{97DF849B-0A6F-41AE-8395-441092880344}"/>
    <cellStyle name="Output 11 6 2 3" xfId="33336" xr:uid="{57096F14-4D06-48AD-A999-DD703DC2B9C6}"/>
    <cellStyle name="Output 11 6 2 4" xfId="33337" xr:uid="{4CB9D37A-BFB5-4917-9C77-067B52EFDC0E}"/>
    <cellStyle name="Output 11 6 2 5" xfId="33338" xr:uid="{2D674007-AE28-4F1B-B7B0-383EA7FB4A58}"/>
    <cellStyle name="Output 11 6 2 6" xfId="33339" xr:uid="{E6413E30-7903-49A8-AD3B-004E4A9D6857}"/>
    <cellStyle name="Output 11 6 2 7" xfId="33340" xr:uid="{2B90C8B5-C730-4EB9-94C8-5D77029879A1}"/>
    <cellStyle name="Output 11 6 2 8" xfId="33341" xr:uid="{9BB2D673-71AF-4972-A725-D14DFF7CDCFB}"/>
    <cellStyle name="Output 11 6 2 9" xfId="33342" xr:uid="{794DF22B-F041-4BA0-A3B7-21AED5748573}"/>
    <cellStyle name="Output 11 6 3" xfId="33343" xr:uid="{835D3373-3D0C-475B-B979-BE0778AC1806}"/>
    <cellStyle name="Output 11 6 3 2" xfId="33344" xr:uid="{2D386084-6B51-4596-9F73-CD4AE89B0253}"/>
    <cellStyle name="Output 11 6 3 3" xfId="33345" xr:uid="{85AF1E61-EC4A-4649-BD4C-D1B561282DB2}"/>
    <cellStyle name="Output 11 6 3 4" xfId="33346" xr:uid="{C6511B0A-1A3A-44D0-847B-79F0FC95670C}"/>
    <cellStyle name="Output 11 6 3 5" xfId="33347" xr:uid="{12F6C925-1C9E-4F53-A232-1CC6808B517E}"/>
    <cellStyle name="Output 11 6 3 6" xfId="33348" xr:uid="{AB52EC06-58F0-4E73-A9DB-88E99C7C329A}"/>
    <cellStyle name="Output 11 6 3 7" xfId="33349" xr:uid="{B093DC22-CB44-401E-9CD2-5955AC710AB7}"/>
    <cellStyle name="Output 11 6 3 8" xfId="33350" xr:uid="{4B1FEF79-D980-4C9A-B1CF-4D3362497C94}"/>
    <cellStyle name="Output 11 6 3 9" xfId="33351" xr:uid="{5CC73519-5EC1-4304-B172-98836B2C6EC8}"/>
    <cellStyle name="Output 11 6 4" xfId="33352" xr:uid="{5EE0374B-6091-4724-B35A-555CB0536D35}"/>
    <cellStyle name="Output 11 6 5" xfId="33353" xr:uid="{E3631425-3821-47E2-ACA6-80BE8B13BFF7}"/>
    <cellStyle name="Output 11 6 6" xfId="33354" xr:uid="{21DD4483-52A3-4059-B5C9-E7CE69928461}"/>
    <cellStyle name="Output 11 6 7" xfId="33355" xr:uid="{A524073F-347A-45E2-8C74-2F805C86B602}"/>
    <cellStyle name="Output 11 6 8" xfId="33356" xr:uid="{A4679344-3960-4AF5-B8C7-81BEB8E68BBB}"/>
    <cellStyle name="Output 11 6 9" xfId="33357" xr:uid="{B47C1B0B-4BA0-4DFA-8954-C93B2FB1F8E0}"/>
    <cellStyle name="Output 11 7" xfId="33358" xr:uid="{5BFF99B5-217F-4504-98AD-770DBF4C9BC1}"/>
    <cellStyle name="Output 11 7 2" xfId="33359" xr:uid="{9EBED260-D250-4F35-AC09-6FEFDEE8021B}"/>
    <cellStyle name="Output 11 7 3" xfId="33360" xr:uid="{F5362285-0585-4136-B135-5BE78FF0DDF3}"/>
    <cellStyle name="Output 11 7 4" xfId="33361" xr:uid="{F0A408A8-0AB3-49BA-9838-392C8F42CD12}"/>
    <cellStyle name="Output 11 7 5" xfId="33362" xr:uid="{D013F7A5-8739-4B2A-89B9-BA9F4D9F40F1}"/>
    <cellStyle name="Output 11 7 6" xfId="33363" xr:uid="{31D237D9-B3BD-430B-8C65-00AE6A4F79DE}"/>
    <cellStyle name="Output 11 7 7" xfId="33364" xr:uid="{8433B800-DC3C-4C3E-9CC7-AFA9913A37D1}"/>
    <cellStyle name="Output 11 7 8" xfId="33365" xr:uid="{579DA4ED-CA8B-462C-B462-36F1EDA5F41F}"/>
    <cellStyle name="Output 11 7 9" xfId="33366" xr:uid="{30FB339F-7931-41CF-9168-16FEAF4E09BF}"/>
    <cellStyle name="Output 11 8" xfId="33367" xr:uid="{915ED64A-5C86-44B0-A105-3472BD0DB1BF}"/>
    <cellStyle name="Output 11 8 2" xfId="33368" xr:uid="{6481BA60-03AB-47F0-987A-F5B4BA5A21BE}"/>
    <cellStyle name="Output 11 8 3" xfId="33369" xr:uid="{75716044-AD73-43D2-8A9F-DFADF7C1FEAC}"/>
    <cellStyle name="Output 11 8 4" xfId="33370" xr:uid="{1153AF76-A3B7-4191-AA9A-58C616326CD7}"/>
    <cellStyle name="Output 11 8 5" xfId="33371" xr:uid="{78E3B0E0-F9C1-4356-96DE-F1C5DF2BF925}"/>
    <cellStyle name="Output 11 8 6" xfId="33372" xr:uid="{7BB35F0C-E78B-4F80-937A-425A8A5C02D0}"/>
    <cellStyle name="Output 11 8 7" xfId="33373" xr:uid="{01A8E75A-5E39-4529-8FA8-A8A03667A152}"/>
    <cellStyle name="Output 11 8 8" xfId="33374" xr:uid="{7020A28B-DF5C-4A58-AFB8-D534A473FA11}"/>
    <cellStyle name="Output 11 8 9" xfId="33375" xr:uid="{EB502204-B2A3-4BDB-8F5B-810AE5A40DE6}"/>
    <cellStyle name="Output 11 9" xfId="33376" xr:uid="{66B88D6D-0CB0-4C43-B59A-B1A0DFE2104D}"/>
    <cellStyle name="Output 12" xfId="33377" xr:uid="{093D3164-C7A1-4CBD-8CFF-21FC960EB38D}"/>
    <cellStyle name="Output 12 10" xfId="33378" xr:uid="{AFE176A4-FEB4-4520-93B8-B3D92E2EF20B}"/>
    <cellStyle name="Output 12 11" xfId="33379" xr:uid="{100BA9D8-CE7A-4EFE-8589-01C9CFF37EA9}"/>
    <cellStyle name="Output 12 12" xfId="33380" xr:uid="{C1CA5257-10E0-48B0-BB23-00E1E70D43AB}"/>
    <cellStyle name="Output 12 13" xfId="33381" xr:uid="{6973F8F0-560A-4224-AB27-C6657B6D56AB}"/>
    <cellStyle name="Output 12 14" xfId="33382" xr:uid="{E1DDED84-2C3D-4622-893D-2EB3350BBC52}"/>
    <cellStyle name="Output 12 15" xfId="33383" xr:uid="{12CA453E-39E2-46B6-BF79-427E2524F428}"/>
    <cellStyle name="Output 12 16" xfId="33384" xr:uid="{41C8BD04-0E0D-4FCD-A602-9DC82DAF4C45}"/>
    <cellStyle name="Output 12 2" xfId="33385" xr:uid="{179071D4-A969-4A46-8059-CBF40CD75CA7}"/>
    <cellStyle name="Output 12 2 10" xfId="33386" xr:uid="{34357676-B43A-4ADD-B54B-EF268A1822BA}"/>
    <cellStyle name="Output 12 2 11" xfId="33387" xr:uid="{F5646B5F-E1A9-434B-8EB7-066562F75866}"/>
    <cellStyle name="Output 12 2 12" xfId="33388" xr:uid="{8706FA52-2103-4D75-A67C-DADAE53CA8BB}"/>
    <cellStyle name="Output 12 2 13" xfId="33389" xr:uid="{D119CF9A-2FCC-4ABB-B466-812945468954}"/>
    <cellStyle name="Output 12 2 14" xfId="33390" xr:uid="{34FAE7FD-D4E4-44E1-AE68-6D699548CACF}"/>
    <cellStyle name="Output 12 2 15" xfId="33391" xr:uid="{E7B03418-5B95-4904-AA96-E27FB421397B}"/>
    <cellStyle name="Output 12 2 2" xfId="33392" xr:uid="{BD87AE5F-6F61-494A-926C-77EE4C1A2FBA}"/>
    <cellStyle name="Output 12 2 2 10" xfId="33393" xr:uid="{06617C1E-1252-4190-B0CC-F087A0BBC660}"/>
    <cellStyle name="Output 12 2 2 11" xfId="33394" xr:uid="{B452D56D-AD5F-495C-9C33-7EA207CF953C}"/>
    <cellStyle name="Output 12 2 2 12" xfId="33395" xr:uid="{DA569337-EBC7-4CAF-AD4B-7BC16D146CE8}"/>
    <cellStyle name="Output 12 2 2 2" xfId="33396" xr:uid="{273736FA-0548-4DA0-827E-CA5C5DE659F3}"/>
    <cellStyle name="Output 12 2 2 2 10" xfId="33397" xr:uid="{FD77158A-FBF2-40D7-8AA5-E41C61A5ADFD}"/>
    <cellStyle name="Output 12 2 2 2 11" xfId="33398" xr:uid="{07818715-E92E-4ECC-B489-71C5F6A2958D}"/>
    <cellStyle name="Output 12 2 2 2 2" xfId="33399" xr:uid="{ABDF0C39-0C8E-4F78-87A8-5F0EAB14E7DF}"/>
    <cellStyle name="Output 12 2 2 2 2 2" xfId="33400" xr:uid="{7C874563-6C2E-4176-835C-A89321045D21}"/>
    <cellStyle name="Output 12 2 2 2 2 3" xfId="33401" xr:uid="{3E37140E-EE89-44D8-8370-04A53DEC9164}"/>
    <cellStyle name="Output 12 2 2 2 2 4" xfId="33402" xr:uid="{E95601FC-0E37-4FB9-8B41-1DE2009768DE}"/>
    <cellStyle name="Output 12 2 2 2 2 5" xfId="33403" xr:uid="{CA4827AD-6B83-430F-B7D5-901D21DDB4AC}"/>
    <cellStyle name="Output 12 2 2 2 2 6" xfId="33404" xr:uid="{96CC3D6D-E1B2-4EBB-92D5-327EB658FBEC}"/>
    <cellStyle name="Output 12 2 2 2 2 7" xfId="33405" xr:uid="{F3D0DF93-97AD-4FA6-BB0E-3D769F353069}"/>
    <cellStyle name="Output 12 2 2 2 2 8" xfId="33406" xr:uid="{9BE228D1-CA42-4FE9-B3CB-41EFC55E81AE}"/>
    <cellStyle name="Output 12 2 2 2 2 9" xfId="33407" xr:uid="{F3A7D046-E791-4284-9089-6355F25CDC7E}"/>
    <cellStyle name="Output 12 2 2 2 3" xfId="33408" xr:uid="{FBFF8D06-E1D6-4288-8214-79F05E4ABEB2}"/>
    <cellStyle name="Output 12 2 2 2 3 2" xfId="33409" xr:uid="{BFADCB1D-8096-4FC3-B901-6B6F4C6A1EA9}"/>
    <cellStyle name="Output 12 2 2 2 3 3" xfId="33410" xr:uid="{CB5400E1-FD18-4761-B2DC-BC031CC7FA42}"/>
    <cellStyle name="Output 12 2 2 2 3 4" xfId="33411" xr:uid="{5CC092E6-28C5-47E4-B036-FB094ACADB8E}"/>
    <cellStyle name="Output 12 2 2 2 3 5" xfId="33412" xr:uid="{46063582-F8CF-491D-AC76-F00DA75F6B9E}"/>
    <cellStyle name="Output 12 2 2 2 3 6" xfId="33413" xr:uid="{C5B6DBC1-E763-4585-93D8-FD1AE2C35B1B}"/>
    <cellStyle name="Output 12 2 2 2 3 7" xfId="33414" xr:uid="{FB5216F2-AB2B-45D5-930D-292419FB8D06}"/>
    <cellStyle name="Output 12 2 2 2 3 8" xfId="33415" xr:uid="{C13900C8-9D35-4437-84C8-E159D63A1927}"/>
    <cellStyle name="Output 12 2 2 2 3 9" xfId="33416" xr:uid="{47577107-124B-4338-97F8-10EDA9DC64D1}"/>
    <cellStyle name="Output 12 2 2 2 4" xfId="33417" xr:uid="{EE461E26-D5CE-4ECE-96EA-95FA909FAB99}"/>
    <cellStyle name="Output 12 2 2 2 5" xfId="33418" xr:uid="{99C61309-AE41-4960-A60C-01652A94039E}"/>
    <cellStyle name="Output 12 2 2 2 6" xfId="33419" xr:uid="{CE89B32D-937B-44DE-B0FF-34C3E265BAE3}"/>
    <cellStyle name="Output 12 2 2 2 7" xfId="33420" xr:uid="{C0137D14-16FC-4EB2-AD9B-64992A8BF9B7}"/>
    <cellStyle name="Output 12 2 2 2 8" xfId="33421" xr:uid="{1E6F6E50-4CD2-4832-8835-6492274E81C2}"/>
    <cellStyle name="Output 12 2 2 2 9" xfId="33422" xr:uid="{1E916E0C-A68D-4AB0-9344-72A7D545CDEC}"/>
    <cellStyle name="Output 12 2 2 3" xfId="33423" xr:uid="{DF870187-55DD-4798-BE35-CDDF2E329335}"/>
    <cellStyle name="Output 12 2 2 3 10" xfId="33424" xr:uid="{9905218D-156A-4AD0-B9A2-4E7636F3C44E}"/>
    <cellStyle name="Output 12 2 2 3 2" xfId="33425" xr:uid="{9498FBCC-085D-4291-9112-7670FDDE4861}"/>
    <cellStyle name="Output 12 2 2 3 2 2" xfId="33426" xr:uid="{8CE38F87-4382-41AA-A125-842B5312C15A}"/>
    <cellStyle name="Output 12 2 2 3 2 3" xfId="33427" xr:uid="{6E0A07FB-48DC-40F6-A1F6-FBD8F0B0F71E}"/>
    <cellStyle name="Output 12 2 2 3 2 4" xfId="33428" xr:uid="{C4644785-8736-4E96-BB20-57E119BE3265}"/>
    <cellStyle name="Output 12 2 2 3 3" xfId="33429" xr:uid="{F8AD2766-B4ED-4741-BD9B-713C93721817}"/>
    <cellStyle name="Output 12 2 2 3 4" xfId="33430" xr:uid="{8C83E2C5-525E-44F2-99A2-3191750945CA}"/>
    <cellStyle name="Output 12 2 2 3 5" xfId="33431" xr:uid="{AD5F3290-0CA7-41F0-865A-E4606DD52FED}"/>
    <cellStyle name="Output 12 2 2 3 6" xfId="33432" xr:uid="{FF478D91-276B-4D8E-9A64-956AD29BD6B2}"/>
    <cellStyle name="Output 12 2 2 3 7" xfId="33433" xr:uid="{A7C59E76-EC46-4480-BF0D-D421AC7E71A7}"/>
    <cellStyle name="Output 12 2 2 3 8" xfId="33434" xr:uid="{CD1D4D76-B077-4BC3-BCD6-04AF7D593294}"/>
    <cellStyle name="Output 12 2 2 3 9" xfId="33435" xr:uid="{940D58E3-BFEB-4804-BC84-43020703D619}"/>
    <cellStyle name="Output 12 2 2 4" xfId="33436" xr:uid="{3E1ADA4B-ED91-42D8-8E79-376DB51CD0D8}"/>
    <cellStyle name="Output 12 2 2 4 2" xfId="33437" xr:uid="{2F2E2A58-5D67-4158-B5E3-74782443E4D8}"/>
    <cellStyle name="Output 12 2 2 4 3" xfId="33438" xr:uid="{D886E978-952E-4670-8F96-24152B1C6EF3}"/>
    <cellStyle name="Output 12 2 2 4 4" xfId="33439" xr:uid="{54D393EE-0C74-4AB0-9EBB-E1BAE7CE2272}"/>
    <cellStyle name="Output 12 2 2 4 5" xfId="33440" xr:uid="{659B7AB0-CA12-4288-AEB0-FCDA2517D0FB}"/>
    <cellStyle name="Output 12 2 2 4 6" xfId="33441" xr:uid="{110E0C4B-6FE5-42B6-8F70-DDA1BD583825}"/>
    <cellStyle name="Output 12 2 2 4 7" xfId="33442" xr:uid="{9C0B3AAD-8E6B-4D52-99A6-8E321D283A32}"/>
    <cellStyle name="Output 12 2 2 4 8" xfId="33443" xr:uid="{15297105-B28A-4157-A487-3ED54C30F78C}"/>
    <cellStyle name="Output 12 2 2 4 9" xfId="33444" xr:uid="{B1207D9E-607C-42F0-A0FC-EBB2CF9213CE}"/>
    <cellStyle name="Output 12 2 2 5" xfId="33445" xr:uid="{C9AD6530-AC85-4371-A1A3-343249A85E3E}"/>
    <cellStyle name="Output 12 2 2 6" xfId="33446" xr:uid="{CB349F81-7A11-4E35-860E-9C14F8355AD8}"/>
    <cellStyle name="Output 12 2 2 7" xfId="33447" xr:uid="{F2BAE24D-E47F-4738-BA52-0B201D54135D}"/>
    <cellStyle name="Output 12 2 2 8" xfId="33448" xr:uid="{DCD1D18B-386E-4D36-BFB0-2002759E5038}"/>
    <cellStyle name="Output 12 2 2 9" xfId="33449" xr:uid="{C8CDF479-74DD-4A9F-A8E2-66F180A03351}"/>
    <cellStyle name="Output 12 2 3" xfId="33450" xr:uid="{25F64AA3-3544-44A0-8242-8842ADA92242}"/>
    <cellStyle name="Output 12 2 3 10" xfId="33451" xr:uid="{45449B03-5F07-4623-8354-A2BDA8CB65A7}"/>
    <cellStyle name="Output 12 2 3 11" xfId="33452" xr:uid="{3C99F408-10EE-4CCD-B723-C824117BA003}"/>
    <cellStyle name="Output 12 2 3 12" xfId="33453" xr:uid="{61523EBE-0239-4322-8A80-27F4C9874673}"/>
    <cellStyle name="Output 12 2 3 2" xfId="33454" xr:uid="{A1E17936-7FBF-485C-A13B-748789E2FF2C}"/>
    <cellStyle name="Output 12 2 3 2 10" xfId="33455" xr:uid="{53F1B3D4-3049-4F0A-A2A6-D636863B0F3F}"/>
    <cellStyle name="Output 12 2 3 2 11" xfId="33456" xr:uid="{752E5BBB-6CA5-4AF1-93DB-C4708730F708}"/>
    <cellStyle name="Output 12 2 3 2 2" xfId="33457" xr:uid="{9E9D307F-9196-495F-BCE1-03A8AAD40B07}"/>
    <cellStyle name="Output 12 2 3 2 2 2" xfId="33458" xr:uid="{ECE19327-C245-44DC-91D0-222C262DF19A}"/>
    <cellStyle name="Output 12 2 3 2 2 3" xfId="33459" xr:uid="{72AE9DC9-65EE-4F5D-9F65-940F4CEE4453}"/>
    <cellStyle name="Output 12 2 3 2 2 4" xfId="33460" xr:uid="{B951AFCB-5354-414E-8F7C-8F5A0863FA57}"/>
    <cellStyle name="Output 12 2 3 2 2 5" xfId="33461" xr:uid="{E29D4D6A-4D37-4043-825C-0604F85A28B4}"/>
    <cellStyle name="Output 12 2 3 2 2 6" xfId="33462" xr:uid="{3333778A-CDE9-4E80-B008-786AEC09B7DC}"/>
    <cellStyle name="Output 12 2 3 2 2 7" xfId="33463" xr:uid="{AA0F74A4-0D77-444E-98F1-2E17FBC7A28C}"/>
    <cellStyle name="Output 12 2 3 2 2 8" xfId="33464" xr:uid="{F38DA39D-D59E-4920-B5C8-D5976D3B80DA}"/>
    <cellStyle name="Output 12 2 3 2 2 9" xfId="33465" xr:uid="{8995D3EC-8714-4B2D-B29A-D256E7C2EA94}"/>
    <cellStyle name="Output 12 2 3 2 3" xfId="33466" xr:uid="{DE028BC4-1AB6-4B11-8B73-5CAED35BF3ED}"/>
    <cellStyle name="Output 12 2 3 2 3 2" xfId="33467" xr:uid="{C9AA7CFD-C7A8-4E75-9FE4-1C3BBD86217D}"/>
    <cellStyle name="Output 12 2 3 2 3 3" xfId="33468" xr:uid="{C1C9BC97-976D-423B-A6FC-15BF14D72CA5}"/>
    <cellStyle name="Output 12 2 3 2 3 4" xfId="33469" xr:uid="{323C23C1-5968-49B8-B0FE-B3F64B355D53}"/>
    <cellStyle name="Output 12 2 3 2 3 5" xfId="33470" xr:uid="{E34DA839-450E-4B7A-9D69-1BB79CE4351C}"/>
    <cellStyle name="Output 12 2 3 2 3 6" xfId="33471" xr:uid="{7C955265-16FC-40B4-B447-A91F652E11E1}"/>
    <cellStyle name="Output 12 2 3 2 3 7" xfId="33472" xr:uid="{9650D738-BF21-4C35-A6F7-278CFEA1EA2D}"/>
    <cellStyle name="Output 12 2 3 2 3 8" xfId="33473" xr:uid="{2BE2C04A-52CE-4270-825D-13D61A575496}"/>
    <cellStyle name="Output 12 2 3 2 3 9" xfId="33474" xr:uid="{641C86D1-0B3D-4D4C-B789-66E04671BF5E}"/>
    <cellStyle name="Output 12 2 3 2 4" xfId="33475" xr:uid="{36FDB7F7-28F1-4EC3-ACCD-BE578B8981A1}"/>
    <cellStyle name="Output 12 2 3 2 5" xfId="33476" xr:uid="{0914ABE1-C161-4724-B92D-4B5B007307CD}"/>
    <cellStyle name="Output 12 2 3 2 6" xfId="33477" xr:uid="{E1872CEC-73FA-4C63-AC6B-67CB1FD8DE2E}"/>
    <cellStyle name="Output 12 2 3 2 7" xfId="33478" xr:uid="{F3BC53EF-2127-4454-8BFE-5A7764718CF2}"/>
    <cellStyle name="Output 12 2 3 2 8" xfId="33479" xr:uid="{7E157326-606C-47A1-BCA0-B5F778EACE2A}"/>
    <cellStyle name="Output 12 2 3 2 9" xfId="33480" xr:uid="{CDC89350-EFEE-470A-A18C-3061145BEE0C}"/>
    <cellStyle name="Output 12 2 3 3" xfId="33481" xr:uid="{BAFE11C2-7C09-418C-B74B-4BF44F29C27E}"/>
    <cellStyle name="Output 12 2 3 3 10" xfId="33482" xr:uid="{B3634FCB-0FC5-4AEE-8323-A3A8122F8414}"/>
    <cellStyle name="Output 12 2 3 3 2" xfId="33483" xr:uid="{1FF62049-AB3C-4AE4-87F0-574D9BA4E469}"/>
    <cellStyle name="Output 12 2 3 3 2 2" xfId="33484" xr:uid="{47963B57-E556-4691-8DA5-E65B786B6293}"/>
    <cellStyle name="Output 12 2 3 3 2 3" xfId="33485" xr:uid="{0A77F60C-B42E-4EA4-A20E-67BF423A5F9D}"/>
    <cellStyle name="Output 12 2 3 3 2 4" xfId="33486" xr:uid="{F3EC26DF-DC25-4D1D-8F37-293AEFFD43A0}"/>
    <cellStyle name="Output 12 2 3 3 3" xfId="33487" xr:uid="{5D692FCB-BAF6-494F-9C5C-CE9216D9E854}"/>
    <cellStyle name="Output 12 2 3 3 4" xfId="33488" xr:uid="{5953A7E8-FD11-464E-9B94-0D6BC8617E1A}"/>
    <cellStyle name="Output 12 2 3 3 5" xfId="33489" xr:uid="{FBEF0CD9-4155-4B72-9BE6-4EA64519B9A9}"/>
    <cellStyle name="Output 12 2 3 3 6" xfId="33490" xr:uid="{3A44B525-BFED-4461-91E3-367011FA54E1}"/>
    <cellStyle name="Output 12 2 3 3 7" xfId="33491" xr:uid="{D4A66147-F607-430A-BD70-2F865F296A1B}"/>
    <cellStyle name="Output 12 2 3 3 8" xfId="33492" xr:uid="{AA74A22C-C3B1-4C09-8887-F8F037CF891B}"/>
    <cellStyle name="Output 12 2 3 3 9" xfId="33493" xr:uid="{2FFE8F93-50F4-4821-B499-9E8E13962BDC}"/>
    <cellStyle name="Output 12 2 3 4" xfId="33494" xr:uid="{EDEC11C8-8FD6-41FF-AD80-6342CAF499DE}"/>
    <cellStyle name="Output 12 2 3 4 2" xfId="33495" xr:uid="{A8BABF31-E7DE-4303-BD02-1C93A3B316B6}"/>
    <cellStyle name="Output 12 2 3 4 3" xfId="33496" xr:uid="{D005DB3F-D03B-43AB-9B63-DB2072025615}"/>
    <cellStyle name="Output 12 2 3 4 4" xfId="33497" xr:uid="{A3B703CA-6126-4665-8CE6-DE30048E383B}"/>
    <cellStyle name="Output 12 2 3 4 5" xfId="33498" xr:uid="{ABB87FE4-D347-42DD-99B1-8239C2738338}"/>
    <cellStyle name="Output 12 2 3 4 6" xfId="33499" xr:uid="{A3D88A40-0C7E-40E7-9E3B-AFCDBA720B16}"/>
    <cellStyle name="Output 12 2 3 4 7" xfId="33500" xr:uid="{F702710F-BA5A-449C-8FA5-B733988B1DB2}"/>
    <cellStyle name="Output 12 2 3 4 8" xfId="33501" xr:uid="{389F9668-C5F7-41CC-9964-A370D085F4BB}"/>
    <cellStyle name="Output 12 2 3 4 9" xfId="33502" xr:uid="{C1670641-CA0B-4392-B674-7D7EA96A1C2C}"/>
    <cellStyle name="Output 12 2 3 5" xfId="33503" xr:uid="{529B54AB-A6AE-44AC-9FD7-D95680019127}"/>
    <cellStyle name="Output 12 2 3 6" xfId="33504" xr:uid="{E811FA30-C031-4521-BD27-F5B29DE1DD8F}"/>
    <cellStyle name="Output 12 2 3 7" xfId="33505" xr:uid="{6B38CB82-2C30-4B0E-8495-777A4C351748}"/>
    <cellStyle name="Output 12 2 3 8" xfId="33506" xr:uid="{5D26A119-E06A-45FF-B368-DC2D10C29CDD}"/>
    <cellStyle name="Output 12 2 3 9" xfId="33507" xr:uid="{E0ACDA76-33DF-4CDC-9620-32E1FC7F195E}"/>
    <cellStyle name="Output 12 2 4" xfId="33508" xr:uid="{3DB2AD95-7F18-4F30-9D04-0C7D349FD8CC}"/>
    <cellStyle name="Output 12 2 4 10" xfId="33509" xr:uid="{92663F48-E395-42FF-9484-3D71A899EE46}"/>
    <cellStyle name="Output 12 2 4 11" xfId="33510" xr:uid="{F8F89DD7-321F-4E91-9BCB-142B43D63E7A}"/>
    <cellStyle name="Output 12 2 4 12" xfId="33511" xr:uid="{2FC41C22-BB5A-43D6-8536-E89BCE2CD130}"/>
    <cellStyle name="Output 12 2 4 2" xfId="33512" xr:uid="{A72B74C2-1014-4032-8777-76F2F6D2D809}"/>
    <cellStyle name="Output 12 2 4 2 10" xfId="33513" xr:uid="{CE4561C8-BEA0-4AFC-9BB1-6B22381302C6}"/>
    <cellStyle name="Output 12 2 4 2 11" xfId="33514" xr:uid="{FC7D6DCA-232E-4067-AE6E-ABF228986DE7}"/>
    <cellStyle name="Output 12 2 4 2 2" xfId="33515" xr:uid="{92C316A4-1C20-488A-B242-C00A035AB568}"/>
    <cellStyle name="Output 12 2 4 2 2 2" xfId="33516" xr:uid="{8781FB4E-38FB-401D-B645-3EE52779F409}"/>
    <cellStyle name="Output 12 2 4 2 2 3" xfId="33517" xr:uid="{542FB829-26FA-4EDA-9DE1-DE24C4059876}"/>
    <cellStyle name="Output 12 2 4 2 2 4" xfId="33518" xr:uid="{39589124-9B64-4322-9227-01F17BD2EC94}"/>
    <cellStyle name="Output 12 2 4 2 2 5" xfId="33519" xr:uid="{B28AD12E-4FFA-4E8F-A7E1-A264560CC219}"/>
    <cellStyle name="Output 12 2 4 2 2 6" xfId="33520" xr:uid="{3724B445-8297-46F9-8E10-BB38757B6A6A}"/>
    <cellStyle name="Output 12 2 4 2 2 7" xfId="33521" xr:uid="{ED306EC4-73D2-4F9D-9225-2FBCDADE3D93}"/>
    <cellStyle name="Output 12 2 4 2 2 8" xfId="33522" xr:uid="{79D60526-742B-4C3C-AA0A-5F4D74983F5B}"/>
    <cellStyle name="Output 12 2 4 2 2 9" xfId="33523" xr:uid="{4D794281-91BB-4B1A-A4E2-C950A8BB968F}"/>
    <cellStyle name="Output 12 2 4 2 3" xfId="33524" xr:uid="{4A8C0674-E91D-4544-B452-F37771CD9A77}"/>
    <cellStyle name="Output 12 2 4 2 3 2" xfId="33525" xr:uid="{16822918-1629-4FC4-8119-34E18CDE8FCD}"/>
    <cellStyle name="Output 12 2 4 2 3 3" xfId="33526" xr:uid="{B6AFCE2E-D930-4152-A531-26EB3E6F41AC}"/>
    <cellStyle name="Output 12 2 4 2 3 4" xfId="33527" xr:uid="{53D4C605-239A-4263-8197-DE92E3CC102D}"/>
    <cellStyle name="Output 12 2 4 2 3 5" xfId="33528" xr:uid="{A694A891-C9EB-4179-96A6-BCB6F0428CBC}"/>
    <cellStyle name="Output 12 2 4 2 3 6" xfId="33529" xr:uid="{654069FB-7587-4241-B364-EC664190A859}"/>
    <cellStyle name="Output 12 2 4 2 3 7" xfId="33530" xr:uid="{98B5B932-D834-48BB-B49D-44A42053FDE4}"/>
    <cellStyle name="Output 12 2 4 2 3 8" xfId="33531" xr:uid="{A4B081C6-5807-49FA-B923-95F322F4C095}"/>
    <cellStyle name="Output 12 2 4 2 3 9" xfId="33532" xr:uid="{70857275-2B6A-4733-A97A-212532D80493}"/>
    <cellStyle name="Output 12 2 4 2 4" xfId="33533" xr:uid="{18AD756A-6ACE-4391-B5A5-13DD4F54E3E9}"/>
    <cellStyle name="Output 12 2 4 2 5" xfId="33534" xr:uid="{A0CEB2C0-48CF-4EC7-8EB8-F08496FE4A93}"/>
    <cellStyle name="Output 12 2 4 2 6" xfId="33535" xr:uid="{43ED4856-29FF-4176-A0CF-9EC41C5AA6DA}"/>
    <cellStyle name="Output 12 2 4 2 7" xfId="33536" xr:uid="{845181CB-D673-4D0F-924C-E8E77F0C6A63}"/>
    <cellStyle name="Output 12 2 4 2 8" xfId="33537" xr:uid="{A5EAB3E5-AC09-4952-AF18-DE03723D6A30}"/>
    <cellStyle name="Output 12 2 4 2 9" xfId="33538" xr:uid="{DCAC89EC-4F56-4E4C-9795-7BE9F6A84A9D}"/>
    <cellStyle name="Output 12 2 4 3" xfId="33539" xr:uid="{04DBF03B-FABD-40E4-B573-3F8B27AAFEB5}"/>
    <cellStyle name="Output 12 2 4 3 10" xfId="33540" xr:uid="{6584C37B-3BC1-48E7-851A-25F6628D91F9}"/>
    <cellStyle name="Output 12 2 4 3 2" xfId="33541" xr:uid="{67624B4C-BB36-408E-B316-477862E37087}"/>
    <cellStyle name="Output 12 2 4 3 2 2" xfId="33542" xr:uid="{8EA07945-42D7-4585-B73A-2CBC78B3F8F5}"/>
    <cellStyle name="Output 12 2 4 3 2 3" xfId="33543" xr:uid="{324FFC4A-6296-4D34-9485-6AC38AABF9B5}"/>
    <cellStyle name="Output 12 2 4 3 2 4" xfId="33544" xr:uid="{3E7724B8-1793-4C89-870E-FFD14E785CB0}"/>
    <cellStyle name="Output 12 2 4 3 3" xfId="33545" xr:uid="{A27DD662-3BC9-4E8E-BB61-FF019B2C8FBD}"/>
    <cellStyle name="Output 12 2 4 3 4" xfId="33546" xr:uid="{053E71F3-FEBD-42AE-8A67-E0500BC0D7EA}"/>
    <cellStyle name="Output 12 2 4 3 5" xfId="33547" xr:uid="{D27FCEBF-E7F4-4102-98B0-7F7D9FE4769B}"/>
    <cellStyle name="Output 12 2 4 3 6" xfId="33548" xr:uid="{BFA64BBB-097E-4996-8A62-34BE6FB28D48}"/>
    <cellStyle name="Output 12 2 4 3 7" xfId="33549" xr:uid="{5837C2D9-4D66-4582-950B-B96476E68D57}"/>
    <cellStyle name="Output 12 2 4 3 8" xfId="33550" xr:uid="{C7A9B1A0-99D0-4617-8F7D-95751EF1B534}"/>
    <cellStyle name="Output 12 2 4 3 9" xfId="33551" xr:uid="{8BD22CB8-73E9-476B-B436-EEE71F047008}"/>
    <cellStyle name="Output 12 2 4 4" xfId="33552" xr:uid="{6BACFD6C-D0C5-4F53-A3B4-7B84DAD6AE6F}"/>
    <cellStyle name="Output 12 2 4 4 2" xfId="33553" xr:uid="{07EF6D58-3D85-4616-B461-D3DBC10769C7}"/>
    <cellStyle name="Output 12 2 4 4 3" xfId="33554" xr:uid="{50D83158-B51F-4C5C-8180-4851F09EB23F}"/>
    <cellStyle name="Output 12 2 4 4 4" xfId="33555" xr:uid="{04065139-D5AF-4EA4-928D-9715C179A801}"/>
    <cellStyle name="Output 12 2 4 4 5" xfId="33556" xr:uid="{28BD7DB6-CCCC-4185-9CC6-65CA8019AEEA}"/>
    <cellStyle name="Output 12 2 4 4 6" xfId="33557" xr:uid="{8D6E6267-D4FE-4C7C-9445-C3F2491AA66D}"/>
    <cellStyle name="Output 12 2 4 4 7" xfId="33558" xr:uid="{5C74CE3E-2ED7-4E0F-9F83-32A421FCB297}"/>
    <cellStyle name="Output 12 2 4 4 8" xfId="33559" xr:uid="{F8F331C3-9660-4E0B-8118-D559DFA832A3}"/>
    <cellStyle name="Output 12 2 4 4 9" xfId="33560" xr:uid="{0AEFC2D4-AB33-4520-A553-299F87F35C66}"/>
    <cellStyle name="Output 12 2 4 5" xfId="33561" xr:uid="{53661B44-30D5-4BD2-B3A3-C934B6E56237}"/>
    <cellStyle name="Output 12 2 4 6" xfId="33562" xr:uid="{F8D77399-09BE-453B-9D36-0EEBFAF3B780}"/>
    <cellStyle name="Output 12 2 4 7" xfId="33563" xr:uid="{D2193AA6-85AC-448B-9BFE-B2D41871E4AC}"/>
    <cellStyle name="Output 12 2 4 8" xfId="33564" xr:uid="{66DC3C3E-D89F-4C66-B20C-11130C5321E8}"/>
    <cellStyle name="Output 12 2 4 9" xfId="33565" xr:uid="{670EEBAD-12C2-46CA-8EEB-36F92F5B3772}"/>
    <cellStyle name="Output 12 2 5" xfId="33566" xr:uid="{99F1E9A5-1C3E-4FB2-8FF5-2507FE8DCCF5}"/>
    <cellStyle name="Output 12 2 5 10" xfId="33567" xr:uid="{B16700EE-4EB6-4E3D-AA7F-0C1C1C31ADCB}"/>
    <cellStyle name="Output 12 2 5 11" xfId="33568" xr:uid="{F04B1ACA-9FAC-43B6-B44C-50E9BC2E8F5C}"/>
    <cellStyle name="Output 12 2 5 2" xfId="33569" xr:uid="{F3E684C2-C1F9-4FD5-9B2F-02AC6D900755}"/>
    <cellStyle name="Output 12 2 5 2 2" xfId="33570" xr:uid="{BD8D4420-BFF1-48B2-B2E5-6D1934AC31AA}"/>
    <cellStyle name="Output 12 2 5 2 3" xfId="33571" xr:uid="{5CBE27F4-F44D-46D1-912C-CC3275F752FB}"/>
    <cellStyle name="Output 12 2 5 2 4" xfId="33572" xr:uid="{30D55BDE-865E-4E50-BD7A-9ABF58C572A0}"/>
    <cellStyle name="Output 12 2 5 2 5" xfId="33573" xr:uid="{7021BED5-EF09-4EA3-AC7C-64E5F28CE3F8}"/>
    <cellStyle name="Output 12 2 5 2 6" xfId="33574" xr:uid="{3364A617-170F-4EAF-978F-36FF4F99B83C}"/>
    <cellStyle name="Output 12 2 5 2 7" xfId="33575" xr:uid="{73F5CDFB-DE5D-422A-B643-5C7E22F870FD}"/>
    <cellStyle name="Output 12 2 5 2 8" xfId="33576" xr:uid="{F881E550-3624-4CF7-8A75-BD9CE41E4F6B}"/>
    <cellStyle name="Output 12 2 5 2 9" xfId="33577" xr:uid="{2585F551-5A4F-46D3-9E23-FCCCD4C4CC1B}"/>
    <cellStyle name="Output 12 2 5 3" xfId="33578" xr:uid="{E451E867-E231-406B-92A9-2E733A407C1D}"/>
    <cellStyle name="Output 12 2 5 3 2" xfId="33579" xr:uid="{CE00A21C-6D99-485B-972C-5B1C4A048F78}"/>
    <cellStyle name="Output 12 2 5 3 3" xfId="33580" xr:uid="{33D60016-2C97-4D4D-8DF2-D239D24C4FF2}"/>
    <cellStyle name="Output 12 2 5 3 4" xfId="33581" xr:uid="{51847A8D-13A1-43B7-8E97-C3592455B37D}"/>
    <cellStyle name="Output 12 2 5 3 5" xfId="33582" xr:uid="{043DBF15-7913-4FD5-B7FD-4FF94BF43183}"/>
    <cellStyle name="Output 12 2 5 3 6" xfId="33583" xr:uid="{B1D30A6F-0E92-4010-BE8B-EB87AD7104A3}"/>
    <cellStyle name="Output 12 2 5 3 7" xfId="33584" xr:uid="{8C616248-4C15-417B-9106-9A84D12291DC}"/>
    <cellStyle name="Output 12 2 5 3 8" xfId="33585" xr:uid="{F50DD91B-0422-490E-B3FA-CC4A7DCF2909}"/>
    <cellStyle name="Output 12 2 5 3 9" xfId="33586" xr:uid="{F764515F-EFBC-413A-BB93-05CA243733BC}"/>
    <cellStyle name="Output 12 2 5 4" xfId="33587" xr:uid="{8E50492F-F7B1-48D8-8D4B-203685503F85}"/>
    <cellStyle name="Output 12 2 5 5" xfId="33588" xr:uid="{6EF6920D-B2DC-4418-BF19-48181AF768A0}"/>
    <cellStyle name="Output 12 2 5 6" xfId="33589" xr:uid="{0222C873-EA88-4829-A0DD-8DA108DB0A29}"/>
    <cellStyle name="Output 12 2 5 7" xfId="33590" xr:uid="{F2E7A0CC-3212-4423-BD19-36ED2D97FE89}"/>
    <cellStyle name="Output 12 2 5 8" xfId="33591" xr:uid="{F77892FB-1D71-4BA5-9BC0-A71DE6D20E13}"/>
    <cellStyle name="Output 12 2 5 9" xfId="33592" xr:uid="{90986DFF-F1E5-4496-864D-92A8A648972B}"/>
    <cellStyle name="Output 12 2 6" xfId="33593" xr:uid="{11977BE4-0CE4-4331-9079-0A22F971FE4D}"/>
    <cellStyle name="Output 12 2 6 2" xfId="33594" xr:uid="{A2123CAE-0C98-4B2C-AB38-6D842FA74CBC}"/>
    <cellStyle name="Output 12 2 6 3" xfId="33595" xr:uid="{C49E0BCA-0EE5-4DB1-887C-4C1ED5F75334}"/>
    <cellStyle name="Output 12 2 6 4" xfId="33596" xr:uid="{03F7DF37-827E-4959-B28E-F404371955CC}"/>
    <cellStyle name="Output 12 2 6 5" xfId="33597" xr:uid="{F2475885-F302-4476-A77C-CB4A762A0BD7}"/>
    <cellStyle name="Output 12 2 6 6" xfId="33598" xr:uid="{B7B6C1C1-440B-4B22-9766-E32D152D098B}"/>
    <cellStyle name="Output 12 2 6 7" xfId="33599" xr:uid="{0C00E6B6-101F-4016-8455-3775A2991A8A}"/>
    <cellStyle name="Output 12 2 6 8" xfId="33600" xr:uid="{64049A34-1D99-4614-B259-EA8DF3D1EBD7}"/>
    <cellStyle name="Output 12 2 6 9" xfId="33601" xr:uid="{41B43A89-0AF4-4ADF-8DD6-754584F1A514}"/>
    <cellStyle name="Output 12 2 7" xfId="33602" xr:uid="{9E7D60F4-B57A-44D8-A560-0D98BC1FF80A}"/>
    <cellStyle name="Output 12 2 7 2" xfId="33603" xr:uid="{8BD2BCBB-CC4C-4A19-A7BD-0250782F6646}"/>
    <cellStyle name="Output 12 2 7 3" xfId="33604" xr:uid="{798E3A7D-ED49-428F-8630-20D7E94C83D3}"/>
    <cellStyle name="Output 12 2 7 4" xfId="33605" xr:uid="{E4DD57F8-4F0C-46FC-92AA-7789CD3A5DAD}"/>
    <cellStyle name="Output 12 2 7 5" xfId="33606" xr:uid="{E8832B5C-9693-41A9-BF5E-08C954E03D96}"/>
    <cellStyle name="Output 12 2 7 6" xfId="33607" xr:uid="{F1AF35E2-489E-45F7-A086-B0473852F44F}"/>
    <cellStyle name="Output 12 2 7 7" xfId="33608" xr:uid="{DF6BA7E2-5117-4A62-BD2C-60C5D3F66F1F}"/>
    <cellStyle name="Output 12 2 7 8" xfId="33609" xr:uid="{56291495-275D-46B1-AF26-E6DF0178DD1E}"/>
    <cellStyle name="Output 12 2 7 9" xfId="33610" xr:uid="{1843E485-49A4-4C98-AAF8-395E86C87E9D}"/>
    <cellStyle name="Output 12 2 8" xfId="33611" xr:uid="{C1B58648-B525-4AF6-9BDB-C931930644C4}"/>
    <cellStyle name="Output 12 2 9" xfId="33612" xr:uid="{889AD6A3-0C64-4F5E-9CD2-72A11715A8C6}"/>
    <cellStyle name="Output 12 3" xfId="33613" xr:uid="{0BAFECD4-98B4-4ECB-8EB2-A539B84280E7}"/>
    <cellStyle name="Output 12 3 10" xfId="33614" xr:uid="{83B126AE-ADCD-48BB-9CAE-11E372686305}"/>
    <cellStyle name="Output 12 3 11" xfId="33615" xr:uid="{941E1A75-ADA5-4A30-80D9-ADD2B66FA5E6}"/>
    <cellStyle name="Output 12 3 12" xfId="33616" xr:uid="{25748327-9EBE-449C-8DD2-90D7D6963772}"/>
    <cellStyle name="Output 12 3 2" xfId="33617" xr:uid="{2CEE4B28-32B2-40A2-A447-A12CAEA928FC}"/>
    <cellStyle name="Output 12 3 2 10" xfId="33618" xr:uid="{65B46647-3801-4BA3-AB62-000F0C5A0DC0}"/>
    <cellStyle name="Output 12 3 2 11" xfId="33619" xr:uid="{BE421004-6FDA-4DE3-B555-A48C364DE95A}"/>
    <cellStyle name="Output 12 3 2 2" xfId="33620" xr:uid="{7845D59F-3555-4A14-871F-7080EC789A32}"/>
    <cellStyle name="Output 12 3 2 2 2" xfId="33621" xr:uid="{0BC23AF5-56CF-4D7E-9B7E-FD8FDC66A647}"/>
    <cellStyle name="Output 12 3 2 2 3" xfId="33622" xr:uid="{A0260950-380F-4FDB-A7A3-EE50D25DAECE}"/>
    <cellStyle name="Output 12 3 2 2 4" xfId="33623" xr:uid="{526DCB5E-E177-4D9A-8B11-F2586266D57D}"/>
    <cellStyle name="Output 12 3 2 2 5" xfId="33624" xr:uid="{B06D00C0-5B37-4EC5-B167-B3494BF06A94}"/>
    <cellStyle name="Output 12 3 2 2 6" xfId="33625" xr:uid="{19EC4F9E-863A-427A-9335-A9792279C1AA}"/>
    <cellStyle name="Output 12 3 2 2 7" xfId="33626" xr:uid="{3A3A43EE-1636-45BA-A3E3-EA6AC3E268D0}"/>
    <cellStyle name="Output 12 3 2 2 8" xfId="33627" xr:uid="{F5B1597E-FE64-4C60-8896-18FE8F2C169D}"/>
    <cellStyle name="Output 12 3 2 2 9" xfId="33628" xr:uid="{3633AE94-84F5-4408-A24F-C5AD09EB99E6}"/>
    <cellStyle name="Output 12 3 2 3" xfId="33629" xr:uid="{9705F66E-DF9F-4AF4-8A1F-7013E199A3F6}"/>
    <cellStyle name="Output 12 3 2 3 2" xfId="33630" xr:uid="{F4F82033-439C-49F9-97B8-7F4066CF58CF}"/>
    <cellStyle name="Output 12 3 2 3 3" xfId="33631" xr:uid="{F3CCF804-08D8-4C98-B8AF-75EBF60D2160}"/>
    <cellStyle name="Output 12 3 2 3 4" xfId="33632" xr:uid="{E1ABE5B1-1501-4083-971B-947E096FE3E9}"/>
    <cellStyle name="Output 12 3 2 3 5" xfId="33633" xr:uid="{FAEB2903-B636-45B7-8DD3-F88D89531321}"/>
    <cellStyle name="Output 12 3 2 3 6" xfId="33634" xr:uid="{946AC82A-E341-41AB-B98E-920205FA5882}"/>
    <cellStyle name="Output 12 3 2 3 7" xfId="33635" xr:uid="{4E1D951E-2847-4ECE-855F-C1B24A94ED74}"/>
    <cellStyle name="Output 12 3 2 3 8" xfId="33636" xr:uid="{768E43C7-DF2D-4E52-AA41-E9AF7D180B23}"/>
    <cellStyle name="Output 12 3 2 3 9" xfId="33637" xr:uid="{CBFF5AC0-9074-4301-B353-EEBBC7BC4752}"/>
    <cellStyle name="Output 12 3 2 4" xfId="33638" xr:uid="{06FCE27C-827C-4AFB-B853-A3D0D9CA9324}"/>
    <cellStyle name="Output 12 3 2 5" xfId="33639" xr:uid="{3015949C-0244-4653-89C1-7E03B648A230}"/>
    <cellStyle name="Output 12 3 2 6" xfId="33640" xr:uid="{6C9C5C9F-E49B-402A-B6BF-6957B8CC2432}"/>
    <cellStyle name="Output 12 3 2 7" xfId="33641" xr:uid="{FF31058E-7283-4560-9401-02D43FC24D5A}"/>
    <cellStyle name="Output 12 3 2 8" xfId="33642" xr:uid="{83F0E4F9-D732-4D82-80A8-A5FDC377E349}"/>
    <cellStyle name="Output 12 3 2 9" xfId="33643" xr:uid="{6D83192C-C255-4845-B759-4AA5CCBDEA2D}"/>
    <cellStyle name="Output 12 3 3" xfId="33644" xr:uid="{7B95B1E2-5242-4AC3-9F93-CB655F128D84}"/>
    <cellStyle name="Output 12 3 3 10" xfId="33645" xr:uid="{D477DB8C-F455-44F7-BA54-6CDF992AF3E7}"/>
    <cellStyle name="Output 12 3 3 2" xfId="33646" xr:uid="{1F5E383B-25F6-40FE-8967-A379EE1866FC}"/>
    <cellStyle name="Output 12 3 3 2 2" xfId="33647" xr:uid="{28A15FF9-AF24-4A9B-9243-FE1A48BD2CE3}"/>
    <cellStyle name="Output 12 3 3 2 3" xfId="33648" xr:uid="{743D489D-D398-4A1B-A692-C448F1C0845E}"/>
    <cellStyle name="Output 12 3 3 2 4" xfId="33649" xr:uid="{9014945B-6B97-485D-A0D9-149C27075241}"/>
    <cellStyle name="Output 12 3 3 3" xfId="33650" xr:uid="{14A84BE6-6AED-4B09-82F3-F3BBDA9AA8E9}"/>
    <cellStyle name="Output 12 3 3 4" xfId="33651" xr:uid="{C95E5789-3956-46B2-9E78-56E99F95DCCA}"/>
    <cellStyle name="Output 12 3 3 5" xfId="33652" xr:uid="{90836691-6FE4-46C0-9E69-890CBE1093D6}"/>
    <cellStyle name="Output 12 3 3 6" xfId="33653" xr:uid="{BBD801EF-CFD8-45DF-9D8A-CE0E0FED8630}"/>
    <cellStyle name="Output 12 3 3 7" xfId="33654" xr:uid="{268F593C-A510-49D9-A3E8-70E872FF34E0}"/>
    <cellStyle name="Output 12 3 3 8" xfId="33655" xr:uid="{0E092C7D-9B02-4038-925F-ED2BA07640D6}"/>
    <cellStyle name="Output 12 3 3 9" xfId="33656" xr:uid="{FA20BDEB-732F-4BA4-AA67-FAB77AA56D45}"/>
    <cellStyle name="Output 12 3 4" xfId="33657" xr:uid="{2875B39C-B5C8-4F5E-BA13-EC595418AFE0}"/>
    <cellStyle name="Output 12 3 4 2" xfId="33658" xr:uid="{9FA78D46-588E-426B-BF20-F588F216BC5C}"/>
    <cellStyle name="Output 12 3 4 3" xfId="33659" xr:uid="{CB664A3B-5FE4-4028-B7D6-5B7322150D25}"/>
    <cellStyle name="Output 12 3 4 4" xfId="33660" xr:uid="{28FE66F7-2E58-4297-9F85-066264B45C41}"/>
    <cellStyle name="Output 12 3 4 5" xfId="33661" xr:uid="{C58CA0E7-CE94-48EF-97B3-28070C05DB28}"/>
    <cellStyle name="Output 12 3 4 6" xfId="33662" xr:uid="{E4C8F6D5-2C6B-494B-82FC-A4F5040A9DF8}"/>
    <cellStyle name="Output 12 3 4 7" xfId="33663" xr:uid="{BFBA91EA-D343-4808-8D67-80C8930E7DC0}"/>
    <cellStyle name="Output 12 3 4 8" xfId="33664" xr:uid="{9C5F3EE9-9CD3-44E8-A607-AB4386A34581}"/>
    <cellStyle name="Output 12 3 4 9" xfId="33665" xr:uid="{9D480420-3F42-4A94-BC5A-C6B5D17D4E0C}"/>
    <cellStyle name="Output 12 3 5" xfId="33666" xr:uid="{74C89866-7CF4-418C-9040-4F3024091A15}"/>
    <cellStyle name="Output 12 3 6" xfId="33667" xr:uid="{488A0A6D-E15E-44D9-A591-E8D516301FDA}"/>
    <cellStyle name="Output 12 3 7" xfId="33668" xr:uid="{FA0D4FCA-DF20-40B4-9E16-B3C2DE2603D6}"/>
    <cellStyle name="Output 12 3 8" xfId="33669" xr:uid="{13121A54-6700-4255-BB0F-1D2624778918}"/>
    <cellStyle name="Output 12 3 9" xfId="33670" xr:uid="{0040F4EE-D65E-469D-9735-3D64AA626178}"/>
    <cellStyle name="Output 12 4" xfId="33671" xr:uid="{D7319B6F-7462-48A6-964D-C6388D45DA0A}"/>
    <cellStyle name="Output 12 4 10" xfId="33672" xr:uid="{B9BAEFFB-59B9-4C71-BC94-0FEA02326CDC}"/>
    <cellStyle name="Output 12 4 11" xfId="33673" xr:uid="{22CC141D-07CD-4035-9825-F1F878C35320}"/>
    <cellStyle name="Output 12 4 12" xfId="33674" xr:uid="{A221A198-0AC7-4083-90D4-BAB5992CA5A5}"/>
    <cellStyle name="Output 12 4 2" xfId="33675" xr:uid="{D09508E9-6557-488D-A8AD-50BB9EFE1C89}"/>
    <cellStyle name="Output 12 4 2 10" xfId="33676" xr:uid="{67979F6A-A651-4E10-A8C4-B3B4521A09EC}"/>
    <cellStyle name="Output 12 4 2 11" xfId="33677" xr:uid="{0CB11F27-F91C-4337-9EC9-DA0247D70D98}"/>
    <cellStyle name="Output 12 4 2 2" xfId="33678" xr:uid="{0B58F079-325A-486C-90FD-227B4E683282}"/>
    <cellStyle name="Output 12 4 2 2 2" xfId="33679" xr:uid="{18ACDB73-69AF-499D-A663-D22C54505F8D}"/>
    <cellStyle name="Output 12 4 2 2 3" xfId="33680" xr:uid="{A903E35F-0131-4E78-B6E8-F1017CB18FBB}"/>
    <cellStyle name="Output 12 4 2 2 4" xfId="33681" xr:uid="{AFD0E0D5-0B03-4B56-AC40-CDB7997041CB}"/>
    <cellStyle name="Output 12 4 2 2 5" xfId="33682" xr:uid="{56B82D56-17D2-4956-954E-104029F441C2}"/>
    <cellStyle name="Output 12 4 2 2 6" xfId="33683" xr:uid="{AE9BCFC4-F016-46E5-9813-9A5EBCDEBCBA}"/>
    <cellStyle name="Output 12 4 2 2 7" xfId="33684" xr:uid="{A7C63EC5-4972-47C4-8E6C-8CF04D2516A3}"/>
    <cellStyle name="Output 12 4 2 2 8" xfId="33685" xr:uid="{E020BFEB-589F-4ED2-91DF-106C27394E39}"/>
    <cellStyle name="Output 12 4 2 2 9" xfId="33686" xr:uid="{6C9A8E9B-DD7E-4506-9556-3B14920ED120}"/>
    <cellStyle name="Output 12 4 2 3" xfId="33687" xr:uid="{86E181BF-11C5-4D42-9294-D7BEFAF627C2}"/>
    <cellStyle name="Output 12 4 2 3 2" xfId="33688" xr:uid="{E8196D53-EECE-486B-A76A-1AF41ED245A1}"/>
    <cellStyle name="Output 12 4 2 3 3" xfId="33689" xr:uid="{5A0917F9-C104-4CAD-ACC0-BF914C1D68CB}"/>
    <cellStyle name="Output 12 4 2 3 4" xfId="33690" xr:uid="{D1436826-A5DB-4FCE-95F6-6F9138164CAE}"/>
    <cellStyle name="Output 12 4 2 3 5" xfId="33691" xr:uid="{92A17A31-0C42-43AC-AEF5-14D70BF9756C}"/>
    <cellStyle name="Output 12 4 2 3 6" xfId="33692" xr:uid="{E0E718F2-9B9C-4F1A-9656-92028A711D6F}"/>
    <cellStyle name="Output 12 4 2 3 7" xfId="33693" xr:uid="{A25B2266-9D86-43AF-ACC5-889A19BE430D}"/>
    <cellStyle name="Output 12 4 2 3 8" xfId="33694" xr:uid="{E1C1DE7E-5471-48F0-AE72-D224F480880D}"/>
    <cellStyle name="Output 12 4 2 3 9" xfId="33695" xr:uid="{680FE88F-FB90-4B35-A9B3-2DB7710D8DD8}"/>
    <cellStyle name="Output 12 4 2 4" xfId="33696" xr:uid="{593D96B9-E7BE-404D-A2EC-E2F7F13E8B48}"/>
    <cellStyle name="Output 12 4 2 5" xfId="33697" xr:uid="{0D78B59F-0ADD-418E-A4F0-201A57EFA2C5}"/>
    <cellStyle name="Output 12 4 2 6" xfId="33698" xr:uid="{1F720AD0-1F0F-42C5-930B-A4CAF57EB8F4}"/>
    <cellStyle name="Output 12 4 2 7" xfId="33699" xr:uid="{4DED7C5F-573C-44EC-BCE8-34D5069E20B1}"/>
    <cellStyle name="Output 12 4 2 8" xfId="33700" xr:uid="{9AF3F202-9534-4873-88AE-8395B930BC54}"/>
    <cellStyle name="Output 12 4 2 9" xfId="33701" xr:uid="{DF6FECB8-2E9E-494A-B26B-3999A9BD7304}"/>
    <cellStyle name="Output 12 4 3" xfId="33702" xr:uid="{BFC8D816-4244-4879-BB44-AF1121BACF6D}"/>
    <cellStyle name="Output 12 4 3 10" xfId="33703" xr:uid="{364DA288-DAD7-48D1-85D5-8C9C5A77F58B}"/>
    <cellStyle name="Output 12 4 3 2" xfId="33704" xr:uid="{558FA017-6B82-4FCB-8209-CFC809E235AD}"/>
    <cellStyle name="Output 12 4 3 2 2" xfId="33705" xr:uid="{2A37A30F-2C26-4A40-A817-1B386B35E60D}"/>
    <cellStyle name="Output 12 4 3 2 3" xfId="33706" xr:uid="{A8B09874-A2AD-407E-BA8C-96020D255A3D}"/>
    <cellStyle name="Output 12 4 3 2 4" xfId="33707" xr:uid="{37C17138-8E38-4C4C-A775-91DE78B5FA60}"/>
    <cellStyle name="Output 12 4 3 3" xfId="33708" xr:uid="{971765DC-2CBD-4615-9E7A-E49D66E1B852}"/>
    <cellStyle name="Output 12 4 3 4" xfId="33709" xr:uid="{435DACF5-FDF0-4F86-B123-65198675009F}"/>
    <cellStyle name="Output 12 4 3 5" xfId="33710" xr:uid="{19B1E02A-9427-499B-B9DB-7FE09EE93EF9}"/>
    <cellStyle name="Output 12 4 3 6" xfId="33711" xr:uid="{D48B5258-BAE1-41AA-BB09-701AAE5AC53F}"/>
    <cellStyle name="Output 12 4 3 7" xfId="33712" xr:uid="{A7D7A443-CB36-4763-BF7B-B2839E64C951}"/>
    <cellStyle name="Output 12 4 3 8" xfId="33713" xr:uid="{D6E56687-4F8F-4A45-A710-587C6A19B77D}"/>
    <cellStyle name="Output 12 4 3 9" xfId="33714" xr:uid="{C49839BA-FF70-40C1-8C23-A80AA6759AA0}"/>
    <cellStyle name="Output 12 4 4" xfId="33715" xr:uid="{4DEDDD6A-B993-4419-9DA2-A6A75B92FDEE}"/>
    <cellStyle name="Output 12 4 4 2" xfId="33716" xr:uid="{F2FF3EC6-3252-4FA9-BF2B-8C59C66436DC}"/>
    <cellStyle name="Output 12 4 4 3" xfId="33717" xr:uid="{73C15D46-99BE-4F34-B965-C5E8411822D7}"/>
    <cellStyle name="Output 12 4 4 4" xfId="33718" xr:uid="{31CF6225-C756-41CB-8150-20B4311DB87C}"/>
    <cellStyle name="Output 12 4 4 5" xfId="33719" xr:uid="{FFBECFB2-BFB8-428F-8654-2925CC12D9F8}"/>
    <cellStyle name="Output 12 4 4 6" xfId="33720" xr:uid="{7A087FAC-8481-4BD7-82E7-DA89A98B31FE}"/>
    <cellStyle name="Output 12 4 4 7" xfId="33721" xr:uid="{3A483137-35B0-42A0-8715-2C198465B1D5}"/>
    <cellStyle name="Output 12 4 4 8" xfId="33722" xr:uid="{889F298D-08F4-4B12-ABA9-D368402AC04E}"/>
    <cellStyle name="Output 12 4 4 9" xfId="33723" xr:uid="{C8B2C49D-AA1C-469E-9CA3-594378D57479}"/>
    <cellStyle name="Output 12 4 5" xfId="33724" xr:uid="{2B04B718-2139-41E4-9CF4-08327B7F6AE5}"/>
    <cellStyle name="Output 12 4 6" xfId="33725" xr:uid="{B19AA45F-8B15-478D-88EE-A574C5B44DA6}"/>
    <cellStyle name="Output 12 4 7" xfId="33726" xr:uid="{F779068F-E014-4F6A-BBC3-26544D430D4B}"/>
    <cellStyle name="Output 12 4 8" xfId="33727" xr:uid="{F8809763-00BE-44AB-B9EE-C394A80AD6EE}"/>
    <cellStyle name="Output 12 4 9" xfId="33728" xr:uid="{15843B1A-7224-47A4-A615-2CB8804C8BD5}"/>
    <cellStyle name="Output 12 5" xfId="33729" xr:uid="{8FCF7923-55FD-408E-9A85-651A6CBA6BE7}"/>
    <cellStyle name="Output 12 5 10" xfId="33730" xr:uid="{EA781387-7ACD-44A0-B42B-843467C358B1}"/>
    <cellStyle name="Output 12 5 11" xfId="33731" xr:uid="{929D6678-B555-4361-9DCA-4A1D41D5F178}"/>
    <cellStyle name="Output 12 5 12" xfId="33732" xr:uid="{B6E11E99-4FE7-4DED-9634-E19F5C2C82BC}"/>
    <cellStyle name="Output 12 5 2" xfId="33733" xr:uid="{769B49A1-5CAA-4351-B904-03A086D7107F}"/>
    <cellStyle name="Output 12 5 2 10" xfId="33734" xr:uid="{03F539B3-2E59-45AE-AE58-66CE2A7833B8}"/>
    <cellStyle name="Output 12 5 2 11" xfId="33735" xr:uid="{B164DAEA-D030-4299-8226-94C30CF73FDF}"/>
    <cellStyle name="Output 12 5 2 2" xfId="33736" xr:uid="{0CAAAF5C-C39A-4BA1-9C4B-4BCE78DDFAAB}"/>
    <cellStyle name="Output 12 5 2 2 2" xfId="33737" xr:uid="{594460AD-FD26-44A6-895B-061DC2EC88DE}"/>
    <cellStyle name="Output 12 5 2 2 3" xfId="33738" xr:uid="{2620CF12-3DB1-4DC4-BB61-AA74AC33522B}"/>
    <cellStyle name="Output 12 5 2 2 4" xfId="33739" xr:uid="{C81BBE8D-AC8B-4EA8-B950-AECCA221B71F}"/>
    <cellStyle name="Output 12 5 2 2 5" xfId="33740" xr:uid="{1401120B-A891-4D2E-878F-663A78244471}"/>
    <cellStyle name="Output 12 5 2 2 6" xfId="33741" xr:uid="{AAF9971C-053C-48E6-9D3F-920829EDB284}"/>
    <cellStyle name="Output 12 5 2 2 7" xfId="33742" xr:uid="{2EC4A365-A0BA-450A-B742-C560D0009CB5}"/>
    <cellStyle name="Output 12 5 2 2 8" xfId="33743" xr:uid="{A989104D-1BC3-4800-8924-3F91DE22E664}"/>
    <cellStyle name="Output 12 5 2 2 9" xfId="33744" xr:uid="{9BBD2621-CA84-4A12-8124-AB18A77C2A90}"/>
    <cellStyle name="Output 12 5 2 3" xfId="33745" xr:uid="{BEB10F40-F88D-460C-AA71-5523661CD87D}"/>
    <cellStyle name="Output 12 5 2 3 2" xfId="33746" xr:uid="{8BB798F0-ADB4-48FF-8B97-941B033294E9}"/>
    <cellStyle name="Output 12 5 2 3 3" xfId="33747" xr:uid="{FCADD0E7-EC43-4E36-8B18-BBF57EFE86CF}"/>
    <cellStyle name="Output 12 5 2 3 4" xfId="33748" xr:uid="{522F2865-0D46-463F-964E-20C5EA431CF0}"/>
    <cellStyle name="Output 12 5 2 3 5" xfId="33749" xr:uid="{DDBBCE09-DA50-4B44-8E72-36B3013A5F1A}"/>
    <cellStyle name="Output 12 5 2 3 6" xfId="33750" xr:uid="{F784D2D5-DDD0-4843-BD1F-FB775B9F6162}"/>
    <cellStyle name="Output 12 5 2 3 7" xfId="33751" xr:uid="{571803E3-6F61-441A-8B22-9A310D39BBCD}"/>
    <cellStyle name="Output 12 5 2 3 8" xfId="33752" xr:uid="{B521C787-4F70-4541-9615-7D2C31118D75}"/>
    <cellStyle name="Output 12 5 2 3 9" xfId="33753" xr:uid="{2A87913F-9C86-49FB-8661-01B4C56D6AF3}"/>
    <cellStyle name="Output 12 5 2 4" xfId="33754" xr:uid="{DF3F77B4-1B92-414F-84A5-D2A36280D470}"/>
    <cellStyle name="Output 12 5 2 5" xfId="33755" xr:uid="{CE64EE6D-275B-4643-A047-0123E5F7BA2B}"/>
    <cellStyle name="Output 12 5 2 6" xfId="33756" xr:uid="{0126B696-01AC-4A35-97BC-957F469805FE}"/>
    <cellStyle name="Output 12 5 2 7" xfId="33757" xr:uid="{8AC3111F-780D-4898-8AD9-9183D30F2732}"/>
    <cellStyle name="Output 12 5 2 8" xfId="33758" xr:uid="{FB50E27D-50C2-49B3-8F65-8B3FBC1A3D12}"/>
    <cellStyle name="Output 12 5 2 9" xfId="33759" xr:uid="{8D19E1F5-8472-48F1-B3E5-781CA249CA34}"/>
    <cellStyle name="Output 12 5 3" xfId="33760" xr:uid="{75E7508D-2732-453E-894C-75A6BE6FE3D0}"/>
    <cellStyle name="Output 12 5 3 10" xfId="33761" xr:uid="{F421F249-416A-4F39-8E80-259001BCF236}"/>
    <cellStyle name="Output 12 5 3 2" xfId="33762" xr:uid="{12C2AA11-10ED-4E04-A946-8568300F6CAB}"/>
    <cellStyle name="Output 12 5 3 2 2" xfId="33763" xr:uid="{9A13E45B-0213-46EF-BCA7-6A9C3032DA1D}"/>
    <cellStyle name="Output 12 5 3 2 3" xfId="33764" xr:uid="{8E0FAE4A-81B9-4A8D-98DD-5DDC1B0D7054}"/>
    <cellStyle name="Output 12 5 3 2 4" xfId="33765" xr:uid="{2BE1FF5D-6138-4589-AD9C-963CD31A05EB}"/>
    <cellStyle name="Output 12 5 3 3" xfId="33766" xr:uid="{2ED1C891-11FA-4367-8421-25186CB94FB2}"/>
    <cellStyle name="Output 12 5 3 4" xfId="33767" xr:uid="{C610E5C7-0AE2-4E32-B24C-4E5A1B31FC15}"/>
    <cellStyle name="Output 12 5 3 5" xfId="33768" xr:uid="{88AB8E7B-6756-4D8B-BC64-79F4F9944A9B}"/>
    <cellStyle name="Output 12 5 3 6" xfId="33769" xr:uid="{DA432AA3-8F79-49CD-86D1-65FA4D4A6CA7}"/>
    <cellStyle name="Output 12 5 3 7" xfId="33770" xr:uid="{9202CD8C-28E3-4D0D-852F-8836A948DC9F}"/>
    <cellStyle name="Output 12 5 3 8" xfId="33771" xr:uid="{3F81E1BA-3F69-4756-85EA-542DDE61A2CA}"/>
    <cellStyle name="Output 12 5 3 9" xfId="33772" xr:uid="{BFD21B8D-41EB-4E6B-9020-2C0D1E09EC9A}"/>
    <cellStyle name="Output 12 5 4" xfId="33773" xr:uid="{6BAB9DF2-E218-4D70-A1C5-A003F8E26905}"/>
    <cellStyle name="Output 12 5 4 2" xfId="33774" xr:uid="{D371B8FD-15F7-486A-BB0E-7816050E7ADF}"/>
    <cellStyle name="Output 12 5 4 3" xfId="33775" xr:uid="{51EAFDF4-A57D-4961-9797-A395DAFE275A}"/>
    <cellStyle name="Output 12 5 4 4" xfId="33776" xr:uid="{1A4E25E7-8EF0-4861-9602-7853C06BF9C7}"/>
    <cellStyle name="Output 12 5 4 5" xfId="33777" xr:uid="{2D57A882-1776-46DF-AE18-1F132BB2AC80}"/>
    <cellStyle name="Output 12 5 4 6" xfId="33778" xr:uid="{5318986B-390F-4839-8A2C-34D5827315F3}"/>
    <cellStyle name="Output 12 5 4 7" xfId="33779" xr:uid="{39E0097A-39A6-4EB5-AC02-8D0D3BB6D862}"/>
    <cellStyle name="Output 12 5 4 8" xfId="33780" xr:uid="{B068F062-AF39-4FA1-A44C-207E474484EC}"/>
    <cellStyle name="Output 12 5 4 9" xfId="33781" xr:uid="{6CEE51A2-0CDA-4F37-B451-95C6FAE2AFA4}"/>
    <cellStyle name="Output 12 5 5" xfId="33782" xr:uid="{E16DD9C8-A1C3-4DE7-B695-E774E52B91FB}"/>
    <cellStyle name="Output 12 5 6" xfId="33783" xr:uid="{AA843D81-C52B-49C1-B553-979F42856A80}"/>
    <cellStyle name="Output 12 5 7" xfId="33784" xr:uid="{369F674A-F87A-4802-9DE6-7E146048D15B}"/>
    <cellStyle name="Output 12 5 8" xfId="33785" xr:uid="{93722C16-1E2B-44A3-B65D-96F57FF02561}"/>
    <cellStyle name="Output 12 5 9" xfId="33786" xr:uid="{EE6A44F9-C5A0-46DD-A54B-18C7B74567D1}"/>
    <cellStyle name="Output 12 6" xfId="33787" xr:uid="{68B07EF7-38BD-4768-A6CE-F383BEA27AEB}"/>
    <cellStyle name="Output 12 6 10" xfId="33788" xr:uid="{7AA04758-0C14-4A12-93B4-E0F1E1E7A4D0}"/>
    <cellStyle name="Output 12 6 11" xfId="33789" xr:uid="{722A3A01-1EC4-4E5D-827B-8BFD86B5F3CA}"/>
    <cellStyle name="Output 12 6 2" xfId="33790" xr:uid="{D41BC33E-C18B-47EF-9338-F27590E93B30}"/>
    <cellStyle name="Output 12 6 2 2" xfId="33791" xr:uid="{72E12D5A-B61B-4895-AB04-E9F57494294F}"/>
    <cellStyle name="Output 12 6 2 3" xfId="33792" xr:uid="{1E7B4289-EB1D-497F-A9D5-2318D95F7D05}"/>
    <cellStyle name="Output 12 6 2 4" xfId="33793" xr:uid="{4EB10C4F-9F12-443B-86DF-04D197BA569C}"/>
    <cellStyle name="Output 12 6 2 5" xfId="33794" xr:uid="{0CBE65B0-EFD5-4814-91B0-CDE6F493DECE}"/>
    <cellStyle name="Output 12 6 2 6" xfId="33795" xr:uid="{6DBCB505-EA21-4EDC-95FD-543642D55657}"/>
    <cellStyle name="Output 12 6 2 7" xfId="33796" xr:uid="{CC96B52D-A7F9-46B9-9EA2-89EC306C58F0}"/>
    <cellStyle name="Output 12 6 2 8" xfId="33797" xr:uid="{8A548363-C7FB-4557-80CC-CE3A67408624}"/>
    <cellStyle name="Output 12 6 2 9" xfId="33798" xr:uid="{55F79CA7-6395-4E94-B89D-814FABB903D0}"/>
    <cellStyle name="Output 12 6 3" xfId="33799" xr:uid="{C347C382-28C0-494B-B529-E8BF06C9C3E5}"/>
    <cellStyle name="Output 12 6 3 2" xfId="33800" xr:uid="{2F825DBA-7D45-4D10-B38D-5B690519C249}"/>
    <cellStyle name="Output 12 6 3 3" xfId="33801" xr:uid="{1960B7C7-8DCA-4AA5-A69B-0524E45F5F2F}"/>
    <cellStyle name="Output 12 6 3 4" xfId="33802" xr:uid="{08CAADB9-038D-49DF-8902-0E07A309B37F}"/>
    <cellStyle name="Output 12 6 3 5" xfId="33803" xr:uid="{8864DD84-7A29-497C-A54D-952BF6FEF039}"/>
    <cellStyle name="Output 12 6 3 6" xfId="33804" xr:uid="{B7BE9148-C895-4516-A25C-0985A5E1C4DB}"/>
    <cellStyle name="Output 12 6 3 7" xfId="33805" xr:uid="{7EC57887-4CF4-4BBC-B173-B120EA49A325}"/>
    <cellStyle name="Output 12 6 3 8" xfId="33806" xr:uid="{EF85B057-38A3-48C3-ACC5-62DB09769648}"/>
    <cellStyle name="Output 12 6 3 9" xfId="33807" xr:uid="{E6CF72AD-5EE8-4B65-B8EE-B48B025D52D2}"/>
    <cellStyle name="Output 12 6 4" xfId="33808" xr:uid="{B90DBF9B-E0BE-4FA9-BF7A-05302AF3C3C6}"/>
    <cellStyle name="Output 12 6 5" xfId="33809" xr:uid="{32F291FB-96DC-43CC-81F4-FCDD7B64A198}"/>
    <cellStyle name="Output 12 6 6" xfId="33810" xr:uid="{3A69807D-7501-4B62-89A4-59C69777FF3E}"/>
    <cellStyle name="Output 12 6 7" xfId="33811" xr:uid="{28292E3A-1BEC-40CD-A856-60477E51FBD3}"/>
    <cellStyle name="Output 12 6 8" xfId="33812" xr:uid="{16E6BB6F-44E4-48F1-B268-503FC89AC884}"/>
    <cellStyle name="Output 12 6 9" xfId="33813" xr:uid="{BAF99349-0DC3-4A26-B98A-CD6EA0A0D471}"/>
    <cellStyle name="Output 12 7" xfId="33814" xr:uid="{1CE02AF3-4C8B-4B70-91BF-0BC21E49FE3E}"/>
    <cellStyle name="Output 12 7 2" xfId="33815" xr:uid="{630DEF34-A7D6-4C37-964A-701588AACF8B}"/>
    <cellStyle name="Output 12 7 3" xfId="33816" xr:uid="{E2169F09-D527-43E7-BE3C-61630DAB2DA4}"/>
    <cellStyle name="Output 12 7 4" xfId="33817" xr:uid="{96CA3610-39EA-4186-AC0F-DC8CB9D91529}"/>
    <cellStyle name="Output 12 7 5" xfId="33818" xr:uid="{5B0A6B6A-A889-45CA-A972-D2572A4F187F}"/>
    <cellStyle name="Output 12 7 6" xfId="33819" xr:uid="{DB827695-058F-4833-A177-44E57035D148}"/>
    <cellStyle name="Output 12 7 7" xfId="33820" xr:uid="{FD3B0446-86B0-4262-AECA-20BDBFC2BEDB}"/>
    <cellStyle name="Output 12 7 8" xfId="33821" xr:uid="{347E19E0-12F7-4335-A5C5-97DF114192C7}"/>
    <cellStyle name="Output 12 7 9" xfId="33822" xr:uid="{EFEAC875-2A89-4B04-B5C5-57203380A628}"/>
    <cellStyle name="Output 12 8" xfId="33823" xr:uid="{D121757A-DDA1-4642-9311-4F9B31CB4457}"/>
    <cellStyle name="Output 12 8 2" xfId="33824" xr:uid="{5DF5D6F1-6635-4CBB-84E7-DBA514A7C1D6}"/>
    <cellStyle name="Output 12 8 3" xfId="33825" xr:uid="{076EDB72-AD1D-4A82-8493-4166CD28F32A}"/>
    <cellStyle name="Output 12 8 4" xfId="33826" xr:uid="{90DD5356-AC37-4339-872E-C89529C9C5CB}"/>
    <cellStyle name="Output 12 8 5" xfId="33827" xr:uid="{46A2E44F-B976-415D-B33C-17731CB69822}"/>
    <cellStyle name="Output 12 8 6" xfId="33828" xr:uid="{695956FD-0B00-43C9-AA8F-2532184FE816}"/>
    <cellStyle name="Output 12 8 7" xfId="33829" xr:uid="{A293AB39-788D-41CB-A415-EAE6B8CFB347}"/>
    <cellStyle name="Output 12 8 8" xfId="33830" xr:uid="{F7C9D437-8718-4B7D-9889-AC5E6E53863E}"/>
    <cellStyle name="Output 12 8 9" xfId="33831" xr:uid="{88C6AF38-EA2F-4CAA-BFEF-5114A2E9603C}"/>
    <cellStyle name="Output 12 9" xfId="33832" xr:uid="{864AD084-2316-4758-BD1E-163D072AB87C}"/>
    <cellStyle name="Output 13" xfId="33833" xr:uid="{F4B99039-B888-48CF-A4BD-BC74B6F99691}"/>
    <cellStyle name="Output 13 10" xfId="33834" xr:uid="{8BF71E3D-F568-4EB7-A5C4-4D1F65CA8186}"/>
    <cellStyle name="Output 13 11" xfId="33835" xr:uid="{18CD3633-EB84-440A-AFF5-724DBB48C555}"/>
    <cellStyle name="Output 13 12" xfId="33836" xr:uid="{2C0C44A8-BC85-4EDC-B666-EC0441040794}"/>
    <cellStyle name="Output 13 13" xfId="33837" xr:uid="{3E146107-4D9C-490C-A131-9C57EFA6E8D2}"/>
    <cellStyle name="Output 13 14" xfId="33838" xr:uid="{FBD746DB-E718-4894-B0E5-03CBAC3393EA}"/>
    <cellStyle name="Output 13 15" xfId="33839" xr:uid="{12359676-F08D-4C0A-B4C0-178878A935FF}"/>
    <cellStyle name="Output 13 16" xfId="33840" xr:uid="{AB007482-719C-4EA8-941A-8F9C67B0B14E}"/>
    <cellStyle name="Output 13 2" xfId="33841" xr:uid="{05E44B85-5B55-443F-933A-1F13077C01A2}"/>
    <cellStyle name="Output 13 2 10" xfId="33842" xr:uid="{48F2A8F8-2B32-481C-A015-16E4E9BBD503}"/>
    <cellStyle name="Output 13 2 11" xfId="33843" xr:uid="{5F267345-DD71-45E7-8492-FF2CAFD01504}"/>
    <cellStyle name="Output 13 2 12" xfId="33844" xr:uid="{0ECE86DD-2624-4EA8-98FB-8680CB7933A8}"/>
    <cellStyle name="Output 13 2 13" xfId="33845" xr:uid="{A3B34573-50E8-48E0-A854-B0A327EF7351}"/>
    <cellStyle name="Output 13 2 14" xfId="33846" xr:uid="{929D6E74-579B-410A-8407-07C80F7B2F96}"/>
    <cellStyle name="Output 13 2 15" xfId="33847" xr:uid="{9DEEA340-0140-42CD-8DDD-B3C3AA5343F3}"/>
    <cellStyle name="Output 13 2 2" xfId="33848" xr:uid="{D0ACCFCF-AFB8-41E7-858F-07C51BF73483}"/>
    <cellStyle name="Output 13 2 2 10" xfId="33849" xr:uid="{66C69672-85F0-4084-8EF6-2B15381FB257}"/>
    <cellStyle name="Output 13 2 2 11" xfId="33850" xr:uid="{EF9619B7-3E21-4D4F-B6B1-DBEF3BA040FE}"/>
    <cellStyle name="Output 13 2 2 12" xfId="33851" xr:uid="{4BEEB87D-6238-456B-B781-EA3F2DBDDB43}"/>
    <cellStyle name="Output 13 2 2 2" xfId="33852" xr:uid="{56BC1983-3ECB-47DC-AA57-EF54BBBBD974}"/>
    <cellStyle name="Output 13 2 2 2 10" xfId="33853" xr:uid="{D8E1A73B-E2DF-4907-BAEE-BEF9251BA4FC}"/>
    <cellStyle name="Output 13 2 2 2 11" xfId="33854" xr:uid="{C89535A7-BB23-417E-BB3F-5569BDABDD97}"/>
    <cellStyle name="Output 13 2 2 2 2" xfId="33855" xr:uid="{E2CE9592-72FF-4DC1-9B33-72482CA87AEF}"/>
    <cellStyle name="Output 13 2 2 2 2 2" xfId="33856" xr:uid="{AAA86D51-8C8A-46D9-9A99-2DB5F0624270}"/>
    <cellStyle name="Output 13 2 2 2 2 3" xfId="33857" xr:uid="{1A552645-0C9A-4E45-A0D9-013A4F3FA385}"/>
    <cellStyle name="Output 13 2 2 2 2 4" xfId="33858" xr:uid="{D4CEAEA0-3E70-4400-979C-AC672687ECAB}"/>
    <cellStyle name="Output 13 2 2 2 2 5" xfId="33859" xr:uid="{27ED118F-BC79-478F-A64F-BACFBBFD2387}"/>
    <cellStyle name="Output 13 2 2 2 2 6" xfId="33860" xr:uid="{C6284E13-83A0-4E4D-900E-7FFD387FF14C}"/>
    <cellStyle name="Output 13 2 2 2 2 7" xfId="33861" xr:uid="{7377F151-F4C9-4809-BB62-5155CC56DEB4}"/>
    <cellStyle name="Output 13 2 2 2 2 8" xfId="33862" xr:uid="{92C4612E-C572-4450-A2FF-E9B1DACFEA85}"/>
    <cellStyle name="Output 13 2 2 2 2 9" xfId="33863" xr:uid="{5282C82F-E7B2-40D2-AF7D-199C03CA0CC5}"/>
    <cellStyle name="Output 13 2 2 2 3" xfId="33864" xr:uid="{294F8A02-93B8-4DE9-A139-8D137462C4A0}"/>
    <cellStyle name="Output 13 2 2 2 3 2" xfId="33865" xr:uid="{02D80893-6390-4358-A64B-20530F3D5271}"/>
    <cellStyle name="Output 13 2 2 2 3 3" xfId="33866" xr:uid="{25BE7518-33F2-4A87-9F36-1FC5A116595D}"/>
    <cellStyle name="Output 13 2 2 2 3 4" xfId="33867" xr:uid="{C7EAEEF7-0F24-4AB1-9894-907E6CFB0AE6}"/>
    <cellStyle name="Output 13 2 2 2 3 5" xfId="33868" xr:uid="{DC845EAF-8159-4258-BC32-3F39052C143C}"/>
    <cellStyle name="Output 13 2 2 2 3 6" xfId="33869" xr:uid="{1D3C15C6-A18E-48AF-A213-D05E703BC16A}"/>
    <cellStyle name="Output 13 2 2 2 3 7" xfId="33870" xr:uid="{E638E9A3-FDBF-4B48-AD6E-5DF292C043C0}"/>
    <cellStyle name="Output 13 2 2 2 3 8" xfId="33871" xr:uid="{D1CB1F3F-3E94-4066-8413-1E7B3050A6FF}"/>
    <cellStyle name="Output 13 2 2 2 3 9" xfId="33872" xr:uid="{23716151-96BF-48E9-A706-E35A817A7A43}"/>
    <cellStyle name="Output 13 2 2 2 4" xfId="33873" xr:uid="{511CD295-8FE3-44B7-8B1B-E6EAEB7D43C9}"/>
    <cellStyle name="Output 13 2 2 2 5" xfId="33874" xr:uid="{3E7E9E73-DED4-4997-A8C9-831986780FB1}"/>
    <cellStyle name="Output 13 2 2 2 6" xfId="33875" xr:uid="{4CC514EB-519D-4ECB-B983-6ECBC3CD573E}"/>
    <cellStyle name="Output 13 2 2 2 7" xfId="33876" xr:uid="{96F6BF10-6CCD-458D-9520-021D341864C9}"/>
    <cellStyle name="Output 13 2 2 2 8" xfId="33877" xr:uid="{07DAA938-3723-445B-85E4-9B638B69D887}"/>
    <cellStyle name="Output 13 2 2 2 9" xfId="33878" xr:uid="{16837FA8-12DB-4262-97C3-09E190A5C1E2}"/>
    <cellStyle name="Output 13 2 2 3" xfId="33879" xr:uid="{B8D51579-B410-40B2-8132-5781B3AA8F57}"/>
    <cellStyle name="Output 13 2 2 3 10" xfId="33880" xr:uid="{D0FC6A84-E9AB-4BBD-8675-F9501E4CF3A0}"/>
    <cellStyle name="Output 13 2 2 3 2" xfId="33881" xr:uid="{8918740C-B2B7-4D51-A153-753E4F99CC6F}"/>
    <cellStyle name="Output 13 2 2 3 2 2" xfId="33882" xr:uid="{159C70C1-F4A2-43FD-82CF-3FD7EED54493}"/>
    <cellStyle name="Output 13 2 2 3 2 3" xfId="33883" xr:uid="{8CF6CEBB-8712-4B2F-AAD1-465560128611}"/>
    <cellStyle name="Output 13 2 2 3 2 4" xfId="33884" xr:uid="{C7822E7B-4B86-4AAC-8711-ED0107F13930}"/>
    <cellStyle name="Output 13 2 2 3 3" xfId="33885" xr:uid="{68668BDD-416E-4CA5-9815-54E4732D438C}"/>
    <cellStyle name="Output 13 2 2 3 4" xfId="33886" xr:uid="{D5557B8D-B068-495C-82A2-0C9C3428F46D}"/>
    <cellStyle name="Output 13 2 2 3 5" xfId="33887" xr:uid="{A0709B0B-9681-4C53-AF49-ABDC1800D0BB}"/>
    <cellStyle name="Output 13 2 2 3 6" xfId="33888" xr:uid="{B2E29341-7EEA-4B9D-AC9C-8141FA24BB1B}"/>
    <cellStyle name="Output 13 2 2 3 7" xfId="33889" xr:uid="{5DF5D37E-EFFF-4383-B70B-15A8D006D4FA}"/>
    <cellStyle name="Output 13 2 2 3 8" xfId="33890" xr:uid="{4C7DBC80-8587-4280-8B7D-78EE99416B41}"/>
    <cellStyle name="Output 13 2 2 3 9" xfId="33891" xr:uid="{A27831A7-A591-49F5-B7EA-126969C0661D}"/>
    <cellStyle name="Output 13 2 2 4" xfId="33892" xr:uid="{27BCD7B8-0E0A-41DB-B7A9-FB991437DE91}"/>
    <cellStyle name="Output 13 2 2 4 2" xfId="33893" xr:uid="{8CE43E5C-7158-4B2F-8FFA-192284AF2180}"/>
    <cellStyle name="Output 13 2 2 4 3" xfId="33894" xr:uid="{55A192C1-5182-4CA4-8EE2-D7145FA9E1CA}"/>
    <cellStyle name="Output 13 2 2 4 4" xfId="33895" xr:uid="{1E359BAA-3EE4-4596-BC4A-267C14F381F9}"/>
    <cellStyle name="Output 13 2 2 4 5" xfId="33896" xr:uid="{F18A3A12-3D9A-4661-8888-34899DC188D0}"/>
    <cellStyle name="Output 13 2 2 4 6" xfId="33897" xr:uid="{E19440C0-DA7A-4270-A2E2-482DEAB63C7F}"/>
    <cellStyle name="Output 13 2 2 4 7" xfId="33898" xr:uid="{A9584D52-3277-4D93-BE53-3D4807474134}"/>
    <cellStyle name="Output 13 2 2 4 8" xfId="33899" xr:uid="{803B7863-54D0-4A83-BBDC-C8A2B4F13C1C}"/>
    <cellStyle name="Output 13 2 2 4 9" xfId="33900" xr:uid="{A7DEA8F2-9758-4958-A116-D0002A06EADB}"/>
    <cellStyle name="Output 13 2 2 5" xfId="33901" xr:uid="{7BF2DBBF-00D8-46E3-A63A-9726C4F11E38}"/>
    <cellStyle name="Output 13 2 2 6" xfId="33902" xr:uid="{5831843E-BDB3-49BE-8854-902EBDFA3F5E}"/>
    <cellStyle name="Output 13 2 2 7" xfId="33903" xr:uid="{CB13CEC2-CE31-413E-961F-4D49F165A989}"/>
    <cellStyle name="Output 13 2 2 8" xfId="33904" xr:uid="{7D5BD363-5017-4F50-9351-CE534B68B62D}"/>
    <cellStyle name="Output 13 2 2 9" xfId="33905" xr:uid="{B8C84803-AB0C-4F5A-94C1-030638CA4AE8}"/>
    <cellStyle name="Output 13 2 3" xfId="33906" xr:uid="{6C0C4A78-AD3B-4668-AFA9-A90E3DC825C9}"/>
    <cellStyle name="Output 13 2 3 10" xfId="33907" xr:uid="{C9E9C2C0-5ECB-4A95-9653-84B75301FDF8}"/>
    <cellStyle name="Output 13 2 3 11" xfId="33908" xr:uid="{099CC0CF-4D0B-4020-9CBE-D5BBA9C4AA4E}"/>
    <cellStyle name="Output 13 2 3 12" xfId="33909" xr:uid="{A7A5D5BB-DC07-4799-8376-74D6F86DC146}"/>
    <cellStyle name="Output 13 2 3 2" xfId="33910" xr:uid="{68C7F189-D3B2-474C-B1C7-D208ED22DB94}"/>
    <cellStyle name="Output 13 2 3 2 10" xfId="33911" xr:uid="{EAC73446-279D-4B29-AB56-BB98A994107E}"/>
    <cellStyle name="Output 13 2 3 2 11" xfId="33912" xr:uid="{C443FBE7-899C-45CA-A8CB-26FBE9DE3735}"/>
    <cellStyle name="Output 13 2 3 2 2" xfId="33913" xr:uid="{A4D5AB97-3073-46CF-A733-A482FF910B08}"/>
    <cellStyle name="Output 13 2 3 2 2 2" xfId="33914" xr:uid="{4C5AA9D6-755F-4DFC-883E-DB290BE1DA8B}"/>
    <cellStyle name="Output 13 2 3 2 2 3" xfId="33915" xr:uid="{066DE7F0-C9BC-4ADD-8F33-09F48544AD53}"/>
    <cellStyle name="Output 13 2 3 2 2 4" xfId="33916" xr:uid="{817F6906-FB93-4844-8C57-79817F875235}"/>
    <cellStyle name="Output 13 2 3 2 2 5" xfId="33917" xr:uid="{212E17F3-85AD-4266-B1E9-47FED590AEC3}"/>
    <cellStyle name="Output 13 2 3 2 2 6" xfId="33918" xr:uid="{E3A1BFF7-7FEA-468B-8588-43191F130F16}"/>
    <cellStyle name="Output 13 2 3 2 2 7" xfId="33919" xr:uid="{F55A9184-09F2-49C5-8A8F-45545F880747}"/>
    <cellStyle name="Output 13 2 3 2 2 8" xfId="33920" xr:uid="{8DC074F2-64CB-4EE1-9859-E6B9940E6CB8}"/>
    <cellStyle name="Output 13 2 3 2 2 9" xfId="33921" xr:uid="{AAC0F511-AB80-4A29-A93C-4D744718BD75}"/>
    <cellStyle name="Output 13 2 3 2 3" xfId="33922" xr:uid="{3FB7CE6C-88F9-477C-B915-1021001C34FC}"/>
    <cellStyle name="Output 13 2 3 2 3 2" xfId="33923" xr:uid="{61660D01-4A75-46A3-B330-B6B8FBB195BE}"/>
    <cellStyle name="Output 13 2 3 2 3 3" xfId="33924" xr:uid="{959D71B2-6605-4BE2-8D38-1D88CBE9C450}"/>
    <cellStyle name="Output 13 2 3 2 3 4" xfId="33925" xr:uid="{4D89D9A8-253B-459A-8C06-715ACBC6E26D}"/>
    <cellStyle name="Output 13 2 3 2 3 5" xfId="33926" xr:uid="{C7B804A9-11B0-413D-B956-524F63A2B150}"/>
    <cellStyle name="Output 13 2 3 2 3 6" xfId="33927" xr:uid="{437653EE-AFB5-4DE7-9F33-45AD8B8497F1}"/>
    <cellStyle name="Output 13 2 3 2 3 7" xfId="33928" xr:uid="{31E7F575-40CF-4191-887B-AD59327FC306}"/>
    <cellStyle name="Output 13 2 3 2 3 8" xfId="33929" xr:uid="{0F501CE6-D9F7-4D77-8EB8-6A3DCA2AE432}"/>
    <cellStyle name="Output 13 2 3 2 3 9" xfId="33930" xr:uid="{AD4577A5-E85B-4731-B4A4-453A3F277F41}"/>
    <cellStyle name="Output 13 2 3 2 4" xfId="33931" xr:uid="{DE883B97-5DC7-4614-A03E-BA5CC6BC58BA}"/>
    <cellStyle name="Output 13 2 3 2 5" xfId="33932" xr:uid="{A4A33A67-4A55-41B9-A318-E5690053E212}"/>
    <cellStyle name="Output 13 2 3 2 6" xfId="33933" xr:uid="{84E2D166-373C-42CC-B792-097E78FCCCD8}"/>
    <cellStyle name="Output 13 2 3 2 7" xfId="33934" xr:uid="{477303A8-3964-4368-A85B-B15D00418359}"/>
    <cellStyle name="Output 13 2 3 2 8" xfId="33935" xr:uid="{8E56D552-AA49-4927-9141-412AE281D286}"/>
    <cellStyle name="Output 13 2 3 2 9" xfId="33936" xr:uid="{17962327-B37C-4485-B4F6-AE86BAC3C880}"/>
    <cellStyle name="Output 13 2 3 3" xfId="33937" xr:uid="{84045F05-58B8-4E44-9394-9A7665E5687B}"/>
    <cellStyle name="Output 13 2 3 3 10" xfId="33938" xr:uid="{C26EC977-0F64-4D2A-831B-C4BF0745514E}"/>
    <cellStyle name="Output 13 2 3 3 2" xfId="33939" xr:uid="{E17E90EC-4212-485B-A11A-1E171EED0294}"/>
    <cellStyle name="Output 13 2 3 3 2 2" xfId="33940" xr:uid="{48BEFFEB-0283-41AA-95F8-21746243FAEE}"/>
    <cellStyle name="Output 13 2 3 3 2 3" xfId="33941" xr:uid="{3D19E976-694D-4925-BB05-271268185D2C}"/>
    <cellStyle name="Output 13 2 3 3 2 4" xfId="33942" xr:uid="{532F4CFF-BDAE-4551-B258-C000995C1D61}"/>
    <cellStyle name="Output 13 2 3 3 3" xfId="33943" xr:uid="{9CD859AE-1984-41FB-8729-7A02F962F935}"/>
    <cellStyle name="Output 13 2 3 3 4" xfId="33944" xr:uid="{BB426D80-CFB2-4236-A29F-C1F94CC6A2DD}"/>
    <cellStyle name="Output 13 2 3 3 5" xfId="33945" xr:uid="{3268C869-98ED-4CEC-9850-E0BD442184A3}"/>
    <cellStyle name="Output 13 2 3 3 6" xfId="33946" xr:uid="{F69C76B0-EBB6-4F91-9823-B8E7FA6DCD76}"/>
    <cellStyle name="Output 13 2 3 3 7" xfId="33947" xr:uid="{399DC98A-0495-49A2-8CD4-685DA83E75CE}"/>
    <cellStyle name="Output 13 2 3 3 8" xfId="33948" xr:uid="{8BEDA734-69A0-4086-A21B-542C0F7D610E}"/>
    <cellStyle name="Output 13 2 3 3 9" xfId="33949" xr:uid="{73F19526-2B80-4634-AC3B-1D778A2DDA14}"/>
    <cellStyle name="Output 13 2 3 4" xfId="33950" xr:uid="{1E17E4EF-DB4F-4B47-94FD-4491B221D918}"/>
    <cellStyle name="Output 13 2 3 4 2" xfId="33951" xr:uid="{B5145E10-2953-4B52-B410-C51B52365133}"/>
    <cellStyle name="Output 13 2 3 4 3" xfId="33952" xr:uid="{7F4ABA93-79DF-4484-A5B0-575BA7C44547}"/>
    <cellStyle name="Output 13 2 3 4 4" xfId="33953" xr:uid="{FC514CF3-C09D-4C76-B6C7-E57CA93B48B7}"/>
    <cellStyle name="Output 13 2 3 4 5" xfId="33954" xr:uid="{B24DC43F-2AAE-4897-87C6-6912A63B0750}"/>
    <cellStyle name="Output 13 2 3 4 6" xfId="33955" xr:uid="{69132BAD-9BC6-441B-9AE9-D39AF2F17849}"/>
    <cellStyle name="Output 13 2 3 4 7" xfId="33956" xr:uid="{7EB34110-10BC-4417-9159-D6296CE516A8}"/>
    <cellStyle name="Output 13 2 3 4 8" xfId="33957" xr:uid="{576F117E-CAC2-4F1D-AF06-E672AF0C3663}"/>
    <cellStyle name="Output 13 2 3 4 9" xfId="33958" xr:uid="{F7B16067-FA1C-45AE-A442-CCBF2DD84E88}"/>
    <cellStyle name="Output 13 2 3 5" xfId="33959" xr:uid="{E7E1F364-9552-48CC-A224-B53EECC63E1A}"/>
    <cellStyle name="Output 13 2 3 6" xfId="33960" xr:uid="{87A23795-596B-4C3A-9D80-D8ED8AD35EA2}"/>
    <cellStyle name="Output 13 2 3 7" xfId="33961" xr:uid="{E7F33EC2-05C7-46E1-A786-DEA93A87C746}"/>
    <cellStyle name="Output 13 2 3 8" xfId="33962" xr:uid="{AE7E7EC8-116C-4A6C-83D9-E000053BB912}"/>
    <cellStyle name="Output 13 2 3 9" xfId="33963" xr:uid="{23F1DA75-947F-4C37-B4CD-2D27865C1B61}"/>
    <cellStyle name="Output 13 2 4" xfId="33964" xr:uid="{66DFAA65-C115-4358-A988-542DDBEABE8C}"/>
    <cellStyle name="Output 13 2 4 10" xfId="33965" xr:uid="{B7184BFF-BB5B-481F-9BF4-53C3ADEB20ED}"/>
    <cellStyle name="Output 13 2 4 11" xfId="33966" xr:uid="{6BFEB9CC-77CF-4032-98B7-43768CC24D4E}"/>
    <cellStyle name="Output 13 2 4 12" xfId="33967" xr:uid="{F9527797-9908-493B-82F5-1FB2A6E4F4D2}"/>
    <cellStyle name="Output 13 2 4 2" xfId="33968" xr:uid="{D6D4DF13-4033-49B0-A9F1-A6E97827E9C3}"/>
    <cellStyle name="Output 13 2 4 2 10" xfId="33969" xr:uid="{D5C223C8-6674-4A7E-B46C-813356945B13}"/>
    <cellStyle name="Output 13 2 4 2 11" xfId="33970" xr:uid="{14767791-0751-4A34-9D1B-E37E316A3D6E}"/>
    <cellStyle name="Output 13 2 4 2 2" xfId="33971" xr:uid="{4BF66FCB-E707-4E19-B9EF-90C671E27408}"/>
    <cellStyle name="Output 13 2 4 2 2 2" xfId="33972" xr:uid="{2C445610-BB93-4572-B564-076B8AEBFBC5}"/>
    <cellStyle name="Output 13 2 4 2 2 3" xfId="33973" xr:uid="{137274C1-CCA4-488E-8265-B90C7152B25A}"/>
    <cellStyle name="Output 13 2 4 2 2 4" xfId="33974" xr:uid="{C0AAD441-6EB8-4465-8EB5-E1FDECF6070C}"/>
    <cellStyle name="Output 13 2 4 2 2 5" xfId="33975" xr:uid="{14F9E31B-DED1-49E1-87B9-EEE579CCFE45}"/>
    <cellStyle name="Output 13 2 4 2 2 6" xfId="33976" xr:uid="{D272FF0C-2F67-4D39-8B76-54F11C9FD59D}"/>
    <cellStyle name="Output 13 2 4 2 2 7" xfId="33977" xr:uid="{6D00556C-CC4F-4202-BB63-A6FC0EA5ACB3}"/>
    <cellStyle name="Output 13 2 4 2 2 8" xfId="33978" xr:uid="{EDF86B69-6549-4CDB-AC0B-A51383D8E964}"/>
    <cellStyle name="Output 13 2 4 2 2 9" xfId="33979" xr:uid="{E485D9D5-931E-4B76-8CDF-3B4109597359}"/>
    <cellStyle name="Output 13 2 4 2 3" xfId="33980" xr:uid="{D7E0210E-BD96-41C3-9642-614357AFDB70}"/>
    <cellStyle name="Output 13 2 4 2 3 2" xfId="33981" xr:uid="{71C31AEC-9652-4353-B20A-A3EE1FF51FFC}"/>
    <cellStyle name="Output 13 2 4 2 3 3" xfId="33982" xr:uid="{8DDE2A65-B86C-4DA5-AAEE-F9EB6057AAE6}"/>
    <cellStyle name="Output 13 2 4 2 3 4" xfId="33983" xr:uid="{635A70C0-C35A-4174-BA4E-3E6C09505F04}"/>
    <cellStyle name="Output 13 2 4 2 3 5" xfId="33984" xr:uid="{F60153E4-9686-4021-9DCE-1AD7D5F50319}"/>
    <cellStyle name="Output 13 2 4 2 3 6" xfId="33985" xr:uid="{1ECC9F6A-FD17-4357-A9EA-31D4242882B2}"/>
    <cellStyle name="Output 13 2 4 2 3 7" xfId="33986" xr:uid="{DD447DFB-F6C8-4FF6-ABBE-814BF73FED00}"/>
    <cellStyle name="Output 13 2 4 2 3 8" xfId="33987" xr:uid="{669F0527-6A2D-43E4-BE89-6133E8985775}"/>
    <cellStyle name="Output 13 2 4 2 3 9" xfId="33988" xr:uid="{A208B63B-9108-402D-AF50-D416AF0E5E3A}"/>
    <cellStyle name="Output 13 2 4 2 4" xfId="33989" xr:uid="{D6914E4D-7501-496D-ABEF-07812A39D496}"/>
    <cellStyle name="Output 13 2 4 2 5" xfId="33990" xr:uid="{EBB76F50-B139-42E7-AE4F-3254152421D9}"/>
    <cellStyle name="Output 13 2 4 2 6" xfId="33991" xr:uid="{D7D5F69D-D261-4880-B997-FD161CDE6478}"/>
    <cellStyle name="Output 13 2 4 2 7" xfId="33992" xr:uid="{E2EA6990-4625-4CA1-9C34-0B619A59B641}"/>
    <cellStyle name="Output 13 2 4 2 8" xfId="33993" xr:uid="{2A840E8E-920D-426D-AF71-75D6D9EE36FD}"/>
    <cellStyle name="Output 13 2 4 2 9" xfId="33994" xr:uid="{0BB3C72A-C76A-42C8-9949-CE17335F6FDA}"/>
    <cellStyle name="Output 13 2 4 3" xfId="33995" xr:uid="{31137C67-2A3F-476C-8096-478A79B78A13}"/>
    <cellStyle name="Output 13 2 4 3 10" xfId="33996" xr:uid="{83DABD9D-381A-4612-A789-0D17DCED2ABA}"/>
    <cellStyle name="Output 13 2 4 3 2" xfId="33997" xr:uid="{873AB0C9-799D-4603-AA58-3C22B7D20106}"/>
    <cellStyle name="Output 13 2 4 3 2 2" xfId="33998" xr:uid="{E46983CA-6EBA-4FB4-901C-E4C0FE310D03}"/>
    <cellStyle name="Output 13 2 4 3 2 3" xfId="33999" xr:uid="{F030185C-F60B-4B8B-8FFB-97B1319A53F5}"/>
    <cellStyle name="Output 13 2 4 3 2 4" xfId="34000" xr:uid="{FF68A63E-6B35-4322-AC25-13C430C15D55}"/>
    <cellStyle name="Output 13 2 4 3 3" xfId="34001" xr:uid="{9F4AF32F-467D-4AB2-AE2C-22C6D2D12A56}"/>
    <cellStyle name="Output 13 2 4 3 4" xfId="34002" xr:uid="{CF2502F6-5AB8-45C8-B33C-B289F23D5BA4}"/>
    <cellStyle name="Output 13 2 4 3 5" xfId="34003" xr:uid="{3DD1EDB6-1481-4B9F-98D3-C427C75BDD87}"/>
    <cellStyle name="Output 13 2 4 3 6" xfId="34004" xr:uid="{50C502A2-1D7F-4280-9C22-AD93EA0145AC}"/>
    <cellStyle name="Output 13 2 4 3 7" xfId="34005" xr:uid="{98D356AE-740E-4E4D-B6A7-E7E35D67DD6C}"/>
    <cellStyle name="Output 13 2 4 3 8" xfId="34006" xr:uid="{4D2AA6AE-A819-42F8-AF12-940E3A8DCEE9}"/>
    <cellStyle name="Output 13 2 4 3 9" xfId="34007" xr:uid="{6FDC2D3D-BE23-4229-A8C7-444D54441730}"/>
    <cellStyle name="Output 13 2 4 4" xfId="34008" xr:uid="{18B765DD-A91C-4C40-9F82-67A1E8034B05}"/>
    <cellStyle name="Output 13 2 4 4 2" xfId="34009" xr:uid="{A520AC82-0327-482B-B40B-E9C6D37CEFCD}"/>
    <cellStyle name="Output 13 2 4 4 3" xfId="34010" xr:uid="{5490DE21-DEBC-48BA-B8F0-4AB05A20E312}"/>
    <cellStyle name="Output 13 2 4 4 4" xfId="34011" xr:uid="{1CA00CE9-E1D7-44E0-AA50-72B83879A3C7}"/>
    <cellStyle name="Output 13 2 4 4 5" xfId="34012" xr:uid="{7399CBFE-EC83-459B-A5C2-99A4997B96E0}"/>
    <cellStyle name="Output 13 2 4 4 6" xfId="34013" xr:uid="{FAAF7A67-49FE-4C09-A094-F62A76DAA3C9}"/>
    <cellStyle name="Output 13 2 4 4 7" xfId="34014" xr:uid="{A15ED218-E74B-4886-BF6D-F676AE2F570B}"/>
    <cellStyle name="Output 13 2 4 4 8" xfId="34015" xr:uid="{13B9BAE8-A6C4-4992-B787-F4E1614820F7}"/>
    <cellStyle name="Output 13 2 4 4 9" xfId="34016" xr:uid="{7522D686-383B-4908-AC2A-817ECC9AB756}"/>
    <cellStyle name="Output 13 2 4 5" xfId="34017" xr:uid="{7DD1A5C3-F672-41F4-B9D8-5E32E65CFBC5}"/>
    <cellStyle name="Output 13 2 4 6" xfId="34018" xr:uid="{5C846803-FBD2-4B5E-8E00-7C51AD5FD251}"/>
    <cellStyle name="Output 13 2 4 7" xfId="34019" xr:uid="{49DCF142-749E-45D4-8FF3-08CA5E8F5A17}"/>
    <cellStyle name="Output 13 2 4 8" xfId="34020" xr:uid="{74EC2DA6-BEEC-4FF6-99FE-D274A132A252}"/>
    <cellStyle name="Output 13 2 4 9" xfId="34021" xr:uid="{F8629A2E-DE99-4C98-BF9D-C6F37594493F}"/>
    <cellStyle name="Output 13 2 5" xfId="34022" xr:uid="{BA57B42D-4F09-49D5-B14D-4A581EB0E489}"/>
    <cellStyle name="Output 13 2 5 10" xfId="34023" xr:uid="{3A63F9DC-70A8-4C23-983C-4C81492353D5}"/>
    <cellStyle name="Output 13 2 5 11" xfId="34024" xr:uid="{4339823B-0C31-4E01-88C3-C36F4E61954C}"/>
    <cellStyle name="Output 13 2 5 2" xfId="34025" xr:uid="{A72EA4D2-2AA5-4A05-B81E-B0732783ECD7}"/>
    <cellStyle name="Output 13 2 5 2 2" xfId="34026" xr:uid="{3FAEF493-89A9-4418-B623-31696935B20E}"/>
    <cellStyle name="Output 13 2 5 2 3" xfId="34027" xr:uid="{063E9A41-9344-4AF0-B6B9-809CCB42FC6D}"/>
    <cellStyle name="Output 13 2 5 2 4" xfId="34028" xr:uid="{3A34803D-1094-4E5A-971C-B543ABC9D4D6}"/>
    <cellStyle name="Output 13 2 5 2 5" xfId="34029" xr:uid="{F8344957-0F9E-444C-A75C-2E91874145FB}"/>
    <cellStyle name="Output 13 2 5 2 6" xfId="34030" xr:uid="{01FF0E8C-1305-4E99-82E3-1C15D12249B6}"/>
    <cellStyle name="Output 13 2 5 2 7" xfId="34031" xr:uid="{ED3A8C5D-646A-4A5C-B3F9-4CDD90059843}"/>
    <cellStyle name="Output 13 2 5 2 8" xfId="34032" xr:uid="{CE1CCCF9-80B2-4A65-8192-639DABC67966}"/>
    <cellStyle name="Output 13 2 5 2 9" xfId="34033" xr:uid="{A1AE625A-5EEF-456D-B9FB-6F4D7709DD91}"/>
    <cellStyle name="Output 13 2 5 3" xfId="34034" xr:uid="{D5AD2BAE-06B2-4965-AA3C-80D922BF5BFD}"/>
    <cellStyle name="Output 13 2 5 3 2" xfId="34035" xr:uid="{B7C0B08A-D204-48E6-A3BE-0FC9E73624C6}"/>
    <cellStyle name="Output 13 2 5 3 3" xfId="34036" xr:uid="{AC29A18A-5461-4969-B3C5-5F946BC5AE68}"/>
    <cellStyle name="Output 13 2 5 3 4" xfId="34037" xr:uid="{B6B18AB8-897B-449C-AEAE-A349A4CEFB98}"/>
    <cellStyle name="Output 13 2 5 3 5" xfId="34038" xr:uid="{FEF355A8-41E2-4355-B7BF-20BA7307FAC0}"/>
    <cellStyle name="Output 13 2 5 3 6" xfId="34039" xr:uid="{94993E21-B207-4DFC-8E51-8E4AE68296BD}"/>
    <cellStyle name="Output 13 2 5 3 7" xfId="34040" xr:uid="{DAD8B156-8015-484F-992B-8690817C447C}"/>
    <cellStyle name="Output 13 2 5 3 8" xfId="34041" xr:uid="{3DD84072-7C78-46F3-9BDE-C7E2AB1B246C}"/>
    <cellStyle name="Output 13 2 5 3 9" xfId="34042" xr:uid="{4E627525-A2C5-4112-96B4-96D7B1C3B91D}"/>
    <cellStyle name="Output 13 2 5 4" xfId="34043" xr:uid="{0978B3D8-D253-4EE1-B67D-63D48D731129}"/>
    <cellStyle name="Output 13 2 5 5" xfId="34044" xr:uid="{F3C39A78-0646-4DB6-AD1C-E5BB1FA8BAFC}"/>
    <cellStyle name="Output 13 2 5 6" xfId="34045" xr:uid="{046B263B-19FF-4D03-8398-2277C4CE1E83}"/>
    <cellStyle name="Output 13 2 5 7" xfId="34046" xr:uid="{016CEA52-4925-4B99-BB03-998D739885BF}"/>
    <cellStyle name="Output 13 2 5 8" xfId="34047" xr:uid="{D6B5E0E5-6134-4936-A729-E1141DC22D04}"/>
    <cellStyle name="Output 13 2 5 9" xfId="34048" xr:uid="{DC4B0A7F-9341-4F18-A6C9-62384C8D6BA2}"/>
    <cellStyle name="Output 13 2 6" xfId="34049" xr:uid="{1ED7F966-3117-46EE-A537-B75BB9DBD451}"/>
    <cellStyle name="Output 13 2 6 2" xfId="34050" xr:uid="{DF679A7D-2002-44C6-86AE-12BA1AF57791}"/>
    <cellStyle name="Output 13 2 6 3" xfId="34051" xr:uid="{CAFEE484-DD61-4027-AB43-1FBF052FF209}"/>
    <cellStyle name="Output 13 2 6 4" xfId="34052" xr:uid="{3DE7C017-89BF-4018-B780-CA1A8AD4BA01}"/>
    <cellStyle name="Output 13 2 6 5" xfId="34053" xr:uid="{C6578F1B-E8A1-4B07-9F88-15DC2931FE08}"/>
    <cellStyle name="Output 13 2 6 6" xfId="34054" xr:uid="{D497FD03-1AED-4555-9C3B-CC62D7B51865}"/>
    <cellStyle name="Output 13 2 6 7" xfId="34055" xr:uid="{8C99FD43-628B-4B43-A301-958D74781D1A}"/>
    <cellStyle name="Output 13 2 6 8" xfId="34056" xr:uid="{52B752B8-3FE6-426B-9808-5154514CE1C1}"/>
    <cellStyle name="Output 13 2 6 9" xfId="34057" xr:uid="{662B855B-5EA8-4C81-9816-9E48C3EFD1CD}"/>
    <cellStyle name="Output 13 2 7" xfId="34058" xr:uid="{9D549040-210D-4A21-8A2F-0FDD3A1659C2}"/>
    <cellStyle name="Output 13 2 7 2" xfId="34059" xr:uid="{C4E53DD1-EEE4-4EA1-8495-8CCE2178373A}"/>
    <cellStyle name="Output 13 2 7 3" xfId="34060" xr:uid="{38E35491-16AC-42D7-BD4F-F85790A09250}"/>
    <cellStyle name="Output 13 2 7 4" xfId="34061" xr:uid="{161FB3A3-6177-4505-AB92-C2E4161C0778}"/>
    <cellStyle name="Output 13 2 7 5" xfId="34062" xr:uid="{457AA965-8891-491A-A615-10D3380EF357}"/>
    <cellStyle name="Output 13 2 7 6" xfId="34063" xr:uid="{BB000A12-374C-4211-9069-7A6C7FE7306E}"/>
    <cellStyle name="Output 13 2 7 7" xfId="34064" xr:uid="{4C21BACC-9C56-4E6D-8957-0DED329C27AE}"/>
    <cellStyle name="Output 13 2 7 8" xfId="34065" xr:uid="{6A83E80E-A5FD-4585-85CA-8256374CD9B8}"/>
    <cellStyle name="Output 13 2 7 9" xfId="34066" xr:uid="{94E4D554-E02F-4B5C-98BF-93C6924C966E}"/>
    <cellStyle name="Output 13 2 8" xfId="34067" xr:uid="{CEA43576-AD3B-4788-B65B-D4C8F58CF026}"/>
    <cellStyle name="Output 13 2 9" xfId="34068" xr:uid="{16FEF3D8-A251-4206-A252-1F20B323E553}"/>
    <cellStyle name="Output 13 3" xfId="34069" xr:uid="{AFCE091C-FE9C-4E6E-8033-67DFDBA0DA08}"/>
    <cellStyle name="Output 13 3 10" xfId="34070" xr:uid="{512EF34D-A761-4983-94F3-765E1DFDB78B}"/>
    <cellStyle name="Output 13 3 11" xfId="34071" xr:uid="{3634E083-3094-47B5-8CBC-54EA5C70DE52}"/>
    <cellStyle name="Output 13 3 12" xfId="34072" xr:uid="{77568165-61AB-4C72-9192-0B7F232A4A8A}"/>
    <cellStyle name="Output 13 3 2" xfId="34073" xr:uid="{2371577C-CC5A-4910-A95A-BDF756796A94}"/>
    <cellStyle name="Output 13 3 2 10" xfId="34074" xr:uid="{B62B889F-0E92-40D0-B2F3-49F70EE08CE7}"/>
    <cellStyle name="Output 13 3 2 11" xfId="34075" xr:uid="{4427CA55-658F-48B7-B69D-707903D0A9A5}"/>
    <cellStyle name="Output 13 3 2 2" xfId="34076" xr:uid="{8A995683-B7D8-4DB2-A10C-4F021F324660}"/>
    <cellStyle name="Output 13 3 2 2 2" xfId="34077" xr:uid="{BB7A5CA3-66CE-4AB1-96C6-BA47863B2DF0}"/>
    <cellStyle name="Output 13 3 2 2 3" xfId="34078" xr:uid="{576EAFF2-03B8-4793-B076-38A7F794CCA9}"/>
    <cellStyle name="Output 13 3 2 2 4" xfId="34079" xr:uid="{6FA90823-2255-40B2-818B-B81D37E83250}"/>
    <cellStyle name="Output 13 3 2 2 5" xfId="34080" xr:uid="{7DF74BAC-0E06-483A-85A4-B0B5B6B60562}"/>
    <cellStyle name="Output 13 3 2 2 6" xfId="34081" xr:uid="{679AB7DE-0D57-4FC9-9EB1-913FE08F4B9A}"/>
    <cellStyle name="Output 13 3 2 2 7" xfId="34082" xr:uid="{FE9DF535-982D-4231-AD9A-636935CB0D7B}"/>
    <cellStyle name="Output 13 3 2 2 8" xfId="34083" xr:uid="{D8236057-A2C7-4020-9CC0-0798298ADD14}"/>
    <cellStyle name="Output 13 3 2 2 9" xfId="34084" xr:uid="{76D057D3-4A4F-4E15-B142-6E523CAC6673}"/>
    <cellStyle name="Output 13 3 2 3" xfId="34085" xr:uid="{BA5A87AE-3AED-4360-AEE6-D6644F300AB6}"/>
    <cellStyle name="Output 13 3 2 3 2" xfId="34086" xr:uid="{C345554D-9529-4692-AB53-9C904947EAEE}"/>
    <cellStyle name="Output 13 3 2 3 3" xfId="34087" xr:uid="{2B95CAF5-5988-4C44-A246-D920A39EFD9D}"/>
    <cellStyle name="Output 13 3 2 3 4" xfId="34088" xr:uid="{62D0D092-0FF9-49B5-AA26-CDDAB00497C8}"/>
    <cellStyle name="Output 13 3 2 3 5" xfId="34089" xr:uid="{A9B7E4BD-D012-4581-9709-02067E1ABE05}"/>
    <cellStyle name="Output 13 3 2 3 6" xfId="34090" xr:uid="{B65E9166-3A5C-4ED7-AA6D-B272CC5CA22B}"/>
    <cellStyle name="Output 13 3 2 3 7" xfId="34091" xr:uid="{8B12A82B-8E5D-4EF2-9C39-62C170CEE19D}"/>
    <cellStyle name="Output 13 3 2 3 8" xfId="34092" xr:uid="{B669B710-48ED-46ED-AA0D-CDB65A81ECE2}"/>
    <cellStyle name="Output 13 3 2 3 9" xfId="34093" xr:uid="{8FB70442-6A0D-4DBB-A678-33E1820149EF}"/>
    <cellStyle name="Output 13 3 2 4" xfId="34094" xr:uid="{7C545B15-633F-4B3A-A69C-9E1058E1810E}"/>
    <cellStyle name="Output 13 3 2 5" xfId="34095" xr:uid="{69BF299D-D381-47AE-B064-D59832DDB04E}"/>
    <cellStyle name="Output 13 3 2 6" xfId="34096" xr:uid="{FAA8C9D8-ECD2-4184-9603-1E4C98E45E85}"/>
    <cellStyle name="Output 13 3 2 7" xfId="34097" xr:uid="{CDCF5A80-7739-4E9D-AF3E-900136658A7B}"/>
    <cellStyle name="Output 13 3 2 8" xfId="34098" xr:uid="{E8C3FFCD-E81D-4A6C-A044-E08FED7E7194}"/>
    <cellStyle name="Output 13 3 2 9" xfId="34099" xr:uid="{0EF14104-EA80-4353-9FF6-D2724298E982}"/>
    <cellStyle name="Output 13 3 3" xfId="34100" xr:uid="{ECF6BFAB-3D1A-4545-A581-82E1FFDC03F4}"/>
    <cellStyle name="Output 13 3 3 10" xfId="34101" xr:uid="{0D1C7253-94EC-48FA-9C36-F5A572B4FB28}"/>
    <cellStyle name="Output 13 3 3 2" xfId="34102" xr:uid="{90ED4756-9FED-4609-B949-ECCBDAB0ACB9}"/>
    <cellStyle name="Output 13 3 3 2 2" xfId="34103" xr:uid="{D5828708-D8EA-40DE-AAFF-B6CEF07C80E6}"/>
    <cellStyle name="Output 13 3 3 2 3" xfId="34104" xr:uid="{52EC3787-E81D-4C0F-AFED-DC355A172B8B}"/>
    <cellStyle name="Output 13 3 3 2 4" xfId="34105" xr:uid="{0AA0B193-4A3C-472E-9103-F7A5BB9AA8D3}"/>
    <cellStyle name="Output 13 3 3 3" xfId="34106" xr:uid="{0532B4EA-EEAA-476A-9A7F-53EA8C20C8C3}"/>
    <cellStyle name="Output 13 3 3 4" xfId="34107" xr:uid="{6E3B1C84-B384-4EBB-94B3-23B1F860E6D7}"/>
    <cellStyle name="Output 13 3 3 5" xfId="34108" xr:uid="{CF4A62C9-737A-4CCB-8A58-2E5D7BD88184}"/>
    <cellStyle name="Output 13 3 3 6" xfId="34109" xr:uid="{9083D382-2053-438C-AD5B-7BE6F08FCCE2}"/>
    <cellStyle name="Output 13 3 3 7" xfId="34110" xr:uid="{DE7787FE-A6B8-4387-91E5-B8CE4E4DC182}"/>
    <cellStyle name="Output 13 3 3 8" xfId="34111" xr:uid="{AB9D829C-FB9B-4BB9-BFE4-E885B808940E}"/>
    <cellStyle name="Output 13 3 3 9" xfId="34112" xr:uid="{CCF20ECD-E613-4BC5-9DBD-BCC2697BAD49}"/>
    <cellStyle name="Output 13 3 4" xfId="34113" xr:uid="{7128808E-098A-47CA-810A-72A4B50FC0EA}"/>
    <cellStyle name="Output 13 3 4 2" xfId="34114" xr:uid="{229BA5EB-6238-4A94-99B2-F5857A26A7E6}"/>
    <cellStyle name="Output 13 3 4 3" xfId="34115" xr:uid="{AA54D7C1-64FE-490C-BA40-78CCDFC98FC3}"/>
    <cellStyle name="Output 13 3 4 4" xfId="34116" xr:uid="{B8499875-294C-4F0C-84C1-AB104063E7E4}"/>
    <cellStyle name="Output 13 3 4 5" xfId="34117" xr:uid="{AACED65E-646D-4869-B0CC-71759A08A0A0}"/>
    <cellStyle name="Output 13 3 4 6" xfId="34118" xr:uid="{8676AB8B-3176-4F7E-9AA3-5147E21BD8F3}"/>
    <cellStyle name="Output 13 3 4 7" xfId="34119" xr:uid="{3798AEDD-95E3-4C0D-BDD2-57F66CDC06A2}"/>
    <cellStyle name="Output 13 3 4 8" xfId="34120" xr:uid="{FDFFFD84-0476-4D23-AF82-FA5211D738E4}"/>
    <cellStyle name="Output 13 3 4 9" xfId="34121" xr:uid="{9DC0A464-3BB0-40AA-910B-DF9D47CC3F66}"/>
    <cellStyle name="Output 13 3 5" xfId="34122" xr:uid="{D13B2267-8A93-41C8-A1D4-A4E4BC92983F}"/>
    <cellStyle name="Output 13 3 6" xfId="34123" xr:uid="{97CF72E4-1970-481A-A9C8-ED73CB2A0670}"/>
    <cellStyle name="Output 13 3 7" xfId="34124" xr:uid="{BD32F3B2-F823-4090-AFF4-1476D6CFAB52}"/>
    <cellStyle name="Output 13 3 8" xfId="34125" xr:uid="{77201373-17C8-478D-921F-0D7FFF1CE3DB}"/>
    <cellStyle name="Output 13 3 9" xfId="34126" xr:uid="{97425082-5DF9-42FB-810E-8C9E3D660913}"/>
    <cellStyle name="Output 13 4" xfId="34127" xr:uid="{A1360566-4A2A-4411-837F-94CF0553E05D}"/>
    <cellStyle name="Output 13 4 10" xfId="34128" xr:uid="{6A853870-8356-404F-B04A-72470EEE1D84}"/>
    <cellStyle name="Output 13 4 11" xfId="34129" xr:uid="{B313FC5C-CE78-4010-A8E8-A4ACC7AAD767}"/>
    <cellStyle name="Output 13 4 12" xfId="34130" xr:uid="{8214B82D-8E7B-4ABE-8C10-4CC4D0CFE799}"/>
    <cellStyle name="Output 13 4 2" xfId="34131" xr:uid="{200F2262-4D89-41FF-8F8E-6C2E555B7F29}"/>
    <cellStyle name="Output 13 4 2 10" xfId="34132" xr:uid="{258C9A2C-A2A5-4FFA-8BAC-EDC6E3AF6D0E}"/>
    <cellStyle name="Output 13 4 2 11" xfId="34133" xr:uid="{6C312947-82F6-4F9F-8E36-7E89850F6F0E}"/>
    <cellStyle name="Output 13 4 2 2" xfId="34134" xr:uid="{F1E8BBC2-0EF2-4CBD-94A3-38DBEC52D44E}"/>
    <cellStyle name="Output 13 4 2 2 2" xfId="34135" xr:uid="{4A30E82B-0923-41F3-9A6D-4B73D302BB17}"/>
    <cellStyle name="Output 13 4 2 2 3" xfId="34136" xr:uid="{95A5352C-398F-4B3D-AA10-4E3F8D77ABA6}"/>
    <cellStyle name="Output 13 4 2 2 4" xfId="34137" xr:uid="{5713EF21-41C9-4119-82DC-F0FD6E343131}"/>
    <cellStyle name="Output 13 4 2 2 5" xfId="34138" xr:uid="{41C45C6F-62F5-401B-B56E-CD2B543DA438}"/>
    <cellStyle name="Output 13 4 2 2 6" xfId="34139" xr:uid="{A799B142-1689-4D2B-94B1-6DF69A60969D}"/>
    <cellStyle name="Output 13 4 2 2 7" xfId="34140" xr:uid="{084542C6-95FB-450B-94C4-4AE6FBB5757F}"/>
    <cellStyle name="Output 13 4 2 2 8" xfId="34141" xr:uid="{98F38BD4-BB0A-4DB8-B53C-8F19EAD21987}"/>
    <cellStyle name="Output 13 4 2 2 9" xfId="34142" xr:uid="{FAAE4A65-9E53-4EAD-8B06-712302130777}"/>
    <cellStyle name="Output 13 4 2 3" xfId="34143" xr:uid="{4C104970-3B22-41C3-8FBB-1D2169AE63DB}"/>
    <cellStyle name="Output 13 4 2 3 2" xfId="34144" xr:uid="{23F13BDC-B8CF-4F7F-890C-AEF77B1EF3DC}"/>
    <cellStyle name="Output 13 4 2 3 3" xfId="34145" xr:uid="{62C9CAA4-1D2C-4CDB-B3A9-C83208E2605B}"/>
    <cellStyle name="Output 13 4 2 3 4" xfId="34146" xr:uid="{52CAA326-C9EA-4F9C-A4B1-0A39B0332153}"/>
    <cellStyle name="Output 13 4 2 3 5" xfId="34147" xr:uid="{E4724513-544B-475C-B6C2-0CAA566C248E}"/>
    <cellStyle name="Output 13 4 2 3 6" xfId="34148" xr:uid="{A6F4BBFA-83EF-4915-91B1-C670D76E9557}"/>
    <cellStyle name="Output 13 4 2 3 7" xfId="34149" xr:uid="{B1D17A11-A18F-41B0-A27F-FEFB98BF9131}"/>
    <cellStyle name="Output 13 4 2 3 8" xfId="34150" xr:uid="{17462585-8304-4360-A406-065A3E47CD61}"/>
    <cellStyle name="Output 13 4 2 3 9" xfId="34151" xr:uid="{8D47E051-103D-4464-ABF8-0E25E185B36D}"/>
    <cellStyle name="Output 13 4 2 4" xfId="34152" xr:uid="{8BF8A94D-086C-4B03-98CE-9102A876E2C0}"/>
    <cellStyle name="Output 13 4 2 5" xfId="34153" xr:uid="{D5B588D1-3FE2-4763-9BC3-80B9061DCCA9}"/>
    <cellStyle name="Output 13 4 2 6" xfId="34154" xr:uid="{9648C8F1-F26C-4A36-A85D-13F4CD7DE44B}"/>
    <cellStyle name="Output 13 4 2 7" xfId="34155" xr:uid="{E0C29D26-6412-44B1-BC86-A11CEDB0EBBB}"/>
    <cellStyle name="Output 13 4 2 8" xfId="34156" xr:uid="{432B4DF5-1F89-4931-8FF1-14BB03DFBF25}"/>
    <cellStyle name="Output 13 4 2 9" xfId="34157" xr:uid="{8AB45798-1F3F-4356-86C6-3552644F424D}"/>
    <cellStyle name="Output 13 4 3" xfId="34158" xr:uid="{C8D912F1-E61A-4634-A091-BD3A0C12BC15}"/>
    <cellStyle name="Output 13 4 3 10" xfId="34159" xr:uid="{EFB304E2-8DBF-44F4-8C62-759EB5849A37}"/>
    <cellStyle name="Output 13 4 3 2" xfId="34160" xr:uid="{1B71B575-C0E2-4F67-8D8B-6CCE87D04CA4}"/>
    <cellStyle name="Output 13 4 3 2 2" xfId="34161" xr:uid="{540523AA-0511-498B-B585-CD6967BE0234}"/>
    <cellStyle name="Output 13 4 3 2 3" xfId="34162" xr:uid="{BD30C9FE-019F-4D08-8F11-598C20079466}"/>
    <cellStyle name="Output 13 4 3 2 4" xfId="34163" xr:uid="{AD9DE921-87EE-457C-B7AF-D18351A11200}"/>
    <cellStyle name="Output 13 4 3 3" xfId="34164" xr:uid="{44F4C303-D557-4D0D-8DBE-D236DE2857C9}"/>
    <cellStyle name="Output 13 4 3 4" xfId="34165" xr:uid="{C3977D26-3D7D-4F47-9B7A-FE3BF364B55A}"/>
    <cellStyle name="Output 13 4 3 5" xfId="34166" xr:uid="{99B316A5-E8E9-4F94-88B4-A41D89825931}"/>
    <cellStyle name="Output 13 4 3 6" xfId="34167" xr:uid="{34481C3A-17B1-49C9-A222-257401AA1AAA}"/>
    <cellStyle name="Output 13 4 3 7" xfId="34168" xr:uid="{E1037C4E-30AB-4A9A-A18F-CBC83E691604}"/>
    <cellStyle name="Output 13 4 3 8" xfId="34169" xr:uid="{E3E94E2E-2506-4EF6-82EE-D3C52BE22D00}"/>
    <cellStyle name="Output 13 4 3 9" xfId="34170" xr:uid="{5AE17A07-C75C-4E0B-8B52-ED602EA42C71}"/>
    <cellStyle name="Output 13 4 4" xfId="34171" xr:uid="{BC5144D7-890E-4466-BC57-BB8CA94B6330}"/>
    <cellStyle name="Output 13 4 4 2" xfId="34172" xr:uid="{D093FDD3-DFE6-4087-84D1-EB6E92CECB1E}"/>
    <cellStyle name="Output 13 4 4 3" xfId="34173" xr:uid="{62767A82-77DB-4FB1-B51B-BBF6C2B6E085}"/>
    <cellStyle name="Output 13 4 4 4" xfId="34174" xr:uid="{BEE7824A-DB6D-4517-8AE2-5AFCA25210E5}"/>
    <cellStyle name="Output 13 4 4 5" xfId="34175" xr:uid="{393F2AE6-6A2F-4FD7-8439-A51D3A11FF4E}"/>
    <cellStyle name="Output 13 4 4 6" xfId="34176" xr:uid="{1215BE83-1979-43B9-BDDD-F6EDAD966290}"/>
    <cellStyle name="Output 13 4 4 7" xfId="34177" xr:uid="{0249C839-321A-481E-B017-DC707D15A0E8}"/>
    <cellStyle name="Output 13 4 4 8" xfId="34178" xr:uid="{E39FA250-5DC4-4EA3-A669-2EF2DBF39136}"/>
    <cellStyle name="Output 13 4 4 9" xfId="34179" xr:uid="{68AF1B80-B9B5-4CE9-A945-3320804D2566}"/>
    <cellStyle name="Output 13 4 5" xfId="34180" xr:uid="{86DDF3EF-8125-446A-ACF0-A4569A24B7A9}"/>
    <cellStyle name="Output 13 4 6" xfId="34181" xr:uid="{13D91BB9-F8BE-461D-A1AB-E94F4817F23D}"/>
    <cellStyle name="Output 13 4 7" xfId="34182" xr:uid="{E8CECC0D-ED0F-47A1-8706-28EE9BEE2695}"/>
    <cellStyle name="Output 13 4 8" xfId="34183" xr:uid="{93C66525-48AF-4FD9-B39B-F9D635BB7ECF}"/>
    <cellStyle name="Output 13 4 9" xfId="34184" xr:uid="{229650CE-D0A9-4F41-B1C6-A4CFA222BCB7}"/>
    <cellStyle name="Output 13 5" xfId="34185" xr:uid="{110C7DC7-8AE8-4597-8F8F-01D600920CCB}"/>
    <cellStyle name="Output 13 5 10" xfId="34186" xr:uid="{B361EFCB-62C3-487C-A223-E240213EA248}"/>
    <cellStyle name="Output 13 5 11" xfId="34187" xr:uid="{EABA9D26-FE83-40E0-936C-2F70381B79E8}"/>
    <cellStyle name="Output 13 5 12" xfId="34188" xr:uid="{334BBD1C-4545-4BD0-BACD-EE5F937FCEAA}"/>
    <cellStyle name="Output 13 5 2" xfId="34189" xr:uid="{28D7BDF4-E8D4-4CD9-87EF-E1DB9C579213}"/>
    <cellStyle name="Output 13 5 2 10" xfId="34190" xr:uid="{82289D23-C010-4372-B66C-9B7F7F19BFB8}"/>
    <cellStyle name="Output 13 5 2 11" xfId="34191" xr:uid="{C08FCBE0-5CC7-4DE9-84B4-50F647F457E0}"/>
    <cellStyle name="Output 13 5 2 2" xfId="34192" xr:uid="{2062A7D2-E496-4C19-B2AF-A51BB8D7C48D}"/>
    <cellStyle name="Output 13 5 2 2 2" xfId="34193" xr:uid="{7E45720C-51A9-44A7-A04B-BCADAEFA952D}"/>
    <cellStyle name="Output 13 5 2 2 3" xfId="34194" xr:uid="{FAA86EA8-F574-4AB5-B5F4-E3C2F66B0048}"/>
    <cellStyle name="Output 13 5 2 2 4" xfId="34195" xr:uid="{0FD17EEC-1FBC-47BC-88A9-A8AC97FBC82A}"/>
    <cellStyle name="Output 13 5 2 2 5" xfId="34196" xr:uid="{4CB2539C-84CF-4E93-8A41-6C27F8B2782C}"/>
    <cellStyle name="Output 13 5 2 2 6" xfId="34197" xr:uid="{5E06E212-93DF-43BB-B2CB-254AA51B2701}"/>
    <cellStyle name="Output 13 5 2 2 7" xfId="34198" xr:uid="{0E83DC35-63FB-4ED0-AB40-011C37FA759C}"/>
    <cellStyle name="Output 13 5 2 2 8" xfId="34199" xr:uid="{7B7FE40D-4724-4954-B85F-7DE17AEA6344}"/>
    <cellStyle name="Output 13 5 2 2 9" xfId="34200" xr:uid="{14FE6CD0-5671-4252-B6DB-83E1526D4BB9}"/>
    <cellStyle name="Output 13 5 2 3" xfId="34201" xr:uid="{06DC1E4E-0843-410B-9B29-70E49A6BEF67}"/>
    <cellStyle name="Output 13 5 2 3 2" xfId="34202" xr:uid="{04AF64B4-BF29-4C2B-A0E7-331341B0288D}"/>
    <cellStyle name="Output 13 5 2 3 3" xfId="34203" xr:uid="{2D6ED4F3-7BFD-4085-89AC-C1D2D5BB1704}"/>
    <cellStyle name="Output 13 5 2 3 4" xfId="34204" xr:uid="{B6DB8F7D-2F7F-4D48-9547-74DA8FC78509}"/>
    <cellStyle name="Output 13 5 2 3 5" xfId="34205" xr:uid="{A65F2593-8100-4621-8D1E-BC7811913E73}"/>
    <cellStyle name="Output 13 5 2 3 6" xfId="34206" xr:uid="{42A8F67A-5563-4F83-A2E0-D5070F0FAFB1}"/>
    <cellStyle name="Output 13 5 2 3 7" xfId="34207" xr:uid="{3BBFD1BE-7122-4FE7-B460-C3A004C5E3A8}"/>
    <cellStyle name="Output 13 5 2 3 8" xfId="34208" xr:uid="{CAD487EC-38BF-48DC-8758-C3C3EFA5A154}"/>
    <cellStyle name="Output 13 5 2 3 9" xfId="34209" xr:uid="{C93866CA-AD4E-42B3-B130-A817CE17A54C}"/>
    <cellStyle name="Output 13 5 2 4" xfId="34210" xr:uid="{D6F7A1AE-94EE-41D9-8C33-0B2098417F3F}"/>
    <cellStyle name="Output 13 5 2 5" xfId="34211" xr:uid="{CFA789F4-8297-42A9-AB4B-D594A8380048}"/>
    <cellStyle name="Output 13 5 2 6" xfId="34212" xr:uid="{D0B260EC-ECC1-4457-9D97-5E920BA5587E}"/>
    <cellStyle name="Output 13 5 2 7" xfId="34213" xr:uid="{2A14D0FD-96DD-476D-9A69-9FC9195E3D82}"/>
    <cellStyle name="Output 13 5 2 8" xfId="34214" xr:uid="{11FFE71C-01EF-41A3-8C0B-E9CE397185EC}"/>
    <cellStyle name="Output 13 5 2 9" xfId="34215" xr:uid="{BFB89028-AF01-4940-B83D-0BC5FAE63638}"/>
    <cellStyle name="Output 13 5 3" xfId="34216" xr:uid="{34F4B766-7E4F-4BD9-B371-9099E90FF9D2}"/>
    <cellStyle name="Output 13 5 3 10" xfId="34217" xr:uid="{4B0C9673-2D66-4745-9C1C-66E275FEB86D}"/>
    <cellStyle name="Output 13 5 3 2" xfId="34218" xr:uid="{230523F9-EB47-43A0-8C5D-C0A5836A7AFA}"/>
    <cellStyle name="Output 13 5 3 2 2" xfId="34219" xr:uid="{D255E648-22F9-41AB-8B4C-3BDD8B13FEEB}"/>
    <cellStyle name="Output 13 5 3 2 3" xfId="34220" xr:uid="{45C3F049-995E-4B9D-9EDB-3A0A625F111E}"/>
    <cellStyle name="Output 13 5 3 2 4" xfId="34221" xr:uid="{D42162A0-F974-44EC-80A7-412B9C6B7D90}"/>
    <cellStyle name="Output 13 5 3 3" xfId="34222" xr:uid="{644ECB8C-1680-4C58-A55A-FE59F00DC311}"/>
    <cellStyle name="Output 13 5 3 4" xfId="34223" xr:uid="{BE65918A-1604-487B-9216-3604E1180DB8}"/>
    <cellStyle name="Output 13 5 3 5" xfId="34224" xr:uid="{12ECB081-E41D-49B1-8E50-ED1EA3BD7E3B}"/>
    <cellStyle name="Output 13 5 3 6" xfId="34225" xr:uid="{D78AB772-1D0B-47B1-9854-4E69D5A691B2}"/>
    <cellStyle name="Output 13 5 3 7" xfId="34226" xr:uid="{7F5C4BCC-8502-4DD3-9CA6-2DA6A9EDFC5C}"/>
    <cellStyle name="Output 13 5 3 8" xfId="34227" xr:uid="{4B358D57-612D-4A72-9183-F9886008D7D7}"/>
    <cellStyle name="Output 13 5 3 9" xfId="34228" xr:uid="{F97F6C2E-2030-465F-8C97-F3ACD58C79C5}"/>
    <cellStyle name="Output 13 5 4" xfId="34229" xr:uid="{787436FB-880A-44CC-9681-B557798C7B9B}"/>
    <cellStyle name="Output 13 5 4 2" xfId="34230" xr:uid="{216D2007-D7E3-4C13-BA16-75F22DD969AE}"/>
    <cellStyle name="Output 13 5 4 3" xfId="34231" xr:uid="{90F9CA3B-6B8D-4291-8751-0AE3DBC18991}"/>
    <cellStyle name="Output 13 5 4 4" xfId="34232" xr:uid="{D3D6853E-F13B-4C01-BE84-2BE826593A04}"/>
    <cellStyle name="Output 13 5 4 5" xfId="34233" xr:uid="{1332BA4D-031B-4111-ABB0-A23C0A74525F}"/>
    <cellStyle name="Output 13 5 4 6" xfId="34234" xr:uid="{541ED4DB-9EC7-44A3-82D3-F99E5E302DE7}"/>
    <cellStyle name="Output 13 5 4 7" xfId="34235" xr:uid="{EC999568-F652-4277-9CD8-9AE568DFB503}"/>
    <cellStyle name="Output 13 5 4 8" xfId="34236" xr:uid="{324B050F-A196-486E-AEBE-ED9B3ADEA7BB}"/>
    <cellStyle name="Output 13 5 4 9" xfId="34237" xr:uid="{6A422156-5576-4403-B62F-08024D4B7A5A}"/>
    <cellStyle name="Output 13 5 5" xfId="34238" xr:uid="{10BC1B95-C060-418C-8E83-01B9550787FD}"/>
    <cellStyle name="Output 13 5 6" xfId="34239" xr:uid="{0BCB7606-22CD-46BE-B450-8FA0BBF76B47}"/>
    <cellStyle name="Output 13 5 7" xfId="34240" xr:uid="{279BC53A-9058-4AFF-8A3A-F9128276D6ED}"/>
    <cellStyle name="Output 13 5 8" xfId="34241" xr:uid="{A654BA1E-4B3C-47D9-B23D-F826B82D3A8C}"/>
    <cellStyle name="Output 13 5 9" xfId="34242" xr:uid="{81DA6763-1A65-4381-AF61-CA9D42E3D752}"/>
    <cellStyle name="Output 13 6" xfId="34243" xr:uid="{6C254232-306C-4803-955F-B24E2439FB54}"/>
    <cellStyle name="Output 13 6 10" xfId="34244" xr:uid="{FBC21C56-8E9F-40BD-9699-E4EAC5D5F98D}"/>
    <cellStyle name="Output 13 6 11" xfId="34245" xr:uid="{B512681B-47CD-4BFE-8D4A-1DA2FFF8D26A}"/>
    <cellStyle name="Output 13 6 2" xfId="34246" xr:uid="{6721E308-7EAF-495F-AA48-832D0B2AF695}"/>
    <cellStyle name="Output 13 6 2 2" xfId="34247" xr:uid="{96CFA0A5-477B-4A3A-8E75-E20B471EAF7A}"/>
    <cellStyle name="Output 13 6 2 3" xfId="34248" xr:uid="{A689BA15-987A-4B58-9134-4CDC4F2A6C77}"/>
    <cellStyle name="Output 13 6 2 4" xfId="34249" xr:uid="{8FAF8C5F-AD26-4618-AF56-EFBE942F55A2}"/>
    <cellStyle name="Output 13 6 2 5" xfId="34250" xr:uid="{C1CA1D16-07A4-4726-A158-3344C87AD826}"/>
    <cellStyle name="Output 13 6 2 6" xfId="34251" xr:uid="{827F035E-074E-484A-B2D2-C7D39F688655}"/>
    <cellStyle name="Output 13 6 2 7" xfId="34252" xr:uid="{0F0893CB-CFF8-4E6E-9812-AD101D9F7739}"/>
    <cellStyle name="Output 13 6 2 8" xfId="34253" xr:uid="{0B4E124B-507A-4F5E-AEB6-F3917E3981C3}"/>
    <cellStyle name="Output 13 6 2 9" xfId="34254" xr:uid="{7E1E77AD-5592-44E8-9183-EDEB82CD92C8}"/>
    <cellStyle name="Output 13 6 3" xfId="34255" xr:uid="{B300ED53-1DCA-467D-B07C-8404A959FB47}"/>
    <cellStyle name="Output 13 6 3 2" xfId="34256" xr:uid="{A1A2DC4D-2D2E-4240-9235-DDAB0AA25BB8}"/>
    <cellStyle name="Output 13 6 3 3" xfId="34257" xr:uid="{1C481EC7-3AC8-4498-9262-B34D0497754F}"/>
    <cellStyle name="Output 13 6 3 4" xfId="34258" xr:uid="{F79E1067-DB53-4E6B-9345-A597322DA44C}"/>
    <cellStyle name="Output 13 6 3 5" xfId="34259" xr:uid="{31D437D3-0333-4B71-A02B-6382DEEDAB21}"/>
    <cellStyle name="Output 13 6 3 6" xfId="34260" xr:uid="{45C57A2B-D6CB-48F9-AD1A-0A61E281A880}"/>
    <cellStyle name="Output 13 6 3 7" xfId="34261" xr:uid="{57746FE2-FFAD-4247-A3D7-3AD8D71779EE}"/>
    <cellStyle name="Output 13 6 3 8" xfId="34262" xr:uid="{63F661CB-A701-4407-A9F3-6E17059F4C6F}"/>
    <cellStyle name="Output 13 6 3 9" xfId="34263" xr:uid="{CA97F0D4-8982-4698-A546-8F4CD64EE4BB}"/>
    <cellStyle name="Output 13 6 4" xfId="34264" xr:uid="{C53D2AD6-56CB-4F91-B3BC-2602C41BD1CD}"/>
    <cellStyle name="Output 13 6 5" xfId="34265" xr:uid="{3FE644EC-3D12-42AA-A086-20201FF49A0B}"/>
    <cellStyle name="Output 13 6 6" xfId="34266" xr:uid="{19A859C4-1870-4CE5-BCA4-28C1B34FE529}"/>
    <cellStyle name="Output 13 6 7" xfId="34267" xr:uid="{1337ECA4-8E4B-4080-B98D-BBCCE231D57B}"/>
    <cellStyle name="Output 13 6 8" xfId="34268" xr:uid="{C2D3530A-C8D2-4B9A-892D-0C17C754765E}"/>
    <cellStyle name="Output 13 6 9" xfId="34269" xr:uid="{AE0E4FEF-2209-4A23-909E-C0FBA0026375}"/>
    <cellStyle name="Output 13 7" xfId="34270" xr:uid="{ED6AC800-D4CB-43C6-858D-C841D015B3DC}"/>
    <cellStyle name="Output 13 7 2" xfId="34271" xr:uid="{644CAB1F-6DA7-4BC8-83CB-9EE7DEBD87D8}"/>
    <cellStyle name="Output 13 7 3" xfId="34272" xr:uid="{EC690E51-80A9-44D3-A061-B12DF4B798C0}"/>
    <cellStyle name="Output 13 7 4" xfId="34273" xr:uid="{798168CB-77BE-4B65-81F2-DE83B01686FF}"/>
    <cellStyle name="Output 13 7 5" xfId="34274" xr:uid="{AA9AD479-9C7C-4C0E-BB79-EE0A82F06B4F}"/>
    <cellStyle name="Output 13 7 6" xfId="34275" xr:uid="{6E586E66-63CB-43E2-B6E4-62B5C8824CA2}"/>
    <cellStyle name="Output 13 7 7" xfId="34276" xr:uid="{CE3046FB-90C3-4452-8861-8132F3741E13}"/>
    <cellStyle name="Output 13 7 8" xfId="34277" xr:uid="{5DB71FE6-F4D7-45D1-A742-86B3E452023E}"/>
    <cellStyle name="Output 13 7 9" xfId="34278" xr:uid="{F54691A0-388A-4139-8EA8-E12C0CF363D2}"/>
    <cellStyle name="Output 13 8" xfId="34279" xr:uid="{457E1BC5-85F1-46E9-BF90-DA5B72D8AC84}"/>
    <cellStyle name="Output 13 8 2" xfId="34280" xr:uid="{28057822-1B51-424C-953F-17003053891F}"/>
    <cellStyle name="Output 13 8 3" xfId="34281" xr:uid="{72E751A4-BDD5-45E8-9A03-061BB76997AF}"/>
    <cellStyle name="Output 13 8 4" xfId="34282" xr:uid="{FCC32532-AEDA-4CD5-B745-61405C98A075}"/>
    <cellStyle name="Output 13 8 5" xfId="34283" xr:uid="{EC4D5E90-71B5-43D5-88C8-3FAE8696D334}"/>
    <cellStyle name="Output 13 8 6" xfId="34284" xr:uid="{56ACC464-E7AA-4C1C-B87F-B6FB3A0D484A}"/>
    <cellStyle name="Output 13 8 7" xfId="34285" xr:uid="{10F31060-4EE7-4CE1-95F8-F972F3C07E63}"/>
    <cellStyle name="Output 13 8 8" xfId="34286" xr:uid="{2FFF637D-1B6E-4D3D-8346-5FB013A656AB}"/>
    <cellStyle name="Output 13 8 9" xfId="34287" xr:uid="{CCFE36F8-FA0F-47C6-9150-ACA5B16539B1}"/>
    <cellStyle name="Output 13 9" xfId="34288" xr:uid="{1411DA5A-3F14-4BB9-BD65-90E44963CB6B}"/>
    <cellStyle name="Output 14" xfId="34289" xr:uid="{97955EC8-FA14-4A40-87D8-A2BFCE966B1E}"/>
    <cellStyle name="Output 14 2" xfId="34290" xr:uid="{14CB9573-87E9-4AE5-AD82-682BDC90783E}"/>
    <cellStyle name="Output 2" xfId="34291" xr:uid="{DD0A9795-B332-4D18-87A7-2312C35D35F3}"/>
    <cellStyle name="Output 2 2" xfId="34292" xr:uid="{CADC6294-1E3A-40A2-A9B6-B85A2639A9DD}"/>
    <cellStyle name="Output 2 2 10" xfId="34293" xr:uid="{71D97970-E656-436F-832D-632F64CE5351}"/>
    <cellStyle name="Output 2 2 11" xfId="34294" xr:uid="{2726E797-1DD9-446F-8BF4-044BEDC61C3F}"/>
    <cellStyle name="Output 2 2 12" xfId="34295" xr:uid="{53415A5C-B38E-4BB4-A32F-F1367BE85C69}"/>
    <cellStyle name="Output 2 2 13" xfId="34296" xr:uid="{344DE1EA-133E-4E9A-B1DE-55B4E245663E}"/>
    <cellStyle name="Output 2 2 14" xfId="34297" xr:uid="{8B146CC3-26BA-4A2E-887D-D9BCFA55FAF7}"/>
    <cellStyle name="Output 2 2 15" xfId="34298" xr:uid="{BE95B8E9-F808-4C8E-B488-E1D63CE30528}"/>
    <cellStyle name="Output 2 2 16" xfId="34299" xr:uid="{3A7879FB-62A2-400E-8608-8EACC35B8391}"/>
    <cellStyle name="Output 2 2 17" xfId="34300" xr:uid="{EE49FE9C-995A-46FF-A7C1-DC92F59918DC}"/>
    <cellStyle name="Output 2 2 2" xfId="34301" xr:uid="{7A3B53D4-C83E-407B-BC43-102FDBB9AE0E}"/>
    <cellStyle name="Output 2 2 2 10" xfId="34302" xr:uid="{53954F06-4C2F-4DC2-9311-A78B662C7C16}"/>
    <cellStyle name="Output 2 2 2 11" xfId="34303" xr:uid="{7A651094-2BB3-45FE-8BAF-F19DE07E00E6}"/>
    <cellStyle name="Output 2 2 2 12" xfId="34304" xr:uid="{C44F5C1F-0F7B-4A67-84FA-8260446B894D}"/>
    <cellStyle name="Output 2 2 2 13" xfId="34305" xr:uid="{CE197C2D-5E7F-4CA1-847A-405F2B4E535D}"/>
    <cellStyle name="Output 2 2 2 2" xfId="34306" xr:uid="{5DEC52D0-AD61-420A-9BAC-4D953F1864AB}"/>
    <cellStyle name="Output 2 2 2 2 10" xfId="34307" xr:uid="{B65025B8-87F6-4D4B-B2DA-3C2EDBE4AF87}"/>
    <cellStyle name="Output 2 2 2 2 11" xfId="34308" xr:uid="{C0AF7D6F-ABCE-44E7-8D80-7F541F8A8641}"/>
    <cellStyle name="Output 2 2 2 2 2" xfId="34309" xr:uid="{BE3796C4-75DB-4E40-9DEA-5628A611583E}"/>
    <cellStyle name="Output 2 2 2 2 2 2" xfId="34310" xr:uid="{B5BBCE64-3028-4986-9201-B6772BBB3EA4}"/>
    <cellStyle name="Output 2 2 2 2 2 3" xfId="34311" xr:uid="{FB6BC4D8-033E-4702-8FE9-39DE1A73B2CC}"/>
    <cellStyle name="Output 2 2 2 2 2 4" xfId="34312" xr:uid="{A2CFB34C-CA94-47DB-B729-75A79FA48CF8}"/>
    <cellStyle name="Output 2 2 2 2 2 5" xfId="34313" xr:uid="{CF61302D-4DF4-467E-A147-FED212A2AC9F}"/>
    <cellStyle name="Output 2 2 2 2 2 6" xfId="34314" xr:uid="{79934E56-9C3B-4D62-A46E-02D93CEE3F53}"/>
    <cellStyle name="Output 2 2 2 2 2 7" xfId="34315" xr:uid="{A5A48AF0-837A-4D7E-84E6-7AB5C37FFC5B}"/>
    <cellStyle name="Output 2 2 2 2 2 8" xfId="34316" xr:uid="{7BA4416B-186C-4399-9768-AFDBD2770117}"/>
    <cellStyle name="Output 2 2 2 2 2 9" xfId="34317" xr:uid="{2BA4ED11-CDA4-4CAC-9829-9D9020C19FCB}"/>
    <cellStyle name="Output 2 2 2 2 3" xfId="34318" xr:uid="{E51F190C-9BF3-4D61-B799-4156F3DAB20B}"/>
    <cellStyle name="Output 2 2 2 2 3 2" xfId="34319" xr:uid="{D76553CF-B103-4C2B-A41D-687E46C2328A}"/>
    <cellStyle name="Output 2 2 2 2 3 3" xfId="34320" xr:uid="{12EE4F7C-CE67-4961-A4B4-5EAB91037108}"/>
    <cellStyle name="Output 2 2 2 2 3 4" xfId="34321" xr:uid="{148DA762-7D5E-4F27-8E9E-4144B3FD078E}"/>
    <cellStyle name="Output 2 2 2 2 3 5" xfId="34322" xr:uid="{6FCEC57A-040F-4D4A-BBED-A4AC8CE28E08}"/>
    <cellStyle name="Output 2 2 2 2 3 6" xfId="34323" xr:uid="{A8999F3C-9C7C-4B8B-9CA4-8CEB8BDDFC58}"/>
    <cellStyle name="Output 2 2 2 2 3 7" xfId="34324" xr:uid="{7675D3DF-B3B6-4C3B-8FE3-E517F7645FCF}"/>
    <cellStyle name="Output 2 2 2 2 3 8" xfId="34325" xr:uid="{BE63B245-2068-4CEA-AB1C-3C1C8F5D0430}"/>
    <cellStyle name="Output 2 2 2 2 3 9" xfId="34326" xr:uid="{EFA61DDF-B65A-4D84-8CDC-FBC04A149601}"/>
    <cellStyle name="Output 2 2 2 2 4" xfId="34327" xr:uid="{0DB888D9-10A2-40F2-94FB-98E382F5A4A0}"/>
    <cellStyle name="Output 2 2 2 2 5" xfId="34328" xr:uid="{98B12CD4-D3D8-4099-B324-9F710567776C}"/>
    <cellStyle name="Output 2 2 2 2 6" xfId="34329" xr:uid="{1CA21B62-C100-4DDA-9538-9AFF2999C412}"/>
    <cellStyle name="Output 2 2 2 2 7" xfId="34330" xr:uid="{C15A8933-B2A5-47D9-8A88-C932A8B4FBED}"/>
    <cellStyle name="Output 2 2 2 2 8" xfId="34331" xr:uid="{E545DEEE-B527-42F6-8A65-7E467DA2FB91}"/>
    <cellStyle name="Output 2 2 2 2 9" xfId="34332" xr:uid="{793DA88B-49D1-4050-AB49-C141E8219F20}"/>
    <cellStyle name="Output 2 2 2 3" xfId="34333" xr:uid="{301D3065-52BC-47B6-BF2A-BE7C974D5D07}"/>
    <cellStyle name="Output 2 2 2 3 10" xfId="34334" xr:uid="{6B44C12B-9A42-49E3-AA79-8D97D954B1BB}"/>
    <cellStyle name="Output 2 2 2 3 2" xfId="34335" xr:uid="{EEC22202-551D-4CC3-8A72-08E823E27605}"/>
    <cellStyle name="Output 2 2 2 3 2 2" xfId="34336" xr:uid="{FF3BF388-7D73-484A-9F80-BE4474584586}"/>
    <cellStyle name="Output 2 2 2 3 2 3" xfId="34337" xr:uid="{4E90AB7C-BD04-448A-91D8-2C8C4F9B71B2}"/>
    <cellStyle name="Output 2 2 2 3 2 4" xfId="34338" xr:uid="{913E06FE-0F74-45F4-BF33-4741E451C24F}"/>
    <cellStyle name="Output 2 2 2 3 3" xfId="34339" xr:uid="{F30266EE-5648-43B1-8C12-2C077DA27F2A}"/>
    <cellStyle name="Output 2 2 2 3 4" xfId="34340" xr:uid="{FC53DDEE-D90F-4AFE-BC34-3CFBFC39EED1}"/>
    <cellStyle name="Output 2 2 2 3 5" xfId="34341" xr:uid="{95C3CC8C-1A14-4396-95C3-EDE167C9F381}"/>
    <cellStyle name="Output 2 2 2 3 6" xfId="34342" xr:uid="{654CD66E-8240-437C-832E-479EBEE5F010}"/>
    <cellStyle name="Output 2 2 2 3 7" xfId="34343" xr:uid="{2857A6FE-8991-4D72-92A7-0A046625A2B4}"/>
    <cellStyle name="Output 2 2 2 3 8" xfId="34344" xr:uid="{E5438205-E1C6-420D-A680-FAAA39949274}"/>
    <cellStyle name="Output 2 2 2 3 9" xfId="34345" xr:uid="{255F2C2D-376A-45C1-8CE3-8BF89606300B}"/>
    <cellStyle name="Output 2 2 2 4" xfId="34346" xr:uid="{36D4CA7D-89F1-4268-BF9E-A1116C0D17D6}"/>
    <cellStyle name="Output 2 2 2 4 2" xfId="34347" xr:uid="{D53B5A97-B746-4C36-A590-915918C1872A}"/>
    <cellStyle name="Output 2 2 2 4 3" xfId="34348" xr:uid="{9A09A412-1271-4B90-877C-DF9DA0E5BE0C}"/>
    <cellStyle name="Output 2 2 2 4 4" xfId="34349" xr:uid="{A9BE627D-C9BA-4E83-9EBD-17ADBE1ED6CB}"/>
    <cellStyle name="Output 2 2 2 4 5" xfId="34350" xr:uid="{68E3457C-BBCC-4DD5-8025-A4CD303A784B}"/>
    <cellStyle name="Output 2 2 2 4 6" xfId="34351" xr:uid="{AE300322-FA89-42A4-AD58-99950D0E259F}"/>
    <cellStyle name="Output 2 2 2 4 7" xfId="34352" xr:uid="{3CC5113A-014E-423F-A125-B2DDC4C23050}"/>
    <cellStyle name="Output 2 2 2 4 8" xfId="34353" xr:uid="{09C5E1B0-5BAA-4252-940E-9FA726422973}"/>
    <cellStyle name="Output 2 2 2 4 9" xfId="34354" xr:uid="{BCD687BA-39D1-48F9-AF5A-98D3B80A5A59}"/>
    <cellStyle name="Output 2 2 2 5" xfId="34355" xr:uid="{3CC82238-5E1C-457D-B6F8-650B7AD1B148}"/>
    <cellStyle name="Output 2 2 2 6" xfId="34356" xr:uid="{0E617BA1-F8C2-4234-ADB9-6078F7AE5160}"/>
    <cellStyle name="Output 2 2 2 7" xfId="34357" xr:uid="{10680DDA-33DD-45CC-9B4A-1A3881AA744D}"/>
    <cellStyle name="Output 2 2 2 8" xfId="34358" xr:uid="{DA364B3F-E376-46A0-B350-0C191CEA209B}"/>
    <cellStyle name="Output 2 2 2 9" xfId="34359" xr:uid="{AA1E04B9-FAEA-4C68-9585-E3BB1A41826C}"/>
    <cellStyle name="Output 2 2 3" xfId="34360" xr:uid="{CC201D36-AD73-4B0F-ADE7-5DE8DB214CAD}"/>
    <cellStyle name="Output 2 2 3 10" xfId="34361" xr:uid="{DF9DE2DF-B44F-45CD-A7CC-680B8206E2E0}"/>
    <cellStyle name="Output 2 2 3 11" xfId="34362" xr:uid="{65C1C5E1-B5BA-4B28-980F-DFA3AA0281DD}"/>
    <cellStyle name="Output 2 2 3 12" xfId="34363" xr:uid="{807180AA-10C4-4322-ADFE-3AF1D94739DF}"/>
    <cellStyle name="Output 2 2 3 13" xfId="34364" xr:uid="{C37BCA28-EEE3-4769-B9DE-14CBF7F42B0B}"/>
    <cellStyle name="Output 2 2 3 2" xfId="34365" xr:uid="{E2D96B48-F82F-4C79-8759-C136877A947F}"/>
    <cellStyle name="Output 2 2 3 2 10" xfId="34366" xr:uid="{A27C3634-3A4B-4C4C-83D9-E76171527A81}"/>
    <cellStyle name="Output 2 2 3 2 11" xfId="34367" xr:uid="{E6ACD512-7513-4B55-962C-63E3A1D06E47}"/>
    <cellStyle name="Output 2 2 3 2 2" xfId="34368" xr:uid="{FAC7BF1C-A9FF-4011-859C-B35E0CBFB2F3}"/>
    <cellStyle name="Output 2 2 3 2 2 2" xfId="34369" xr:uid="{2478E1B6-0D34-4360-8A06-91575049D982}"/>
    <cellStyle name="Output 2 2 3 2 2 3" xfId="34370" xr:uid="{A05102ED-7806-41A8-8B53-EC65A8A430F5}"/>
    <cellStyle name="Output 2 2 3 2 2 4" xfId="34371" xr:uid="{FAFCB1C6-EBF2-44E7-B6D7-A305A457BE12}"/>
    <cellStyle name="Output 2 2 3 2 2 5" xfId="34372" xr:uid="{63E736F1-BF74-477C-A1B2-0909E7950EDA}"/>
    <cellStyle name="Output 2 2 3 2 2 6" xfId="34373" xr:uid="{C4588CE6-16C2-4D7F-B0BB-9CF4109FC665}"/>
    <cellStyle name="Output 2 2 3 2 2 7" xfId="34374" xr:uid="{1136B052-403C-4517-8F23-8A2912E43BF9}"/>
    <cellStyle name="Output 2 2 3 2 2 8" xfId="34375" xr:uid="{964457A1-846D-4AAF-A991-425E31D7F464}"/>
    <cellStyle name="Output 2 2 3 2 2 9" xfId="34376" xr:uid="{59B12719-494B-4AAA-BE60-C287A88C8119}"/>
    <cellStyle name="Output 2 2 3 2 3" xfId="34377" xr:uid="{BDB75DE6-0B56-47AB-99B5-415709D6864D}"/>
    <cellStyle name="Output 2 2 3 2 3 2" xfId="34378" xr:uid="{EA0D8E34-C535-455A-96A2-19E4C4686685}"/>
    <cellStyle name="Output 2 2 3 2 3 3" xfId="34379" xr:uid="{8EFBB65E-3AAD-45B3-AAC8-49579D073FF2}"/>
    <cellStyle name="Output 2 2 3 2 3 4" xfId="34380" xr:uid="{45F3C772-7B00-46CA-9350-245281E4C4A4}"/>
    <cellStyle name="Output 2 2 3 2 3 5" xfId="34381" xr:uid="{50C7610D-E911-4F57-A61C-3BF0806BCF2F}"/>
    <cellStyle name="Output 2 2 3 2 3 6" xfId="34382" xr:uid="{241A573D-25D3-4738-94C0-1EE7143074F4}"/>
    <cellStyle name="Output 2 2 3 2 3 7" xfId="34383" xr:uid="{5FA8F46D-C6E2-426E-A436-B0AF13D48C83}"/>
    <cellStyle name="Output 2 2 3 2 3 8" xfId="34384" xr:uid="{D0067AF6-F62B-4305-9A45-5BE60F3165D0}"/>
    <cellStyle name="Output 2 2 3 2 3 9" xfId="34385" xr:uid="{00C756C0-2E47-401D-BFAC-58B53D84AA99}"/>
    <cellStyle name="Output 2 2 3 2 4" xfId="34386" xr:uid="{61563B79-EA0E-4E9B-AF4C-E3F3F7AB66B2}"/>
    <cellStyle name="Output 2 2 3 2 5" xfId="34387" xr:uid="{BB3E1218-DB18-4B09-B51C-7977AF71387C}"/>
    <cellStyle name="Output 2 2 3 2 6" xfId="34388" xr:uid="{88E0711B-A249-4CFF-AD24-B97D9ECB22BE}"/>
    <cellStyle name="Output 2 2 3 2 7" xfId="34389" xr:uid="{37D68F69-57A8-41C6-AEC3-F48B74118704}"/>
    <cellStyle name="Output 2 2 3 2 8" xfId="34390" xr:uid="{D5C7DA11-79B5-4157-BAB2-94B7F4169570}"/>
    <cellStyle name="Output 2 2 3 2 9" xfId="34391" xr:uid="{2E840920-23CA-4754-BFFB-138B7C072DE3}"/>
    <cellStyle name="Output 2 2 3 3" xfId="34392" xr:uid="{6F1A92E5-64D8-4821-A1B6-FB23A0CBE149}"/>
    <cellStyle name="Output 2 2 3 3 10" xfId="34393" xr:uid="{AD43C45C-C15F-4EA5-9D5C-4A02FF81137D}"/>
    <cellStyle name="Output 2 2 3 3 2" xfId="34394" xr:uid="{CF9136CD-3486-40A8-830D-E993A7059CA9}"/>
    <cellStyle name="Output 2 2 3 3 2 2" xfId="34395" xr:uid="{C1C50265-B446-42A5-ADF0-27308012A2DF}"/>
    <cellStyle name="Output 2 2 3 3 2 3" xfId="34396" xr:uid="{C242D121-1400-419E-BCAC-F289B993F0FB}"/>
    <cellStyle name="Output 2 2 3 3 2 4" xfId="34397" xr:uid="{FE1FC8A1-A186-4F2D-BFD9-6194BC2A22D7}"/>
    <cellStyle name="Output 2 2 3 3 3" xfId="34398" xr:uid="{1E8E3667-303E-4096-9933-5A0B2B835360}"/>
    <cellStyle name="Output 2 2 3 3 4" xfId="34399" xr:uid="{28F675D2-FAB2-4170-87EF-D620DE9057BD}"/>
    <cellStyle name="Output 2 2 3 3 5" xfId="34400" xr:uid="{C2E496E2-B50A-40BB-AABC-87CC4C3873E2}"/>
    <cellStyle name="Output 2 2 3 3 6" xfId="34401" xr:uid="{552F2931-6BDE-4E60-A4CB-10F492057141}"/>
    <cellStyle name="Output 2 2 3 3 7" xfId="34402" xr:uid="{E66AAEA9-FB91-4B02-B14F-F25E90E24B90}"/>
    <cellStyle name="Output 2 2 3 3 8" xfId="34403" xr:uid="{6E51E99D-C8EE-4A80-AEAF-2DE8B89F8211}"/>
    <cellStyle name="Output 2 2 3 3 9" xfId="34404" xr:uid="{19D82699-6E5B-455E-BE23-F906F64848B1}"/>
    <cellStyle name="Output 2 2 3 4" xfId="34405" xr:uid="{BDBBF642-7C64-4B96-B866-9B8CAC65C88A}"/>
    <cellStyle name="Output 2 2 3 4 2" xfId="34406" xr:uid="{34560AC8-FC21-459F-99AB-B4649C588027}"/>
    <cellStyle name="Output 2 2 3 4 3" xfId="34407" xr:uid="{6FBBB4F1-A4D1-4736-BE3B-0680C24FEFCE}"/>
    <cellStyle name="Output 2 2 3 4 4" xfId="34408" xr:uid="{100830C8-CEC2-4D68-9453-383786B29603}"/>
    <cellStyle name="Output 2 2 3 4 5" xfId="34409" xr:uid="{5F55FA7D-01FF-4934-B836-F1279716E8D6}"/>
    <cellStyle name="Output 2 2 3 4 6" xfId="34410" xr:uid="{9739AC73-36A0-4E97-BB59-027A30D3A0A1}"/>
    <cellStyle name="Output 2 2 3 4 7" xfId="34411" xr:uid="{289AF3D9-3ED3-4768-A5DC-E192946C04D5}"/>
    <cellStyle name="Output 2 2 3 4 8" xfId="34412" xr:uid="{379107AC-8AD4-46F4-B45C-6ABCEE9AC885}"/>
    <cellStyle name="Output 2 2 3 4 9" xfId="34413" xr:uid="{3126DF14-F895-45CE-9CE5-95DD9D7BDCF5}"/>
    <cellStyle name="Output 2 2 3 5" xfId="34414" xr:uid="{A7C428A3-DA2E-42BC-9986-40EA197C9A6F}"/>
    <cellStyle name="Output 2 2 3 6" xfId="34415" xr:uid="{F0DD2D20-A12B-417B-B518-55626079F634}"/>
    <cellStyle name="Output 2 2 3 7" xfId="34416" xr:uid="{5A18098B-EE11-4821-B782-240BE4A5C090}"/>
    <cellStyle name="Output 2 2 3 8" xfId="34417" xr:uid="{FBB8ACF1-1BEE-4C1C-A045-90D447B08AF0}"/>
    <cellStyle name="Output 2 2 3 9" xfId="34418" xr:uid="{EF1E0BA4-0F22-4891-BD7C-34BFE3214CF6}"/>
    <cellStyle name="Output 2 2 4" xfId="34419" xr:uid="{2A09BEED-789A-46B3-80F8-E85953E97DD4}"/>
    <cellStyle name="Output 2 2 4 10" xfId="34420" xr:uid="{30D692C9-BB15-46CE-94AB-773410D0D2B0}"/>
    <cellStyle name="Output 2 2 4 11" xfId="34421" xr:uid="{76B01464-A9D3-4942-B679-5D760A7DACF6}"/>
    <cellStyle name="Output 2 2 4 12" xfId="34422" xr:uid="{BDA6C4FE-20B2-4F5F-8B29-FE6D41CABBF0}"/>
    <cellStyle name="Output 2 2 4 13" xfId="34423" xr:uid="{DB267848-403F-4164-AAA8-B7EEA1F743E7}"/>
    <cellStyle name="Output 2 2 4 2" xfId="34424" xr:uid="{A22FBD71-DFE7-4245-9120-4DADA53B7AF0}"/>
    <cellStyle name="Output 2 2 4 2 10" xfId="34425" xr:uid="{0F63B7FA-AED8-44BB-AB6B-D45B0DAF5C0C}"/>
    <cellStyle name="Output 2 2 4 2 11" xfId="34426" xr:uid="{E9B05878-CB2A-4ABC-8C1A-547D651CFBA3}"/>
    <cellStyle name="Output 2 2 4 2 2" xfId="34427" xr:uid="{BC7C6A99-A5A7-41B3-A767-EEA178524570}"/>
    <cellStyle name="Output 2 2 4 2 2 2" xfId="34428" xr:uid="{271DA682-A0AC-49FE-971C-687574B28966}"/>
    <cellStyle name="Output 2 2 4 2 2 3" xfId="34429" xr:uid="{B227E22D-3E9D-4770-AD3E-B115F61BEC7F}"/>
    <cellStyle name="Output 2 2 4 2 2 4" xfId="34430" xr:uid="{48C3323D-BFE0-4DB3-9266-5A37CB2DAD01}"/>
    <cellStyle name="Output 2 2 4 2 2 5" xfId="34431" xr:uid="{0BDB3343-11CA-41F6-8528-EF6ABE4A1523}"/>
    <cellStyle name="Output 2 2 4 2 2 6" xfId="34432" xr:uid="{82C90293-20DC-4F95-B546-9924751EF358}"/>
    <cellStyle name="Output 2 2 4 2 2 7" xfId="34433" xr:uid="{D3F095C2-B8AF-4C64-80E1-3DEB4D02DF08}"/>
    <cellStyle name="Output 2 2 4 2 2 8" xfId="34434" xr:uid="{4C412AC5-8AB0-441E-8484-9966F35BAB69}"/>
    <cellStyle name="Output 2 2 4 2 2 9" xfId="34435" xr:uid="{56DC608A-2DBA-41B6-911D-9E7E8845833F}"/>
    <cellStyle name="Output 2 2 4 2 3" xfId="34436" xr:uid="{BAFF3D92-EA89-45EF-AC51-17FD3DA27B85}"/>
    <cellStyle name="Output 2 2 4 2 3 2" xfId="34437" xr:uid="{7564344E-51EF-4835-BD10-6256B3F324A5}"/>
    <cellStyle name="Output 2 2 4 2 3 3" xfId="34438" xr:uid="{2624DA2F-A828-4B93-9FDD-B5EF8940109A}"/>
    <cellStyle name="Output 2 2 4 2 3 4" xfId="34439" xr:uid="{99F0F662-67B2-4B05-9182-DE9BCF7D0077}"/>
    <cellStyle name="Output 2 2 4 2 3 5" xfId="34440" xr:uid="{B97BC30D-F68A-4707-A925-AEFD3195EE7E}"/>
    <cellStyle name="Output 2 2 4 2 3 6" xfId="34441" xr:uid="{0CEE9202-7D1D-470E-9C72-1B8DFEE35DB0}"/>
    <cellStyle name="Output 2 2 4 2 3 7" xfId="34442" xr:uid="{58B1B6E1-50CF-468F-B41C-0516DDF23C36}"/>
    <cellStyle name="Output 2 2 4 2 3 8" xfId="34443" xr:uid="{D88D85F5-2455-4341-913A-BF9698F26676}"/>
    <cellStyle name="Output 2 2 4 2 3 9" xfId="34444" xr:uid="{231A2D33-67D3-4BFC-842F-7407C6DBD352}"/>
    <cellStyle name="Output 2 2 4 2 4" xfId="34445" xr:uid="{F482292C-8883-43E1-84CE-D5B6876B7EDC}"/>
    <cellStyle name="Output 2 2 4 2 5" xfId="34446" xr:uid="{27A20C10-EC2A-41A5-B111-7EE90B115C9F}"/>
    <cellStyle name="Output 2 2 4 2 6" xfId="34447" xr:uid="{D0939620-EAAB-436E-83A8-2F600643B7AF}"/>
    <cellStyle name="Output 2 2 4 2 7" xfId="34448" xr:uid="{433237C7-B828-4A05-A302-34CD9F2FCD7A}"/>
    <cellStyle name="Output 2 2 4 2 8" xfId="34449" xr:uid="{6883A2C5-3FA6-4FDC-A905-AC843C86E314}"/>
    <cellStyle name="Output 2 2 4 2 9" xfId="34450" xr:uid="{CBDF139C-14F5-4CF2-9D61-C274403BAB0C}"/>
    <cellStyle name="Output 2 2 4 3" xfId="34451" xr:uid="{291E4600-5AC1-4D0E-B58F-34BF91F7607A}"/>
    <cellStyle name="Output 2 2 4 3 10" xfId="34452" xr:uid="{2F988590-AEC5-4B04-9FC9-CBCDBC206CFE}"/>
    <cellStyle name="Output 2 2 4 3 2" xfId="34453" xr:uid="{93715ACE-F471-468B-B761-3823E7C340BB}"/>
    <cellStyle name="Output 2 2 4 3 2 2" xfId="34454" xr:uid="{2685860B-65CD-4084-861B-085DB3E97D5F}"/>
    <cellStyle name="Output 2 2 4 3 2 3" xfId="34455" xr:uid="{E7F8C5DE-3656-49D5-89F0-B1F5DCBFA05E}"/>
    <cellStyle name="Output 2 2 4 3 2 4" xfId="34456" xr:uid="{89B503A2-721B-4AA2-99F4-E132163ABF3D}"/>
    <cellStyle name="Output 2 2 4 3 3" xfId="34457" xr:uid="{91AEFDDC-C64A-4512-A61E-24C1C7D7D3E9}"/>
    <cellStyle name="Output 2 2 4 3 4" xfId="34458" xr:uid="{70106F0A-675A-48A6-B681-A0BA7F9BD6E5}"/>
    <cellStyle name="Output 2 2 4 3 5" xfId="34459" xr:uid="{96D5356F-F2D0-47C0-8333-70409BBE74E3}"/>
    <cellStyle name="Output 2 2 4 3 6" xfId="34460" xr:uid="{22CDF1F3-C77B-4186-8D43-CC586DCA94D3}"/>
    <cellStyle name="Output 2 2 4 3 7" xfId="34461" xr:uid="{C12A1CBF-8A37-48DC-BA7A-3C6C6C261F53}"/>
    <cellStyle name="Output 2 2 4 3 8" xfId="34462" xr:uid="{28214B1F-B3C9-4B80-B287-327E0C184645}"/>
    <cellStyle name="Output 2 2 4 3 9" xfId="34463" xr:uid="{E31B7173-7FC6-4E13-BBEF-CD9A4DA22052}"/>
    <cellStyle name="Output 2 2 4 4" xfId="34464" xr:uid="{59A8F03D-EF0A-4ED0-81DA-62EE9F334373}"/>
    <cellStyle name="Output 2 2 4 4 2" xfId="34465" xr:uid="{C772AD56-010F-4B91-AA6F-3939E4907412}"/>
    <cellStyle name="Output 2 2 4 4 3" xfId="34466" xr:uid="{C489F1D9-627C-4F83-9B28-8725DD41631B}"/>
    <cellStyle name="Output 2 2 4 4 4" xfId="34467" xr:uid="{D0EFE7DE-9B17-4A6C-B65B-04200FD8EB0A}"/>
    <cellStyle name="Output 2 2 4 4 5" xfId="34468" xr:uid="{F70EA616-78EC-43F5-9466-374CA622D0F7}"/>
    <cellStyle name="Output 2 2 4 4 6" xfId="34469" xr:uid="{45C42AF4-F0E6-4875-AC2E-9BFE4B24887F}"/>
    <cellStyle name="Output 2 2 4 4 7" xfId="34470" xr:uid="{F13424AF-21E0-4166-BB1E-FC79116820DE}"/>
    <cellStyle name="Output 2 2 4 4 8" xfId="34471" xr:uid="{017A2458-99F6-489A-89DB-21255BCC32F5}"/>
    <cellStyle name="Output 2 2 4 4 9" xfId="34472" xr:uid="{539AEF94-0853-421C-97B7-6ECCF687CB71}"/>
    <cellStyle name="Output 2 2 4 5" xfId="34473" xr:uid="{D293F292-E7F4-4CE0-B7AD-B4D868C5AEE7}"/>
    <cellStyle name="Output 2 2 4 6" xfId="34474" xr:uid="{805ADEA3-5AF8-4517-9454-41D79E6B7657}"/>
    <cellStyle name="Output 2 2 4 7" xfId="34475" xr:uid="{F0E08C82-E1B9-4994-A851-340BEBD6C96F}"/>
    <cellStyle name="Output 2 2 4 8" xfId="34476" xr:uid="{AF1DC837-D47E-47E5-86E6-3CA117972799}"/>
    <cellStyle name="Output 2 2 4 9" xfId="34477" xr:uid="{A89F9306-FE34-4E74-9413-D12E6100C7AE}"/>
    <cellStyle name="Output 2 2 5" xfId="34478" xr:uid="{1DF81E01-C84C-4A4E-8ADB-4E21C096BD04}"/>
    <cellStyle name="Output 2 2 5 10" xfId="34479" xr:uid="{179D5682-B4C6-4074-920A-CD5718509A26}"/>
    <cellStyle name="Output 2 2 5 11" xfId="34480" xr:uid="{6B610657-6F6F-4DBE-B672-A6798B66AA36}"/>
    <cellStyle name="Output 2 2 5 12" xfId="34481" xr:uid="{A5BAC9E2-96DC-41AC-BDE4-CC92F957EAE2}"/>
    <cellStyle name="Output 2 2 5 2" xfId="34482" xr:uid="{8D99EF72-9B6C-4848-A578-248EF331923C}"/>
    <cellStyle name="Output 2 2 5 2 10" xfId="34483" xr:uid="{3B865966-F914-4F89-872D-D1E7465B97CC}"/>
    <cellStyle name="Output 2 2 5 2 2" xfId="34484" xr:uid="{F0130F37-85C5-4358-B2F6-9537524FEE25}"/>
    <cellStyle name="Output 2 2 5 2 2 2" xfId="34485" xr:uid="{27417750-E592-459D-9E03-AF9949BD5ACF}"/>
    <cellStyle name="Output 2 2 5 2 2 3" xfId="34486" xr:uid="{6164A7F4-56DA-4B0E-9150-13721BD35A28}"/>
    <cellStyle name="Output 2 2 5 2 2 4" xfId="34487" xr:uid="{4160C1A2-CBE0-4AB0-96AD-3B2EADB0B60C}"/>
    <cellStyle name="Output 2 2 5 2 3" xfId="34488" xr:uid="{8C5AA86D-9FC5-4077-A02A-C5F6EC3E77F2}"/>
    <cellStyle name="Output 2 2 5 2 4" xfId="34489" xr:uid="{FE43AE76-DECB-41D7-A81C-84230ABCDA21}"/>
    <cellStyle name="Output 2 2 5 2 5" xfId="34490" xr:uid="{B74E2524-46EA-4291-9E62-8B08FE74F04F}"/>
    <cellStyle name="Output 2 2 5 2 6" xfId="34491" xr:uid="{69F4C2F2-DFEA-4039-8645-5979B3FBFBB5}"/>
    <cellStyle name="Output 2 2 5 2 7" xfId="34492" xr:uid="{7B4BFF4B-30C7-4E0B-8124-7DD69702DABF}"/>
    <cellStyle name="Output 2 2 5 2 8" xfId="34493" xr:uid="{16E3041E-032B-4F64-8AE7-75D4E646375D}"/>
    <cellStyle name="Output 2 2 5 2 9" xfId="34494" xr:uid="{453F9763-8566-427C-8841-E7EB8AD3A94A}"/>
    <cellStyle name="Output 2 2 5 3" xfId="34495" xr:uid="{FDE392C6-C2F9-4134-A9FC-4B416ECC4C4B}"/>
    <cellStyle name="Output 2 2 5 3 2" xfId="34496" xr:uid="{148CBF99-E632-4393-B4F6-728EC1614CB7}"/>
    <cellStyle name="Output 2 2 5 3 3" xfId="34497" xr:uid="{3E8058D7-BFEF-49E9-8E21-FDD64446E569}"/>
    <cellStyle name="Output 2 2 5 3 4" xfId="34498" xr:uid="{BC812D51-A72C-4F1A-998B-A3DE9BA0AAB3}"/>
    <cellStyle name="Output 2 2 5 3 5" xfId="34499" xr:uid="{C120BAAE-2743-41D2-AC52-910138BAC4E5}"/>
    <cellStyle name="Output 2 2 5 3 6" xfId="34500" xr:uid="{BD84CDEE-C5F0-4E5A-97BB-791904CEAF0A}"/>
    <cellStyle name="Output 2 2 5 3 7" xfId="34501" xr:uid="{E2EEF3A0-9163-4D63-8C0A-EF9CD5B6FF86}"/>
    <cellStyle name="Output 2 2 5 3 8" xfId="34502" xr:uid="{028BE125-8DB8-463C-BA9D-030ADBEAAC6B}"/>
    <cellStyle name="Output 2 2 5 3 9" xfId="34503" xr:uid="{7C7B3C16-AA25-40FF-937F-91C5902E91B3}"/>
    <cellStyle name="Output 2 2 5 4" xfId="34504" xr:uid="{2B4CFB04-A380-4BE3-85EC-EBB2F21FE807}"/>
    <cellStyle name="Output 2 2 5 5" xfId="34505" xr:uid="{4BA9EB35-9676-4359-857D-C3DA2E601E79}"/>
    <cellStyle name="Output 2 2 5 6" xfId="34506" xr:uid="{3139589B-3A36-46CD-8ECC-A9426216EFE1}"/>
    <cellStyle name="Output 2 2 5 7" xfId="34507" xr:uid="{11D97DD5-A138-4619-B920-14DE4CCF7265}"/>
    <cellStyle name="Output 2 2 5 8" xfId="34508" xr:uid="{01D694FF-C78C-4EA0-8E30-6CC98774872A}"/>
    <cellStyle name="Output 2 2 5 9" xfId="34509" xr:uid="{A55EBEF3-9305-4810-A0DA-D1CCB2C28E10}"/>
    <cellStyle name="Output 2 2 6" xfId="34510" xr:uid="{782218C8-40CC-4242-B2DE-9C8F23177C13}"/>
    <cellStyle name="Output 2 2 6 10" xfId="34511" xr:uid="{BE257042-76EB-48B9-91F2-CCA87403B673}"/>
    <cellStyle name="Output 2 2 6 2" xfId="34512" xr:uid="{9B2E2DF1-020B-44AF-8775-E333090046DE}"/>
    <cellStyle name="Output 2 2 6 2 2" xfId="34513" xr:uid="{00FE78A1-7263-4D5E-ABB6-FC8D3D51399B}"/>
    <cellStyle name="Output 2 2 6 2 3" xfId="34514" xr:uid="{CE283AB0-410D-4EDD-8B7A-4C7252EB2ECE}"/>
    <cellStyle name="Output 2 2 6 2 4" xfId="34515" xr:uid="{BA5D99C7-C0DF-446B-8A91-CBC0E89E3C88}"/>
    <cellStyle name="Output 2 2 6 2 5" xfId="34516" xr:uid="{26B969C0-60C1-4859-8467-8FCDF8B5BB95}"/>
    <cellStyle name="Output 2 2 6 2 6" xfId="34517" xr:uid="{73603BD9-14B2-44B0-814B-53D3AE560CF7}"/>
    <cellStyle name="Output 2 2 6 2 7" xfId="34518" xr:uid="{C06DF5F6-2CCF-4C25-9345-A151C473A0D7}"/>
    <cellStyle name="Output 2 2 6 2 8" xfId="34519" xr:uid="{0032DBEE-6941-4D84-82C8-542245825C96}"/>
    <cellStyle name="Output 2 2 6 2 9" xfId="34520" xr:uid="{E46B18D6-FB06-4F5B-A75E-B19939970F15}"/>
    <cellStyle name="Output 2 2 6 3" xfId="34521" xr:uid="{C490E0B8-88F4-4FB6-B1C1-951BA7B948BC}"/>
    <cellStyle name="Output 2 2 6 4" xfId="34522" xr:uid="{0F90BB4A-40B4-43AB-B3F4-1D9D969E108D}"/>
    <cellStyle name="Output 2 2 6 5" xfId="34523" xr:uid="{E7392123-CB24-478B-9562-A22FF4F1E2CB}"/>
    <cellStyle name="Output 2 2 6 6" xfId="34524" xr:uid="{6EDE7F0B-39DB-4A37-9005-36EE49E03EE2}"/>
    <cellStyle name="Output 2 2 6 7" xfId="34525" xr:uid="{3B6BA01B-D9FD-43EF-846E-CE5F9721B054}"/>
    <cellStyle name="Output 2 2 6 8" xfId="34526" xr:uid="{9F34198A-E6CB-4E50-9E17-A436D66327C4}"/>
    <cellStyle name="Output 2 2 6 9" xfId="34527" xr:uid="{041F1BAE-5500-4092-87FC-86873E636625}"/>
    <cellStyle name="Output 2 2 7" xfId="34528" xr:uid="{469E5535-0D2B-466D-A423-2CFB0D637363}"/>
    <cellStyle name="Output 2 2 7 2" xfId="34529" xr:uid="{D44ADDCC-6C04-4DB8-AE82-B79E20519AAA}"/>
    <cellStyle name="Output 2 2 7 3" xfId="34530" xr:uid="{83872B54-A40C-44ED-B327-CB7AF531E405}"/>
    <cellStyle name="Output 2 2 7 4" xfId="34531" xr:uid="{7327EB46-4C02-4EAE-84DF-86617866262F}"/>
    <cellStyle name="Output 2 2 7 5" xfId="34532" xr:uid="{EEFAE2F6-5BA3-4EA3-AB98-D308210DB604}"/>
    <cellStyle name="Output 2 2 7 6" xfId="34533" xr:uid="{0D0EB64E-A41A-4F44-B951-919544ABB79E}"/>
    <cellStyle name="Output 2 2 7 7" xfId="34534" xr:uid="{72F992DF-AFE6-47BA-AC98-4CC14D5C096A}"/>
    <cellStyle name="Output 2 2 7 8" xfId="34535" xr:uid="{36FE1CB3-BB6C-42CB-B23B-AFBFF3FB9F03}"/>
    <cellStyle name="Output 2 2 7 9" xfId="34536" xr:uid="{96FA8E04-6F4B-44C4-89F2-345E29F1072E}"/>
    <cellStyle name="Output 2 2 8" xfId="34537" xr:uid="{7FA8A258-D74E-49A9-9E46-6C38CBE06552}"/>
    <cellStyle name="Output 2 2 8 2" xfId="34538" xr:uid="{F30CBC54-E017-45C3-B9F2-DBC6BE24751F}"/>
    <cellStyle name="Output 2 2 8 3" xfId="34539" xr:uid="{4283C51D-F223-4209-BEAF-2E6E32DFEF89}"/>
    <cellStyle name="Output 2 2 8 4" xfId="34540" xr:uid="{9B7C8731-694C-4BD1-BC05-32B9573BBEDD}"/>
    <cellStyle name="Output 2 2 8 5" xfId="34541" xr:uid="{3952D4A1-2D37-49D0-8155-C69443F5CEA5}"/>
    <cellStyle name="Output 2 2 8 6" xfId="34542" xr:uid="{20289334-9627-4A7A-BF7C-ECDDABA2DC19}"/>
    <cellStyle name="Output 2 2 8 7" xfId="34543" xr:uid="{77706287-28C7-4A81-B715-5F84B54FC7C8}"/>
    <cellStyle name="Output 2 2 8 8" xfId="34544" xr:uid="{2FFCF948-02B4-4FB4-8420-5E7DC0A302D1}"/>
    <cellStyle name="Output 2 2 8 9" xfId="34545" xr:uid="{1644399D-7ABA-44F3-B8C1-D16F2FB0826F}"/>
    <cellStyle name="Output 2 2 9" xfId="34546" xr:uid="{3CB9599C-09B3-462A-AB22-89FC82A1B103}"/>
    <cellStyle name="Output 2 3" xfId="34547" xr:uid="{F3EC0809-43FC-465B-AAF6-029EC61B3D5D}"/>
    <cellStyle name="Output 2 3 2" xfId="34548" xr:uid="{3696C6F0-1D52-489B-A773-9DFC9F8BF2A8}"/>
    <cellStyle name="Output 2 4" xfId="34549" xr:uid="{AF0808FC-FADC-4F3B-9BBF-17255EA472F5}"/>
    <cellStyle name="Output 2 4 2" xfId="34550" xr:uid="{58B851F7-B2EA-43EF-9C95-84AD20115B4B}"/>
    <cellStyle name="Output 2 5" xfId="34551" xr:uid="{4910D472-0F46-4D3C-AD75-BD144407898C}"/>
    <cellStyle name="Output 2 5 2" xfId="34552" xr:uid="{042C217F-275E-41B3-8421-660FCE307E9F}"/>
    <cellStyle name="Output 2 5 3" xfId="34553" xr:uid="{8B77F30A-C225-4015-BF88-C12DF359FF4D}"/>
    <cellStyle name="Output 2 6" xfId="34554" xr:uid="{412377AA-5020-46CA-B0C1-59532CEE415E}"/>
    <cellStyle name="Output 2 7" xfId="34555" xr:uid="{0046528E-8F40-43BD-99BF-B4D56597DF1E}"/>
    <cellStyle name="Output 3" xfId="34556" xr:uid="{C25372BC-E122-413D-B83B-4B395D200F67}"/>
    <cellStyle name="Output 3 10" xfId="34557" xr:uid="{4A9A6F1B-38B1-41E1-BD2C-5F1932735840}"/>
    <cellStyle name="Output 3 2" xfId="34558" xr:uid="{8CC8F36C-255D-47C4-A664-EF5B088618B9}"/>
    <cellStyle name="Output 3 2 10" xfId="34559" xr:uid="{8C04C639-681D-4867-A73A-F263F716DF07}"/>
    <cellStyle name="Output 3 2 11" xfId="34560" xr:uid="{C0639A6F-B434-4CD2-BB36-002BEB7BF1BB}"/>
    <cellStyle name="Output 3 2 12" xfId="34561" xr:uid="{CF5C2836-F4B8-41AC-ADDD-A6D27A77501C}"/>
    <cellStyle name="Output 3 2 13" xfId="34562" xr:uid="{F5368881-4B37-43E0-904F-66AD1F741F14}"/>
    <cellStyle name="Output 3 2 14" xfId="34563" xr:uid="{522D9123-74A5-4B2D-9AA3-45CDBF366465}"/>
    <cellStyle name="Output 3 2 15" xfId="34564" xr:uid="{584C2DF7-ACCB-48BD-9B31-26F6E0884182}"/>
    <cellStyle name="Output 3 2 2" xfId="34565" xr:uid="{69117AA1-9286-46DC-92AA-7D8141420634}"/>
    <cellStyle name="Output 3 2 2 10" xfId="34566" xr:uid="{89A4FA98-6BF8-46D4-A666-4B58CE7E23CF}"/>
    <cellStyle name="Output 3 2 2 11" xfId="34567" xr:uid="{2DA09B20-517A-48C0-A258-9D9C00C56F92}"/>
    <cellStyle name="Output 3 2 2 12" xfId="34568" xr:uid="{16FD0915-5C52-4E57-BB2F-138E38348DDE}"/>
    <cellStyle name="Output 3 2 2 2" xfId="34569" xr:uid="{6718C015-520B-4106-A12A-AE59E26D5620}"/>
    <cellStyle name="Output 3 2 2 2 10" xfId="34570" xr:uid="{53748543-CD6B-4E11-9A7B-46A17A2FD51F}"/>
    <cellStyle name="Output 3 2 2 2 11" xfId="34571" xr:uid="{5474B88E-70C8-4D77-8CCD-B3B5D1D60E60}"/>
    <cellStyle name="Output 3 2 2 2 2" xfId="34572" xr:uid="{C622AE6E-A0FC-45EE-9030-5A5C7769E210}"/>
    <cellStyle name="Output 3 2 2 2 2 2" xfId="34573" xr:uid="{1D017159-7A80-47B5-82E5-4E21AE325C63}"/>
    <cellStyle name="Output 3 2 2 2 2 3" xfId="34574" xr:uid="{38E7AF71-A51C-4240-8EA6-9B0455FA9415}"/>
    <cellStyle name="Output 3 2 2 2 2 4" xfId="34575" xr:uid="{B176A6D6-A825-424A-BED9-7FF854B6C94E}"/>
    <cellStyle name="Output 3 2 2 2 2 5" xfId="34576" xr:uid="{768D82F5-1EF4-4927-A9FB-53E76800AC87}"/>
    <cellStyle name="Output 3 2 2 2 2 6" xfId="34577" xr:uid="{5E4B66D4-5F68-43EB-88E5-E818A582C356}"/>
    <cellStyle name="Output 3 2 2 2 2 7" xfId="34578" xr:uid="{F680AE15-D3F3-477E-8828-508EF434D3B9}"/>
    <cellStyle name="Output 3 2 2 2 2 8" xfId="34579" xr:uid="{61D37842-EF1F-46F0-8F8D-2BC7BD10ACC5}"/>
    <cellStyle name="Output 3 2 2 2 2 9" xfId="34580" xr:uid="{FB770082-009D-4DED-B34B-BEDC2FCB9FA5}"/>
    <cellStyle name="Output 3 2 2 2 3" xfId="34581" xr:uid="{6274A32B-1DB5-44F4-9BC3-ED63F5CC1841}"/>
    <cellStyle name="Output 3 2 2 2 3 2" xfId="34582" xr:uid="{D4F467DB-77EC-4AB3-847E-7685EE02048A}"/>
    <cellStyle name="Output 3 2 2 2 3 3" xfId="34583" xr:uid="{49FDC282-98F8-4D8E-BA1C-B53CFDD7C07C}"/>
    <cellStyle name="Output 3 2 2 2 3 4" xfId="34584" xr:uid="{7D5D9F66-4F0A-43F5-BDEA-31D1B2C9E36B}"/>
    <cellStyle name="Output 3 2 2 2 3 5" xfId="34585" xr:uid="{B06A19C5-52EB-4019-AD98-AF138F872BB7}"/>
    <cellStyle name="Output 3 2 2 2 3 6" xfId="34586" xr:uid="{399D7390-D41B-40F5-98B7-78EA51930652}"/>
    <cellStyle name="Output 3 2 2 2 3 7" xfId="34587" xr:uid="{964CBB48-5CA3-4CED-B2DC-7EFF3566DC67}"/>
    <cellStyle name="Output 3 2 2 2 3 8" xfId="34588" xr:uid="{F53F9A26-41EC-440B-8AB6-F28C80C31CC2}"/>
    <cellStyle name="Output 3 2 2 2 3 9" xfId="34589" xr:uid="{301C5083-8BA4-413E-A223-DE68692621DE}"/>
    <cellStyle name="Output 3 2 2 2 4" xfId="34590" xr:uid="{69A21A0D-2E8E-415F-88CE-367C93B998F8}"/>
    <cellStyle name="Output 3 2 2 2 5" xfId="34591" xr:uid="{BD27CBE9-5A79-43EC-83E8-64DDE31C4755}"/>
    <cellStyle name="Output 3 2 2 2 6" xfId="34592" xr:uid="{C2EB972E-836D-42C7-9EBA-C20E0068BA5A}"/>
    <cellStyle name="Output 3 2 2 2 7" xfId="34593" xr:uid="{6DD8AB93-9239-40D7-997A-D7C42B7A01BF}"/>
    <cellStyle name="Output 3 2 2 2 8" xfId="34594" xr:uid="{88E047F0-86ED-4B4E-B674-84B861537026}"/>
    <cellStyle name="Output 3 2 2 2 9" xfId="34595" xr:uid="{1AA524CA-CA66-467A-95F4-B0AD62993486}"/>
    <cellStyle name="Output 3 2 2 3" xfId="34596" xr:uid="{E011C495-2A91-4592-9752-AC4D585B56F0}"/>
    <cellStyle name="Output 3 2 2 3 10" xfId="34597" xr:uid="{F42DCF80-1D23-435A-B9E2-25FDC6524ACB}"/>
    <cellStyle name="Output 3 2 2 3 2" xfId="34598" xr:uid="{8C16C56B-54EF-4260-B3C1-28E68D2AE8EC}"/>
    <cellStyle name="Output 3 2 2 3 2 2" xfId="34599" xr:uid="{34FFE3F5-236A-44DA-9C3B-8F439F1A7E2B}"/>
    <cellStyle name="Output 3 2 2 3 2 3" xfId="34600" xr:uid="{9AEEDC0C-3DD1-4C2F-B7ED-88EF9F7EBF57}"/>
    <cellStyle name="Output 3 2 2 3 2 4" xfId="34601" xr:uid="{C967E7DE-3694-4D22-B480-A20727B56FF5}"/>
    <cellStyle name="Output 3 2 2 3 3" xfId="34602" xr:uid="{97F92BF4-FA54-4B1F-A82D-854CCE7D89EA}"/>
    <cellStyle name="Output 3 2 2 3 4" xfId="34603" xr:uid="{67BF5CF8-B62D-4341-97CA-54D4183E58B8}"/>
    <cellStyle name="Output 3 2 2 3 5" xfId="34604" xr:uid="{AB644D18-40EA-435E-AEC9-5EDAC2BA0857}"/>
    <cellStyle name="Output 3 2 2 3 6" xfId="34605" xr:uid="{A71788C7-7A7A-4C0B-B820-5192E6AE1380}"/>
    <cellStyle name="Output 3 2 2 3 7" xfId="34606" xr:uid="{6718BC4A-918A-443A-82A2-5A4BB8B60404}"/>
    <cellStyle name="Output 3 2 2 3 8" xfId="34607" xr:uid="{C9035FFD-9CD9-40EB-A3D5-F9726C62BE95}"/>
    <cellStyle name="Output 3 2 2 3 9" xfId="34608" xr:uid="{69F1CEFA-9CBA-4177-95C9-71EBB46180FB}"/>
    <cellStyle name="Output 3 2 2 4" xfId="34609" xr:uid="{4BB62BFC-784C-4985-9389-ED8AD595A91B}"/>
    <cellStyle name="Output 3 2 2 4 2" xfId="34610" xr:uid="{87543107-2BD7-4685-8839-772FA1F51201}"/>
    <cellStyle name="Output 3 2 2 4 3" xfId="34611" xr:uid="{4E451AE7-1F8B-4C95-8555-42BCCFF30B91}"/>
    <cellStyle name="Output 3 2 2 4 4" xfId="34612" xr:uid="{E817E658-4422-4024-B56C-A37F17B670CA}"/>
    <cellStyle name="Output 3 2 2 4 5" xfId="34613" xr:uid="{2125A62E-0C05-4471-9BF7-7B7692D8638A}"/>
    <cellStyle name="Output 3 2 2 4 6" xfId="34614" xr:uid="{FFAC89BB-BAD0-4E92-B95E-79ED55282247}"/>
    <cellStyle name="Output 3 2 2 4 7" xfId="34615" xr:uid="{DF07653D-251A-4C83-8DDA-500D8AF6C222}"/>
    <cellStyle name="Output 3 2 2 4 8" xfId="34616" xr:uid="{C692115F-9019-4560-907E-C5F998C148A6}"/>
    <cellStyle name="Output 3 2 2 4 9" xfId="34617" xr:uid="{4B96CE20-68AC-4751-AAC1-60FBCBFC37DE}"/>
    <cellStyle name="Output 3 2 2 5" xfId="34618" xr:uid="{E4032EBE-6917-4513-9D66-DBA5E5D3C688}"/>
    <cellStyle name="Output 3 2 2 6" xfId="34619" xr:uid="{AB07F330-769B-454E-A805-B661FB815295}"/>
    <cellStyle name="Output 3 2 2 7" xfId="34620" xr:uid="{0F63147A-2DB0-45BD-925E-8AE7D61DD34F}"/>
    <cellStyle name="Output 3 2 2 8" xfId="34621" xr:uid="{E7BC5318-7E95-44D2-BE16-852DFE862A04}"/>
    <cellStyle name="Output 3 2 2 9" xfId="34622" xr:uid="{922CF28D-2347-4849-A935-8C47BA4E2FDE}"/>
    <cellStyle name="Output 3 2 3" xfId="34623" xr:uid="{F91A7239-45B9-4D0A-9DD4-D148229CE908}"/>
    <cellStyle name="Output 3 2 3 10" xfId="34624" xr:uid="{F205684B-531D-4ECF-A434-A9099CE6524D}"/>
    <cellStyle name="Output 3 2 3 11" xfId="34625" xr:uid="{BDF95921-7D90-44CE-A97B-85E960C0F371}"/>
    <cellStyle name="Output 3 2 3 12" xfId="34626" xr:uid="{5967F42C-8CBB-4503-ABCA-E8D5C81C38FB}"/>
    <cellStyle name="Output 3 2 3 2" xfId="34627" xr:uid="{BF068788-68F9-4303-94BC-36957713ECB6}"/>
    <cellStyle name="Output 3 2 3 2 10" xfId="34628" xr:uid="{94A68C70-CEED-4A19-9F2D-CF69EE8C58DA}"/>
    <cellStyle name="Output 3 2 3 2 11" xfId="34629" xr:uid="{11CD0695-8988-41D5-AC30-CE1091D0D876}"/>
    <cellStyle name="Output 3 2 3 2 2" xfId="34630" xr:uid="{CA2D0FC2-F6B4-4C9B-85F9-DDFBA12188D3}"/>
    <cellStyle name="Output 3 2 3 2 2 2" xfId="34631" xr:uid="{8DAA68BF-829C-4FB6-B697-38C3A0DF78F8}"/>
    <cellStyle name="Output 3 2 3 2 2 3" xfId="34632" xr:uid="{08F1E606-6892-4D86-AD5F-7545BD1BCD51}"/>
    <cellStyle name="Output 3 2 3 2 2 4" xfId="34633" xr:uid="{0B2086BB-3C07-4D6F-9AC5-E04DC23F26CE}"/>
    <cellStyle name="Output 3 2 3 2 2 5" xfId="34634" xr:uid="{56355F77-27FE-4229-B990-A65EEB6398CB}"/>
    <cellStyle name="Output 3 2 3 2 2 6" xfId="34635" xr:uid="{F4AD2E4A-406B-471A-A6A2-83BDD4978030}"/>
    <cellStyle name="Output 3 2 3 2 2 7" xfId="34636" xr:uid="{E0522FE6-C997-4B69-B9D0-FB54B71C9C2F}"/>
    <cellStyle name="Output 3 2 3 2 2 8" xfId="34637" xr:uid="{58A05846-9290-4427-BDA3-991F1152FB7D}"/>
    <cellStyle name="Output 3 2 3 2 2 9" xfId="34638" xr:uid="{15AD34C9-F4D8-4E81-90CC-1094F485F167}"/>
    <cellStyle name="Output 3 2 3 2 3" xfId="34639" xr:uid="{93EA2B95-723C-4D7D-87D9-8E320EF00F38}"/>
    <cellStyle name="Output 3 2 3 2 3 2" xfId="34640" xr:uid="{14C4E650-1A4B-4FF2-A0D5-C5D0B041A9BA}"/>
    <cellStyle name="Output 3 2 3 2 3 3" xfId="34641" xr:uid="{1C815FA0-AEA2-478C-BC78-FC8BD640694A}"/>
    <cellStyle name="Output 3 2 3 2 3 4" xfId="34642" xr:uid="{96471D66-3867-4680-9ED5-12D001A2D645}"/>
    <cellStyle name="Output 3 2 3 2 3 5" xfId="34643" xr:uid="{3D4250D4-7CD1-44E2-8FA2-9BC82514D779}"/>
    <cellStyle name="Output 3 2 3 2 3 6" xfId="34644" xr:uid="{220929BB-9FD2-46F4-8E69-2E70A1E9BF20}"/>
    <cellStyle name="Output 3 2 3 2 3 7" xfId="34645" xr:uid="{F7E16704-4DB7-46F6-91A2-E95994A6426C}"/>
    <cellStyle name="Output 3 2 3 2 3 8" xfId="34646" xr:uid="{A005ECCF-DA34-48C3-BB59-E5660F7C9F9B}"/>
    <cellStyle name="Output 3 2 3 2 3 9" xfId="34647" xr:uid="{96A1FE6C-6B54-417C-85FD-DA210EC57BD0}"/>
    <cellStyle name="Output 3 2 3 2 4" xfId="34648" xr:uid="{2B02D5E4-B278-47C5-A6A2-CEEA1470C4B1}"/>
    <cellStyle name="Output 3 2 3 2 5" xfId="34649" xr:uid="{6C0128BB-6509-4439-B8EF-11BA751396EB}"/>
    <cellStyle name="Output 3 2 3 2 6" xfId="34650" xr:uid="{019F6EB5-01D2-4C79-A3EE-36E9B50297C1}"/>
    <cellStyle name="Output 3 2 3 2 7" xfId="34651" xr:uid="{1A7C86CE-3748-4A10-A2F3-4A42577E109D}"/>
    <cellStyle name="Output 3 2 3 2 8" xfId="34652" xr:uid="{3388FD09-9C70-40DC-9F05-7BBED3DFC1D2}"/>
    <cellStyle name="Output 3 2 3 2 9" xfId="34653" xr:uid="{71FEB6C1-8B34-4645-89C9-F2F2353B20B4}"/>
    <cellStyle name="Output 3 2 3 3" xfId="34654" xr:uid="{EC23D7DB-3ADF-4F80-AAEC-2954EACFACF6}"/>
    <cellStyle name="Output 3 2 3 3 10" xfId="34655" xr:uid="{A8235209-F76D-4941-B084-85EB56C3F0EA}"/>
    <cellStyle name="Output 3 2 3 3 2" xfId="34656" xr:uid="{E33B359B-34E4-45AB-AF63-BCD58BA879A6}"/>
    <cellStyle name="Output 3 2 3 3 2 2" xfId="34657" xr:uid="{B6659BCC-B35A-445E-942E-A56826B2B666}"/>
    <cellStyle name="Output 3 2 3 3 2 3" xfId="34658" xr:uid="{37FC7EA2-74E6-4317-94E8-E4E7B1E21355}"/>
    <cellStyle name="Output 3 2 3 3 2 4" xfId="34659" xr:uid="{06A947F8-81DC-478E-A580-432EF12E1C4A}"/>
    <cellStyle name="Output 3 2 3 3 3" xfId="34660" xr:uid="{7525B484-792B-4AE1-BC3B-C1A9B32758E6}"/>
    <cellStyle name="Output 3 2 3 3 4" xfId="34661" xr:uid="{E591F925-79D5-4C80-A543-FF30A648AAF7}"/>
    <cellStyle name="Output 3 2 3 3 5" xfId="34662" xr:uid="{508E1165-1035-4661-B4F3-B1D4E11E7FE0}"/>
    <cellStyle name="Output 3 2 3 3 6" xfId="34663" xr:uid="{E322A950-7042-4DAD-BE25-6AD2AA7283CE}"/>
    <cellStyle name="Output 3 2 3 3 7" xfId="34664" xr:uid="{C3B8E3D8-8BB0-4DF2-BB4C-BE8B5CF9CC71}"/>
    <cellStyle name="Output 3 2 3 3 8" xfId="34665" xr:uid="{372558F4-3B26-4E6D-8D8C-F35831A19106}"/>
    <cellStyle name="Output 3 2 3 3 9" xfId="34666" xr:uid="{B6D6D40B-0983-4C6E-A403-E811C809FEC3}"/>
    <cellStyle name="Output 3 2 3 4" xfId="34667" xr:uid="{64425EE6-265A-4971-8161-9BB1A492B62A}"/>
    <cellStyle name="Output 3 2 3 4 2" xfId="34668" xr:uid="{9166943B-7D05-4252-B94E-04B69F6F05CC}"/>
    <cellStyle name="Output 3 2 3 4 3" xfId="34669" xr:uid="{EEDEC0EC-CFE3-4616-88CE-D5CC20AD5FE8}"/>
    <cellStyle name="Output 3 2 3 4 4" xfId="34670" xr:uid="{A21094F0-13E8-44F2-B91A-2C27F066FE31}"/>
    <cellStyle name="Output 3 2 3 4 5" xfId="34671" xr:uid="{A294F14C-A09F-4947-B824-B64D21E3F9CD}"/>
    <cellStyle name="Output 3 2 3 4 6" xfId="34672" xr:uid="{04CD0670-912F-44CD-945F-A27F02EA8117}"/>
    <cellStyle name="Output 3 2 3 4 7" xfId="34673" xr:uid="{8C375812-636F-4CCA-8929-E3D233D04C7E}"/>
    <cellStyle name="Output 3 2 3 4 8" xfId="34674" xr:uid="{49D6DEE2-DD4E-49F7-84C7-092CC512E895}"/>
    <cellStyle name="Output 3 2 3 4 9" xfId="34675" xr:uid="{95B0021F-11FE-4C60-A3D5-4953C7EFFD83}"/>
    <cellStyle name="Output 3 2 3 5" xfId="34676" xr:uid="{452410F7-0822-4330-A272-5D06ADE87A41}"/>
    <cellStyle name="Output 3 2 3 6" xfId="34677" xr:uid="{D6715388-5B9F-4AD1-8AA8-61FCC0A43568}"/>
    <cellStyle name="Output 3 2 3 7" xfId="34678" xr:uid="{C2DE4A4C-0658-43DF-9B8C-59FE7846BB29}"/>
    <cellStyle name="Output 3 2 3 8" xfId="34679" xr:uid="{DC84B0EB-6369-4ADE-A02E-2DD1D19B9F20}"/>
    <cellStyle name="Output 3 2 3 9" xfId="34680" xr:uid="{39C01D5A-8AFD-4E86-9480-A76873BA34EE}"/>
    <cellStyle name="Output 3 2 4" xfId="34681" xr:uid="{6531CBA6-9829-4716-AC6E-77BE74D1BFA7}"/>
    <cellStyle name="Output 3 2 4 10" xfId="34682" xr:uid="{25D15005-60F9-4B1F-A620-45DA726938BE}"/>
    <cellStyle name="Output 3 2 4 11" xfId="34683" xr:uid="{C3C37A96-4BBB-4A7B-B754-3B18A145B7CB}"/>
    <cellStyle name="Output 3 2 4 12" xfId="34684" xr:uid="{EABBB71E-3F44-4171-90A7-51706532A259}"/>
    <cellStyle name="Output 3 2 4 2" xfId="34685" xr:uid="{27E365D5-A0BF-49DC-8302-647EE1C9925E}"/>
    <cellStyle name="Output 3 2 4 2 10" xfId="34686" xr:uid="{6D3786C5-CC2A-40F7-AC00-B8BDD759F032}"/>
    <cellStyle name="Output 3 2 4 2 11" xfId="34687" xr:uid="{057784BA-4170-436E-B2A3-EC7DE952EC76}"/>
    <cellStyle name="Output 3 2 4 2 2" xfId="34688" xr:uid="{4E4BBB7F-90DE-4359-B7F5-71F4530A6E7B}"/>
    <cellStyle name="Output 3 2 4 2 2 2" xfId="34689" xr:uid="{321DECEF-52EA-491F-94D7-5C0FBC11CB9E}"/>
    <cellStyle name="Output 3 2 4 2 2 3" xfId="34690" xr:uid="{181EDBF8-4EE6-424F-AF94-5EB989090F53}"/>
    <cellStyle name="Output 3 2 4 2 2 4" xfId="34691" xr:uid="{F5391A61-9F34-4D68-AC42-F1EF380BE1CF}"/>
    <cellStyle name="Output 3 2 4 2 2 5" xfId="34692" xr:uid="{9C900D8D-F9C1-4E11-A2D3-EF009CDD9EE5}"/>
    <cellStyle name="Output 3 2 4 2 2 6" xfId="34693" xr:uid="{19046725-742C-4559-BDAF-338F0DBAB8A1}"/>
    <cellStyle name="Output 3 2 4 2 2 7" xfId="34694" xr:uid="{783D4996-DE2C-478E-9E24-B064F3D106B4}"/>
    <cellStyle name="Output 3 2 4 2 2 8" xfId="34695" xr:uid="{003E58CC-92E1-463A-83FA-1BCB50ECBCA7}"/>
    <cellStyle name="Output 3 2 4 2 2 9" xfId="34696" xr:uid="{A1D90A94-D7D9-487E-BA3F-D996E89D4AF8}"/>
    <cellStyle name="Output 3 2 4 2 3" xfId="34697" xr:uid="{A5387B8B-1AB6-474D-B135-D951B55BF882}"/>
    <cellStyle name="Output 3 2 4 2 3 2" xfId="34698" xr:uid="{C935F2B0-0675-43CF-BCB2-A4A8522B43FF}"/>
    <cellStyle name="Output 3 2 4 2 3 3" xfId="34699" xr:uid="{A0FF1DAD-24E1-4306-BB97-3D936AB909E0}"/>
    <cellStyle name="Output 3 2 4 2 3 4" xfId="34700" xr:uid="{C75C1528-223E-491C-B796-656538A7D9D5}"/>
    <cellStyle name="Output 3 2 4 2 3 5" xfId="34701" xr:uid="{77C00E6E-17D2-4808-B40B-2C47D34E9FC8}"/>
    <cellStyle name="Output 3 2 4 2 3 6" xfId="34702" xr:uid="{6A948AA5-0EB0-4DBE-9256-BB66A8E2FD3A}"/>
    <cellStyle name="Output 3 2 4 2 3 7" xfId="34703" xr:uid="{7E6E5DE8-A803-4B2E-98A4-44E76D4675E0}"/>
    <cellStyle name="Output 3 2 4 2 3 8" xfId="34704" xr:uid="{FE2F90C9-573F-4378-BF06-2BE20063B83B}"/>
    <cellStyle name="Output 3 2 4 2 3 9" xfId="34705" xr:uid="{8F4C9D0A-4487-42CC-AD40-630E932D1C27}"/>
    <cellStyle name="Output 3 2 4 2 4" xfId="34706" xr:uid="{0756CFC6-971A-4998-97A6-1D82D1418934}"/>
    <cellStyle name="Output 3 2 4 2 5" xfId="34707" xr:uid="{3087DF98-373E-4286-87A6-526C3C81F598}"/>
    <cellStyle name="Output 3 2 4 2 6" xfId="34708" xr:uid="{7516DB16-8431-47D2-8E19-9F5D017E9958}"/>
    <cellStyle name="Output 3 2 4 2 7" xfId="34709" xr:uid="{CB90C736-8A35-446C-922E-05B4A36C52B9}"/>
    <cellStyle name="Output 3 2 4 2 8" xfId="34710" xr:uid="{C2FA433B-5866-44ED-A0D1-42C8408C21A5}"/>
    <cellStyle name="Output 3 2 4 2 9" xfId="34711" xr:uid="{2CE0E41B-B66E-4D6F-BAC0-BAA28DCDFBEF}"/>
    <cellStyle name="Output 3 2 4 3" xfId="34712" xr:uid="{51CA2CC4-9728-4541-8453-40423D871144}"/>
    <cellStyle name="Output 3 2 4 3 10" xfId="34713" xr:uid="{57E08CB2-FD1C-4AA9-8E54-AB5DC8ED29C7}"/>
    <cellStyle name="Output 3 2 4 3 2" xfId="34714" xr:uid="{70DDF1CB-14B4-4369-82BB-7DDD51FF7911}"/>
    <cellStyle name="Output 3 2 4 3 2 2" xfId="34715" xr:uid="{E3919A09-3693-4B9A-AE2F-441FEDF9B5A1}"/>
    <cellStyle name="Output 3 2 4 3 2 3" xfId="34716" xr:uid="{CF20E962-E918-4410-BA30-EA859E29F6A4}"/>
    <cellStyle name="Output 3 2 4 3 2 4" xfId="34717" xr:uid="{B980660B-2437-4F62-B9A8-F9A6911A14D6}"/>
    <cellStyle name="Output 3 2 4 3 3" xfId="34718" xr:uid="{1531B4B6-7022-4B3D-836F-EE2E1997EF22}"/>
    <cellStyle name="Output 3 2 4 3 4" xfId="34719" xr:uid="{1CEBD855-DEB7-4E6A-B484-19CFEE8452C2}"/>
    <cellStyle name="Output 3 2 4 3 5" xfId="34720" xr:uid="{E69A65BD-C7F9-45A0-994B-7C47381D8513}"/>
    <cellStyle name="Output 3 2 4 3 6" xfId="34721" xr:uid="{0F7B4FAB-6595-4191-B621-BBB61C1358AB}"/>
    <cellStyle name="Output 3 2 4 3 7" xfId="34722" xr:uid="{1B9D483A-041C-494B-8B78-39E1737FFD80}"/>
    <cellStyle name="Output 3 2 4 3 8" xfId="34723" xr:uid="{AA0514D7-0ED0-4BD6-AFBB-42F96ECFBC36}"/>
    <cellStyle name="Output 3 2 4 3 9" xfId="34724" xr:uid="{7AC3D951-324D-4E41-9141-69853F05E401}"/>
    <cellStyle name="Output 3 2 4 4" xfId="34725" xr:uid="{1ACAF5AF-0650-4CAD-A60E-FB172456E69D}"/>
    <cellStyle name="Output 3 2 4 4 2" xfId="34726" xr:uid="{40063438-D577-4A6C-92AF-43D8C5389A6F}"/>
    <cellStyle name="Output 3 2 4 4 3" xfId="34727" xr:uid="{839FCA68-4B4D-4263-875C-89EBF3345B8C}"/>
    <cellStyle name="Output 3 2 4 4 4" xfId="34728" xr:uid="{47469079-77C4-4894-8DB8-58917F22A54E}"/>
    <cellStyle name="Output 3 2 4 4 5" xfId="34729" xr:uid="{F841970A-F9D4-4871-9DFA-E054D06C9FCD}"/>
    <cellStyle name="Output 3 2 4 4 6" xfId="34730" xr:uid="{859DFDD7-2008-426E-A460-B4CE43294958}"/>
    <cellStyle name="Output 3 2 4 4 7" xfId="34731" xr:uid="{4F521EF5-DC44-4943-BDBA-7C4549F53BAD}"/>
    <cellStyle name="Output 3 2 4 4 8" xfId="34732" xr:uid="{4D72D994-896C-463C-AD78-382D0A6646BB}"/>
    <cellStyle name="Output 3 2 4 4 9" xfId="34733" xr:uid="{BCB6958E-99D7-4A60-9592-F3D48D4B8C60}"/>
    <cellStyle name="Output 3 2 4 5" xfId="34734" xr:uid="{D1CC6371-2614-4FD9-8B3D-F5DDCFF1685E}"/>
    <cellStyle name="Output 3 2 4 6" xfId="34735" xr:uid="{46521341-5F90-4D0F-86B3-5E6BEF37474C}"/>
    <cellStyle name="Output 3 2 4 7" xfId="34736" xr:uid="{32AD180E-6E25-4A17-A2D3-45FDCE560DFF}"/>
    <cellStyle name="Output 3 2 4 8" xfId="34737" xr:uid="{0276D9CB-85EC-4618-A1C4-84BBA7E79753}"/>
    <cellStyle name="Output 3 2 4 9" xfId="34738" xr:uid="{7BC4F279-D54E-4FC8-8C6D-5C4830B04B71}"/>
    <cellStyle name="Output 3 2 5" xfId="34739" xr:uid="{129A9394-1EB4-4372-9C30-470365F886AA}"/>
    <cellStyle name="Output 3 2 5 10" xfId="34740" xr:uid="{C7E9165C-8ADE-4D77-8FFF-975C6654B5C3}"/>
    <cellStyle name="Output 3 2 5 11" xfId="34741" xr:uid="{073347D2-94EC-4AF8-903D-E24A0746E436}"/>
    <cellStyle name="Output 3 2 5 2" xfId="34742" xr:uid="{6C5889B1-BC9A-4D1A-99AA-B0671DFA616A}"/>
    <cellStyle name="Output 3 2 5 2 2" xfId="34743" xr:uid="{4AA202CF-2EDB-4D83-8F27-BDC3A2F07D16}"/>
    <cellStyle name="Output 3 2 5 2 3" xfId="34744" xr:uid="{F965EDE3-8E47-4825-AE76-739089C746DD}"/>
    <cellStyle name="Output 3 2 5 2 4" xfId="34745" xr:uid="{46B015FB-8C28-4D4A-8418-42C78F579FEC}"/>
    <cellStyle name="Output 3 2 5 2 5" xfId="34746" xr:uid="{998D0050-36BD-4249-9637-299614C7F4EF}"/>
    <cellStyle name="Output 3 2 5 2 6" xfId="34747" xr:uid="{2E788AA2-66EB-4B4D-880A-B3C9BEFDFB13}"/>
    <cellStyle name="Output 3 2 5 2 7" xfId="34748" xr:uid="{412958E0-23E8-4639-8EF9-69DB8F7D6D59}"/>
    <cellStyle name="Output 3 2 5 2 8" xfId="34749" xr:uid="{D145CA95-A378-4B18-BB97-66C272186AD8}"/>
    <cellStyle name="Output 3 2 5 2 9" xfId="34750" xr:uid="{F72B07D1-D4C6-4498-82AE-27F060DB21A8}"/>
    <cellStyle name="Output 3 2 5 3" xfId="34751" xr:uid="{571CBD33-0EA3-40C2-8D50-84A740601DC3}"/>
    <cellStyle name="Output 3 2 5 3 2" xfId="34752" xr:uid="{029843DF-A8EE-432E-AEAA-0491864D11D1}"/>
    <cellStyle name="Output 3 2 5 3 3" xfId="34753" xr:uid="{3F564D93-73C7-4336-9273-B5B212A56997}"/>
    <cellStyle name="Output 3 2 5 3 4" xfId="34754" xr:uid="{CF8EC06E-6E27-4B96-8902-FE537500B8D0}"/>
    <cellStyle name="Output 3 2 5 3 5" xfId="34755" xr:uid="{D29501BB-74E1-4A7B-8C15-EE88FF6412DF}"/>
    <cellStyle name="Output 3 2 5 3 6" xfId="34756" xr:uid="{E3E16FB6-132B-4CCB-AE05-94BAFE8D98E5}"/>
    <cellStyle name="Output 3 2 5 3 7" xfId="34757" xr:uid="{61BBFCE6-F777-4782-AB50-4833A40B0094}"/>
    <cellStyle name="Output 3 2 5 3 8" xfId="34758" xr:uid="{2D4763E0-C13C-4018-9B2D-CDB4E0C8FA04}"/>
    <cellStyle name="Output 3 2 5 3 9" xfId="34759" xr:uid="{E55A9776-3B2A-4818-8280-8A5AAE3232FB}"/>
    <cellStyle name="Output 3 2 5 4" xfId="34760" xr:uid="{3E9092CC-8885-4A1F-82E6-3E95472A0F65}"/>
    <cellStyle name="Output 3 2 5 5" xfId="34761" xr:uid="{C08AEC9D-2171-459B-BA3E-BD59647D290F}"/>
    <cellStyle name="Output 3 2 5 6" xfId="34762" xr:uid="{B8C6BD44-1400-42E8-84F1-13CBDF38EC77}"/>
    <cellStyle name="Output 3 2 5 7" xfId="34763" xr:uid="{90DEF4FB-8F42-44FB-BD41-E36483CFF745}"/>
    <cellStyle name="Output 3 2 5 8" xfId="34764" xr:uid="{DCDC34A3-A89E-4EFF-A00E-12C13B257037}"/>
    <cellStyle name="Output 3 2 5 9" xfId="34765" xr:uid="{974E6E6B-3CAE-445B-8113-8A6DDC219283}"/>
    <cellStyle name="Output 3 2 6" xfId="34766" xr:uid="{811865F9-A718-459F-BCC9-7AA505DDB6F8}"/>
    <cellStyle name="Output 3 2 6 2" xfId="34767" xr:uid="{29BE9CFA-109A-4D30-8C43-03CEB03F008B}"/>
    <cellStyle name="Output 3 2 6 3" xfId="34768" xr:uid="{450B478B-4B69-47B3-BEDD-9BF372FD762E}"/>
    <cellStyle name="Output 3 2 6 4" xfId="34769" xr:uid="{7F47C114-D662-46E4-AF34-E13D1E0A333E}"/>
    <cellStyle name="Output 3 2 6 5" xfId="34770" xr:uid="{CEC0DCC9-86AB-439D-A741-C3F814F62EC3}"/>
    <cellStyle name="Output 3 2 6 6" xfId="34771" xr:uid="{A44761B5-489B-4B45-897B-B993D595F646}"/>
    <cellStyle name="Output 3 2 6 7" xfId="34772" xr:uid="{E140DC7A-1527-4A78-82A0-1F259EA8B166}"/>
    <cellStyle name="Output 3 2 6 8" xfId="34773" xr:uid="{4FA0973D-EC2A-4471-828B-C9341442121B}"/>
    <cellStyle name="Output 3 2 6 9" xfId="34774" xr:uid="{0B4E158F-6AAC-43A7-A337-944DCECC4D5B}"/>
    <cellStyle name="Output 3 2 7" xfId="34775" xr:uid="{FE6698DA-CE61-4472-8FBE-D14BCAFE7DB1}"/>
    <cellStyle name="Output 3 2 7 2" xfId="34776" xr:uid="{C8015F45-018C-49BA-BAF7-D37D06040864}"/>
    <cellStyle name="Output 3 2 7 3" xfId="34777" xr:uid="{1AD0241F-F5B0-4F47-B464-B5C610A3699D}"/>
    <cellStyle name="Output 3 2 7 4" xfId="34778" xr:uid="{A79F8EE9-CC98-475F-9F04-2DEBA07627A0}"/>
    <cellStyle name="Output 3 2 7 5" xfId="34779" xr:uid="{2CC54028-B264-478B-A19B-11D42B17F415}"/>
    <cellStyle name="Output 3 2 7 6" xfId="34780" xr:uid="{A780F5D2-7571-4CF0-B965-23AE3703E08C}"/>
    <cellStyle name="Output 3 2 7 7" xfId="34781" xr:uid="{9A1AC52F-B289-418D-B518-FD33D5C4D961}"/>
    <cellStyle name="Output 3 2 7 8" xfId="34782" xr:uid="{4297260F-11B8-41D1-AE95-1723240225F6}"/>
    <cellStyle name="Output 3 2 7 9" xfId="34783" xr:uid="{CE5487BC-4CD7-4C7D-B140-318404F8D0D9}"/>
    <cellStyle name="Output 3 2 8" xfId="34784" xr:uid="{E602E845-39A0-4BEE-BD01-A0FEF66C4036}"/>
    <cellStyle name="Output 3 2 9" xfId="34785" xr:uid="{C6179B20-549B-44AA-ABE7-819F2881E23F}"/>
    <cellStyle name="Output 3 3" xfId="34786" xr:uid="{B104E527-C429-4D80-935E-CC2559A2B4D6}"/>
    <cellStyle name="Output 3 3 10" xfId="34787" xr:uid="{20CE91E4-D73E-4214-9841-4D9D99C5C3FF}"/>
    <cellStyle name="Output 3 3 11" xfId="34788" xr:uid="{85F0A4C0-8C1D-465E-9F3F-976C6A955343}"/>
    <cellStyle name="Output 3 3 12" xfId="34789" xr:uid="{2BB6FDB7-5452-4CC8-857E-4DF4C4844450}"/>
    <cellStyle name="Output 3 3 2" xfId="34790" xr:uid="{48B93D45-1B93-49A5-A2B9-A720A8682589}"/>
    <cellStyle name="Output 3 3 2 10" xfId="34791" xr:uid="{0616A854-CEA1-47A4-8DD9-396F51E9A951}"/>
    <cellStyle name="Output 3 3 2 11" xfId="34792" xr:uid="{DD47C7E1-886A-41A3-9409-6E7BE1AFF89C}"/>
    <cellStyle name="Output 3 3 2 2" xfId="34793" xr:uid="{FA135389-EA17-4CCF-81AF-CA424CF9F9FF}"/>
    <cellStyle name="Output 3 3 2 2 2" xfId="34794" xr:uid="{86133315-3700-49EB-A1E3-0B7A76862BBC}"/>
    <cellStyle name="Output 3 3 2 2 3" xfId="34795" xr:uid="{39813DA6-51D0-4E9F-BB7C-9AB5BB8440B9}"/>
    <cellStyle name="Output 3 3 2 2 4" xfId="34796" xr:uid="{9BC36F4D-D381-4AAD-A92B-58BAB7FB6CEC}"/>
    <cellStyle name="Output 3 3 2 2 5" xfId="34797" xr:uid="{8E8E5002-F4FB-43F5-9B43-2AE8DED70148}"/>
    <cellStyle name="Output 3 3 2 2 6" xfId="34798" xr:uid="{45461C3A-DBE8-4F49-8E69-BCE3F8DC6999}"/>
    <cellStyle name="Output 3 3 2 2 7" xfId="34799" xr:uid="{7CF5273B-528F-4BCA-9CEE-F48D05ABF1C9}"/>
    <cellStyle name="Output 3 3 2 2 8" xfId="34800" xr:uid="{4825253C-9033-4604-A55B-F75E3059B2DD}"/>
    <cellStyle name="Output 3 3 2 2 9" xfId="34801" xr:uid="{AB66BF01-85DC-4B8D-AC46-94D1E68EC9CF}"/>
    <cellStyle name="Output 3 3 2 3" xfId="34802" xr:uid="{0765553F-7527-467C-9FFC-C2465AD9FF54}"/>
    <cellStyle name="Output 3 3 2 3 2" xfId="34803" xr:uid="{7F8BC42A-6553-4E68-A380-D7B1A37754A6}"/>
    <cellStyle name="Output 3 3 2 3 3" xfId="34804" xr:uid="{B0B5FFD1-D386-4191-B97B-49A4273BEAA7}"/>
    <cellStyle name="Output 3 3 2 3 4" xfId="34805" xr:uid="{8801C252-2F30-423F-B810-A5CD9D9B3002}"/>
    <cellStyle name="Output 3 3 2 3 5" xfId="34806" xr:uid="{E7C769C0-2D32-4B8C-8242-79AAC90E7C67}"/>
    <cellStyle name="Output 3 3 2 3 6" xfId="34807" xr:uid="{77CCE3B1-4D9D-4BF5-9A2A-5F231244A28E}"/>
    <cellStyle name="Output 3 3 2 3 7" xfId="34808" xr:uid="{B674D136-EC12-40C4-AB87-35A6036D1DD1}"/>
    <cellStyle name="Output 3 3 2 3 8" xfId="34809" xr:uid="{9061E9F6-3C0E-4AF6-B205-FCDEB47308BF}"/>
    <cellStyle name="Output 3 3 2 3 9" xfId="34810" xr:uid="{31984616-FDAF-4014-AE19-D595592F2A96}"/>
    <cellStyle name="Output 3 3 2 4" xfId="34811" xr:uid="{8059E205-3C8F-4935-8065-B2CD483F22D6}"/>
    <cellStyle name="Output 3 3 2 5" xfId="34812" xr:uid="{8FE39AFB-8B93-41C2-A85F-2B3E83E66088}"/>
    <cellStyle name="Output 3 3 2 6" xfId="34813" xr:uid="{F3A35499-7CEC-4CC6-BB90-06BF07D7D5C2}"/>
    <cellStyle name="Output 3 3 2 7" xfId="34814" xr:uid="{041AA162-2F98-4BC3-BFD0-5CF52E5E6957}"/>
    <cellStyle name="Output 3 3 2 8" xfId="34815" xr:uid="{314950A6-5C9E-44BB-BD1B-D4C03B03CD83}"/>
    <cellStyle name="Output 3 3 2 9" xfId="34816" xr:uid="{4961E785-B473-4D92-A4ED-E7D49A202EF1}"/>
    <cellStyle name="Output 3 3 3" xfId="34817" xr:uid="{8F5DC8DC-E0CE-44A8-A647-37B11B83AC87}"/>
    <cellStyle name="Output 3 3 3 10" xfId="34818" xr:uid="{FAEC882D-A142-4B78-9B24-90226DEAB2B1}"/>
    <cellStyle name="Output 3 3 3 2" xfId="34819" xr:uid="{24542508-EE9C-4088-95E0-8C2D3CCC9172}"/>
    <cellStyle name="Output 3 3 3 2 2" xfId="34820" xr:uid="{017F34F3-4A85-4E50-9EC0-F9D7A4949274}"/>
    <cellStyle name="Output 3 3 3 2 3" xfId="34821" xr:uid="{47296F99-ECB4-4869-A249-42FA360A3E16}"/>
    <cellStyle name="Output 3 3 3 2 4" xfId="34822" xr:uid="{6ABA1F4F-FB5F-4068-AFE7-5691B052B9B6}"/>
    <cellStyle name="Output 3 3 3 3" xfId="34823" xr:uid="{E50345B8-929D-40D4-9C4B-72EA510A58FA}"/>
    <cellStyle name="Output 3 3 3 4" xfId="34824" xr:uid="{31B05897-2FF8-4972-B435-A8AEE6BF512C}"/>
    <cellStyle name="Output 3 3 3 5" xfId="34825" xr:uid="{BA7DD207-BCB8-472D-8D2D-7CD8E1549E0B}"/>
    <cellStyle name="Output 3 3 3 6" xfId="34826" xr:uid="{63DDD840-8C61-41F9-9148-67CDD7C1A75A}"/>
    <cellStyle name="Output 3 3 3 7" xfId="34827" xr:uid="{4082B8F5-B18B-4A3B-9BA1-E9AA19987109}"/>
    <cellStyle name="Output 3 3 3 8" xfId="34828" xr:uid="{D5F91288-F6B4-44CC-B4B3-1ECF02F678AE}"/>
    <cellStyle name="Output 3 3 3 9" xfId="34829" xr:uid="{C1FCDA2F-A615-4846-923E-2A2AF29C72F9}"/>
    <cellStyle name="Output 3 3 4" xfId="34830" xr:uid="{2FC9E33A-DB05-412A-9A87-EFD9A44480D7}"/>
    <cellStyle name="Output 3 3 4 2" xfId="34831" xr:uid="{D3C9BA9E-DE8F-48FC-8114-CCD4509F78A2}"/>
    <cellStyle name="Output 3 3 4 3" xfId="34832" xr:uid="{EF17A582-545A-4D43-A589-AD46BC86FFF9}"/>
    <cellStyle name="Output 3 3 4 4" xfId="34833" xr:uid="{7DEE8934-41A3-458E-88DA-12CD73AD45C0}"/>
    <cellStyle name="Output 3 3 4 5" xfId="34834" xr:uid="{81FCBC6C-79C4-4BD1-908A-01925CA5A0BE}"/>
    <cellStyle name="Output 3 3 4 6" xfId="34835" xr:uid="{C452B7A1-34DD-4982-9B90-8387D7465396}"/>
    <cellStyle name="Output 3 3 4 7" xfId="34836" xr:uid="{38DD8DE6-A18A-4455-90C8-E82873F0205E}"/>
    <cellStyle name="Output 3 3 4 8" xfId="34837" xr:uid="{EA1A1981-B95F-4AF8-8E87-7D42B21BE32A}"/>
    <cellStyle name="Output 3 3 4 9" xfId="34838" xr:uid="{0EF5C8D7-2526-40D0-9B07-E2E24DE97547}"/>
    <cellStyle name="Output 3 3 5" xfId="34839" xr:uid="{08D2B9DD-F05F-4A55-897B-8E3C9C5A4678}"/>
    <cellStyle name="Output 3 3 6" xfId="34840" xr:uid="{843878CD-DEC0-4D34-B801-1D568DE73DD6}"/>
    <cellStyle name="Output 3 3 7" xfId="34841" xr:uid="{D97F8ADC-575F-469A-B94F-3B02E402FA85}"/>
    <cellStyle name="Output 3 3 8" xfId="34842" xr:uid="{A6070D43-5ECD-4D0E-B8BA-F0F5718D2ED5}"/>
    <cellStyle name="Output 3 3 9" xfId="34843" xr:uid="{58916417-50B5-49AA-99CE-A33015986518}"/>
    <cellStyle name="Output 3 4" xfId="34844" xr:uid="{6AA3FEEA-129E-4867-B08F-52DE3F67285D}"/>
    <cellStyle name="Output 3 4 10" xfId="34845" xr:uid="{72F3351E-5961-453E-87C1-2893EEFE3D1F}"/>
    <cellStyle name="Output 3 4 11" xfId="34846" xr:uid="{038C9035-5496-4C45-8CC4-021035A7DEC1}"/>
    <cellStyle name="Output 3 4 12" xfId="34847" xr:uid="{E6C28FA1-C581-4759-BC8A-313025E0F3C2}"/>
    <cellStyle name="Output 3 4 2" xfId="34848" xr:uid="{761E9087-8F07-4B47-ADD8-A2A644B305C1}"/>
    <cellStyle name="Output 3 4 2 10" xfId="34849" xr:uid="{C4610074-C1F7-4505-AB9E-BCBA5D90107F}"/>
    <cellStyle name="Output 3 4 2 11" xfId="34850" xr:uid="{D582D12E-54BD-4D6A-ABB2-D991C440C0CC}"/>
    <cellStyle name="Output 3 4 2 2" xfId="34851" xr:uid="{EF852D49-04D9-4963-866B-9F7A7387A9D5}"/>
    <cellStyle name="Output 3 4 2 2 2" xfId="34852" xr:uid="{A5211E44-6986-4601-8639-0EB726953A0C}"/>
    <cellStyle name="Output 3 4 2 2 3" xfId="34853" xr:uid="{C3F33C26-5EF1-4845-A00E-D0A198497B0B}"/>
    <cellStyle name="Output 3 4 2 2 4" xfId="34854" xr:uid="{4DB9FB22-6734-4C52-8C20-E5BC6AD727DC}"/>
    <cellStyle name="Output 3 4 2 2 5" xfId="34855" xr:uid="{250C2CA6-95C5-475A-87BD-C3E39D5D6A36}"/>
    <cellStyle name="Output 3 4 2 2 6" xfId="34856" xr:uid="{807D84D4-CF6F-48DA-B80D-E886FD31DD4D}"/>
    <cellStyle name="Output 3 4 2 2 7" xfId="34857" xr:uid="{48C0B58E-9C4E-44D9-8965-6C38BDFF8A90}"/>
    <cellStyle name="Output 3 4 2 2 8" xfId="34858" xr:uid="{B7BCA1E4-E82C-4EBE-A26E-B74EE3BDDCF8}"/>
    <cellStyle name="Output 3 4 2 2 9" xfId="34859" xr:uid="{F0929FB6-8B6C-4670-9889-23ECB5EA0BD6}"/>
    <cellStyle name="Output 3 4 2 3" xfId="34860" xr:uid="{5B189736-065D-4DAD-8927-90500C023B5C}"/>
    <cellStyle name="Output 3 4 2 3 2" xfId="34861" xr:uid="{3A068BB1-C258-476B-88DE-55A8A2724B5F}"/>
    <cellStyle name="Output 3 4 2 3 3" xfId="34862" xr:uid="{139299E0-C57B-4A38-9BE2-775645C19B7E}"/>
    <cellStyle name="Output 3 4 2 3 4" xfId="34863" xr:uid="{EFD25979-88FC-47B0-B889-45596213D2EE}"/>
    <cellStyle name="Output 3 4 2 3 5" xfId="34864" xr:uid="{50212724-B03F-4AE1-A0C4-561EDCC780AD}"/>
    <cellStyle name="Output 3 4 2 3 6" xfId="34865" xr:uid="{12003879-0F6C-47AF-92A5-9A33DAA0272C}"/>
    <cellStyle name="Output 3 4 2 3 7" xfId="34866" xr:uid="{D5C11BEA-1D9C-4443-86B5-58595A5D6D4E}"/>
    <cellStyle name="Output 3 4 2 3 8" xfId="34867" xr:uid="{E7C91231-4AB4-4961-AA13-D41E8F91586C}"/>
    <cellStyle name="Output 3 4 2 3 9" xfId="34868" xr:uid="{6339A21C-235F-48B8-BC0F-9D9B2393D0C8}"/>
    <cellStyle name="Output 3 4 2 4" xfId="34869" xr:uid="{57809E32-BAF9-4E5D-9237-0A248406F1E0}"/>
    <cellStyle name="Output 3 4 2 5" xfId="34870" xr:uid="{50D4123B-D065-49FE-80E9-3FD588A365A0}"/>
    <cellStyle name="Output 3 4 2 6" xfId="34871" xr:uid="{BC925D62-3438-4B10-93FF-114B395F1E2A}"/>
    <cellStyle name="Output 3 4 2 7" xfId="34872" xr:uid="{B9AC3FB6-E3C1-4BA9-9FD7-F69E89EEF513}"/>
    <cellStyle name="Output 3 4 2 8" xfId="34873" xr:uid="{D37C5EEE-0C75-43BE-BDFC-71B0A49FFFF2}"/>
    <cellStyle name="Output 3 4 2 9" xfId="34874" xr:uid="{89FDB671-945F-4E3C-9E9B-B5CB1C607DC2}"/>
    <cellStyle name="Output 3 4 3" xfId="34875" xr:uid="{DA495C8D-EC48-4748-A540-834086E5A7E7}"/>
    <cellStyle name="Output 3 4 3 10" xfId="34876" xr:uid="{9F6668D0-3BF4-4EE3-9D6D-3E959CD15B96}"/>
    <cellStyle name="Output 3 4 3 2" xfId="34877" xr:uid="{8E732DBA-8851-47F8-9EE6-C4764D07BB81}"/>
    <cellStyle name="Output 3 4 3 2 2" xfId="34878" xr:uid="{C92E8D58-7D25-4637-AA1F-6205F37CE07D}"/>
    <cellStyle name="Output 3 4 3 2 3" xfId="34879" xr:uid="{9E29934C-6226-4B1B-B491-E760E687CB54}"/>
    <cellStyle name="Output 3 4 3 2 4" xfId="34880" xr:uid="{2EDD28D0-5337-44D4-A75F-C6CDF89F6958}"/>
    <cellStyle name="Output 3 4 3 3" xfId="34881" xr:uid="{3ADED46F-52F7-4573-A2AE-EEC0D1AC74BC}"/>
    <cellStyle name="Output 3 4 3 4" xfId="34882" xr:uid="{A899E57A-A737-4A46-8267-7A936A53280F}"/>
    <cellStyle name="Output 3 4 3 5" xfId="34883" xr:uid="{83912E21-2C4C-4AE7-A0E6-7182FD971712}"/>
    <cellStyle name="Output 3 4 3 6" xfId="34884" xr:uid="{354F4293-A915-4AB8-B26C-4A9A03468D74}"/>
    <cellStyle name="Output 3 4 3 7" xfId="34885" xr:uid="{43A4C7DD-7F8C-4322-8FCA-C0DD3B56525A}"/>
    <cellStyle name="Output 3 4 3 8" xfId="34886" xr:uid="{B297ECBC-CD6C-4B9A-B280-2DDF1E9E978B}"/>
    <cellStyle name="Output 3 4 3 9" xfId="34887" xr:uid="{5F18FB17-1F90-4DB2-A182-047732451CAE}"/>
    <cellStyle name="Output 3 4 4" xfId="34888" xr:uid="{9A3EA0B2-6D48-4EE0-8FB6-493B81606736}"/>
    <cellStyle name="Output 3 4 4 2" xfId="34889" xr:uid="{7CFEC7E5-37F8-420C-91DE-C76BCAC0BE89}"/>
    <cellStyle name="Output 3 4 4 3" xfId="34890" xr:uid="{7BC322B2-99DF-44FF-BB23-E3CD29A8FAAA}"/>
    <cellStyle name="Output 3 4 4 4" xfId="34891" xr:uid="{8A6510C0-0B1D-45E2-8936-2D7766E1E4CC}"/>
    <cellStyle name="Output 3 4 4 5" xfId="34892" xr:uid="{0B4FB261-61BB-43D4-B899-D5F900FA2444}"/>
    <cellStyle name="Output 3 4 4 6" xfId="34893" xr:uid="{F9E3E97E-BC4B-43DC-9724-08B2FB0A22B2}"/>
    <cellStyle name="Output 3 4 4 7" xfId="34894" xr:uid="{F50BA317-55EF-4A64-BA36-9825E0598F3B}"/>
    <cellStyle name="Output 3 4 4 8" xfId="34895" xr:uid="{1EBA9082-1C63-4C49-87BD-23B58014CD52}"/>
    <cellStyle name="Output 3 4 4 9" xfId="34896" xr:uid="{0249FFAD-AE26-4053-8766-44E72E980954}"/>
    <cellStyle name="Output 3 4 5" xfId="34897" xr:uid="{4A5BC50B-4932-4798-9F80-903D7614EB21}"/>
    <cellStyle name="Output 3 4 6" xfId="34898" xr:uid="{5155E854-2B0A-4013-84DF-A384F52B0CC8}"/>
    <cellStyle name="Output 3 4 7" xfId="34899" xr:uid="{039157FA-333B-4495-97DE-1CCB097C23DE}"/>
    <cellStyle name="Output 3 4 8" xfId="34900" xr:uid="{FAFCE313-A17E-4293-9CD7-05CCDD60B209}"/>
    <cellStyle name="Output 3 4 9" xfId="34901" xr:uid="{D2110878-847E-432E-8516-475ED1050BDE}"/>
    <cellStyle name="Output 3 5" xfId="34902" xr:uid="{98836212-0EA0-4155-B393-9C2DE52FF953}"/>
    <cellStyle name="Output 3 5 10" xfId="34903" xr:uid="{A709D8D4-8D27-40F7-B5AB-ACDC19A3A99C}"/>
    <cellStyle name="Output 3 5 11" xfId="34904" xr:uid="{A9EEAEBF-13ED-40C4-8F50-0F9C71F6DD6B}"/>
    <cellStyle name="Output 3 5 12" xfId="34905" xr:uid="{0925A27D-63C4-4FAD-8910-4C4C0E02647E}"/>
    <cellStyle name="Output 3 5 2" xfId="34906" xr:uid="{AD383E60-6CAD-4EF5-B316-17BAD4E7CCBC}"/>
    <cellStyle name="Output 3 5 2 10" xfId="34907" xr:uid="{AD94F9FD-2FB8-4068-9306-60E5C37AB57A}"/>
    <cellStyle name="Output 3 5 2 11" xfId="34908" xr:uid="{44C5BE05-F0BB-4470-99F9-7CDBE2CB35AB}"/>
    <cellStyle name="Output 3 5 2 2" xfId="34909" xr:uid="{6DE0D4FD-F29D-4FED-8E53-F8979EC9CC2C}"/>
    <cellStyle name="Output 3 5 2 2 2" xfId="34910" xr:uid="{8EDC5B66-35B7-4A56-9E69-403B40907905}"/>
    <cellStyle name="Output 3 5 2 2 3" xfId="34911" xr:uid="{00797803-4B3B-42AE-AFAA-B6CE1D63AA7A}"/>
    <cellStyle name="Output 3 5 2 2 4" xfId="34912" xr:uid="{D727967E-C8B4-4872-8632-0631547E5F9B}"/>
    <cellStyle name="Output 3 5 2 2 5" xfId="34913" xr:uid="{431C2522-EB2F-41F7-BFFB-146F13DEB487}"/>
    <cellStyle name="Output 3 5 2 2 6" xfId="34914" xr:uid="{5384E2C8-9BD3-46E4-A267-B37DA4A73B99}"/>
    <cellStyle name="Output 3 5 2 2 7" xfId="34915" xr:uid="{DAFAFF07-3B83-4EA1-93B1-96FF5D198F73}"/>
    <cellStyle name="Output 3 5 2 2 8" xfId="34916" xr:uid="{BDB8DE72-E556-4699-9F3D-833AEC60DDEB}"/>
    <cellStyle name="Output 3 5 2 2 9" xfId="34917" xr:uid="{2FA1E4CF-D382-4642-921A-FC3C335D360A}"/>
    <cellStyle name="Output 3 5 2 3" xfId="34918" xr:uid="{E72AD44A-8ACD-433C-B2F6-77333F7312DC}"/>
    <cellStyle name="Output 3 5 2 3 2" xfId="34919" xr:uid="{F5D03EA8-5187-40C3-9764-12EE24359B5B}"/>
    <cellStyle name="Output 3 5 2 3 3" xfId="34920" xr:uid="{3DA666A9-13C8-46D9-B819-AF081684FEBD}"/>
    <cellStyle name="Output 3 5 2 3 4" xfId="34921" xr:uid="{3A3EC57D-E8D3-4E11-9ABA-707D948D1851}"/>
    <cellStyle name="Output 3 5 2 3 5" xfId="34922" xr:uid="{C6457B0D-84B6-48CD-B067-431C6A952A80}"/>
    <cellStyle name="Output 3 5 2 3 6" xfId="34923" xr:uid="{CEAB9704-511D-4E2D-8C82-EC447A0AA870}"/>
    <cellStyle name="Output 3 5 2 3 7" xfId="34924" xr:uid="{6E570D4B-059F-4460-9950-55E8C0A0C315}"/>
    <cellStyle name="Output 3 5 2 3 8" xfId="34925" xr:uid="{43BDEB7C-54AF-4AE8-849E-F470E6DE665B}"/>
    <cellStyle name="Output 3 5 2 3 9" xfId="34926" xr:uid="{74B49A45-0F69-428B-AFD8-9F559EAAA325}"/>
    <cellStyle name="Output 3 5 2 4" xfId="34927" xr:uid="{F28854E3-B5A0-4985-A2CE-D401C1B95EA8}"/>
    <cellStyle name="Output 3 5 2 5" xfId="34928" xr:uid="{1481A55E-5446-4AA3-B886-1EC0DA54F310}"/>
    <cellStyle name="Output 3 5 2 6" xfId="34929" xr:uid="{5D6DE15A-844C-40CC-84A3-E4199A324234}"/>
    <cellStyle name="Output 3 5 2 7" xfId="34930" xr:uid="{DEF6C3A5-B7A5-4A28-B12B-C80A46E72636}"/>
    <cellStyle name="Output 3 5 2 8" xfId="34931" xr:uid="{170B435D-82FA-433A-825D-057B29463000}"/>
    <cellStyle name="Output 3 5 2 9" xfId="34932" xr:uid="{AD57E875-0D8E-4B4B-89A2-E024CC6FA475}"/>
    <cellStyle name="Output 3 5 3" xfId="34933" xr:uid="{4840BE89-0CF1-46A0-BBAB-43ED45C0DE04}"/>
    <cellStyle name="Output 3 5 3 10" xfId="34934" xr:uid="{98B6314F-70B0-4819-B0AC-4FF2258EC572}"/>
    <cellStyle name="Output 3 5 3 2" xfId="34935" xr:uid="{8364CD32-8A64-443F-8D17-9FF33A917415}"/>
    <cellStyle name="Output 3 5 3 2 2" xfId="34936" xr:uid="{A75BF321-2FD7-4CF1-8F12-293887D53E19}"/>
    <cellStyle name="Output 3 5 3 2 3" xfId="34937" xr:uid="{115479BD-0F91-42C8-92B6-E1D1C5440B91}"/>
    <cellStyle name="Output 3 5 3 2 4" xfId="34938" xr:uid="{302F476D-9D0F-4D27-9FE4-45BBEE49F3BC}"/>
    <cellStyle name="Output 3 5 3 3" xfId="34939" xr:uid="{06266919-92A3-42BA-932F-8088343503F1}"/>
    <cellStyle name="Output 3 5 3 4" xfId="34940" xr:uid="{50D27B30-2CB9-4203-B75A-C32F7309F476}"/>
    <cellStyle name="Output 3 5 3 5" xfId="34941" xr:uid="{8779ED11-D1AC-4BB0-AC3A-1F726D977CCF}"/>
    <cellStyle name="Output 3 5 3 6" xfId="34942" xr:uid="{22B78B28-504B-4E3F-B217-40A86FAFF805}"/>
    <cellStyle name="Output 3 5 3 7" xfId="34943" xr:uid="{D4836FB4-A624-4E67-84E8-48AA3FEFC5EF}"/>
    <cellStyle name="Output 3 5 3 8" xfId="34944" xr:uid="{E6D9E30D-C6C7-4667-A080-2011E53D9BAF}"/>
    <cellStyle name="Output 3 5 3 9" xfId="34945" xr:uid="{DDDC83B0-EE5A-422D-890A-4E8571896F48}"/>
    <cellStyle name="Output 3 5 4" xfId="34946" xr:uid="{6802D14E-DA84-4B7F-92CA-F0CE45B63096}"/>
    <cellStyle name="Output 3 5 4 2" xfId="34947" xr:uid="{323BD15F-31DE-44EF-BA86-B8C45889BF1C}"/>
    <cellStyle name="Output 3 5 4 3" xfId="34948" xr:uid="{989D7854-9044-49FF-8B59-5F8B93D1A1FE}"/>
    <cellStyle name="Output 3 5 4 4" xfId="34949" xr:uid="{E3D4141A-603C-41CE-BFEC-84A5716B2627}"/>
    <cellStyle name="Output 3 5 4 5" xfId="34950" xr:uid="{2DB830F7-8D1A-456D-8605-2EC843D09877}"/>
    <cellStyle name="Output 3 5 4 6" xfId="34951" xr:uid="{D6B4026C-B796-4046-8641-322B3560AB24}"/>
    <cellStyle name="Output 3 5 4 7" xfId="34952" xr:uid="{8E4F8B49-C55C-48B9-982C-222DE3D6E65E}"/>
    <cellStyle name="Output 3 5 4 8" xfId="34953" xr:uid="{562ECE38-9274-419A-92E0-80F5273ECEED}"/>
    <cellStyle name="Output 3 5 4 9" xfId="34954" xr:uid="{02753618-B63D-4EBF-92D3-77DF36E0C704}"/>
    <cellStyle name="Output 3 5 5" xfId="34955" xr:uid="{D0D98BAA-DD65-450C-B5D6-C2328DA378A2}"/>
    <cellStyle name="Output 3 5 6" xfId="34956" xr:uid="{F7F98C21-4D9C-4EB0-99E0-FA4B8AA439FE}"/>
    <cellStyle name="Output 3 5 7" xfId="34957" xr:uid="{56441A51-751B-4127-BCDA-7AC69F709B68}"/>
    <cellStyle name="Output 3 5 8" xfId="34958" xr:uid="{083CC1AC-D561-40D7-B287-31DC0B24F487}"/>
    <cellStyle name="Output 3 5 9" xfId="34959" xr:uid="{EDD013CD-7A4B-4D01-99AB-402CB0D43A23}"/>
    <cellStyle name="Output 3 6" xfId="34960" xr:uid="{4BA59F57-3918-4466-BD08-4B7EFF483C5F}"/>
    <cellStyle name="Output 3 6 2" xfId="34961" xr:uid="{281AC44D-C8B2-42E5-A84B-61ADB39822D6}"/>
    <cellStyle name="Output 3 6 2 10" xfId="34962" xr:uid="{97F16B8D-D323-4D9E-8F21-C933E2747726}"/>
    <cellStyle name="Output 3 6 2 2" xfId="34963" xr:uid="{AC30551E-CA7D-4FD7-B87E-4BED82625BBB}"/>
    <cellStyle name="Output 3 6 2 2 2" xfId="34964" xr:uid="{7206EDAF-0375-4CB3-8E17-A506A292E8D5}"/>
    <cellStyle name="Output 3 6 2 2 3" xfId="34965" xr:uid="{31DA5412-7128-4A77-AA8E-E2C8D0640ADC}"/>
    <cellStyle name="Output 3 6 2 2 4" xfId="34966" xr:uid="{FA52B527-297D-491E-BDB2-CB4131912A91}"/>
    <cellStyle name="Output 3 6 2 3" xfId="34967" xr:uid="{1E2687FB-DB8C-43F8-9E8D-57DB79070728}"/>
    <cellStyle name="Output 3 6 2 4" xfId="34968" xr:uid="{4B09EDF1-D271-4D2E-9AA9-92665F338BDF}"/>
    <cellStyle name="Output 3 6 2 5" xfId="34969" xr:uid="{E84163B5-4FA8-48A0-A3D4-9E76CFAA18D9}"/>
    <cellStyle name="Output 3 6 2 6" xfId="34970" xr:uid="{0D6A3025-57EF-4978-AD0D-B0DC2B82B141}"/>
    <cellStyle name="Output 3 6 2 7" xfId="34971" xr:uid="{950089AA-AD47-4E02-83CF-0578C9201DE9}"/>
    <cellStyle name="Output 3 6 2 8" xfId="34972" xr:uid="{8DB19109-5F71-42D4-AA27-41D37BC319C4}"/>
    <cellStyle name="Output 3 6 2 9" xfId="34973" xr:uid="{469F0B42-8E57-4FEF-A4FB-DCA9C9866C75}"/>
    <cellStyle name="Output 3 6 3" xfId="34974" xr:uid="{34AC2D1F-13C3-495C-8173-18EB37BE1087}"/>
    <cellStyle name="Output 3 6 3 2" xfId="34975" xr:uid="{973F0AAA-40E5-472C-961E-82C7AB98B704}"/>
    <cellStyle name="Output 3 6 3 3" xfId="34976" xr:uid="{5CC65C21-48D9-4F92-B845-F9C66EF605A9}"/>
    <cellStyle name="Output 3 6 3 4" xfId="34977" xr:uid="{3E84F100-CE80-480D-9572-A5771AD29CB4}"/>
    <cellStyle name="Output 3 6 3 5" xfId="34978" xr:uid="{A4D3134B-60D2-41D3-AD31-8853E62D4B9B}"/>
    <cellStyle name="Output 3 6 3 6" xfId="34979" xr:uid="{F5AF7AA4-7F03-488D-AF47-5BFCBAFCE5A3}"/>
    <cellStyle name="Output 3 6 3 7" xfId="34980" xr:uid="{111E602E-CC92-44C0-B305-E7DE8CA36E1C}"/>
    <cellStyle name="Output 3 6 3 8" xfId="34981" xr:uid="{E87E4A33-89B6-4AB4-A371-7AC6BCA26562}"/>
    <cellStyle name="Output 3 6 3 9" xfId="34982" xr:uid="{BA3AC597-16AB-45EA-A64A-50067EB0F6B0}"/>
    <cellStyle name="Output 3 6 4" xfId="34983" xr:uid="{95867F8A-9187-4726-A66A-88FCC5D6CFB0}"/>
    <cellStyle name="Output 3 6 5" xfId="34984" xr:uid="{B6EF86F1-7141-4432-B641-94C1AA195A5F}"/>
    <cellStyle name="Output 3 6 6" xfId="34985" xr:uid="{90C23EB1-11EC-4FAD-8A77-07A6B4AC4CF2}"/>
    <cellStyle name="Output 3 6 7" xfId="34986" xr:uid="{F3BF7785-05C0-4D53-A210-A5EAED8CE14C}"/>
    <cellStyle name="Output 3 6 8" xfId="34987" xr:uid="{1B08B17B-5EE7-4D8D-B0B5-9BD7063CFEFC}"/>
    <cellStyle name="Output 3 7" xfId="34988" xr:uid="{57CD8C88-364C-48B3-A337-9D95DBD438FC}"/>
    <cellStyle name="Output 3 7 10" xfId="34989" xr:uid="{C8F094E6-8F95-4DB8-BB27-EB0F8CB56C9B}"/>
    <cellStyle name="Output 3 7 2" xfId="34990" xr:uid="{D8AF6BCD-4562-4257-AAF1-144B536C561F}"/>
    <cellStyle name="Output 3 7 3" xfId="34991" xr:uid="{E7C3F3D1-6614-4E5A-9EE7-3A1CF2B3B92E}"/>
    <cellStyle name="Output 3 7 4" xfId="34992" xr:uid="{349E5597-BBCB-4971-95D0-84BD9430298D}"/>
    <cellStyle name="Output 3 7 5" xfId="34993" xr:uid="{E38FB5CC-4834-4035-87CE-66623C698CEF}"/>
    <cellStyle name="Output 3 7 6" xfId="34994" xr:uid="{BAAAA322-7735-4139-A6DF-4671461F1948}"/>
    <cellStyle name="Output 3 7 7" xfId="34995" xr:uid="{5755A958-9C4B-4DF7-9C99-9B871F8B54B9}"/>
    <cellStyle name="Output 3 7 8" xfId="34996" xr:uid="{E96487D0-C98C-4AD2-A8AC-B225BBFA0171}"/>
    <cellStyle name="Output 3 7 9" xfId="34997" xr:uid="{52562ECE-7F46-41A0-9058-D1046D63EAD5}"/>
    <cellStyle name="Output 3 8" xfId="34998" xr:uid="{5BC0242E-A5D9-4DD0-A445-6D07C6221B89}"/>
    <cellStyle name="Output 3 8 2" xfId="34999" xr:uid="{5688DBE3-E774-4A13-897C-1FB0AE4314BE}"/>
    <cellStyle name="Output 3 8 3" xfId="35000" xr:uid="{4E30E06A-76D2-4354-861B-E5C9B881179C}"/>
    <cellStyle name="Output 3 8 4" xfId="35001" xr:uid="{724025A1-BE91-46AC-BDBD-2C9DFA93BDF4}"/>
    <cellStyle name="Output 3 8 5" xfId="35002" xr:uid="{751B7DA3-EE6B-403F-8456-24EDBF681E3B}"/>
    <cellStyle name="Output 3 8 6" xfId="35003" xr:uid="{296CFF02-92F6-40D2-8F80-ADA2103D58F1}"/>
    <cellStyle name="Output 3 8 7" xfId="35004" xr:uid="{6FCE3C10-082F-4E28-9FEF-8A13765E84B6}"/>
    <cellStyle name="Output 3 8 8" xfId="35005" xr:uid="{B5266B78-B0A6-457F-88C5-AA347F2EAF05}"/>
    <cellStyle name="Output 3 8 9" xfId="35006" xr:uid="{4BA8C7C1-B234-4271-A93B-062A3766BCE5}"/>
    <cellStyle name="Output 3 9" xfId="35007" xr:uid="{82BC3D3C-42A6-4C62-B0D2-D972224ECB74}"/>
    <cellStyle name="Output 3 9 2" xfId="35008" xr:uid="{05D7CCC7-3DF5-4A02-A9AB-0FB281C08B06}"/>
    <cellStyle name="Output 3 9 3" xfId="35009" xr:uid="{E7697008-2FB9-4E7A-B508-221DCFBD2DBC}"/>
    <cellStyle name="Output 3 9 4" xfId="35010" xr:uid="{4E928E62-BE21-4B29-8FD9-3833DDF033F2}"/>
    <cellStyle name="Output 3 9 5" xfId="35011" xr:uid="{71F60932-1D1D-48E1-8084-7D4B6FB12B47}"/>
    <cellStyle name="Output 3 9 6" xfId="35012" xr:uid="{FDA9B558-F773-4E40-BDEE-C8E3032FF3BE}"/>
    <cellStyle name="Output 3 9 7" xfId="35013" xr:uid="{10728BAD-1208-4F65-9C11-6C4D92582385}"/>
    <cellStyle name="Output 3 9 8" xfId="35014" xr:uid="{649691A5-2F64-4793-8366-F7903FEB003D}"/>
    <cellStyle name="Output 3 9 9" xfId="35015" xr:uid="{ED10D5E8-E539-44F3-BC7E-61023A4C7072}"/>
    <cellStyle name="Output 4" xfId="35016" xr:uid="{618C13AD-3A3C-4838-91C1-0E048E62E419}"/>
    <cellStyle name="Output 4 10" xfId="35017" xr:uid="{9E6FF8AA-2BEC-42EF-81CC-DE6836591222}"/>
    <cellStyle name="Output 4 11" xfId="35018" xr:uid="{0E58C169-0E32-41A8-8349-3A92E650CBB1}"/>
    <cellStyle name="Output 4 12" xfId="35019" xr:uid="{80086B0B-A88C-46CC-8E32-F0EBE1714D1B}"/>
    <cellStyle name="Output 4 13" xfId="35020" xr:uid="{062A8018-4BDD-4BE0-A044-FE468BC01793}"/>
    <cellStyle name="Output 4 14" xfId="35021" xr:uid="{00732345-EBE4-46F3-935F-109509CC45D7}"/>
    <cellStyle name="Output 4 15" xfId="35022" xr:uid="{ACB5DA0C-F0A9-4EFE-A128-B83324B168FE}"/>
    <cellStyle name="Output 4 16" xfId="35023" xr:uid="{F3B4FB80-1879-482C-816D-FF5A957D707C}"/>
    <cellStyle name="Output 4 2" xfId="35024" xr:uid="{5E3B7896-4D22-4C88-A90D-1788BB3F0E51}"/>
    <cellStyle name="Output 4 2 10" xfId="35025" xr:uid="{E07FB790-3696-4F50-B81E-085BABE6720F}"/>
    <cellStyle name="Output 4 2 11" xfId="35026" xr:uid="{39739F3A-8700-4EA5-AF46-A1A5499D42E8}"/>
    <cellStyle name="Output 4 2 12" xfId="35027" xr:uid="{24B0A080-AF98-42E5-B205-A85094BD7D53}"/>
    <cellStyle name="Output 4 2 13" xfId="35028" xr:uid="{A2E95173-1ABC-4EE4-AEB7-6E60A7AEDB4B}"/>
    <cellStyle name="Output 4 2 14" xfId="35029" xr:uid="{4DAE989F-7D83-4FEB-A217-B62164CDA134}"/>
    <cellStyle name="Output 4 2 15" xfId="35030" xr:uid="{D992CA68-6575-4D9F-9B47-530177F50A03}"/>
    <cellStyle name="Output 4 2 2" xfId="35031" xr:uid="{29CC5862-FCD6-4AA0-B87F-2D8B4E2C82C9}"/>
    <cellStyle name="Output 4 2 2 10" xfId="35032" xr:uid="{65CF7FED-7D54-4495-B73C-6BD68F402D38}"/>
    <cellStyle name="Output 4 2 2 11" xfId="35033" xr:uid="{7CB8946F-69FF-4FA7-80D4-F301D0DBB456}"/>
    <cellStyle name="Output 4 2 2 12" xfId="35034" xr:uid="{B1347EDE-BF8B-4E48-9134-3798E2303F20}"/>
    <cellStyle name="Output 4 2 2 2" xfId="35035" xr:uid="{2C116FA4-62CA-4C6E-B5ED-803CB69D32DA}"/>
    <cellStyle name="Output 4 2 2 2 10" xfId="35036" xr:uid="{A2428811-B8FE-4333-ACD5-720F6E02B245}"/>
    <cellStyle name="Output 4 2 2 2 11" xfId="35037" xr:uid="{AD746F7D-4009-40A5-9327-5AFE1CB5E8AB}"/>
    <cellStyle name="Output 4 2 2 2 2" xfId="35038" xr:uid="{BC72DA5E-BE4B-4032-B1D0-4D52388A544F}"/>
    <cellStyle name="Output 4 2 2 2 2 2" xfId="35039" xr:uid="{3A31A972-2A36-4550-A070-755554725773}"/>
    <cellStyle name="Output 4 2 2 2 2 3" xfId="35040" xr:uid="{9F5A25BE-163F-4E4E-B103-754910ECCFB3}"/>
    <cellStyle name="Output 4 2 2 2 2 4" xfId="35041" xr:uid="{26C74D64-EF06-42F8-9E7B-8AB61145C604}"/>
    <cellStyle name="Output 4 2 2 2 2 5" xfId="35042" xr:uid="{326F21E0-2381-4ACC-9169-7AD749944131}"/>
    <cellStyle name="Output 4 2 2 2 2 6" xfId="35043" xr:uid="{28E39722-5DBF-4FED-897A-E6E42390B06E}"/>
    <cellStyle name="Output 4 2 2 2 2 7" xfId="35044" xr:uid="{3DF127D0-F192-473B-8680-FBDC2D472D67}"/>
    <cellStyle name="Output 4 2 2 2 2 8" xfId="35045" xr:uid="{698B82BD-C0FB-4506-985F-48A785F01BEE}"/>
    <cellStyle name="Output 4 2 2 2 2 9" xfId="35046" xr:uid="{EC76D165-A9E4-41D2-B7B9-9728FC4F3DEE}"/>
    <cellStyle name="Output 4 2 2 2 3" xfId="35047" xr:uid="{DAC2E51C-A6DB-481A-835A-9B2C9A06CD4E}"/>
    <cellStyle name="Output 4 2 2 2 3 2" xfId="35048" xr:uid="{075E3F3B-93D3-419D-BA54-67119CAAE851}"/>
    <cellStyle name="Output 4 2 2 2 3 3" xfId="35049" xr:uid="{C4BE1396-CA77-424C-A3C6-422096989613}"/>
    <cellStyle name="Output 4 2 2 2 3 4" xfId="35050" xr:uid="{55D78676-9DBD-4128-BD07-5B60A3A674F3}"/>
    <cellStyle name="Output 4 2 2 2 3 5" xfId="35051" xr:uid="{28475DB1-2C20-402D-B8E8-95EBA0D9369C}"/>
    <cellStyle name="Output 4 2 2 2 3 6" xfId="35052" xr:uid="{CFF18E09-08D3-4C77-8D70-AB3B96AC5020}"/>
    <cellStyle name="Output 4 2 2 2 3 7" xfId="35053" xr:uid="{F31BC2A7-ED38-4667-8F31-F5BE1FDF75BD}"/>
    <cellStyle name="Output 4 2 2 2 3 8" xfId="35054" xr:uid="{EE559B8B-B124-4C28-8220-8F3F8E97BCBF}"/>
    <cellStyle name="Output 4 2 2 2 3 9" xfId="35055" xr:uid="{4BA5DFEE-6D38-40D4-87E3-6D195D648BE3}"/>
    <cellStyle name="Output 4 2 2 2 4" xfId="35056" xr:uid="{4826E5E6-7F27-4724-BC79-EF32BC6B0947}"/>
    <cellStyle name="Output 4 2 2 2 5" xfId="35057" xr:uid="{04E68468-8AB0-46F0-9F9B-9B3FE4B83F45}"/>
    <cellStyle name="Output 4 2 2 2 6" xfId="35058" xr:uid="{606FD838-614D-4DB2-8612-5F55D8157312}"/>
    <cellStyle name="Output 4 2 2 2 7" xfId="35059" xr:uid="{0158C21A-EA41-41EA-8FF4-04F196042C8C}"/>
    <cellStyle name="Output 4 2 2 2 8" xfId="35060" xr:uid="{994CC529-202E-4D69-A8AD-B5CA4AA7C8C0}"/>
    <cellStyle name="Output 4 2 2 2 9" xfId="35061" xr:uid="{0CAABE12-9977-40CA-85BE-A2A8D7C7D197}"/>
    <cellStyle name="Output 4 2 2 3" xfId="35062" xr:uid="{70A76C66-06F2-4460-ACDD-AC70DFDD6195}"/>
    <cellStyle name="Output 4 2 2 3 10" xfId="35063" xr:uid="{9A28BD5A-14C9-44E7-9A05-7143D547B44B}"/>
    <cellStyle name="Output 4 2 2 3 2" xfId="35064" xr:uid="{99E3E6D9-E8C7-4FD2-B32F-84A5E577F15A}"/>
    <cellStyle name="Output 4 2 2 3 2 2" xfId="35065" xr:uid="{3E5D1221-5007-4DDE-805F-347425EE8C8C}"/>
    <cellStyle name="Output 4 2 2 3 2 3" xfId="35066" xr:uid="{F19993DA-6556-4713-922B-89C98AB8EACE}"/>
    <cellStyle name="Output 4 2 2 3 2 4" xfId="35067" xr:uid="{55C55D4B-84B8-4272-8EEC-C4ACEDBDEF8C}"/>
    <cellStyle name="Output 4 2 2 3 3" xfId="35068" xr:uid="{C4233904-1215-46F4-9673-62B9B7862F8B}"/>
    <cellStyle name="Output 4 2 2 3 4" xfId="35069" xr:uid="{EE869AFF-E81F-4EC7-92E6-66148E1C03FE}"/>
    <cellStyle name="Output 4 2 2 3 5" xfId="35070" xr:uid="{8E4004D2-F490-4CD5-BB9E-66598A6AB6CF}"/>
    <cellStyle name="Output 4 2 2 3 6" xfId="35071" xr:uid="{AA10A255-0BE2-49F6-8B3E-9B7FC4198CFF}"/>
    <cellStyle name="Output 4 2 2 3 7" xfId="35072" xr:uid="{F88FC74E-CA14-4612-B9A9-5B26A60F4032}"/>
    <cellStyle name="Output 4 2 2 3 8" xfId="35073" xr:uid="{7C7A5B48-48CC-4AEC-9652-ACA3C8B5E480}"/>
    <cellStyle name="Output 4 2 2 3 9" xfId="35074" xr:uid="{B86E39CF-0DBC-44F2-9629-3B5A253E9583}"/>
    <cellStyle name="Output 4 2 2 4" xfId="35075" xr:uid="{AA15CFE4-DF23-49AB-9222-1D676F2D4ED9}"/>
    <cellStyle name="Output 4 2 2 4 2" xfId="35076" xr:uid="{C42A5CC6-5124-44A7-81D0-C5B0E81ED6A9}"/>
    <cellStyle name="Output 4 2 2 4 3" xfId="35077" xr:uid="{72B5867C-D054-49BD-BAC5-76A8F43A1CF9}"/>
    <cellStyle name="Output 4 2 2 4 4" xfId="35078" xr:uid="{874F37CE-D1E0-4065-9FC7-C8560CC83C3F}"/>
    <cellStyle name="Output 4 2 2 4 5" xfId="35079" xr:uid="{71603BBC-97C0-41B3-ADC2-7BD85E2E3384}"/>
    <cellStyle name="Output 4 2 2 4 6" xfId="35080" xr:uid="{29C1BADE-A43B-4C50-BD11-B6EF8C8D9737}"/>
    <cellStyle name="Output 4 2 2 4 7" xfId="35081" xr:uid="{093F5D15-85AA-4E27-9CC4-DDF981FFB7BD}"/>
    <cellStyle name="Output 4 2 2 4 8" xfId="35082" xr:uid="{C92AB946-CFF7-427B-B441-3A7C94AD24FC}"/>
    <cellStyle name="Output 4 2 2 4 9" xfId="35083" xr:uid="{E6982A52-F85F-43A8-9BA9-52A6758DF8CD}"/>
    <cellStyle name="Output 4 2 2 5" xfId="35084" xr:uid="{CA9861F4-F02E-4DBD-8A4B-8ED988CE6DFA}"/>
    <cellStyle name="Output 4 2 2 6" xfId="35085" xr:uid="{FEABD63D-EA57-4EC1-8F3E-580212A38E5C}"/>
    <cellStyle name="Output 4 2 2 7" xfId="35086" xr:uid="{9D8E8DFC-751B-4ED0-9AAD-A069845C8DCF}"/>
    <cellStyle name="Output 4 2 2 8" xfId="35087" xr:uid="{381D66D0-1000-49EA-8170-1D2F3F9052BB}"/>
    <cellStyle name="Output 4 2 2 9" xfId="35088" xr:uid="{80C6F38E-050C-44AB-BCA6-CD7E6DF1E29E}"/>
    <cellStyle name="Output 4 2 3" xfId="35089" xr:uid="{35FDB6DC-759C-42EA-A93A-981FC61C7B2C}"/>
    <cellStyle name="Output 4 2 3 10" xfId="35090" xr:uid="{48BEFCCA-1905-4AF6-B62E-8FE78B1681EE}"/>
    <cellStyle name="Output 4 2 3 11" xfId="35091" xr:uid="{3C4623AA-2349-448E-B8F7-EF507D6B02E9}"/>
    <cellStyle name="Output 4 2 3 12" xfId="35092" xr:uid="{ECD421EB-B287-43E5-8329-61B0CB33BC39}"/>
    <cellStyle name="Output 4 2 3 2" xfId="35093" xr:uid="{AEBB3344-CE62-42F1-BBA5-4064000CBE50}"/>
    <cellStyle name="Output 4 2 3 2 10" xfId="35094" xr:uid="{A1C52375-9373-4B32-A2B9-59318E98EEDC}"/>
    <cellStyle name="Output 4 2 3 2 11" xfId="35095" xr:uid="{70ED3009-6685-44F5-969E-15F159617041}"/>
    <cellStyle name="Output 4 2 3 2 2" xfId="35096" xr:uid="{046EF0F7-AC3A-4A74-948A-054B80B781E7}"/>
    <cellStyle name="Output 4 2 3 2 2 2" xfId="35097" xr:uid="{D15DAE21-EB85-44F8-B870-C97BBFADAC47}"/>
    <cellStyle name="Output 4 2 3 2 2 3" xfId="35098" xr:uid="{C6B70A98-F497-4124-BA60-BA3AA06F91B6}"/>
    <cellStyle name="Output 4 2 3 2 2 4" xfId="35099" xr:uid="{AB1235DB-DCF2-4B83-BE7A-E22E6603706A}"/>
    <cellStyle name="Output 4 2 3 2 2 5" xfId="35100" xr:uid="{B138343E-2F59-4B82-A733-853AA7E0CEC4}"/>
    <cellStyle name="Output 4 2 3 2 2 6" xfId="35101" xr:uid="{29CC3267-8FC7-4A98-B71D-0FEEAF0DEACF}"/>
    <cellStyle name="Output 4 2 3 2 2 7" xfId="35102" xr:uid="{FF5594C9-1CF9-4387-9590-24EFCE921CC1}"/>
    <cellStyle name="Output 4 2 3 2 2 8" xfId="35103" xr:uid="{BEB50571-CB21-42C2-A88C-01E7E658C32C}"/>
    <cellStyle name="Output 4 2 3 2 2 9" xfId="35104" xr:uid="{1D7D431D-69FE-42EB-9FD3-EFDFD1E0AE2B}"/>
    <cellStyle name="Output 4 2 3 2 3" xfId="35105" xr:uid="{778D3CD7-B9F4-460A-BAF4-0FB8F5A73FDF}"/>
    <cellStyle name="Output 4 2 3 2 3 2" xfId="35106" xr:uid="{70D90BE5-1797-4DC5-8807-342370494D88}"/>
    <cellStyle name="Output 4 2 3 2 3 3" xfId="35107" xr:uid="{39470E88-1D6E-4DE7-83EA-0B6FC3189EF2}"/>
    <cellStyle name="Output 4 2 3 2 3 4" xfId="35108" xr:uid="{5857ABA1-4D26-4329-A627-73F880254B5A}"/>
    <cellStyle name="Output 4 2 3 2 3 5" xfId="35109" xr:uid="{5C8A3788-2937-4542-80CE-8B6746969B1F}"/>
    <cellStyle name="Output 4 2 3 2 3 6" xfId="35110" xr:uid="{B42DA792-E2FA-4AD1-B9C0-27657F5580B6}"/>
    <cellStyle name="Output 4 2 3 2 3 7" xfId="35111" xr:uid="{5F392BC5-4800-46BA-93B6-17A35B383476}"/>
    <cellStyle name="Output 4 2 3 2 3 8" xfId="35112" xr:uid="{EAEB2933-5C5B-435E-B4FE-5D2F69CD41A7}"/>
    <cellStyle name="Output 4 2 3 2 3 9" xfId="35113" xr:uid="{426657CF-463E-4AA7-B40D-C6AD0804A325}"/>
    <cellStyle name="Output 4 2 3 2 4" xfId="35114" xr:uid="{B9863ADC-63C9-4532-B65D-ECB6F93632D3}"/>
    <cellStyle name="Output 4 2 3 2 5" xfId="35115" xr:uid="{A38FA7DE-A0B5-45D6-8006-568FBB2FD451}"/>
    <cellStyle name="Output 4 2 3 2 6" xfId="35116" xr:uid="{5BF375C0-F78E-4FA9-B2AF-4B2869E83197}"/>
    <cellStyle name="Output 4 2 3 2 7" xfId="35117" xr:uid="{09B36FAC-E717-4C82-AC08-F302A097C8B8}"/>
    <cellStyle name="Output 4 2 3 2 8" xfId="35118" xr:uid="{20F0E9A6-8081-4B90-903A-437C826AD861}"/>
    <cellStyle name="Output 4 2 3 2 9" xfId="35119" xr:uid="{8D182683-0C5F-4A0E-BB7C-2C9E511CF58D}"/>
    <cellStyle name="Output 4 2 3 3" xfId="35120" xr:uid="{D039589B-60BA-4D58-9AAB-B8B01E2690C5}"/>
    <cellStyle name="Output 4 2 3 3 10" xfId="35121" xr:uid="{D15836AA-79AD-43F6-816D-950E83C3C3A9}"/>
    <cellStyle name="Output 4 2 3 3 2" xfId="35122" xr:uid="{33509D29-197F-419F-9270-B430AC79D534}"/>
    <cellStyle name="Output 4 2 3 3 2 2" xfId="35123" xr:uid="{EE4FCD6D-1CCC-4744-84A2-7E293FDE8A73}"/>
    <cellStyle name="Output 4 2 3 3 2 3" xfId="35124" xr:uid="{564EFB39-FBFC-4E74-A623-F2574B477009}"/>
    <cellStyle name="Output 4 2 3 3 2 4" xfId="35125" xr:uid="{9EF0DCAD-AF59-42FD-98BB-3AA7CD0B59A9}"/>
    <cellStyle name="Output 4 2 3 3 3" xfId="35126" xr:uid="{A889DE07-A2F6-4174-83CB-B6D686D12093}"/>
    <cellStyle name="Output 4 2 3 3 4" xfId="35127" xr:uid="{930ED819-2D90-4372-A0B4-9C866006B3BC}"/>
    <cellStyle name="Output 4 2 3 3 5" xfId="35128" xr:uid="{1D0EA1D8-639E-4B2C-983A-BF0CE6CF1B2F}"/>
    <cellStyle name="Output 4 2 3 3 6" xfId="35129" xr:uid="{FA4D7AC8-D80F-456A-B201-D5D02262C7E1}"/>
    <cellStyle name="Output 4 2 3 3 7" xfId="35130" xr:uid="{CCE7CCA0-D208-4831-B3B7-2F92DEA5D2EF}"/>
    <cellStyle name="Output 4 2 3 3 8" xfId="35131" xr:uid="{FA223ED4-3954-41A4-B8F8-E060ECD8B151}"/>
    <cellStyle name="Output 4 2 3 3 9" xfId="35132" xr:uid="{A36CB803-0E3F-4840-8989-709B2527F1B7}"/>
    <cellStyle name="Output 4 2 3 4" xfId="35133" xr:uid="{B37111A7-9FEF-44C4-8687-2764835E6351}"/>
    <cellStyle name="Output 4 2 3 4 2" xfId="35134" xr:uid="{716E3044-16ED-49D0-8685-50B4AE4C9B2F}"/>
    <cellStyle name="Output 4 2 3 4 3" xfId="35135" xr:uid="{CA505A09-1179-4A85-A112-3B4D6BB28FA1}"/>
    <cellStyle name="Output 4 2 3 4 4" xfId="35136" xr:uid="{BBC6F8F1-59E3-4955-BA85-85A7E051FFCD}"/>
    <cellStyle name="Output 4 2 3 4 5" xfId="35137" xr:uid="{37277637-EF4F-4F7D-AD42-2577D72D719D}"/>
    <cellStyle name="Output 4 2 3 4 6" xfId="35138" xr:uid="{43100958-B66B-4268-9216-FC18E9A9E6B7}"/>
    <cellStyle name="Output 4 2 3 4 7" xfId="35139" xr:uid="{C0C3861D-CE4C-4D6D-BEFA-B776BB59EE93}"/>
    <cellStyle name="Output 4 2 3 4 8" xfId="35140" xr:uid="{62F4FB44-38EA-4C93-A445-234E5B76D703}"/>
    <cellStyle name="Output 4 2 3 4 9" xfId="35141" xr:uid="{C61EBC51-FB1F-45D8-AB12-F5F4CFBE3696}"/>
    <cellStyle name="Output 4 2 3 5" xfId="35142" xr:uid="{3EFAC311-F5C0-4DA7-AE8C-94613055F544}"/>
    <cellStyle name="Output 4 2 3 6" xfId="35143" xr:uid="{5A1DEC27-A45B-4624-93CA-9664A42385ED}"/>
    <cellStyle name="Output 4 2 3 7" xfId="35144" xr:uid="{39A0024D-1391-468B-8FB3-08C89077D840}"/>
    <cellStyle name="Output 4 2 3 8" xfId="35145" xr:uid="{B9B77D04-60B8-4D98-A2A2-B0916DF26DE1}"/>
    <cellStyle name="Output 4 2 3 9" xfId="35146" xr:uid="{CD646777-3500-4A79-8501-36A6A2AE61AD}"/>
    <cellStyle name="Output 4 2 4" xfId="35147" xr:uid="{B0598A15-97E5-4AC3-9B6B-8072159853DE}"/>
    <cellStyle name="Output 4 2 4 10" xfId="35148" xr:uid="{63FE4666-744E-4131-974A-9151EE72BE2E}"/>
    <cellStyle name="Output 4 2 4 11" xfId="35149" xr:uid="{733A8A0C-BA7E-4594-A72E-9ED2113B0D8E}"/>
    <cellStyle name="Output 4 2 4 12" xfId="35150" xr:uid="{D41A845B-5DD4-41C7-BE91-CC1925E7F362}"/>
    <cellStyle name="Output 4 2 4 2" xfId="35151" xr:uid="{2605BDFB-DAEF-42E4-845F-6EEA277758D5}"/>
    <cellStyle name="Output 4 2 4 2 10" xfId="35152" xr:uid="{52D09E11-C1F1-4657-B0BD-5AB88D072660}"/>
    <cellStyle name="Output 4 2 4 2 11" xfId="35153" xr:uid="{0DA38C4D-9F92-4129-968C-2355175E3696}"/>
    <cellStyle name="Output 4 2 4 2 2" xfId="35154" xr:uid="{DD2C3607-EA7F-4A9A-A588-4A11D5387BBF}"/>
    <cellStyle name="Output 4 2 4 2 2 2" xfId="35155" xr:uid="{C395541E-15C7-43FF-B620-9537288DD4B4}"/>
    <cellStyle name="Output 4 2 4 2 2 3" xfId="35156" xr:uid="{53B0A11E-D042-42D3-9A77-401B8FEB5959}"/>
    <cellStyle name="Output 4 2 4 2 2 4" xfId="35157" xr:uid="{93C0D5D1-D859-4034-B03A-D941DCB6CFB2}"/>
    <cellStyle name="Output 4 2 4 2 2 5" xfId="35158" xr:uid="{7798BC8C-1247-4FF1-BD22-550C6E55582D}"/>
    <cellStyle name="Output 4 2 4 2 2 6" xfId="35159" xr:uid="{78785945-AB59-4ED0-9839-CD3DD1AD7873}"/>
    <cellStyle name="Output 4 2 4 2 2 7" xfId="35160" xr:uid="{4F780645-2FA1-4E95-9AAA-A183B2497910}"/>
    <cellStyle name="Output 4 2 4 2 2 8" xfId="35161" xr:uid="{5DF2532A-02C4-4ABE-B468-0FCD0246C7DA}"/>
    <cellStyle name="Output 4 2 4 2 2 9" xfId="35162" xr:uid="{E824718D-89F9-4907-A030-BD10FE01E164}"/>
    <cellStyle name="Output 4 2 4 2 3" xfId="35163" xr:uid="{89F69AB0-9533-40E1-8A8C-E3E0C1253E3A}"/>
    <cellStyle name="Output 4 2 4 2 3 2" xfId="35164" xr:uid="{C8916151-CB6D-49CF-BD33-1C2C87FD812A}"/>
    <cellStyle name="Output 4 2 4 2 3 3" xfId="35165" xr:uid="{B7150123-6986-45B8-93A0-75858DE367D0}"/>
    <cellStyle name="Output 4 2 4 2 3 4" xfId="35166" xr:uid="{FFD79191-8444-4C53-8288-FCFA918A9EE3}"/>
    <cellStyle name="Output 4 2 4 2 3 5" xfId="35167" xr:uid="{3751021E-7112-4A2B-A001-B5CC217C599F}"/>
    <cellStyle name="Output 4 2 4 2 3 6" xfId="35168" xr:uid="{7AA51175-9DEA-4316-BD61-02AE05FDDF3B}"/>
    <cellStyle name="Output 4 2 4 2 3 7" xfId="35169" xr:uid="{8644E1D0-50CB-457C-A061-ED1492E536A5}"/>
    <cellStyle name="Output 4 2 4 2 3 8" xfId="35170" xr:uid="{B10FF032-322F-4BC8-94FE-9090A21989AD}"/>
    <cellStyle name="Output 4 2 4 2 3 9" xfId="35171" xr:uid="{2D8B95F2-B047-4DE6-A886-93199D24FD1D}"/>
    <cellStyle name="Output 4 2 4 2 4" xfId="35172" xr:uid="{CF48D2AA-28C2-4C84-96D4-A301F1EF03DB}"/>
    <cellStyle name="Output 4 2 4 2 5" xfId="35173" xr:uid="{DE1D6858-EA35-4E5D-B859-4996828D84DA}"/>
    <cellStyle name="Output 4 2 4 2 6" xfId="35174" xr:uid="{32FF5AAC-1A69-46D0-84D2-345979E3BD99}"/>
    <cellStyle name="Output 4 2 4 2 7" xfId="35175" xr:uid="{B9B8F071-213B-4BAA-B723-55B0CB8E91F4}"/>
    <cellStyle name="Output 4 2 4 2 8" xfId="35176" xr:uid="{E3C8CDE8-9DC5-4B87-B3F9-231846E0D07E}"/>
    <cellStyle name="Output 4 2 4 2 9" xfId="35177" xr:uid="{C711B191-37C1-4E3E-B727-FA645455AD8F}"/>
    <cellStyle name="Output 4 2 4 3" xfId="35178" xr:uid="{858FD05A-04CA-47D9-BC20-775DD59AA513}"/>
    <cellStyle name="Output 4 2 4 3 10" xfId="35179" xr:uid="{FE946E54-36B6-4AB6-AA23-31CF830AC0E3}"/>
    <cellStyle name="Output 4 2 4 3 2" xfId="35180" xr:uid="{91D0ACF7-FA12-42A8-8EED-23E20A448E91}"/>
    <cellStyle name="Output 4 2 4 3 2 2" xfId="35181" xr:uid="{D6BD7BB9-B0C7-48BE-AC8A-FE663A5B4D31}"/>
    <cellStyle name="Output 4 2 4 3 2 3" xfId="35182" xr:uid="{553C974D-89F5-4BA0-9BF3-68AD78BB627F}"/>
    <cellStyle name="Output 4 2 4 3 2 4" xfId="35183" xr:uid="{0991A35D-2FF4-4D4C-AC11-F41F265B4EB8}"/>
    <cellStyle name="Output 4 2 4 3 3" xfId="35184" xr:uid="{444FA9A2-358B-44DC-9369-0227EF4F9A99}"/>
    <cellStyle name="Output 4 2 4 3 4" xfId="35185" xr:uid="{4678D5DA-AA46-4F0F-9366-CF345D5B511C}"/>
    <cellStyle name="Output 4 2 4 3 5" xfId="35186" xr:uid="{31DC5934-1A9B-4030-B62A-0EDEC22D5745}"/>
    <cellStyle name="Output 4 2 4 3 6" xfId="35187" xr:uid="{84239997-3789-4C6F-954E-8262B1AB4E04}"/>
    <cellStyle name="Output 4 2 4 3 7" xfId="35188" xr:uid="{9DC7A151-E374-45C1-94B8-1D749B416993}"/>
    <cellStyle name="Output 4 2 4 3 8" xfId="35189" xr:uid="{02B65564-4043-42F3-BF27-86100DCF421C}"/>
    <cellStyle name="Output 4 2 4 3 9" xfId="35190" xr:uid="{BAE36274-FDF5-4240-8B41-A1940F6E0802}"/>
    <cellStyle name="Output 4 2 4 4" xfId="35191" xr:uid="{EFB13A21-AD15-4955-9C2A-072868CB0DE6}"/>
    <cellStyle name="Output 4 2 4 4 2" xfId="35192" xr:uid="{888B20FC-0790-4FFE-9C3B-101D93F90E7D}"/>
    <cellStyle name="Output 4 2 4 4 3" xfId="35193" xr:uid="{6A016B19-965B-4C21-A8B9-22381C899346}"/>
    <cellStyle name="Output 4 2 4 4 4" xfId="35194" xr:uid="{94896289-C28C-4674-87D3-1EDB568704AD}"/>
    <cellStyle name="Output 4 2 4 4 5" xfId="35195" xr:uid="{0D2A78DD-2DE6-4823-B316-FE3CB61EDEDF}"/>
    <cellStyle name="Output 4 2 4 4 6" xfId="35196" xr:uid="{E7B33F96-014B-48A8-BCF7-2106ADE8500F}"/>
    <cellStyle name="Output 4 2 4 4 7" xfId="35197" xr:uid="{03DCAAE8-67F3-4F39-BD74-4B82E6704687}"/>
    <cellStyle name="Output 4 2 4 4 8" xfId="35198" xr:uid="{A3F8BE70-DF15-48F4-B416-8D5728874FF2}"/>
    <cellStyle name="Output 4 2 4 4 9" xfId="35199" xr:uid="{1C510F6F-EDEC-4F99-A456-B6069BDEDA0A}"/>
    <cellStyle name="Output 4 2 4 5" xfId="35200" xr:uid="{0F50A402-206D-4F89-99CF-4BD392814A3E}"/>
    <cellStyle name="Output 4 2 4 6" xfId="35201" xr:uid="{FBA9990B-C16C-4693-91A5-CF9A45E8D11B}"/>
    <cellStyle name="Output 4 2 4 7" xfId="35202" xr:uid="{2BF12FEC-695E-4773-8096-0B03A554E713}"/>
    <cellStyle name="Output 4 2 4 8" xfId="35203" xr:uid="{A112A99D-ECA6-4C4B-8DFF-2CC201F592F1}"/>
    <cellStyle name="Output 4 2 4 9" xfId="35204" xr:uid="{67F173CE-40E3-4EAA-9817-60ABC47ED46F}"/>
    <cellStyle name="Output 4 2 5" xfId="35205" xr:uid="{4AD49334-5452-4A8F-9F95-4DD37D7FCAB3}"/>
    <cellStyle name="Output 4 2 5 10" xfId="35206" xr:uid="{0CBE9FC0-E2A1-4017-AE83-85F648AD0B1C}"/>
    <cellStyle name="Output 4 2 5 11" xfId="35207" xr:uid="{1CA223FE-E719-4D71-9B60-BE0182427801}"/>
    <cellStyle name="Output 4 2 5 2" xfId="35208" xr:uid="{094E8B60-DCA9-4EE7-8A94-4D68479DBECE}"/>
    <cellStyle name="Output 4 2 5 2 2" xfId="35209" xr:uid="{3A087568-F7A4-4E94-ADCB-B6E5E72027DE}"/>
    <cellStyle name="Output 4 2 5 2 3" xfId="35210" xr:uid="{D8585CCC-F12E-4ADD-8D2C-6BD447197654}"/>
    <cellStyle name="Output 4 2 5 2 4" xfId="35211" xr:uid="{B5375633-CB29-442E-96AB-47C730B7CD9B}"/>
    <cellStyle name="Output 4 2 5 2 5" xfId="35212" xr:uid="{EE0F2B26-6AF8-439D-9487-7B8870E1533D}"/>
    <cellStyle name="Output 4 2 5 2 6" xfId="35213" xr:uid="{05D68236-2F53-4629-B080-300591992040}"/>
    <cellStyle name="Output 4 2 5 2 7" xfId="35214" xr:uid="{D905A3D2-DC06-4AA4-8E24-CB7233A9EA5E}"/>
    <cellStyle name="Output 4 2 5 2 8" xfId="35215" xr:uid="{03249F5B-480D-47A0-AD6F-D20B8C91EEB7}"/>
    <cellStyle name="Output 4 2 5 2 9" xfId="35216" xr:uid="{7BC53BE4-3347-4054-B960-3F6F08CEE1E3}"/>
    <cellStyle name="Output 4 2 5 3" xfId="35217" xr:uid="{3A47E057-5EE9-4861-A2B8-74CE14FA45F7}"/>
    <cellStyle name="Output 4 2 5 3 2" xfId="35218" xr:uid="{44ACB247-0542-46DA-8AD0-08FDF03AE939}"/>
    <cellStyle name="Output 4 2 5 3 3" xfId="35219" xr:uid="{8BFDD147-6EEF-4A44-A098-3DCB803BB94A}"/>
    <cellStyle name="Output 4 2 5 3 4" xfId="35220" xr:uid="{3D2F4DF5-F86D-4DC4-A23A-57CB35AAAAD3}"/>
    <cellStyle name="Output 4 2 5 3 5" xfId="35221" xr:uid="{2D3F00C7-6383-4AAF-BD5B-C47DB123CA19}"/>
    <cellStyle name="Output 4 2 5 3 6" xfId="35222" xr:uid="{A68423EB-143B-491F-A628-204413D6287B}"/>
    <cellStyle name="Output 4 2 5 3 7" xfId="35223" xr:uid="{1970E788-4C42-48A4-8046-894AB7DA7478}"/>
    <cellStyle name="Output 4 2 5 3 8" xfId="35224" xr:uid="{4BBDC157-47FE-4E48-9C9F-624C4B0422EC}"/>
    <cellStyle name="Output 4 2 5 3 9" xfId="35225" xr:uid="{D520DD48-FB15-430D-B018-38433D3E00F1}"/>
    <cellStyle name="Output 4 2 5 4" xfId="35226" xr:uid="{60B2C7A9-4537-46D4-9287-60AFC81E403B}"/>
    <cellStyle name="Output 4 2 5 5" xfId="35227" xr:uid="{042692D2-9EDD-48B1-8B62-473F620DD636}"/>
    <cellStyle name="Output 4 2 5 6" xfId="35228" xr:uid="{30ADA583-7075-4A69-B109-05ACD7CC12C0}"/>
    <cellStyle name="Output 4 2 5 7" xfId="35229" xr:uid="{C5A45FBE-E04D-4DFE-BE17-246DDA665677}"/>
    <cellStyle name="Output 4 2 5 8" xfId="35230" xr:uid="{96473364-98D9-48BA-A398-827734001393}"/>
    <cellStyle name="Output 4 2 5 9" xfId="35231" xr:uid="{76D31766-033B-41EC-8EBC-041BE815485D}"/>
    <cellStyle name="Output 4 2 6" xfId="35232" xr:uid="{644B6AC3-6ED2-4410-B397-1D1D06A84CC7}"/>
    <cellStyle name="Output 4 2 6 2" xfId="35233" xr:uid="{44E14FFF-4723-4CF7-9B60-3DA3537DB5B1}"/>
    <cellStyle name="Output 4 2 6 3" xfId="35234" xr:uid="{54A51F62-60CC-4602-99D6-77DB53948BA9}"/>
    <cellStyle name="Output 4 2 6 4" xfId="35235" xr:uid="{9C7540F5-117F-4C5E-A665-FF8B139216A2}"/>
    <cellStyle name="Output 4 2 6 5" xfId="35236" xr:uid="{3A836676-2DCF-4008-823A-EA0182B6DE80}"/>
    <cellStyle name="Output 4 2 6 6" xfId="35237" xr:uid="{2DCEA3F3-D178-4CD4-8345-66DC07F40597}"/>
    <cellStyle name="Output 4 2 6 7" xfId="35238" xr:uid="{9256A56B-76CA-491C-A40F-3C72C0FE8747}"/>
    <cellStyle name="Output 4 2 6 8" xfId="35239" xr:uid="{DDC904CA-0347-415E-A7D9-B06873C520D4}"/>
    <cellStyle name="Output 4 2 6 9" xfId="35240" xr:uid="{6433BCF9-313A-4F98-87F6-3A485A7F9A2F}"/>
    <cellStyle name="Output 4 2 7" xfId="35241" xr:uid="{BFE8D461-6486-4D12-AA8B-FCA765AE0071}"/>
    <cellStyle name="Output 4 2 7 2" xfId="35242" xr:uid="{573C8028-CC97-416D-A3CB-674DF00F4CEB}"/>
    <cellStyle name="Output 4 2 7 3" xfId="35243" xr:uid="{77D43DDA-25E1-4D00-ACD9-4E9A14DFCC53}"/>
    <cellStyle name="Output 4 2 7 4" xfId="35244" xr:uid="{B1E73A44-7564-4DF5-AE87-BBB890C11FFC}"/>
    <cellStyle name="Output 4 2 7 5" xfId="35245" xr:uid="{4D809B1C-74E0-4424-BEC3-7CEFD0A56F61}"/>
    <cellStyle name="Output 4 2 7 6" xfId="35246" xr:uid="{1F54BBFC-C09D-46C8-BE5C-076E8DA3BF91}"/>
    <cellStyle name="Output 4 2 7 7" xfId="35247" xr:uid="{A99F26BF-23BE-44B4-959E-E7ED2FBF4DC7}"/>
    <cellStyle name="Output 4 2 7 8" xfId="35248" xr:uid="{C82BC613-7926-4D78-915D-5653361AD806}"/>
    <cellStyle name="Output 4 2 7 9" xfId="35249" xr:uid="{868A8233-ED92-4FE9-BD95-945BA560DB17}"/>
    <cellStyle name="Output 4 2 8" xfId="35250" xr:uid="{D2812FF2-2F23-4D03-B1AA-99B243C5B2CA}"/>
    <cellStyle name="Output 4 2 9" xfId="35251" xr:uid="{D5910F58-6642-442F-8AC0-7317E715A972}"/>
    <cellStyle name="Output 4 3" xfId="35252" xr:uid="{CF551970-F48B-4042-B627-E90B82AC84C7}"/>
    <cellStyle name="Output 4 3 10" xfId="35253" xr:uid="{49C5DE31-379A-4141-A997-6E400B77C2B2}"/>
    <cellStyle name="Output 4 3 11" xfId="35254" xr:uid="{B6979065-13AD-4C3B-831F-763FA6141F18}"/>
    <cellStyle name="Output 4 3 12" xfId="35255" xr:uid="{F1AE6F97-B141-4796-A3A3-2AE6118A9064}"/>
    <cellStyle name="Output 4 3 2" xfId="35256" xr:uid="{1B571B75-2281-41DB-BDE5-6688BDFA002F}"/>
    <cellStyle name="Output 4 3 2 10" xfId="35257" xr:uid="{297BAAB8-39AD-4F61-AAB5-080DEE8179CE}"/>
    <cellStyle name="Output 4 3 2 11" xfId="35258" xr:uid="{B0E52F75-3080-4CFC-8F76-CF8600BB55D2}"/>
    <cellStyle name="Output 4 3 2 2" xfId="35259" xr:uid="{33DC8FA9-9A3B-4A84-82BA-0AADF5935B99}"/>
    <cellStyle name="Output 4 3 2 2 2" xfId="35260" xr:uid="{CA6758CD-E2A5-4E98-A1A2-0EE5D2FF7538}"/>
    <cellStyle name="Output 4 3 2 2 3" xfId="35261" xr:uid="{1E0B8554-4E3A-4BB3-AF29-3400BAE7380F}"/>
    <cellStyle name="Output 4 3 2 2 4" xfId="35262" xr:uid="{347E1D27-BF2C-48D4-8722-432E44EAF40B}"/>
    <cellStyle name="Output 4 3 2 2 5" xfId="35263" xr:uid="{BFB9F522-7CD6-4461-A6A6-1EDC3EA06808}"/>
    <cellStyle name="Output 4 3 2 2 6" xfId="35264" xr:uid="{8A7B00CE-1091-4F4C-9476-4E1EAFA63394}"/>
    <cellStyle name="Output 4 3 2 2 7" xfId="35265" xr:uid="{1E4BEC5E-E176-417A-ACE4-B5CE3AA4E833}"/>
    <cellStyle name="Output 4 3 2 2 8" xfId="35266" xr:uid="{96449A48-0647-45D3-99ED-BD7C209B00C4}"/>
    <cellStyle name="Output 4 3 2 2 9" xfId="35267" xr:uid="{17A83896-9A6E-4832-B982-625C2892C021}"/>
    <cellStyle name="Output 4 3 2 3" xfId="35268" xr:uid="{21C04977-FC25-4601-8FCC-DD11CB59A52E}"/>
    <cellStyle name="Output 4 3 2 3 2" xfId="35269" xr:uid="{CFFA1320-7129-4A0A-B30A-F6FE625B9134}"/>
    <cellStyle name="Output 4 3 2 3 3" xfId="35270" xr:uid="{13593937-8D79-4530-BAC7-6FED5F31514E}"/>
    <cellStyle name="Output 4 3 2 3 4" xfId="35271" xr:uid="{8E5385DD-C012-4F5A-8E8E-60D37C56E4E7}"/>
    <cellStyle name="Output 4 3 2 3 5" xfId="35272" xr:uid="{FA74BABA-5A6F-461B-A632-556A4B2F35F4}"/>
    <cellStyle name="Output 4 3 2 3 6" xfId="35273" xr:uid="{B2DF6343-CE51-4032-AA77-C07E6224F14B}"/>
    <cellStyle name="Output 4 3 2 3 7" xfId="35274" xr:uid="{8FED2B5F-D102-48C7-A592-4C0C72DD43E6}"/>
    <cellStyle name="Output 4 3 2 3 8" xfId="35275" xr:uid="{7A18BCEC-51E6-4CCA-A5DD-6D1BDC18FDAC}"/>
    <cellStyle name="Output 4 3 2 3 9" xfId="35276" xr:uid="{5D6C7053-4C58-47D6-B4D0-3D1CA51548A3}"/>
    <cellStyle name="Output 4 3 2 4" xfId="35277" xr:uid="{92189D46-C270-4B06-A0AD-300574CDBF61}"/>
    <cellStyle name="Output 4 3 2 5" xfId="35278" xr:uid="{C10AD5A9-2111-486B-9555-D76EFFADE8A4}"/>
    <cellStyle name="Output 4 3 2 6" xfId="35279" xr:uid="{449F2BDD-935F-42ED-A1B1-E76C43D18EDB}"/>
    <cellStyle name="Output 4 3 2 7" xfId="35280" xr:uid="{E18F1F4C-DD84-4A83-B27C-9C045858456C}"/>
    <cellStyle name="Output 4 3 2 8" xfId="35281" xr:uid="{D1B448F4-9D0E-4B6C-9B25-0AF54364FF3C}"/>
    <cellStyle name="Output 4 3 2 9" xfId="35282" xr:uid="{831284BE-4E84-41B7-A219-775361A95BD5}"/>
    <cellStyle name="Output 4 3 3" xfId="35283" xr:uid="{9E592257-E7D3-412E-BCC0-4875F1E33D68}"/>
    <cellStyle name="Output 4 3 3 10" xfId="35284" xr:uid="{1AB78D3E-E304-4B90-BDF1-B343C4494424}"/>
    <cellStyle name="Output 4 3 3 2" xfId="35285" xr:uid="{8974C22F-0305-47A3-9D05-9B445FB74A74}"/>
    <cellStyle name="Output 4 3 3 2 2" xfId="35286" xr:uid="{E9F2AD97-FAD5-48DC-B9DA-BD91E43C1BCC}"/>
    <cellStyle name="Output 4 3 3 2 3" xfId="35287" xr:uid="{61D01A28-BE12-484B-A612-6367EFD63B5A}"/>
    <cellStyle name="Output 4 3 3 2 4" xfId="35288" xr:uid="{7907DB16-2C45-4368-A87F-6162DD078BAC}"/>
    <cellStyle name="Output 4 3 3 3" xfId="35289" xr:uid="{9924B031-7ABB-4747-ADBD-BE2C87D6C6FC}"/>
    <cellStyle name="Output 4 3 3 4" xfId="35290" xr:uid="{822C60CB-A6D4-4219-A485-84B2978CB0FA}"/>
    <cellStyle name="Output 4 3 3 5" xfId="35291" xr:uid="{26AFE3A8-77B8-4415-BBAB-535DC476F804}"/>
    <cellStyle name="Output 4 3 3 6" xfId="35292" xr:uid="{7BEDB391-FA9B-4E88-B8A8-7B91305B7E1E}"/>
    <cellStyle name="Output 4 3 3 7" xfId="35293" xr:uid="{371331E5-F887-4D23-BE5B-F6F4941558D6}"/>
    <cellStyle name="Output 4 3 3 8" xfId="35294" xr:uid="{4578644D-3D05-4940-B006-E47B26A17323}"/>
    <cellStyle name="Output 4 3 3 9" xfId="35295" xr:uid="{D9F6352A-B2D0-43EE-8C2E-D01E56664B8A}"/>
    <cellStyle name="Output 4 3 4" xfId="35296" xr:uid="{6BDE6987-0DDD-45F5-BB95-D6C68E80578C}"/>
    <cellStyle name="Output 4 3 4 2" xfId="35297" xr:uid="{1B632942-E343-4013-BD3F-01006769E379}"/>
    <cellStyle name="Output 4 3 4 3" xfId="35298" xr:uid="{8BF1C1F4-6106-45BC-A9D4-86EA5AEEF923}"/>
    <cellStyle name="Output 4 3 4 4" xfId="35299" xr:uid="{8424B465-69F9-4E40-BE7F-35C350002C9C}"/>
    <cellStyle name="Output 4 3 4 5" xfId="35300" xr:uid="{615AF7D5-D4AD-4DD1-A442-D3DB5267F9C4}"/>
    <cellStyle name="Output 4 3 4 6" xfId="35301" xr:uid="{18BCC3C3-062D-49C5-BE3D-C80127B7DCAA}"/>
    <cellStyle name="Output 4 3 4 7" xfId="35302" xr:uid="{4B48398A-90B6-43CD-BC97-2E01B6B9E893}"/>
    <cellStyle name="Output 4 3 4 8" xfId="35303" xr:uid="{9E47AC84-BE1E-4B2B-BEB1-7A51458AE589}"/>
    <cellStyle name="Output 4 3 4 9" xfId="35304" xr:uid="{076829C8-5A5A-4C7C-8170-8BE018212457}"/>
    <cellStyle name="Output 4 3 5" xfId="35305" xr:uid="{171F000A-E477-4134-9C33-A3647C4E09E8}"/>
    <cellStyle name="Output 4 3 6" xfId="35306" xr:uid="{677564AC-9924-4546-86C4-33217BB60190}"/>
    <cellStyle name="Output 4 3 7" xfId="35307" xr:uid="{C050986A-B855-4025-A582-680FAA8BA275}"/>
    <cellStyle name="Output 4 3 8" xfId="35308" xr:uid="{B9E8BFCD-63D1-4917-8200-D858E48D8AE4}"/>
    <cellStyle name="Output 4 3 9" xfId="35309" xr:uid="{6634DF1B-D008-4EFF-955D-D1206490ABD2}"/>
    <cellStyle name="Output 4 4" xfId="35310" xr:uid="{4F8D0F1C-8444-4D6F-B147-C94DFC9C7526}"/>
    <cellStyle name="Output 4 4 10" xfId="35311" xr:uid="{DF68C2C4-BC65-46C9-9313-5D27890E7691}"/>
    <cellStyle name="Output 4 4 11" xfId="35312" xr:uid="{CBB982D0-E362-479B-86B5-E8E691F1009A}"/>
    <cellStyle name="Output 4 4 12" xfId="35313" xr:uid="{D9200246-0DBB-4A52-9E84-E63509A6F12F}"/>
    <cellStyle name="Output 4 4 2" xfId="35314" xr:uid="{F821B538-2080-43EA-AA3D-FF63F04526E1}"/>
    <cellStyle name="Output 4 4 2 10" xfId="35315" xr:uid="{B85939EA-5517-4C83-AF56-78DD58A12E97}"/>
    <cellStyle name="Output 4 4 2 11" xfId="35316" xr:uid="{4DA5B8E8-89A1-48AE-B9A2-A6C719DF5ED4}"/>
    <cellStyle name="Output 4 4 2 2" xfId="35317" xr:uid="{05334913-DCD9-447C-941C-C091180C5A90}"/>
    <cellStyle name="Output 4 4 2 2 2" xfId="35318" xr:uid="{8967ECBF-B629-4148-A7B1-952602A143A9}"/>
    <cellStyle name="Output 4 4 2 2 3" xfId="35319" xr:uid="{21264582-3084-408A-963F-3F0A125EA760}"/>
    <cellStyle name="Output 4 4 2 2 4" xfId="35320" xr:uid="{828F69B3-D174-4DAD-8B93-7981550B9EB8}"/>
    <cellStyle name="Output 4 4 2 2 5" xfId="35321" xr:uid="{979EDE4B-4B4E-4AC0-8E60-C36C216A3FFD}"/>
    <cellStyle name="Output 4 4 2 2 6" xfId="35322" xr:uid="{13E267B2-95A1-4140-BBAC-69790CE14AA3}"/>
    <cellStyle name="Output 4 4 2 2 7" xfId="35323" xr:uid="{AD296973-A611-4991-BC6F-F4A21341036B}"/>
    <cellStyle name="Output 4 4 2 2 8" xfId="35324" xr:uid="{72895315-2DA0-466D-B274-17DAE37D7680}"/>
    <cellStyle name="Output 4 4 2 2 9" xfId="35325" xr:uid="{5C2B132E-4B36-4CF2-95B6-B74C191B44BF}"/>
    <cellStyle name="Output 4 4 2 3" xfId="35326" xr:uid="{FE06AEE4-7BA2-45E7-9B26-28AF821625AD}"/>
    <cellStyle name="Output 4 4 2 3 2" xfId="35327" xr:uid="{B5FD76F4-6365-4618-8A28-AABDD55B3071}"/>
    <cellStyle name="Output 4 4 2 3 3" xfId="35328" xr:uid="{3605CDC6-9C44-4D4C-92CF-7D6FFA3AA952}"/>
    <cellStyle name="Output 4 4 2 3 4" xfId="35329" xr:uid="{13641713-DECD-49EC-B2DB-3D6A097CD11A}"/>
    <cellStyle name="Output 4 4 2 3 5" xfId="35330" xr:uid="{545140E8-1401-4C86-8763-02D89F507378}"/>
    <cellStyle name="Output 4 4 2 3 6" xfId="35331" xr:uid="{89CE8976-614D-469F-B60D-7E826A38944B}"/>
    <cellStyle name="Output 4 4 2 3 7" xfId="35332" xr:uid="{6348A59B-B17D-4AD4-9DB9-A5C8939944D3}"/>
    <cellStyle name="Output 4 4 2 3 8" xfId="35333" xr:uid="{D1C783DB-E6F2-4C06-B51C-CC8ECC1B3470}"/>
    <cellStyle name="Output 4 4 2 3 9" xfId="35334" xr:uid="{281CC93C-C46B-4EF8-B9A3-7127DC0A16E8}"/>
    <cellStyle name="Output 4 4 2 4" xfId="35335" xr:uid="{EC0C8655-324A-485E-861B-E2ED2559028B}"/>
    <cellStyle name="Output 4 4 2 5" xfId="35336" xr:uid="{0C7E3AF3-47A4-463D-A2BE-B7FC7A871487}"/>
    <cellStyle name="Output 4 4 2 6" xfId="35337" xr:uid="{A6CA8E4F-F0F2-4A60-AAC3-B9CAABA858DF}"/>
    <cellStyle name="Output 4 4 2 7" xfId="35338" xr:uid="{99FF05ED-E816-4906-AAB3-C398716DBE79}"/>
    <cellStyle name="Output 4 4 2 8" xfId="35339" xr:uid="{98BEDE49-424F-43F0-9F8A-532C864E5CED}"/>
    <cellStyle name="Output 4 4 2 9" xfId="35340" xr:uid="{00743D15-C3FF-4521-BC52-1DC98BD19C2B}"/>
    <cellStyle name="Output 4 4 3" xfId="35341" xr:uid="{C45BA5D0-40C3-4BEE-88C5-FBFD39DA479C}"/>
    <cellStyle name="Output 4 4 3 10" xfId="35342" xr:uid="{24D3791B-3FD0-46ED-B067-3471512E821A}"/>
    <cellStyle name="Output 4 4 3 2" xfId="35343" xr:uid="{2D14845F-5091-4D1B-8202-3F34FCF006A1}"/>
    <cellStyle name="Output 4 4 3 2 2" xfId="35344" xr:uid="{76AD1D4D-0B32-4F88-87F1-805696D5BC5C}"/>
    <cellStyle name="Output 4 4 3 2 3" xfId="35345" xr:uid="{9D8167FE-DBEC-4C71-91F4-B770079015B0}"/>
    <cellStyle name="Output 4 4 3 2 4" xfId="35346" xr:uid="{07792324-45DB-490D-A70C-A1E329F078BA}"/>
    <cellStyle name="Output 4 4 3 3" xfId="35347" xr:uid="{543FA9F4-7630-469C-A16F-D3A3E3321FE3}"/>
    <cellStyle name="Output 4 4 3 4" xfId="35348" xr:uid="{4C85A9FC-3B34-475F-B278-BB24F8A87CE8}"/>
    <cellStyle name="Output 4 4 3 5" xfId="35349" xr:uid="{66AADFBA-7B0E-4EE8-8B7E-8678288DA1C0}"/>
    <cellStyle name="Output 4 4 3 6" xfId="35350" xr:uid="{1062B53B-2AE8-4807-96C9-C6A5125EE214}"/>
    <cellStyle name="Output 4 4 3 7" xfId="35351" xr:uid="{77974E7C-0485-48F4-9FEC-4BDBBC323F06}"/>
    <cellStyle name="Output 4 4 3 8" xfId="35352" xr:uid="{034E14C9-FE16-4585-971A-7BA34EE00179}"/>
    <cellStyle name="Output 4 4 3 9" xfId="35353" xr:uid="{408DCE10-76C8-47CC-B1BF-738343CA09A7}"/>
    <cellStyle name="Output 4 4 4" xfId="35354" xr:uid="{037A7E13-C3C9-448A-A602-95D9B90A0E89}"/>
    <cellStyle name="Output 4 4 4 2" xfId="35355" xr:uid="{2E4228FA-374C-418F-93EE-51C795C91325}"/>
    <cellStyle name="Output 4 4 4 3" xfId="35356" xr:uid="{B8DB2077-737F-45A9-A43F-6AEFCDD84FFF}"/>
    <cellStyle name="Output 4 4 4 4" xfId="35357" xr:uid="{45D34996-52CE-43EC-BA5A-DFBB10EE91BD}"/>
    <cellStyle name="Output 4 4 4 5" xfId="35358" xr:uid="{0DBAA373-96C6-42DC-9E90-904A0F2C9CAB}"/>
    <cellStyle name="Output 4 4 4 6" xfId="35359" xr:uid="{9ECEB3B2-B352-4D58-8A73-DC6C1FDBC345}"/>
    <cellStyle name="Output 4 4 4 7" xfId="35360" xr:uid="{F792CEE6-9630-46E3-A657-7E42B93C81BA}"/>
    <cellStyle name="Output 4 4 4 8" xfId="35361" xr:uid="{D3E099CC-FCF3-4648-8970-6D06969B730A}"/>
    <cellStyle name="Output 4 4 4 9" xfId="35362" xr:uid="{4FA76D28-F139-47CE-882A-06B47A84FAA2}"/>
    <cellStyle name="Output 4 4 5" xfId="35363" xr:uid="{6C58EB78-9D7D-4428-8EBD-5DFC56996531}"/>
    <cellStyle name="Output 4 4 6" xfId="35364" xr:uid="{3E13AB21-FD04-46EF-82A0-1BF27F9937C6}"/>
    <cellStyle name="Output 4 4 7" xfId="35365" xr:uid="{A386B44B-82F4-4277-805D-401A83954B0B}"/>
    <cellStyle name="Output 4 4 8" xfId="35366" xr:uid="{3CA9DD06-EBF6-4837-B1B2-53740BD0759F}"/>
    <cellStyle name="Output 4 4 9" xfId="35367" xr:uid="{CD8E37F5-0676-4480-B33D-91C1BF4DFE3E}"/>
    <cellStyle name="Output 4 5" xfId="35368" xr:uid="{6D6702EF-8047-431E-B13F-02288CE8E97D}"/>
    <cellStyle name="Output 4 5 10" xfId="35369" xr:uid="{BF175F3D-81D2-40B7-BA28-5090F62E6072}"/>
    <cellStyle name="Output 4 5 11" xfId="35370" xr:uid="{46089638-773E-4608-9376-ED96105094C0}"/>
    <cellStyle name="Output 4 5 12" xfId="35371" xr:uid="{1F124BE8-6E9E-4D6A-8A16-81108D524C00}"/>
    <cellStyle name="Output 4 5 2" xfId="35372" xr:uid="{20CD8415-EF79-43E2-8B0D-5CB6C0B5C8C3}"/>
    <cellStyle name="Output 4 5 2 10" xfId="35373" xr:uid="{1C06AFCE-7740-4C50-9B56-71F81ADA305A}"/>
    <cellStyle name="Output 4 5 2 11" xfId="35374" xr:uid="{CDBE6A9E-AC54-4C26-98E2-4AE04E72CEC7}"/>
    <cellStyle name="Output 4 5 2 2" xfId="35375" xr:uid="{E6A7976A-864E-4A48-8F79-0ED42BF924D9}"/>
    <cellStyle name="Output 4 5 2 2 2" xfId="35376" xr:uid="{E3BAD574-6C8F-4EDF-8606-323DAD1248B8}"/>
    <cellStyle name="Output 4 5 2 2 3" xfId="35377" xr:uid="{F7DFE86E-53E9-42E8-AC27-617F62D62A7A}"/>
    <cellStyle name="Output 4 5 2 2 4" xfId="35378" xr:uid="{7BEF6B45-CD2E-4767-AEC8-072460519846}"/>
    <cellStyle name="Output 4 5 2 2 5" xfId="35379" xr:uid="{AD31C2DB-E916-46FD-A2F0-4C4D6D1EE44F}"/>
    <cellStyle name="Output 4 5 2 2 6" xfId="35380" xr:uid="{852AB002-2742-4C6F-B1AA-6FEC41477151}"/>
    <cellStyle name="Output 4 5 2 2 7" xfId="35381" xr:uid="{2A10005F-F689-4647-A428-937233C74A41}"/>
    <cellStyle name="Output 4 5 2 2 8" xfId="35382" xr:uid="{EABA9417-DBDC-4728-8EE0-25B9276E2BC7}"/>
    <cellStyle name="Output 4 5 2 2 9" xfId="35383" xr:uid="{399AF29A-0B7A-410C-8153-E977A23276AE}"/>
    <cellStyle name="Output 4 5 2 3" xfId="35384" xr:uid="{1209CA99-E9DD-4AF6-8CB1-6CFD2C9B87DE}"/>
    <cellStyle name="Output 4 5 2 3 2" xfId="35385" xr:uid="{D4708E62-9F13-48FF-B3FF-B4F4C03813CF}"/>
    <cellStyle name="Output 4 5 2 3 3" xfId="35386" xr:uid="{8E014317-D97C-4BCB-BB84-C78BC3977FBE}"/>
    <cellStyle name="Output 4 5 2 3 4" xfId="35387" xr:uid="{688ABA47-385C-4D1F-B7F8-11200D8673F5}"/>
    <cellStyle name="Output 4 5 2 3 5" xfId="35388" xr:uid="{2916F4F0-FEF5-412D-B0FE-8F01E22C81FC}"/>
    <cellStyle name="Output 4 5 2 3 6" xfId="35389" xr:uid="{22E6A6A5-26DF-40E5-8DF8-87E44CA8152E}"/>
    <cellStyle name="Output 4 5 2 3 7" xfId="35390" xr:uid="{0C79EAE7-4E0F-455C-B51B-0888BFA63CD9}"/>
    <cellStyle name="Output 4 5 2 3 8" xfId="35391" xr:uid="{7E736D84-0FCD-444E-9467-CC8E5728671B}"/>
    <cellStyle name="Output 4 5 2 3 9" xfId="35392" xr:uid="{705D4D65-78DF-4D2A-AC19-4E87CFA57494}"/>
    <cellStyle name="Output 4 5 2 4" xfId="35393" xr:uid="{3DDDDB72-A7A4-473E-80D1-7200162E6025}"/>
    <cellStyle name="Output 4 5 2 5" xfId="35394" xr:uid="{19C9E909-D122-4AFE-BC45-3DEC67F25B6B}"/>
    <cellStyle name="Output 4 5 2 6" xfId="35395" xr:uid="{178A5C9D-7C45-4296-8A56-C541B9CCBD53}"/>
    <cellStyle name="Output 4 5 2 7" xfId="35396" xr:uid="{2C74478A-4E32-4E5C-A6B2-C6DAA169CF05}"/>
    <cellStyle name="Output 4 5 2 8" xfId="35397" xr:uid="{B0417C1C-79AE-4D98-9D03-14181461B400}"/>
    <cellStyle name="Output 4 5 2 9" xfId="35398" xr:uid="{2C52C096-E6B0-47B4-96C7-5BB1E7163F58}"/>
    <cellStyle name="Output 4 5 3" xfId="35399" xr:uid="{F1DE91DA-17D3-4AEF-9239-D93F50B4D78C}"/>
    <cellStyle name="Output 4 5 3 10" xfId="35400" xr:uid="{18DD08A0-61E9-45B0-8538-7E4AEFBF9678}"/>
    <cellStyle name="Output 4 5 3 2" xfId="35401" xr:uid="{DADE60AD-1F31-4566-A124-59F3FC905FA5}"/>
    <cellStyle name="Output 4 5 3 2 2" xfId="35402" xr:uid="{CFBB022C-ED82-4F96-92FF-748C99669532}"/>
    <cellStyle name="Output 4 5 3 2 3" xfId="35403" xr:uid="{69E7DD5B-C4EF-4E35-A82D-A86DB527E011}"/>
    <cellStyle name="Output 4 5 3 2 4" xfId="35404" xr:uid="{AD4D2882-7C57-4575-BD89-DFA663273D48}"/>
    <cellStyle name="Output 4 5 3 3" xfId="35405" xr:uid="{F2259F2C-D81E-42EA-AC6D-8BB463E93E96}"/>
    <cellStyle name="Output 4 5 3 4" xfId="35406" xr:uid="{73FE6BA9-E155-424C-800E-87BE892DD9F2}"/>
    <cellStyle name="Output 4 5 3 5" xfId="35407" xr:uid="{9428FA4D-5AB6-4296-97D6-9920B89680CA}"/>
    <cellStyle name="Output 4 5 3 6" xfId="35408" xr:uid="{351F9B36-1EAC-4810-ACF8-A0976C2491A1}"/>
    <cellStyle name="Output 4 5 3 7" xfId="35409" xr:uid="{08438D8A-F728-4CF0-92AA-ECB790454B39}"/>
    <cellStyle name="Output 4 5 3 8" xfId="35410" xr:uid="{A3E3AF9C-6D4D-405E-975A-3ED488BF2225}"/>
    <cellStyle name="Output 4 5 3 9" xfId="35411" xr:uid="{E21DADBB-4293-4078-BAEE-0E68B227DA98}"/>
    <cellStyle name="Output 4 5 4" xfId="35412" xr:uid="{77944726-565D-4FF3-9651-24E711F521F1}"/>
    <cellStyle name="Output 4 5 4 2" xfId="35413" xr:uid="{29117E9C-1985-4DF3-970F-CD1EF5340BEB}"/>
    <cellStyle name="Output 4 5 4 3" xfId="35414" xr:uid="{1D42F48A-8128-406B-9123-4D5AA5C80A60}"/>
    <cellStyle name="Output 4 5 4 4" xfId="35415" xr:uid="{480D1894-325C-4C87-8F26-B2D7E1CD6B5F}"/>
    <cellStyle name="Output 4 5 4 5" xfId="35416" xr:uid="{B5D1B848-C02D-4B4B-9345-8BCD46B69062}"/>
    <cellStyle name="Output 4 5 4 6" xfId="35417" xr:uid="{0EB4E501-BDC2-40CC-8C2B-3DFA15994EA8}"/>
    <cellStyle name="Output 4 5 4 7" xfId="35418" xr:uid="{C9958AEC-84CC-419F-9F62-A7ABC50F27F7}"/>
    <cellStyle name="Output 4 5 4 8" xfId="35419" xr:uid="{7DC8C706-5EE3-4BF4-95EB-621E593DAA6E}"/>
    <cellStyle name="Output 4 5 4 9" xfId="35420" xr:uid="{996FD8A9-DB0C-497B-8D5B-F9FCE203889B}"/>
    <cellStyle name="Output 4 5 5" xfId="35421" xr:uid="{523CE49A-54A4-4411-81D2-D518399DAF03}"/>
    <cellStyle name="Output 4 5 6" xfId="35422" xr:uid="{D59DC767-4C48-4705-8D0F-AB7300427316}"/>
    <cellStyle name="Output 4 5 7" xfId="35423" xr:uid="{AB654A9B-0B1A-4DC0-A851-9E15AD0317B9}"/>
    <cellStyle name="Output 4 5 8" xfId="35424" xr:uid="{E753E0FF-2C6F-4656-B762-D0B09C7808A0}"/>
    <cellStyle name="Output 4 5 9" xfId="35425" xr:uid="{A5B86488-8408-4604-A275-10CC93E202EA}"/>
    <cellStyle name="Output 4 6" xfId="35426" xr:uid="{0DBE31A3-99DF-4541-AF31-2634C93A5439}"/>
    <cellStyle name="Output 4 6 10" xfId="35427" xr:uid="{61921226-1067-4D86-8A07-495A2E83FE92}"/>
    <cellStyle name="Output 4 6 11" xfId="35428" xr:uid="{5E8B2597-EAC8-4064-9BF3-7B83467A326C}"/>
    <cellStyle name="Output 4 6 2" xfId="35429" xr:uid="{0A840F65-C3FE-452F-8EAE-5E3FAA769363}"/>
    <cellStyle name="Output 4 6 2 2" xfId="35430" xr:uid="{BE91C18B-AD35-422E-A28F-BECD6241EAE2}"/>
    <cellStyle name="Output 4 6 2 3" xfId="35431" xr:uid="{9BD526A1-2FDD-4522-B068-AFCE466AAED1}"/>
    <cellStyle name="Output 4 6 2 4" xfId="35432" xr:uid="{07849DCE-5FF0-482C-9BCE-ED46929343E7}"/>
    <cellStyle name="Output 4 6 2 5" xfId="35433" xr:uid="{BF5D2F5F-1D70-4DBA-A29B-2DEE2726D1A9}"/>
    <cellStyle name="Output 4 6 2 6" xfId="35434" xr:uid="{65DAE578-3F63-44C5-BE34-FF216F06C501}"/>
    <cellStyle name="Output 4 6 2 7" xfId="35435" xr:uid="{EBC177DB-C1B0-4487-9A1F-C5090AB84235}"/>
    <cellStyle name="Output 4 6 2 8" xfId="35436" xr:uid="{91530AC6-0FA9-49FC-9055-0B0FA97ED3AC}"/>
    <cellStyle name="Output 4 6 2 9" xfId="35437" xr:uid="{7722DC35-C884-4E56-98EF-707FFA868E0C}"/>
    <cellStyle name="Output 4 6 3" xfId="35438" xr:uid="{25F0177A-F9E1-4636-8FA0-E1CDB4E779B0}"/>
    <cellStyle name="Output 4 6 3 2" xfId="35439" xr:uid="{E3D95DC8-6698-45C1-9E4C-DC0382C0E7B0}"/>
    <cellStyle name="Output 4 6 3 3" xfId="35440" xr:uid="{470A890A-74DD-4F5C-8424-281928B2F9CB}"/>
    <cellStyle name="Output 4 6 3 4" xfId="35441" xr:uid="{24C3BAC7-CCE7-4F75-9832-AF2BB9BFDE10}"/>
    <cellStyle name="Output 4 6 3 5" xfId="35442" xr:uid="{5FC00DE1-22A8-481B-94A4-72ECB87CC4D0}"/>
    <cellStyle name="Output 4 6 3 6" xfId="35443" xr:uid="{E5C3F791-8B72-48F3-8EB4-B120F8CCD3E4}"/>
    <cellStyle name="Output 4 6 3 7" xfId="35444" xr:uid="{3A3DFB42-1656-444D-B0ED-3D321663F98C}"/>
    <cellStyle name="Output 4 6 3 8" xfId="35445" xr:uid="{1C9FF7B1-4BFF-4FA3-95DF-FF420DF26AAF}"/>
    <cellStyle name="Output 4 6 3 9" xfId="35446" xr:uid="{96850F4D-44FA-488F-AE77-AFBCD986EBB9}"/>
    <cellStyle name="Output 4 6 4" xfId="35447" xr:uid="{A3AB7919-2057-4E49-901F-62A9D07EB239}"/>
    <cellStyle name="Output 4 6 5" xfId="35448" xr:uid="{42197E4F-56BC-41B3-B59C-135A4B5AC4A5}"/>
    <cellStyle name="Output 4 6 6" xfId="35449" xr:uid="{60C562A9-91CC-43EF-B2D7-2BE38889BB2A}"/>
    <cellStyle name="Output 4 6 7" xfId="35450" xr:uid="{7107F745-CE97-4411-B155-9568082739A2}"/>
    <cellStyle name="Output 4 6 8" xfId="35451" xr:uid="{A5F7BD97-F2AE-48EC-B275-92FBF5D27F26}"/>
    <cellStyle name="Output 4 6 9" xfId="35452" xr:uid="{6738106F-C435-49E7-9A48-CEF60CD7518F}"/>
    <cellStyle name="Output 4 7" xfId="35453" xr:uid="{4036C408-3A23-41C2-8E50-143D64DC2E4E}"/>
    <cellStyle name="Output 4 7 2" xfId="35454" xr:uid="{2D893E77-D051-4009-A09C-2D4BF5C64280}"/>
    <cellStyle name="Output 4 7 3" xfId="35455" xr:uid="{8A8879F3-E800-4F75-A374-546222126BA9}"/>
    <cellStyle name="Output 4 7 4" xfId="35456" xr:uid="{B62EC66A-9C8D-4B6E-9B37-09A1A19D3C3D}"/>
    <cellStyle name="Output 4 7 5" xfId="35457" xr:uid="{2D71F0E6-4697-4173-AF8B-B89B9A0D96B8}"/>
    <cellStyle name="Output 4 7 6" xfId="35458" xr:uid="{1CE9413E-EEE8-4A51-9314-E7586117FCD6}"/>
    <cellStyle name="Output 4 7 7" xfId="35459" xr:uid="{BA5CE535-F009-410F-AF37-3CFAB2971B30}"/>
    <cellStyle name="Output 4 7 8" xfId="35460" xr:uid="{C2F2A575-A7D1-470F-8F7E-EDF44104221D}"/>
    <cellStyle name="Output 4 7 9" xfId="35461" xr:uid="{822565E1-F907-4A94-8D1A-A3005E370166}"/>
    <cellStyle name="Output 4 8" xfId="35462" xr:uid="{D1CEEC22-7A8E-4588-96F7-209E6A5284E7}"/>
    <cellStyle name="Output 4 8 2" xfId="35463" xr:uid="{459535EA-8A9F-4ED3-8D53-1307D0899C22}"/>
    <cellStyle name="Output 4 8 3" xfId="35464" xr:uid="{AE9FEA4D-0C5E-4AF8-85AD-F107647EC4CB}"/>
    <cellStyle name="Output 4 8 4" xfId="35465" xr:uid="{089E628F-7A18-47AC-99F5-6B2C2DCDA54F}"/>
    <cellStyle name="Output 4 8 5" xfId="35466" xr:uid="{B3481D1F-B957-4197-8086-6DE2A4D4BE47}"/>
    <cellStyle name="Output 4 8 6" xfId="35467" xr:uid="{08A459AA-12A0-4D3E-B78E-F3CE2A0323CC}"/>
    <cellStyle name="Output 4 8 7" xfId="35468" xr:uid="{1F183B36-E3AC-40F1-9531-3039A563A425}"/>
    <cellStyle name="Output 4 8 8" xfId="35469" xr:uid="{4327BD84-DB76-4655-888D-1C03DBC9F951}"/>
    <cellStyle name="Output 4 8 9" xfId="35470" xr:uid="{0CC309D6-BAF7-44D0-A551-AD91D94130CB}"/>
    <cellStyle name="Output 4 9" xfId="35471" xr:uid="{E5B3DAC5-7EE8-48DB-B868-7EAB00E6E9DE}"/>
    <cellStyle name="Output 5" xfId="35472" xr:uid="{C753579D-A09D-41E4-9B43-318D7677B43D}"/>
    <cellStyle name="Output 5 10" xfId="35473" xr:uid="{8B1FF74A-EC8A-4C03-84EE-26AEE71AD24E}"/>
    <cellStyle name="Output 5 11" xfId="35474" xr:uid="{4FC79355-E26B-42D9-A7D5-25A7B8C9714A}"/>
    <cellStyle name="Output 5 12" xfId="35475" xr:uid="{14E2D749-9F94-4212-BBFA-89AEF7265E4F}"/>
    <cellStyle name="Output 5 13" xfId="35476" xr:uid="{09F38EB0-51FC-49F4-B36D-BAAA1703EE2A}"/>
    <cellStyle name="Output 5 14" xfId="35477" xr:uid="{8F46763D-C390-4C80-BBF6-CF7C1746BCFF}"/>
    <cellStyle name="Output 5 15" xfId="35478" xr:uid="{5F137E98-CB1C-4605-9223-263CA46B71BE}"/>
    <cellStyle name="Output 5 16" xfId="35479" xr:uid="{AC7BCD5C-BBA5-4528-98AF-6ACCD3DC159F}"/>
    <cellStyle name="Output 5 2" xfId="35480" xr:uid="{97B0D746-8979-490D-9928-76C9FD232D7D}"/>
    <cellStyle name="Output 5 2 10" xfId="35481" xr:uid="{D3BF4C95-DEDF-46F3-8FA2-2A603B0F7886}"/>
    <cellStyle name="Output 5 2 11" xfId="35482" xr:uid="{EAA85354-6C03-4F3F-86A3-FF5553F65A39}"/>
    <cellStyle name="Output 5 2 12" xfId="35483" xr:uid="{3F3F844D-85FD-4844-9FFE-420B3CB27907}"/>
    <cellStyle name="Output 5 2 13" xfId="35484" xr:uid="{2B6D4CC0-0E4D-42A8-BEFE-6702BD97E138}"/>
    <cellStyle name="Output 5 2 14" xfId="35485" xr:uid="{795E3CC4-7CFD-4A12-BFE1-772734E51FAB}"/>
    <cellStyle name="Output 5 2 15" xfId="35486" xr:uid="{1038D2F5-753B-4C08-ACE5-EB7871E18474}"/>
    <cellStyle name="Output 5 2 2" xfId="35487" xr:uid="{262E95E5-78D9-4C78-AA31-EE666A4DFC58}"/>
    <cellStyle name="Output 5 2 2 10" xfId="35488" xr:uid="{D343F36E-6A0B-4CC6-BCBE-DAB25411A068}"/>
    <cellStyle name="Output 5 2 2 11" xfId="35489" xr:uid="{8807EBB9-80B8-4748-BF21-3E89A93FAF6C}"/>
    <cellStyle name="Output 5 2 2 12" xfId="35490" xr:uid="{686CEDCB-E1FA-464B-9ACD-0EB637270926}"/>
    <cellStyle name="Output 5 2 2 2" xfId="35491" xr:uid="{741B2633-56C0-4B0A-A8E5-5730EAC80D93}"/>
    <cellStyle name="Output 5 2 2 2 10" xfId="35492" xr:uid="{675CB1FA-D626-4AF3-8886-C719AC6709BE}"/>
    <cellStyle name="Output 5 2 2 2 11" xfId="35493" xr:uid="{F5D0822C-B238-4FFD-B654-8DEADEE9E260}"/>
    <cellStyle name="Output 5 2 2 2 2" xfId="35494" xr:uid="{6FBD964F-0FDC-487E-B48B-50C6A901555C}"/>
    <cellStyle name="Output 5 2 2 2 2 2" xfId="35495" xr:uid="{F5307BDB-B433-44C1-878A-78D24E89F769}"/>
    <cellStyle name="Output 5 2 2 2 2 3" xfId="35496" xr:uid="{D4A98A32-5DE9-4AE2-98BD-518F34170EBF}"/>
    <cellStyle name="Output 5 2 2 2 2 4" xfId="35497" xr:uid="{CF61C555-B13C-484C-91F3-825675966E7C}"/>
    <cellStyle name="Output 5 2 2 2 2 5" xfId="35498" xr:uid="{3BC3F1D8-A134-408A-A003-16C58CA763F3}"/>
    <cellStyle name="Output 5 2 2 2 2 6" xfId="35499" xr:uid="{83BF8CD7-1080-4F86-A264-593B84CA52A1}"/>
    <cellStyle name="Output 5 2 2 2 2 7" xfId="35500" xr:uid="{E75F4354-D163-4765-BF4B-C6EEF54299AD}"/>
    <cellStyle name="Output 5 2 2 2 2 8" xfId="35501" xr:uid="{67664E88-34A6-43B4-AE5A-D02926382FF5}"/>
    <cellStyle name="Output 5 2 2 2 2 9" xfId="35502" xr:uid="{5F6E638D-6287-43C4-9199-A86A696673F6}"/>
    <cellStyle name="Output 5 2 2 2 3" xfId="35503" xr:uid="{8CD98D14-AA53-439F-8DB8-0B058C015920}"/>
    <cellStyle name="Output 5 2 2 2 3 2" xfId="35504" xr:uid="{E454F8BD-13DC-40B8-A708-1C2DE46E6FCA}"/>
    <cellStyle name="Output 5 2 2 2 3 3" xfId="35505" xr:uid="{9D1478C8-963E-4D68-A95C-29BD483355D1}"/>
    <cellStyle name="Output 5 2 2 2 3 4" xfId="35506" xr:uid="{82D00070-5B23-46BC-AB82-41EC9ACF7E48}"/>
    <cellStyle name="Output 5 2 2 2 3 5" xfId="35507" xr:uid="{5918B9AC-65DC-4AAA-B692-17D87F8EAD40}"/>
    <cellStyle name="Output 5 2 2 2 3 6" xfId="35508" xr:uid="{A826EDC8-1D9D-47E4-A7A0-5616294BF7C3}"/>
    <cellStyle name="Output 5 2 2 2 3 7" xfId="35509" xr:uid="{2FA8B1E2-E554-493E-B2A2-A48C5D33F5AA}"/>
    <cellStyle name="Output 5 2 2 2 3 8" xfId="35510" xr:uid="{7B15DD25-FD33-4126-A60B-68618459688D}"/>
    <cellStyle name="Output 5 2 2 2 3 9" xfId="35511" xr:uid="{5FFE510B-8D82-41E3-A721-561D8BCA5BE1}"/>
    <cellStyle name="Output 5 2 2 2 4" xfId="35512" xr:uid="{789FDCB7-DDD3-426D-8147-FE3B5AFD2D86}"/>
    <cellStyle name="Output 5 2 2 2 5" xfId="35513" xr:uid="{E26EA0F8-483D-433A-9001-41F7808CAB45}"/>
    <cellStyle name="Output 5 2 2 2 6" xfId="35514" xr:uid="{551DEF84-9B8A-40D9-ACEE-C2F9D0CFAB04}"/>
    <cellStyle name="Output 5 2 2 2 7" xfId="35515" xr:uid="{599D384E-3CDC-4AC2-BED1-16997549858D}"/>
    <cellStyle name="Output 5 2 2 2 8" xfId="35516" xr:uid="{C7A657D3-7378-425F-98EF-B9DB7110D086}"/>
    <cellStyle name="Output 5 2 2 2 9" xfId="35517" xr:uid="{0E21696A-5D16-4DA1-B2FA-A04832EE5C74}"/>
    <cellStyle name="Output 5 2 2 3" xfId="35518" xr:uid="{29CD7647-1E5F-4BE0-8B97-ADD4ADDB28FB}"/>
    <cellStyle name="Output 5 2 2 3 10" xfId="35519" xr:uid="{0BE32B2C-3504-4761-BF38-265FC860C6B4}"/>
    <cellStyle name="Output 5 2 2 3 2" xfId="35520" xr:uid="{4ABDEDE3-1D72-4328-B80B-1D387A0B95A8}"/>
    <cellStyle name="Output 5 2 2 3 2 2" xfId="35521" xr:uid="{23C11433-4E62-4E4D-8F4E-5A0475EF527B}"/>
    <cellStyle name="Output 5 2 2 3 2 3" xfId="35522" xr:uid="{B0E339B1-7FDD-4077-852A-A79A1B347D5A}"/>
    <cellStyle name="Output 5 2 2 3 2 4" xfId="35523" xr:uid="{009ADCE8-BA3C-4CD6-B48B-64C4B1C942FB}"/>
    <cellStyle name="Output 5 2 2 3 3" xfId="35524" xr:uid="{584E778D-84AB-49B5-8D7C-8E431D734516}"/>
    <cellStyle name="Output 5 2 2 3 4" xfId="35525" xr:uid="{9E298D48-FECF-4AD2-8897-65261B2E0043}"/>
    <cellStyle name="Output 5 2 2 3 5" xfId="35526" xr:uid="{D4D0E13C-50F7-45D0-92D1-F11F8A084920}"/>
    <cellStyle name="Output 5 2 2 3 6" xfId="35527" xr:uid="{DE5AD46E-1766-4C0E-875C-2B00B5FBDD7F}"/>
    <cellStyle name="Output 5 2 2 3 7" xfId="35528" xr:uid="{0ED1558C-9D85-4F6F-B1B0-98118F4113DD}"/>
    <cellStyle name="Output 5 2 2 3 8" xfId="35529" xr:uid="{0CD9E8EA-80D1-44AD-80EC-8145019FF2C5}"/>
    <cellStyle name="Output 5 2 2 3 9" xfId="35530" xr:uid="{CDADCC2B-D9A0-4853-8D7D-6A57E7287B35}"/>
    <cellStyle name="Output 5 2 2 4" xfId="35531" xr:uid="{7BBD8BC4-94F0-4B96-AB23-64C45027B9F3}"/>
    <cellStyle name="Output 5 2 2 4 2" xfId="35532" xr:uid="{E0083948-E985-4D95-AFE3-EAD17814CF28}"/>
    <cellStyle name="Output 5 2 2 4 3" xfId="35533" xr:uid="{236072C3-029D-4BD3-8A20-7FC7F96DD8AA}"/>
    <cellStyle name="Output 5 2 2 4 4" xfId="35534" xr:uid="{32CF552E-4154-4F0C-957F-F92026438F79}"/>
    <cellStyle name="Output 5 2 2 4 5" xfId="35535" xr:uid="{9DD30D92-0AFA-46CC-AEDF-9377244FE54A}"/>
    <cellStyle name="Output 5 2 2 4 6" xfId="35536" xr:uid="{726C6030-FF3D-4386-BF75-2C0D361A6837}"/>
    <cellStyle name="Output 5 2 2 4 7" xfId="35537" xr:uid="{6A769376-A459-403C-BD59-C84A89E2555F}"/>
    <cellStyle name="Output 5 2 2 4 8" xfId="35538" xr:uid="{7ACC80D0-AA6D-4883-B718-013CED108E82}"/>
    <cellStyle name="Output 5 2 2 4 9" xfId="35539" xr:uid="{BF2158E7-A69E-40BC-95D5-5A94EF4CD45A}"/>
    <cellStyle name="Output 5 2 2 5" xfId="35540" xr:uid="{FCF34E24-1C1F-472D-A65B-79606AAD34E5}"/>
    <cellStyle name="Output 5 2 2 6" xfId="35541" xr:uid="{FCF9D00C-BEBB-4F73-BD63-6AB1BB5E9A22}"/>
    <cellStyle name="Output 5 2 2 7" xfId="35542" xr:uid="{FC4F83DD-2D88-4A0B-9DDF-748B12C6DADC}"/>
    <cellStyle name="Output 5 2 2 8" xfId="35543" xr:uid="{387E8715-9B69-467B-B68A-D515FFC3776C}"/>
    <cellStyle name="Output 5 2 2 9" xfId="35544" xr:uid="{BD9FBF51-B4EB-41EF-BDBA-CBBAC03AF49C}"/>
    <cellStyle name="Output 5 2 3" xfId="35545" xr:uid="{94626CF3-2BD6-4454-ABC3-3E5E83C20BE3}"/>
    <cellStyle name="Output 5 2 3 10" xfId="35546" xr:uid="{E96B45E5-E4D6-4EB5-A63D-DF0DD2AED2FF}"/>
    <cellStyle name="Output 5 2 3 11" xfId="35547" xr:uid="{37CA7582-72B3-405C-845D-E71707F59860}"/>
    <cellStyle name="Output 5 2 3 12" xfId="35548" xr:uid="{B6493B80-3B80-4EE2-8E21-8EF831797209}"/>
    <cellStyle name="Output 5 2 3 2" xfId="35549" xr:uid="{DDB63C91-DB4D-4C9D-A1EA-B5577C3C3CC7}"/>
    <cellStyle name="Output 5 2 3 2 10" xfId="35550" xr:uid="{E32E9573-0BC0-4194-ACC4-39AE1585C568}"/>
    <cellStyle name="Output 5 2 3 2 11" xfId="35551" xr:uid="{58CB6477-6EA4-421A-B943-A0DC1AD8E1D4}"/>
    <cellStyle name="Output 5 2 3 2 2" xfId="35552" xr:uid="{BB639E95-F9E2-4C94-87A4-76350FC4AD17}"/>
    <cellStyle name="Output 5 2 3 2 2 2" xfId="35553" xr:uid="{E7763D1C-A600-4C60-B372-C79FF0D675B8}"/>
    <cellStyle name="Output 5 2 3 2 2 3" xfId="35554" xr:uid="{252E095A-9DB4-405D-B530-E4F3C266A059}"/>
    <cellStyle name="Output 5 2 3 2 2 4" xfId="35555" xr:uid="{238CA7AC-ED75-4D81-B305-7661E2DC6DBC}"/>
    <cellStyle name="Output 5 2 3 2 2 5" xfId="35556" xr:uid="{09B7D8F5-93A6-452A-A8F8-F999DD9F3170}"/>
    <cellStyle name="Output 5 2 3 2 2 6" xfId="35557" xr:uid="{F689F773-3813-46EE-B832-2A0C8F1FBBBB}"/>
    <cellStyle name="Output 5 2 3 2 2 7" xfId="35558" xr:uid="{D221A7AD-0102-4443-9F02-3AFB9F83C058}"/>
    <cellStyle name="Output 5 2 3 2 2 8" xfId="35559" xr:uid="{ABC41133-EA68-423F-9CE7-FCF87EE9A773}"/>
    <cellStyle name="Output 5 2 3 2 2 9" xfId="35560" xr:uid="{2B58C181-74AA-4AC0-B661-2B7AE75D94B9}"/>
    <cellStyle name="Output 5 2 3 2 3" xfId="35561" xr:uid="{ECA37D14-41BC-4829-9A90-708AB5623B2D}"/>
    <cellStyle name="Output 5 2 3 2 3 2" xfId="35562" xr:uid="{7FEB83DA-89BA-4D89-AD93-CF3EFE8767CB}"/>
    <cellStyle name="Output 5 2 3 2 3 3" xfId="35563" xr:uid="{89553C9A-BD92-4BB0-B12D-677B59611526}"/>
    <cellStyle name="Output 5 2 3 2 3 4" xfId="35564" xr:uid="{E4E5FB72-775C-4A0F-92BD-14A866FAEF26}"/>
    <cellStyle name="Output 5 2 3 2 3 5" xfId="35565" xr:uid="{F5302BDB-496D-49B4-9E43-5F573FF0CFFE}"/>
    <cellStyle name="Output 5 2 3 2 3 6" xfId="35566" xr:uid="{C787D388-0CAF-476F-A961-49C14DB10AFD}"/>
    <cellStyle name="Output 5 2 3 2 3 7" xfId="35567" xr:uid="{BD4EAEC7-E429-445A-BC2B-603D9596AE91}"/>
    <cellStyle name="Output 5 2 3 2 3 8" xfId="35568" xr:uid="{8FCFA4EB-26EC-4DC5-BDE4-C63F69360488}"/>
    <cellStyle name="Output 5 2 3 2 3 9" xfId="35569" xr:uid="{951CEA31-31B8-4495-B56D-E36A76577AB9}"/>
    <cellStyle name="Output 5 2 3 2 4" xfId="35570" xr:uid="{7E8F3784-3E1B-496C-AF31-39597FAA5D8F}"/>
    <cellStyle name="Output 5 2 3 2 5" xfId="35571" xr:uid="{FE06CD2F-E032-48F9-9DCF-76BDEEFCBF19}"/>
    <cellStyle name="Output 5 2 3 2 6" xfId="35572" xr:uid="{37BE937C-9325-43BE-B922-64EDBDB26A5C}"/>
    <cellStyle name="Output 5 2 3 2 7" xfId="35573" xr:uid="{5BBAE78A-403D-4DDD-A7B9-8C1D766D8502}"/>
    <cellStyle name="Output 5 2 3 2 8" xfId="35574" xr:uid="{9F59D657-EFEA-4E12-9238-15F4A57ABAFB}"/>
    <cellStyle name="Output 5 2 3 2 9" xfId="35575" xr:uid="{3A4AF429-210C-4879-9083-0CFF813C7C1F}"/>
    <cellStyle name="Output 5 2 3 3" xfId="35576" xr:uid="{CF388BAA-6128-48FC-A077-D432F5423AAB}"/>
    <cellStyle name="Output 5 2 3 3 10" xfId="35577" xr:uid="{09131DF7-AA35-4BF4-9313-D2461B636872}"/>
    <cellStyle name="Output 5 2 3 3 2" xfId="35578" xr:uid="{E07BD34B-E27D-4948-A9BF-A7E61C3F6DDB}"/>
    <cellStyle name="Output 5 2 3 3 2 2" xfId="35579" xr:uid="{3D3DD063-00F5-47D6-A41D-9BFADBA5A956}"/>
    <cellStyle name="Output 5 2 3 3 2 3" xfId="35580" xr:uid="{C6B3DF98-4ABC-46A9-A86C-920582752087}"/>
    <cellStyle name="Output 5 2 3 3 2 4" xfId="35581" xr:uid="{EF81F589-32BF-47BB-A70A-C8DD2903B90D}"/>
    <cellStyle name="Output 5 2 3 3 3" xfId="35582" xr:uid="{CFA5C92F-457C-43DF-983C-8B12F260F5FE}"/>
    <cellStyle name="Output 5 2 3 3 4" xfId="35583" xr:uid="{F4FEC43E-2EA9-4A1F-9490-34A4A5706305}"/>
    <cellStyle name="Output 5 2 3 3 5" xfId="35584" xr:uid="{7EA097FA-178D-41D2-B62C-D9EA052404D7}"/>
    <cellStyle name="Output 5 2 3 3 6" xfId="35585" xr:uid="{76BAC656-4D09-46BB-A593-67ADD60BCC57}"/>
    <cellStyle name="Output 5 2 3 3 7" xfId="35586" xr:uid="{B7675E10-9A04-470F-8C77-D0222216C463}"/>
    <cellStyle name="Output 5 2 3 3 8" xfId="35587" xr:uid="{29AA91D6-B205-4D60-BEA6-88C30503B764}"/>
    <cellStyle name="Output 5 2 3 3 9" xfId="35588" xr:uid="{C709DD55-2A88-4F07-8FC5-BB92F428CDFC}"/>
    <cellStyle name="Output 5 2 3 4" xfId="35589" xr:uid="{FBFDD4CE-5F0C-423B-85E3-6778EA2565AA}"/>
    <cellStyle name="Output 5 2 3 4 2" xfId="35590" xr:uid="{D088DEE4-3629-43B1-9592-574D739BCD67}"/>
    <cellStyle name="Output 5 2 3 4 3" xfId="35591" xr:uid="{3B34A24F-2E3A-4CE7-9E82-01BBE769D08C}"/>
    <cellStyle name="Output 5 2 3 4 4" xfId="35592" xr:uid="{88459DB3-0574-4F69-9F4C-960ACB99CD70}"/>
    <cellStyle name="Output 5 2 3 4 5" xfId="35593" xr:uid="{2D7DADFF-1DA4-4CFA-BFC5-32AEFEC077FA}"/>
    <cellStyle name="Output 5 2 3 4 6" xfId="35594" xr:uid="{BAF4A34E-F1E0-4ED8-9ABB-62EE93A6DCBE}"/>
    <cellStyle name="Output 5 2 3 4 7" xfId="35595" xr:uid="{3434CD6E-0A4A-42AD-82FF-109A9A157714}"/>
    <cellStyle name="Output 5 2 3 4 8" xfId="35596" xr:uid="{D465E8D9-AECB-4410-906F-EABBA14C271A}"/>
    <cellStyle name="Output 5 2 3 4 9" xfId="35597" xr:uid="{D4CD271A-562E-48CB-AFBD-4783FBC340A6}"/>
    <cellStyle name="Output 5 2 3 5" xfId="35598" xr:uid="{E9D1C868-974D-4C22-B291-95BF85F36D9F}"/>
    <cellStyle name="Output 5 2 3 6" xfId="35599" xr:uid="{B6DAC803-F47A-4B7B-8523-2451DC55FC50}"/>
    <cellStyle name="Output 5 2 3 7" xfId="35600" xr:uid="{273DE35D-69C3-4CA9-9FD5-6C3D3E91DE5C}"/>
    <cellStyle name="Output 5 2 3 8" xfId="35601" xr:uid="{4AF5CD3D-84FD-4970-8C4B-C16605D40189}"/>
    <cellStyle name="Output 5 2 3 9" xfId="35602" xr:uid="{5FDA8F57-69B5-4406-8522-97162AF8F8D8}"/>
    <cellStyle name="Output 5 2 4" xfId="35603" xr:uid="{76B8E9A0-BEBC-401B-B3C7-851485413740}"/>
    <cellStyle name="Output 5 2 4 10" xfId="35604" xr:uid="{28EC08FC-3940-4034-90CE-AFA7B39234D6}"/>
    <cellStyle name="Output 5 2 4 11" xfId="35605" xr:uid="{D0051441-417A-4E1C-B02D-D8D0A3391E9C}"/>
    <cellStyle name="Output 5 2 4 12" xfId="35606" xr:uid="{AA8AA35E-1738-498A-BE47-0067E2B1C10E}"/>
    <cellStyle name="Output 5 2 4 2" xfId="35607" xr:uid="{6B0AB56E-B283-426B-AE5C-F7CC9EAC2FE0}"/>
    <cellStyle name="Output 5 2 4 2 10" xfId="35608" xr:uid="{7B24E68F-97F5-40FF-BE12-E5D0CC3E215B}"/>
    <cellStyle name="Output 5 2 4 2 11" xfId="35609" xr:uid="{0B11DCFE-1539-4766-84D7-7E488D3A7E2A}"/>
    <cellStyle name="Output 5 2 4 2 2" xfId="35610" xr:uid="{8E9A45B8-9DCC-47F0-ACCA-834AB5A28E2C}"/>
    <cellStyle name="Output 5 2 4 2 2 2" xfId="35611" xr:uid="{48668227-FBE9-4DBE-9848-970E35871F3B}"/>
    <cellStyle name="Output 5 2 4 2 2 3" xfId="35612" xr:uid="{51F95034-43C2-487D-A7DA-BAA07ABE9F3D}"/>
    <cellStyle name="Output 5 2 4 2 2 4" xfId="35613" xr:uid="{B49F9E05-7C66-4930-ABCC-B2FA872A12E7}"/>
    <cellStyle name="Output 5 2 4 2 2 5" xfId="35614" xr:uid="{E76A65CE-90D1-4E65-8F0D-2BA1C42CF27F}"/>
    <cellStyle name="Output 5 2 4 2 2 6" xfId="35615" xr:uid="{14506DD6-13AD-42AD-9350-97BD06E97B8D}"/>
    <cellStyle name="Output 5 2 4 2 2 7" xfId="35616" xr:uid="{E1C72699-CDF0-436E-A326-093BA8FE88C8}"/>
    <cellStyle name="Output 5 2 4 2 2 8" xfId="35617" xr:uid="{D5217662-FD9F-4FDB-867B-A1F2AB226A2B}"/>
    <cellStyle name="Output 5 2 4 2 2 9" xfId="35618" xr:uid="{DB05690A-29A6-40AD-862C-4C6BA22D315F}"/>
    <cellStyle name="Output 5 2 4 2 3" xfId="35619" xr:uid="{AC008E37-6D38-45D6-9B13-31E33AD9299A}"/>
    <cellStyle name="Output 5 2 4 2 3 2" xfId="35620" xr:uid="{CEDCB281-30FE-4F22-87E8-150C14B2B4B0}"/>
    <cellStyle name="Output 5 2 4 2 3 3" xfId="35621" xr:uid="{193C200C-ADDB-41D2-BF31-7ADABB778B0B}"/>
    <cellStyle name="Output 5 2 4 2 3 4" xfId="35622" xr:uid="{45847195-E18F-47A7-90D6-6EB4EB17F026}"/>
    <cellStyle name="Output 5 2 4 2 3 5" xfId="35623" xr:uid="{B5F29655-B614-4815-AF90-AE2FB9B2F4A4}"/>
    <cellStyle name="Output 5 2 4 2 3 6" xfId="35624" xr:uid="{F151CFC5-D009-4A1E-AB4F-0814ECA11D3E}"/>
    <cellStyle name="Output 5 2 4 2 3 7" xfId="35625" xr:uid="{C4B9B8F2-1974-4BE5-8950-4114259AC9D4}"/>
    <cellStyle name="Output 5 2 4 2 3 8" xfId="35626" xr:uid="{7137C2F1-235F-4992-940C-D0AF83BFD79D}"/>
    <cellStyle name="Output 5 2 4 2 3 9" xfId="35627" xr:uid="{917B6C6C-62AB-4FAC-A550-ABB43BCD56C3}"/>
    <cellStyle name="Output 5 2 4 2 4" xfId="35628" xr:uid="{BBB14A56-8756-42D4-999A-EFBE592B8E29}"/>
    <cellStyle name="Output 5 2 4 2 5" xfId="35629" xr:uid="{A90AE574-4204-4723-BABB-60B8F189856A}"/>
    <cellStyle name="Output 5 2 4 2 6" xfId="35630" xr:uid="{97AD7EF4-06A2-4D32-BE47-534C16D22083}"/>
    <cellStyle name="Output 5 2 4 2 7" xfId="35631" xr:uid="{3AD66634-EE46-407C-B113-C6C887CC5E90}"/>
    <cellStyle name="Output 5 2 4 2 8" xfId="35632" xr:uid="{7F7A6220-71CA-4DE0-BF02-C17547D8F9BF}"/>
    <cellStyle name="Output 5 2 4 2 9" xfId="35633" xr:uid="{1210E4D2-18D0-44DE-9065-7122E7842589}"/>
    <cellStyle name="Output 5 2 4 3" xfId="35634" xr:uid="{02C43C25-4B43-48FB-9DC0-711443941096}"/>
    <cellStyle name="Output 5 2 4 3 10" xfId="35635" xr:uid="{3FBACFE2-CAC5-4414-965F-4C571AC6FCD0}"/>
    <cellStyle name="Output 5 2 4 3 2" xfId="35636" xr:uid="{891E7D95-EDCA-48DB-8B06-FE44DABF218B}"/>
    <cellStyle name="Output 5 2 4 3 2 2" xfId="35637" xr:uid="{5DC04977-A5B5-4446-83B7-B83B0F18D055}"/>
    <cellStyle name="Output 5 2 4 3 2 3" xfId="35638" xr:uid="{5E32F1F9-BCAA-4259-A1FC-F7903EEA9CE5}"/>
    <cellStyle name="Output 5 2 4 3 2 4" xfId="35639" xr:uid="{3B04EB8B-7E1B-4940-8BB0-566655D071BD}"/>
    <cellStyle name="Output 5 2 4 3 3" xfId="35640" xr:uid="{01E9FB7B-C9F8-48B9-BBAA-590C6DE39A7C}"/>
    <cellStyle name="Output 5 2 4 3 4" xfId="35641" xr:uid="{E3A1CB52-213B-4B96-A592-91327B7A36E3}"/>
    <cellStyle name="Output 5 2 4 3 5" xfId="35642" xr:uid="{22DC83F2-51B5-483D-BF5B-5F76BAB836D1}"/>
    <cellStyle name="Output 5 2 4 3 6" xfId="35643" xr:uid="{DD48BF12-3CC8-4064-963C-AFB6511FFD47}"/>
    <cellStyle name="Output 5 2 4 3 7" xfId="35644" xr:uid="{958B28EF-3BB8-4B34-B5C2-F37C1B4194BE}"/>
    <cellStyle name="Output 5 2 4 3 8" xfId="35645" xr:uid="{37408AB4-CE3E-4201-BB3E-0332D6B6B757}"/>
    <cellStyle name="Output 5 2 4 3 9" xfId="35646" xr:uid="{04CF882E-ABDC-481D-8439-DE11EE0230A0}"/>
    <cellStyle name="Output 5 2 4 4" xfId="35647" xr:uid="{E8C7E5CF-E9AE-49CF-817D-FF42DB37931F}"/>
    <cellStyle name="Output 5 2 4 4 2" xfId="35648" xr:uid="{F8D080E6-D1E8-4E72-8981-9099CE520D55}"/>
    <cellStyle name="Output 5 2 4 4 3" xfId="35649" xr:uid="{4F6961C8-06A8-4811-9BCA-6B1802A3134E}"/>
    <cellStyle name="Output 5 2 4 4 4" xfId="35650" xr:uid="{938491F2-8B60-43C9-B738-92238E9F7DE5}"/>
    <cellStyle name="Output 5 2 4 4 5" xfId="35651" xr:uid="{7294728B-F59A-4A61-9859-48B9A74BACA7}"/>
    <cellStyle name="Output 5 2 4 4 6" xfId="35652" xr:uid="{CE1BF9D3-5A78-4DFA-9990-B3BFD8AD209E}"/>
    <cellStyle name="Output 5 2 4 4 7" xfId="35653" xr:uid="{712349A3-7301-40F1-9F61-FCB193BCE3EE}"/>
    <cellStyle name="Output 5 2 4 4 8" xfId="35654" xr:uid="{D1A81A79-0CFA-4DCE-AC4C-423B3C953467}"/>
    <cellStyle name="Output 5 2 4 4 9" xfId="35655" xr:uid="{4CF7F21A-4B02-44DB-AE8A-A74F0A325B69}"/>
    <cellStyle name="Output 5 2 4 5" xfId="35656" xr:uid="{DC08BC32-33C0-476B-BD14-5D3E6A421AF7}"/>
    <cellStyle name="Output 5 2 4 6" xfId="35657" xr:uid="{305F8248-EC88-4A4B-B2F8-A51BC7D2AA4E}"/>
    <cellStyle name="Output 5 2 4 7" xfId="35658" xr:uid="{8DC9D92D-6F58-49B8-BC21-2410BC8522F2}"/>
    <cellStyle name="Output 5 2 4 8" xfId="35659" xr:uid="{E2D65F89-7C9D-42EB-B9A3-1088B10BC658}"/>
    <cellStyle name="Output 5 2 4 9" xfId="35660" xr:uid="{3029B868-0993-4109-8DA3-CA5C30E9F21B}"/>
    <cellStyle name="Output 5 2 5" xfId="35661" xr:uid="{3A32508E-1BB4-44F6-B52B-6869407B681E}"/>
    <cellStyle name="Output 5 2 5 10" xfId="35662" xr:uid="{54D92B12-1230-46AB-BD5B-CF5A7C94944B}"/>
    <cellStyle name="Output 5 2 5 11" xfId="35663" xr:uid="{2B18130B-2922-4A34-8171-93EB68B4E96F}"/>
    <cellStyle name="Output 5 2 5 2" xfId="35664" xr:uid="{225F16B0-D5F2-40E9-AA57-DC86E61B8B62}"/>
    <cellStyle name="Output 5 2 5 2 2" xfId="35665" xr:uid="{D47B39F8-08AA-4F88-AF79-443B2F78D55D}"/>
    <cellStyle name="Output 5 2 5 2 3" xfId="35666" xr:uid="{B024B377-CA67-4580-ACC5-771872875D6C}"/>
    <cellStyle name="Output 5 2 5 2 4" xfId="35667" xr:uid="{2AB3422A-ADC0-4584-8787-694E6BBB7BAD}"/>
    <cellStyle name="Output 5 2 5 2 5" xfId="35668" xr:uid="{ABD2B224-8E3E-4863-84C2-CD054916F6CC}"/>
    <cellStyle name="Output 5 2 5 2 6" xfId="35669" xr:uid="{F14D6AA0-6C4A-49E2-B039-E85C96C24657}"/>
    <cellStyle name="Output 5 2 5 2 7" xfId="35670" xr:uid="{57B32049-3D0A-49CD-8DC9-0914E3FCBF06}"/>
    <cellStyle name="Output 5 2 5 2 8" xfId="35671" xr:uid="{E8F35BB1-9A04-4F38-9D06-8C14921875AA}"/>
    <cellStyle name="Output 5 2 5 2 9" xfId="35672" xr:uid="{95E7426E-58E7-4C53-A352-3431F68A86B9}"/>
    <cellStyle name="Output 5 2 5 3" xfId="35673" xr:uid="{BCC33BF1-1574-4887-9021-B3B474CDC842}"/>
    <cellStyle name="Output 5 2 5 3 2" xfId="35674" xr:uid="{29B3751D-0D20-4EF8-8682-A10BF0649408}"/>
    <cellStyle name="Output 5 2 5 3 3" xfId="35675" xr:uid="{4D9B45EA-B1F4-4C83-86CA-FA94CE1BF533}"/>
    <cellStyle name="Output 5 2 5 3 4" xfId="35676" xr:uid="{D430FD1F-8130-4E03-B016-3FA357F21947}"/>
    <cellStyle name="Output 5 2 5 3 5" xfId="35677" xr:uid="{E690C904-B192-4037-8CC9-D8C6DFE12398}"/>
    <cellStyle name="Output 5 2 5 3 6" xfId="35678" xr:uid="{7AC16036-B3E7-4BB9-AC84-BE3F36905F83}"/>
    <cellStyle name="Output 5 2 5 3 7" xfId="35679" xr:uid="{75198766-6CD3-4D2B-976E-5C814264A792}"/>
    <cellStyle name="Output 5 2 5 3 8" xfId="35680" xr:uid="{724D0CB0-C349-4BC1-9569-3FF4BD689EF7}"/>
    <cellStyle name="Output 5 2 5 3 9" xfId="35681" xr:uid="{A1A44EF3-07CF-4019-B62B-2F46A9F28FF2}"/>
    <cellStyle name="Output 5 2 5 4" xfId="35682" xr:uid="{A2A7E22D-742C-4898-B7FC-F134FBEE5E76}"/>
    <cellStyle name="Output 5 2 5 5" xfId="35683" xr:uid="{0621FD90-0D01-434A-86C8-3F69BA3CD53F}"/>
    <cellStyle name="Output 5 2 5 6" xfId="35684" xr:uid="{FA77962D-36EC-4E54-A1B5-AAD53950245B}"/>
    <cellStyle name="Output 5 2 5 7" xfId="35685" xr:uid="{1E4A6F2A-0646-426D-AA89-F1E0F6C61C54}"/>
    <cellStyle name="Output 5 2 5 8" xfId="35686" xr:uid="{92889AA9-A2C2-4EB6-9053-208BB35B35A9}"/>
    <cellStyle name="Output 5 2 5 9" xfId="35687" xr:uid="{4E27803C-6C96-41B9-A91D-BA1C227CBF2E}"/>
    <cellStyle name="Output 5 2 6" xfId="35688" xr:uid="{414FE7E2-EFF6-4307-B463-6E7256BB7482}"/>
    <cellStyle name="Output 5 2 6 2" xfId="35689" xr:uid="{FF7F5F28-7A2C-4A7E-9125-B3D8BA8DA950}"/>
    <cellStyle name="Output 5 2 6 3" xfId="35690" xr:uid="{6EF77228-321F-46A9-BADD-5728BCF32D89}"/>
    <cellStyle name="Output 5 2 6 4" xfId="35691" xr:uid="{F0D0D1B2-E9F6-4836-BFF7-63171582ACE6}"/>
    <cellStyle name="Output 5 2 6 5" xfId="35692" xr:uid="{2E6432E7-2C01-43F4-9A8B-8CEC6F1862E7}"/>
    <cellStyle name="Output 5 2 6 6" xfId="35693" xr:uid="{13424700-DB44-47E5-BA3B-D1B125E0BDAA}"/>
    <cellStyle name="Output 5 2 6 7" xfId="35694" xr:uid="{070537F1-6CC4-419D-8085-2C9D422446A0}"/>
    <cellStyle name="Output 5 2 6 8" xfId="35695" xr:uid="{B40B9126-0CD6-4170-8EF4-516F1BE6F5E3}"/>
    <cellStyle name="Output 5 2 6 9" xfId="35696" xr:uid="{FAFBFC26-6278-4EE7-9619-897364D82DF4}"/>
    <cellStyle name="Output 5 2 7" xfId="35697" xr:uid="{B1C6FD37-A1FD-407A-8B77-EB6EFD2A327F}"/>
    <cellStyle name="Output 5 2 7 2" xfId="35698" xr:uid="{970E49C4-734C-4AB7-8603-6A7101C9C910}"/>
    <cellStyle name="Output 5 2 7 3" xfId="35699" xr:uid="{F8610664-0B64-4D44-8BDB-3DE4D3BC160B}"/>
    <cellStyle name="Output 5 2 7 4" xfId="35700" xr:uid="{65B7B8DE-63F8-418F-B1F3-B63B8DFA7DE7}"/>
    <cellStyle name="Output 5 2 7 5" xfId="35701" xr:uid="{75B64464-0D10-4E7A-AD27-A304AF299470}"/>
    <cellStyle name="Output 5 2 7 6" xfId="35702" xr:uid="{84BF5777-D848-4044-A8AC-D1FFECB49FC4}"/>
    <cellStyle name="Output 5 2 7 7" xfId="35703" xr:uid="{51ED33E7-656D-4BB4-BD16-9F5E3D29E5EF}"/>
    <cellStyle name="Output 5 2 7 8" xfId="35704" xr:uid="{D6BC1CD8-6606-4AA3-9FB9-2DEFEF044879}"/>
    <cellStyle name="Output 5 2 7 9" xfId="35705" xr:uid="{E3157DDA-9D1D-4772-B240-4E00669524E7}"/>
    <cellStyle name="Output 5 2 8" xfId="35706" xr:uid="{B872A4B7-8DC4-41E0-9C6C-EDF3FFDE9369}"/>
    <cellStyle name="Output 5 2 9" xfId="35707" xr:uid="{B91385DD-E0B5-4FF0-BA52-04BE09077E1A}"/>
    <cellStyle name="Output 5 3" xfId="35708" xr:uid="{713E162C-7FFB-4E24-AB53-AC1DED4D9F13}"/>
    <cellStyle name="Output 5 3 10" xfId="35709" xr:uid="{A3A17380-0753-4DC6-A562-31C5AF776CE6}"/>
    <cellStyle name="Output 5 3 11" xfId="35710" xr:uid="{F194118F-8B9C-4292-98F1-5AB4CD62DCB2}"/>
    <cellStyle name="Output 5 3 12" xfId="35711" xr:uid="{642EB1BF-AA6B-4BCB-94CD-970203BE571B}"/>
    <cellStyle name="Output 5 3 2" xfId="35712" xr:uid="{3D2B91AD-A910-48DC-A567-AE7489DF7EB7}"/>
    <cellStyle name="Output 5 3 2 10" xfId="35713" xr:uid="{75E35E9D-9B43-461A-BF0B-9AF01F075480}"/>
    <cellStyle name="Output 5 3 2 11" xfId="35714" xr:uid="{793650A1-C3A9-429A-972F-15823937C701}"/>
    <cellStyle name="Output 5 3 2 2" xfId="35715" xr:uid="{96473DA0-4FB7-49A2-BD5E-88D5693A8103}"/>
    <cellStyle name="Output 5 3 2 2 2" xfId="35716" xr:uid="{0D143D6E-0F5B-4008-A262-1A0095DEAE50}"/>
    <cellStyle name="Output 5 3 2 2 3" xfId="35717" xr:uid="{E226920F-8B92-4961-B956-4859269CED04}"/>
    <cellStyle name="Output 5 3 2 2 4" xfId="35718" xr:uid="{5ACF9E2C-40FE-4EE5-8B54-95DBAC88AF91}"/>
    <cellStyle name="Output 5 3 2 2 5" xfId="35719" xr:uid="{AF8C76F5-376C-4703-943F-4E14F4B57BCD}"/>
    <cellStyle name="Output 5 3 2 2 6" xfId="35720" xr:uid="{CFF40F5A-8E7A-4FE5-8561-01DCF535AC8D}"/>
    <cellStyle name="Output 5 3 2 2 7" xfId="35721" xr:uid="{D14EEF42-91CF-47E6-928F-9411008D5218}"/>
    <cellStyle name="Output 5 3 2 2 8" xfId="35722" xr:uid="{9D7577D7-9115-47C9-BE9C-762DCE06BC7C}"/>
    <cellStyle name="Output 5 3 2 2 9" xfId="35723" xr:uid="{4DBAFB19-EFAA-4E3A-88FA-ECA8AB9C4E22}"/>
    <cellStyle name="Output 5 3 2 3" xfId="35724" xr:uid="{C81BE35E-9821-4CF5-B7E7-9B78ABE70AF3}"/>
    <cellStyle name="Output 5 3 2 3 2" xfId="35725" xr:uid="{E889841A-7C35-4037-9EB6-A3ED3B2A3861}"/>
    <cellStyle name="Output 5 3 2 3 3" xfId="35726" xr:uid="{AEBD8B7C-6919-441E-9C14-CB0EB100C543}"/>
    <cellStyle name="Output 5 3 2 3 4" xfId="35727" xr:uid="{CC486CF2-1E2C-4E2A-A337-32531F5B5138}"/>
    <cellStyle name="Output 5 3 2 3 5" xfId="35728" xr:uid="{D34C81D2-8E25-476A-A6DB-D4AE693B7E58}"/>
    <cellStyle name="Output 5 3 2 3 6" xfId="35729" xr:uid="{7E32CD37-C938-48B0-9456-9264BEF9BE89}"/>
    <cellStyle name="Output 5 3 2 3 7" xfId="35730" xr:uid="{E9B106EB-FC3E-4913-9F48-EBC20B6A8EAB}"/>
    <cellStyle name="Output 5 3 2 3 8" xfId="35731" xr:uid="{B5346F4A-3704-4539-A122-63CF75034E57}"/>
    <cellStyle name="Output 5 3 2 3 9" xfId="35732" xr:uid="{AACBDA80-8EAC-49D5-A0D1-0E5D1B362F04}"/>
    <cellStyle name="Output 5 3 2 4" xfId="35733" xr:uid="{6CD61CB4-4F56-42FA-8AF1-C46F35A04E73}"/>
    <cellStyle name="Output 5 3 2 5" xfId="35734" xr:uid="{D13CB05D-CA97-4CFC-9F5E-9A6D56A4DF2B}"/>
    <cellStyle name="Output 5 3 2 6" xfId="35735" xr:uid="{B7BD9235-325B-4DC5-8BFE-053D4A676077}"/>
    <cellStyle name="Output 5 3 2 7" xfId="35736" xr:uid="{B254DE2A-6E79-4833-90D6-F0E9F26BA56B}"/>
    <cellStyle name="Output 5 3 2 8" xfId="35737" xr:uid="{14ECA255-E375-45B9-8E87-479702E2F711}"/>
    <cellStyle name="Output 5 3 2 9" xfId="35738" xr:uid="{9320B7D1-9154-4A14-947A-D7BEE4228AC0}"/>
    <cellStyle name="Output 5 3 3" xfId="35739" xr:uid="{54B8A271-B384-4825-B3CF-6B855E43EE98}"/>
    <cellStyle name="Output 5 3 3 10" xfId="35740" xr:uid="{6D425621-C6C8-4C49-9E95-282DD36BBF44}"/>
    <cellStyle name="Output 5 3 3 2" xfId="35741" xr:uid="{0B4C8AFF-15DC-4191-B79F-271B39A875C9}"/>
    <cellStyle name="Output 5 3 3 2 2" xfId="35742" xr:uid="{643A5375-5C53-4E7E-998D-49FA5BCCA7F3}"/>
    <cellStyle name="Output 5 3 3 2 3" xfId="35743" xr:uid="{2D6BB57E-B7B3-4568-A851-817F2C548825}"/>
    <cellStyle name="Output 5 3 3 2 4" xfId="35744" xr:uid="{48E9B936-4918-44BD-BE04-7AB75599ED7C}"/>
    <cellStyle name="Output 5 3 3 3" xfId="35745" xr:uid="{4B80513C-DBEC-4B12-ADC3-19A9E9476B97}"/>
    <cellStyle name="Output 5 3 3 4" xfId="35746" xr:uid="{38037884-795A-44D1-859C-D11BCB49D6F2}"/>
    <cellStyle name="Output 5 3 3 5" xfId="35747" xr:uid="{FA4E087D-DD3C-4868-8271-70DF21157B96}"/>
    <cellStyle name="Output 5 3 3 6" xfId="35748" xr:uid="{66068BFE-F9BB-4C22-9DE4-6AD8C65C9C02}"/>
    <cellStyle name="Output 5 3 3 7" xfId="35749" xr:uid="{36AC79F7-1557-4BD0-9A79-5B4FBEB89740}"/>
    <cellStyle name="Output 5 3 3 8" xfId="35750" xr:uid="{C2CA17E0-6A2E-4D8E-A37A-C7BF7315023E}"/>
    <cellStyle name="Output 5 3 3 9" xfId="35751" xr:uid="{7012B3F0-F16F-43BB-A3C2-B0AF126C440F}"/>
    <cellStyle name="Output 5 3 4" xfId="35752" xr:uid="{EFD3C8CF-52AE-4584-8374-AB1D51F3ECFB}"/>
    <cellStyle name="Output 5 3 4 2" xfId="35753" xr:uid="{E1113C38-5826-4B1D-8D55-39430E53940F}"/>
    <cellStyle name="Output 5 3 4 3" xfId="35754" xr:uid="{7D017F22-731D-4A10-919F-7D1E0BB00F3B}"/>
    <cellStyle name="Output 5 3 4 4" xfId="35755" xr:uid="{9F632B2E-BCDD-46FE-89E5-96B46F8B0DFB}"/>
    <cellStyle name="Output 5 3 4 5" xfId="35756" xr:uid="{41589CD9-69FF-495E-AD6C-257265D1BD0D}"/>
    <cellStyle name="Output 5 3 4 6" xfId="35757" xr:uid="{AC31E244-8B59-4366-9187-2425E1564B31}"/>
    <cellStyle name="Output 5 3 4 7" xfId="35758" xr:uid="{20F90C5D-3F8A-49BF-BD19-77876E18E685}"/>
    <cellStyle name="Output 5 3 4 8" xfId="35759" xr:uid="{4D9EDB7E-1BCE-4327-BF5A-BADFD67D2DAB}"/>
    <cellStyle name="Output 5 3 4 9" xfId="35760" xr:uid="{235FF3FB-4973-4B57-A140-8574907F07AC}"/>
    <cellStyle name="Output 5 3 5" xfId="35761" xr:uid="{5B8DBE5A-3797-48F4-967C-305326708820}"/>
    <cellStyle name="Output 5 3 6" xfId="35762" xr:uid="{3197A7FA-F731-41C4-B319-3D4F033EA3F9}"/>
    <cellStyle name="Output 5 3 7" xfId="35763" xr:uid="{C186D952-B4B1-45BB-82B1-DBEDCD66706B}"/>
    <cellStyle name="Output 5 3 8" xfId="35764" xr:uid="{08ACE75C-8F57-4B6A-B16F-345911FEB8EC}"/>
    <cellStyle name="Output 5 3 9" xfId="35765" xr:uid="{3915C2F8-C395-4199-9E18-8FD5B708CF31}"/>
    <cellStyle name="Output 5 4" xfId="35766" xr:uid="{29FABAEB-E163-4DC0-81AB-193393CE8857}"/>
    <cellStyle name="Output 5 4 10" xfId="35767" xr:uid="{38D7218F-F0F6-4083-9C31-4C49338E39F8}"/>
    <cellStyle name="Output 5 4 11" xfId="35768" xr:uid="{3778D44C-0811-4596-90BC-E1ECA68D3557}"/>
    <cellStyle name="Output 5 4 12" xfId="35769" xr:uid="{7D64870D-4C4C-4CC1-B648-6C0D0486D8D6}"/>
    <cellStyle name="Output 5 4 2" xfId="35770" xr:uid="{ACDA5500-44DA-4028-8D06-4444D2FC3EBC}"/>
    <cellStyle name="Output 5 4 2 10" xfId="35771" xr:uid="{C4EE8987-4D66-467D-B957-212FD99935CE}"/>
    <cellStyle name="Output 5 4 2 11" xfId="35772" xr:uid="{71828BDA-390D-43E4-905F-6CD11EC58506}"/>
    <cellStyle name="Output 5 4 2 2" xfId="35773" xr:uid="{1E561C7F-60EE-47C2-AB5E-DD649C11E72E}"/>
    <cellStyle name="Output 5 4 2 2 2" xfId="35774" xr:uid="{1A0CBB8B-EBDB-49AD-8B27-6677A6D5139C}"/>
    <cellStyle name="Output 5 4 2 2 3" xfId="35775" xr:uid="{19DD6AD3-E9DD-47A8-A696-EF098B175F16}"/>
    <cellStyle name="Output 5 4 2 2 4" xfId="35776" xr:uid="{F5864870-1BBD-4EF0-B646-33E496A3CE95}"/>
    <cellStyle name="Output 5 4 2 2 5" xfId="35777" xr:uid="{C46925A1-F040-4BB1-8EDC-3EE1C0DB0070}"/>
    <cellStyle name="Output 5 4 2 2 6" xfId="35778" xr:uid="{63D0C677-646C-4BE5-9B08-9342CA5854C4}"/>
    <cellStyle name="Output 5 4 2 2 7" xfId="35779" xr:uid="{82EF9F81-4721-4A79-B6C6-5B31B2F0FECE}"/>
    <cellStyle name="Output 5 4 2 2 8" xfId="35780" xr:uid="{1B41B3FC-CBE5-4B68-A52F-8EBE9E5570B5}"/>
    <cellStyle name="Output 5 4 2 2 9" xfId="35781" xr:uid="{10C32165-3BFD-4DD6-BA5F-F7C6C830CED9}"/>
    <cellStyle name="Output 5 4 2 3" xfId="35782" xr:uid="{E721B195-84B9-45F8-8795-94C0974A6D0C}"/>
    <cellStyle name="Output 5 4 2 3 2" xfId="35783" xr:uid="{745DEC04-9131-42BE-B3E9-C63C966D65E3}"/>
    <cellStyle name="Output 5 4 2 3 3" xfId="35784" xr:uid="{3387F503-3728-4895-92F3-47701B3A3642}"/>
    <cellStyle name="Output 5 4 2 3 4" xfId="35785" xr:uid="{05247CE3-9E69-46E9-A343-4A7EAA82C008}"/>
    <cellStyle name="Output 5 4 2 3 5" xfId="35786" xr:uid="{62A562FA-E942-4EAC-82C0-82A69794E807}"/>
    <cellStyle name="Output 5 4 2 3 6" xfId="35787" xr:uid="{3237D500-B627-4132-A440-AA0E71EED62D}"/>
    <cellStyle name="Output 5 4 2 3 7" xfId="35788" xr:uid="{842CCAC6-4A17-450A-BFEB-53325AC97BFF}"/>
    <cellStyle name="Output 5 4 2 3 8" xfId="35789" xr:uid="{BED440C0-4FE3-42A9-AA3E-B0C5CC04E822}"/>
    <cellStyle name="Output 5 4 2 3 9" xfId="35790" xr:uid="{3C182FC8-2237-4CCA-B862-27927BB389AA}"/>
    <cellStyle name="Output 5 4 2 4" xfId="35791" xr:uid="{2AFCD7FA-1E5A-4A62-AA5F-9BA0355DB18C}"/>
    <cellStyle name="Output 5 4 2 5" xfId="35792" xr:uid="{2353FA14-8AC3-4653-908D-48FBA4F9A376}"/>
    <cellStyle name="Output 5 4 2 6" xfId="35793" xr:uid="{6CEE1CAF-0B03-4473-BB7B-1E4AF8429E5D}"/>
    <cellStyle name="Output 5 4 2 7" xfId="35794" xr:uid="{76CF0BB6-9E1D-414C-A9C5-CCE57F680C6F}"/>
    <cellStyle name="Output 5 4 2 8" xfId="35795" xr:uid="{C0714E86-8FCA-4E70-9993-2EDEAE7088D8}"/>
    <cellStyle name="Output 5 4 2 9" xfId="35796" xr:uid="{826CD1CD-85F9-43BF-901A-491E520FD370}"/>
    <cellStyle name="Output 5 4 3" xfId="35797" xr:uid="{FB1FDB0A-1374-4E1C-BD8D-93CE73C42ED7}"/>
    <cellStyle name="Output 5 4 3 10" xfId="35798" xr:uid="{C604B246-E76D-490D-8C33-1C0B904E6F20}"/>
    <cellStyle name="Output 5 4 3 2" xfId="35799" xr:uid="{6BCB7D12-87EB-4E58-97A3-D99FE4ECE6C7}"/>
    <cellStyle name="Output 5 4 3 2 2" xfId="35800" xr:uid="{DBB1B844-0050-4374-A460-03018D18BBCD}"/>
    <cellStyle name="Output 5 4 3 2 3" xfId="35801" xr:uid="{6E456ED8-249D-4078-989B-1552E9205043}"/>
    <cellStyle name="Output 5 4 3 2 4" xfId="35802" xr:uid="{14AF6C3A-30C7-436E-83CE-C0D41D7E66D3}"/>
    <cellStyle name="Output 5 4 3 3" xfId="35803" xr:uid="{7A3A407D-641B-47D4-851F-27359CF8E66A}"/>
    <cellStyle name="Output 5 4 3 4" xfId="35804" xr:uid="{2034B3F0-BBD5-4598-81B8-611087F3DDC0}"/>
    <cellStyle name="Output 5 4 3 5" xfId="35805" xr:uid="{25B25065-EC65-4A1E-9973-1B425756445B}"/>
    <cellStyle name="Output 5 4 3 6" xfId="35806" xr:uid="{C1EB496D-CA49-4C9D-9EA4-61DC0A5EC111}"/>
    <cellStyle name="Output 5 4 3 7" xfId="35807" xr:uid="{95345A58-0487-4417-81AB-6D4F87AA800A}"/>
    <cellStyle name="Output 5 4 3 8" xfId="35808" xr:uid="{C7F281B5-95D3-47AC-84D9-FF066C44EA8C}"/>
    <cellStyle name="Output 5 4 3 9" xfId="35809" xr:uid="{35866AD9-FB5F-472A-9707-20F3EBBED494}"/>
    <cellStyle name="Output 5 4 4" xfId="35810" xr:uid="{5BCB07AE-2F59-4D18-B3FF-3567ACB7B9FB}"/>
    <cellStyle name="Output 5 4 4 2" xfId="35811" xr:uid="{F103BFB4-B168-4055-AAEC-5F92C68A7931}"/>
    <cellStyle name="Output 5 4 4 3" xfId="35812" xr:uid="{41B9B372-A524-436C-A438-0BF92E6DA9CA}"/>
    <cellStyle name="Output 5 4 4 4" xfId="35813" xr:uid="{413CEAAA-A3EB-4B87-8C41-413B4F091026}"/>
    <cellStyle name="Output 5 4 4 5" xfId="35814" xr:uid="{912682F3-2BDF-4340-A9B6-941948D67685}"/>
    <cellStyle name="Output 5 4 4 6" xfId="35815" xr:uid="{BE4FD53E-B4E5-4031-9133-73CD38819379}"/>
    <cellStyle name="Output 5 4 4 7" xfId="35816" xr:uid="{A47F4FC8-FB12-4ACF-B1F4-43FED7D805A8}"/>
    <cellStyle name="Output 5 4 4 8" xfId="35817" xr:uid="{94B612B5-1430-4FB7-AAED-4B9042D992DD}"/>
    <cellStyle name="Output 5 4 4 9" xfId="35818" xr:uid="{81945D2F-9F6B-4ED2-8B91-26306797D93B}"/>
    <cellStyle name="Output 5 4 5" xfId="35819" xr:uid="{53C54D13-830C-4C38-96F6-4D421DA85B60}"/>
    <cellStyle name="Output 5 4 6" xfId="35820" xr:uid="{F3AD2319-672D-4ABA-B9D6-C2EFB55CC794}"/>
    <cellStyle name="Output 5 4 7" xfId="35821" xr:uid="{4AA720B5-8D32-47C6-B3C4-0EA7EE15D8BB}"/>
    <cellStyle name="Output 5 4 8" xfId="35822" xr:uid="{77CA7361-B7B2-4A56-A9B0-4593C7D5BE25}"/>
    <cellStyle name="Output 5 4 9" xfId="35823" xr:uid="{F59B867D-10C0-462D-8393-D40F50289302}"/>
    <cellStyle name="Output 5 5" xfId="35824" xr:uid="{88728B6B-5758-47BD-ABA8-11319344D1C4}"/>
    <cellStyle name="Output 5 5 10" xfId="35825" xr:uid="{D1AB2CBC-F1F2-454F-BBBB-AA69EF67AE5D}"/>
    <cellStyle name="Output 5 5 11" xfId="35826" xr:uid="{0EC679F7-F489-4879-991F-7B3242F8D98F}"/>
    <cellStyle name="Output 5 5 12" xfId="35827" xr:uid="{4BCC7606-EF3D-4D0E-8F8A-732CC835AEF4}"/>
    <cellStyle name="Output 5 5 2" xfId="35828" xr:uid="{1EC3FB77-189A-4550-9BEF-212BCCE55DD7}"/>
    <cellStyle name="Output 5 5 2 10" xfId="35829" xr:uid="{E88FF914-CFA2-43B0-B315-E8AFC95F514F}"/>
    <cellStyle name="Output 5 5 2 11" xfId="35830" xr:uid="{2E663E7F-C525-41F3-9E66-52A318A6DCA8}"/>
    <cellStyle name="Output 5 5 2 2" xfId="35831" xr:uid="{44FCB7F4-7A35-459F-B445-AD9118C64F09}"/>
    <cellStyle name="Output 5 5 2 2 2" xfId="35832" xr:uid="{B0288908-A9ED-4322-93E9-0179749D1CC3}"/>
    <cellStyle name="Output 5 5 2 2 3" xfId="35833" xr:uid="{14AA242B-7419-4C66-8C57-0B4D6433063F}"/>
    <cellStyle name="Output 5 5 2 2 4" xfId="35834" xr:uid="{2DBD6B05-28B6-4105-8070-6DA094FD741C}"/>
    <cellStyle name="Output 5 5 2 2 5" xfId="35835" xr:uid="{9964748A-94EE-4AA2-A206-6B920D03C87F}"/>
    <cellStyle name="Output 5 5 2 2 6" xfId="35836" xr:uid="{FF1D3B1E-6D53-453F-92F7-05055FDEEA1F}"/>
    <cellStyle name="Output 5 5 2 2 7" xfId="35837" xr:uid="{B25E9CF3-52DA-4DDF-9164-DC69AA69FEF0}"/>
    <cellStyle name="Output 5 5 2 2 8" xfId="35838" xr:uid="{F12A5455-EF28-4062-942D-E7E50C4C597C}"/>
    <cellStyle name="Output 5 5 2 2 9" xfId="35839" xr:uid="{ADC4C552-3869-4ADC-A126-B44BC3AE259E}"/>
    <cellStyle name="Output 5 5 2 3" xfId="35840" xr:uid="{83E942D9-C801-4ADB-A138-DC62E14D521B}"/>
    <cellStyle name="Output 5 5 2 3 2" xfId="35841" xr:uid="{38468BC2-FB79-4C36-AD3A-82499549AE93}"/>
    <cellStyle name="Output 5 5 2 3 3" xfId="35842" xr:uid="{CC7A2BA9-1AB3-4714-8908-86F40DBEEF3F}"/>
    <cellStyle name="Output 5 5 2 3 4" xfId="35843" xr:uid="{35E2F175-A0AF-4ACF-9EA6-E692FD970D55}"/>
    <cellStyle name="Output 5 5 2 3 5" xfId="35844" xr:uid="{2BE32268-3B47-4668-BFCC-14AFC5C78971}"/>
    <cellStyle name="Output 5 5 2 3 6" xfId="35845" xr:uid="{6E1E64B6-F455-409F-9BB0-5FC8CB0CCBFE}"/>
    <cellStyle name="Output 5 5 2 3 7" xfId="35846" xr:uid="{46961E8C-DB43-4F4A-A0B6-8FEBB9E29F39}"/>
    <cellStyle name="Output 5 5 2 3 8" xfId="35847" xr:uid="{79108D32-26BD-4EBC-AC65-68D2918783C2}"/>
    <cellStyle name="Output 5 5 2 3 9" xfId="35848" xr:uid="{5527CF43-6CC3-4407-9920-B19326330C25}"/>
    <cellStyle name="Output 5 5 2 4" xfId="35849" xr:uid="{737B1938-759A-4A49-AA7E-51F697633A0E}"/>
    <cellStyle name="Output 5 5 2 5" xfId="35850" xr:uid="{5AD4B6AE-7D15-40A5-8834-C666D4FED083}"/>
    <cellStyle name="Output 5 5 2 6" xfId="35851" xr:uid="{E9812520-32D0-4CE7-A8AB-296D0193A4E7}"/>
    <cellStyle name="Output 5 5 2 7" xfId="35852" xr:uid="{EB9C0638-0BEE-47EF-A6B8-57A84DD56841}"/>
    <cellStyle name="Output 5 5 2 8" xfId="35853" xr:uid="{CFFC3ED8-CA0D-4242-BC82-256B1A8A82D4}"/>
    <cellStyle name="Output 5 5 2 9" xfId="35854" xr:uid="{9B3860EC-5589-477C-86A2-00B7A50AE603}"/>
    <cellStyle name="Output 5 5 3" xfId="35855" xr:uid="{29EECCC8-B90B-439E-BFE3-D4693F29704D}"/>
    <cellStyle name="Output 5 5 3 10" xfId="35856" xr:uid="{906BD868-FA51-41B4-A944-73362038E90E}"/>
    <cellStyle name="Output 5 5 3 2" xfId="35857" xr:uid="{E8E79306-2DFE-40F4-B3CE-C12D53FBBC1C}"/>
    <cellStyle name="Output 5 5 3 2 2" xfId="35858" xr:uid="{497B7B42-D68A-4E7F-AF67-4424CC678024}"/>
    <cellStyle name="Output 5 5 3 2 3" xfId="35859" xr:uid="{C25B8D6B-0DC3-4D23-9C08-558FD07DEBC4}"/>
    <cellStyle name="Output 5 5 3 2 4" xfId="35860" xr:uid="{D0753D00-F828-4899-BEFA-1A29D0404F90}"/>
    <cellStyle name="Output 5 5 3 3" xfId="35861" xr:uid="{B939EB3F-E123-40ED-8702-47792A829CC7}"/>
    <cellStyle name="Output 5 5 3 4" xfId="35862" xr:uid="{A85A1959-893C-4441-BF39-8337D32D6918}"/>
    <cellStyle name="Output 5 5 3 5" xfId="35863" xr:uid="{8335D999-996C-4661-91F7-11214DE47378}"/>
    <cellStyle name="Output 5 5 3 6" xfId="35864" xr:uid="{F7E9C4C4-44AC-4244-8138-79BB1E1D7CBE}"/>
    <cellStyle name="Output 5 5 3 7" xfId="35865" xr:uid="{1966F67D-0395-48ED-9F67-8B55928BAD3E}"/>
    <cellStyle name="Output 5 5 3 8" xfId="35866" xr:uid="{1E3AD205-F73F-4D86-9DA6-350FCAA90CA1}"/>
    <cellStyle name="Output 5 5 3 9" xfId="35867" xr:uid="{39E00EB1-48E8-493E-A5FA-CC04DAF85DD8}"/>
    <cellStyle name="Output 5 5 4" xfId="35868" xr:uid="{73614B31-B3F2-4BCF-8B5F-03AE5EDF8F58}"/>
    <cellStyle name="Output 5 5 4 2" xfId="35869" xr:uid="{014B0719-D9DB-4E92-9D75-C6AE6CA1680E}"/>
    <cellStyle name="Output 5 5 4 3" xfId="35870" xr:uid="{149257EE-F3D0-4080-AE0A-C803932F4E96}"/>
    <cellStyle name="Output 5 5 4 4" xfId="35871" xr:uid="{194B0F65-3ACF-4937-84E9-41361971F170}"/>
    <cellStyle name="Output 5 5 4 5" xfId="35872" xr:uid="{14BFD0BC-0453-4F2D-834A-36BA2DDB6411}"/>
    <cellStyle name="Output 5 5 4 6" xfId="35873" xr:uid="{265F0797-9CCD-4C63-8B96-831BB7F0B28F}"/>
    <cellStyle name="Output 5 5 4 7" xfId="35874" xr:uid="{295AABE2-4856-4F05-9D03-D013A30D3D77}"/>
    <cellStyle name="Output 5 5 4 8" xfId="35875" xr:uid="{5CBB602B-0C66-42E9-9A8D-8E08F1D83914}"/>
    <cellStyle name="Output 5 5 4 9" xfId="35876" xr:uid="{D6C82A08-2CB0-4515-B97D-C3FC4A7D048A}"/>
    <cellStyle name="Output 5 5 5" xfId="35877" xr:uid="{6CEE6C75-146E-4C01-9D05-9784B305B11E}"/>
    <cellStyle name="Output 5 5 6" xfId="35878" xr:uid="{7A0725EB-F9FE-4ACD-8F41-C9449CE8EA37}"/>
    <cellStyle name="Output 5 5 7" xfId="35879" xr:uid="{D2F438CF-3C37-459F-899F-3830F08B6045}"/>
    <cellStyle name="Output 5 5 8" xfId="35880" xr:uid="{2781B079-4AF3-4E1D-84B9-843A7F140E39}"/>
    <cellStyle name="Output 5 5 9" xfId="35881" xr:uid="{AD2D897A-C5C0-43A0-9A56-98E36B7767BD}"/>
    <cellStyle name="Output 5 6" xfId="35882" xr:uid="{23B1068C-F700-42D4-91DE-B02F6192411C}"/>
    <cellStyle name="Output 5 6 10" xfId="35883" xr:uid="{12B6B9C7-97E9-40DB-B78E-A38C320937DC}"/>
    <cellStyle name="Output 5 6 11" xfId="35884" xr:uid="{47902422-2ECB-45E5-910B-8E57938DF927}"/>
    <cellStyle name="Output 5 6 2" xfId="35885" xr:uid="{233D0EBA-F73A-4AD4-8524-AF4B335D7783}"/>
    <cellStyle name="Output 5 6 2 2" xfId="35886" xr:uid="{1CC77DDE-7184-49D7-99B8-1F9F783B96EE}"/>
    <cellStyle name="Output 5 6 2 3" xfId="35887" xr:uid="{84F3E9FF-CC9F-4332-A8FF-52F9E29DB590}"/>
    <cellStyle name="Output 5 6 2 4" xfId="35888" xr:uid="{10D125F8-C01F-43AF-B047-AE3F70AC659C}"/>
    <cellStyle name="Output 5 6 2 5" xfId="35889" xr:uid="{013E68E1-F9BB-452E-8A87-FFCB67EA3069}"/>
    <cellStyle name="Output 5 6 2 6" xfId="35890" xr:uid="{8A116457-F12C-4757-8B12-B2D3B2446066}"/>
    <cellStyle name="Output 5 6 2 7" xfId="35891" xr:uid="{EF67BB25-9789-4097-84F6-3321D39040D2}"/>
    <cellStyle name="Output 5 6 2 8" xfId="35892" xr:uid="{19006083-39DF-473F-BD9D-C888DACC729A}"/>
    <cellStyle name="Output 5 6 2 9" xfId="35893" xr:uid="{82455B06-2EA7-4F38-8865-E610A13D75C5}"/>
    <cellStyle name="Output 5 6 3" xfId="35894" xr:uid="{C65AB1A2-56C3-469A-A007-1FDD28B3CCD5}"/>
    <cellStyle name="Output 5 6 3 2" xfId="35895" xr:uid="{7B943424-2520-4BDC-863D-9CD610EE4738}"/>
    <cellStyle name="Output 5 6 3 3" xfId="35896" xr:uid="{B65CE8A4-F266-4E2C-B2CB-CA2DE38E7182}"/>
    <cellStyle name="Output 5 6 3 4" xfId="35897" xr:uid="{0BBA6AC2-7633-43EA-BCF9-E7E283ECEA00}"/>
    <cellStyle name="Output 5 6 3 5" xfId="35898" xr:uid="{FECE4E6B-B5D9-4ED0-86DD-CB064F88F311}"/>
    <cellStyle name="Output 5 6 3 6" xfId="35899" xr:uid="{D63EBB74-3746-40B0-9764-10B06BBE43D2}"/>
    <cellStyle name="Output 5 6 3 7" xfId="35900" xr:uid="{E7C25CDA-C7C7-4A90-956D-0B60650EECBA}"/>
    <cellStyle name="Output 5 6 3 8" xfId="35901" xr:uid="{595D0EED-1904-4D20-B357-57BF903C38DD}"/>
    <cellStyle name="Output 5 6 3 9" xfId="35902" xr:uid="{DFA05ABE-86D5-409D-8B66-B7872C84369A}"/>
    <cellStyle name="Output 5 6 4" xfId="35903" xr:uid="{D39F1B55-294A-4A17-A460-19E174D08FE1}"/>
    <cellStyle name="Output 5 6 5" xfId="35904" xr:uid="{92BF9BB8-8BF1-476A-A9A5-05DCCBEF68A7}"/>
    <cellStyle name="Output 5 6 6" xfId="35905" xr:uid="{83D62A0B-DF9B-4E5D-8AAC-1031D98E857F}"/>
    <cellStyle name="Output 5 6 7" xfId="35906" xr:uid="{FE0821AB-B443-4897-8E61-1E1DAD3A1A9E}"/>
    <cellStyle name="Output 5 6 8" xfId="35907" xr:uid="{CA71E02F-0564-4117-A493-E7E21D31AEFF}"/>
    <cellStyle name="Output 5 6 9" xfId="35908" xr:uid="{6F4D3358-5E12-460A-85BB-8D141CF276D9}"/>
    <cellStyle name="Output 5 7" xfId="35909" xr:uid="{D46A685E-7E54-4AE9-BCF4-A02533D1A88F}"/>
    <cellStyle name="Output 5 7 2" xfId="35910" xr:uid="{E8B8D264-C09C-432B-A687-6FEF36AD6825}"/>
    <cellStyle name="Output 5 7 3" xfId="35911" xr:uid="{3C10E007-4679-4E77-93A1-2F1D15CA1BFF}"/>
    <cellStyle name="Output 5 7 4" xfId="35912" xr:uid="{4D4ECFA6-1EA7-42BB-8390-B9D4553087D6}"/>
    <cellStyle name="Output 5 7 5" xfId="35913" xr:uid="{1D6C76B0-1559-44EA-91DE-7E9FD6FCEA33}"/>
    <cellStyle name="Output 5 7 6" xfId="35914" xr:uid="{2D38DC53-5FDE-4919-AFFF-6F384719A9DC}"/>
    <cellStyle name="Output 5 7 7" xfId="35915" xr:uid="{F78C8576-9482-4492-B26F-9F4FE5668ACD}"/>
    <cellStyle name="Output 5 7 8" xfId="35916" xr:uid="{C4BCB8B7-2146-4664-8934-FE6595C36884}"/>
    <cellStyle name="Output 5 7 9" xfId="35917" xr:uid="{B1DD39D1-C570-4E3A-AFFD-7B4BC0748F20}"/>
    <cellStyle name="Output 5 8" xfId="35918" xr:uid="{7BB46DFE-B1F3-4E72-893C-3301FC9E5414}"/>
    <cellStyle name="Output 5 8 2" xfId="35919" xr:uid="{73009D73-8E01-4308-98B2-027FA66D53D9}"/>
    <cellStyle name="Output 5 8 3" xfId="35920" xr:uid="{D2F84579-7DF3-421D-A8F8-16A165E7A3B5}"/>
    <cellStyle name="Output 5 8 4" xfId="35921" xr:uid="{1E21E6AD-8972-4D84-B13C-3CA58ABB17BF}"/>
    <cellStyle name="Output 5 8 5" xfId="35922" xr:uid="{B897A476-86E1-4DC7-8EB0-2F199848BD2B}"/>
    <cellStyle name="Output 5 8 6" xfId="35923" xr:uid="{A2D3B435-243D-4FB4-8189-72F5DF0CAC06}"/>
    <cellStyle name="Output 5 8 7" xfId="35924" xr:uid="{42F2064D-02C3-4E5A-86C3-7A93CC1A0656}"/>
    <cellStyle name="Output 5 8 8" xfId="35925" xr:uid="{4CB9542F-31A5-4C0A-A5F0-C15EA57E4451}"/>
    <cellStyle name="Output 5 8 9" xfId="35926" xr:uid="{E6B2A4B9-7B1D-45CF-98B0-C7C64D022373}"/>
    <cellStyle name="Output 5 9" xfId="35927" xr:uid="{1792C53F-9307-48C5-BEC4-B83A443CC543}"/>
    <cellStyle name="Output 6" xfId="35928" xr:uid="{B8094F2C-D1A6-4CB7-AEFA-861183FC1988}"/>
    <cellStyle name="Output 6 10" xfId="35929" xr:uid="{0AF58D9C-F9D2-4E90-BB51-5FB004116444}"/>
    <cellStyle name="Output 6 11" xfId="35930" xr:uid="{65F389C2-846B-44A8-90D9-30C4888E1C74}"/>
    <cellStyle name="Output 6 12" xfId="35931" xr:uid="{6474A9DD-70B7-4EE0-8369-060A5019F183}"/>
    <cellStyle name="Output 6 13" xfId="35932" xr:uid="{CF85B701-2F8C-4B8A-8DC4-D9BF84C395F6}"/>
    <cellStyle name="Output 6 14" xfId="35933" xr:uid="{8871F0B0-3E9F-486B-9C0A-D2386648D6B6}"/>
    <cellStyle name="Output 6 15" xfId="35934" xr:uid="{56360C09-FC17-4A04-9CD6-0A5F876AB69C}"/>
    <cellStyle name="Output 6 16" xfId="35935" xr:uid="{7C30C84B-F407-4AE5-B272-70DBB7D36488}"/>
    <cellStyle name="Output 6 2" xfId="35936" xr:uid="{5C4C6A28-94BA-4F32-9957-57FE1CBF7974}"/>
    <cellStyle name="Output 6 2 10" xfId="35937" xr:uid="{35A5BB28-1CD7-4C43-A9B1-0CB3072AB6A5}"/>
    <cellStyle name="Output 6 2 11" xfId="35938" xr:uid="{F8D0DCE9-7869-4A41-B39A-8EEAC5F8BE9D}"/>
    <cellStyle name="Output 6 2 12" xfId="35939" xr:uid="{CE3A3BC6-07F8-43BB-9BD3-44D50A8388E4}"/>
    <cellStyle name="Output 6 2 13" xfId="35940" xr:uid="{CBA97AA7-6C35-4D82-9CD7-17347974D398}"/>
    <cellStyle name="Output 6 2 14" xfId="35941" xr:uid="{C4E509C9-B868-4D00-AA65-739A9877560B}"/>
    <cellStyle name="Output 6 2 15" xfId="35942" xr:uid="{D8A9F65A-8696-4221-8E99-37A6BED374CB}"/>
    <cellStyle name="Output 6 2 2" xfId="35943" xr:uid="{CD751DE4-C627-4839-9BB2-0A882F0EF9DE}"/>
    <cellStyle name="Output 6 2 2 10" xfId="35944" xr:uid="{8BCB9D4D-116F-4990-9A7E-6E59D521DB9C}"/>
    <cellStyle name="Output 6 2 2 11" xfId="35945" xr:uid="{9E2CC468-FC0A-4E60-8ED2-62FBB392F38D}"/>
    <cellStyle name="Output 6 2 2 12" xfId="35946" xr:uid="{9246559E-23F0-4621-AD74-E89BD812AA7D}"/>
    <cellStyle name="Output 6 2 2 2" xfId="35947" xr:uid="{737A9E70-E015-4A98-AEF3-D6C179AB4C7A}"/>
    <cellStyle name="Output 6 2 2 2 10" xfId="35948" xr:uid="{068C50D8-65EE-413F-AFFC-FECA1FB258EE}"/>
    <cellStyle name="Output 6 2 2 2 11" xfId="35949" xr:uid="{932F14D0-ECB6-4BC3-8E5A-87344883AC82}"/>
    <cellStyle name="Output 6 2 2 2 2" xfId="35950" xr:uid="{4204EF2C-D2DD-45ED-A9AC-E210D604B4C1}"/>
    <cellStyle name="Output 6 2 2 2 2 2" xfId="35951" xr:uid="{E985C27C-A781-4A92-ACD3-7C72CFA50820}"/>
    <cellStyle name="Output 6 2 2 2 2 3" xfId="35952" xr:uid="{47AF57B8-D2A2-4886-93C8-BF3B45CD18D8}"/>
    <cellStyle name="Output 6 2 2 2 2 4" xfId="35953" xr:uid="{B73519EE-5E6F-40CE-8399-BA6478CE1E26}"/>
    <cellStyle name="Output 6 2 2 2 2 5" xfId="35954" xr:uid="{059521BF-32E1-4EBD-95B6-CA7B73D1FE6D}"/>
    <cellStyle name="Output 6 2 2 2 2 6" xfId="35955" xr:uid="{30BA310B-6E16-4B2D-85B7-742996FAF1C7}"/>
    <cellStyle name="Output 6 2 2 2 2 7" xfId="35956" xr:uid="{4C768645-6A35-4EA3-B0D4-E3F45C15FDD7}"/>
    <cellStyle name="Output 6 2 2 2 2 8" xfId="35957" xr:uid="{9EE610CE-4735-4355-B006-47A4BD0FC3ED}"/>
    <cellStyle name="Output 6 2 2 2 2 9" xfId="35958" xr:uid="{BD13D24F-76AF-4D0B-83AE-0A77EF8A0BB5}"/>
    <cellStyle name="Output 6 2 2 2 3" xfId="35959" xr:uid="{DD752159-7A87-41A6-A237-3249E2639C51}"/>
    <cellStyle name="Output 6 2 2 2 3 2" xfId="35960" xr:uid="{91D8CDBB-A7A1-4796-B13B-2C2EADE98636}"/>
    <cellStyle name="Output 6 2 2 2 3 3" xfId="35961" xr:uid="{3823FC92-BA1C-4E68-B2A6-5B7DAED3D01C}"/>
    <cellStyle name="Output 6 2 2 2 3 4" xfId="35962" xr:uid="{A3BEF83D-E610-487D-B287-19F5C4E6F05E}"/>
    <cellStyle name="Output 6 2 2 2 3 5" xfId="35963" xr:uid="{1CE3A61A-E2E2-4DA7-AAF8-2CBCD30A6C11}"/>
    <cellStyle name="Output 6 2 2 2 3 6" xfId="35964" xr:uid="{ACF7A159-ADC0-4B05-AAE3-C8375B450CE4}"/>
    <cellStyle name="Output 6 2 2 2 3 7" xfId="35965" xr:uid="{DC2A5B93-BE0B-4D48-AD96-7E546DA09001}"/>
    <cellStyle name="Output 6 2 2 2 3 8" xfId="35966" xr:uid="{4C67B726-1342-425B-AEA0-F8E13493EF20}"/>
    <cellStyle name="Output 6 2 2 2 3 9" xfId="35967" xr:uid="{BDBD6C1A-F4F8-45E3-B7D5-5D9D1B4714A5}"/>
    <cellStyle name="Output 6 2 2 2 4" xfId="35968" xr:uid="{1B0CC91F-FD6A-4BEB-BBEB-94DCDBE82ED0}"/>
    <cellStyle name="Output 6 2 2 2 5" xfId="35969" xr:uid="{617F59B4-D865-45F7-85CC-29B2DF0D47E3}"/>
    <cellStyle name="Output 6 2 2 2 6" xfId="35970" xr:uid="{81A00B71-EBEA-493F-8A0A-91ED95B70054}"/>
    <cellStyle name="Output 6 2 2 2 7" xfId="35971" xr:uid="{E6B9564D-9621-4906-8028-E802A03022E7}"/>
    <cellStyle name="Output 6 2 2 2 8" xfId="35972" xr:uid="{FBB3BA13-2C02-4058-805D-E710741D7107}"/>
    <cellStyle name="Output 6 2 2 2 9" xfId="35973" xr:uid="{60E309D6-42C5-4569-BE2B-3A53FB316E7F}"/>
    <cellStyle name="Output 6 2 2 3" xfId="35974" xr:uid="{1B8AF762-870E-4A4B-8C49-7AEDBD58A552}"/>
    <cellStyle name="Output 6 2 2 3 10" xfId="35975" xr:uid="{DD149071-5C99-476A-B45C-E988669BFA30}"/>
    <cellStyle name="Output 6 2 2 3 2" xfId="35976" xr:uid="{C609F0EA-2D62-4D1A-BC16-F2A3EFDB269B}"/>
    <cellStyle name="Output 6 2 2 3 2 2" xfId="35977" xr:uid="{819B573A-A057-41D9-AA51-FE0D58B92CC7}"/>
    <cellStyle name="Output 6 2 2 3 2 3" xfId="35978" xr:uid="{BB8586ED-89E9-433D-B75E-86D857CCB8C8}"/>
    <cellStyle name="Output 6 2 2 3 2 4" xfId="35979" xr:uid="{95FD4B49-BE7A-40F7-B6BB-22676FDA1E13}"/>
    <cellStyle name="Output 6 2 2 3 3" xfId="35980" xr:uid="{A8C7F0F6-5C00-463A-869C-8B6636CD3EB0}"/>
    <cellStyle name="Output 6 2 2 3 4" xfId="35981" xr:uid="{975E6B1B-D0D4-4925-A5C4-6AED823E52BF}"/>
    <cellStyle name="Output 6 2 2 3 5" xfId="35982" xr:uid="{83808446-3F63-44FD-B666-684CE97DAB54}"/>
    <cellStyle name="Output 6 2 2 3 6" xfId="35983" xr:uid="{9ACC29AF-591A-450A-B906-54100FE04EC1}"/>
    <cellStyle name="Output 6 2 2 3 7" xfId="35984" xr:uid="{CAA02823-B10D-4D29-91F6-1C5579491E6A}"/>
    <cellStyle name="Output 6 2 2 3 8" xfId="35985" xr:uid="{68684B65-EB5D-4207-936A-C2D9B32B11A2}"/>
    <cellStyle name="Output 6 2 2 3 9" xfId="35986" xr:uid="{DB4F1A20-3661-44E8-BE68-2DF5AE422ACC}"/>
    <cellStyle name="Output 6 2 2 4" xfId="35987" xr:uid="{12FE9D18-574C-4C25-AA18-ADABB487FD7C}"/>
    <cellStyle name="Output 6 2 2 4 2" xfId="35988" xr:uid="{14C4DE25-CD15-4FCF-9041-027D4E6EEDC0}"/>
    <cellStyle name="Output 6 2 2 4 3" xfId="35989" xr:uid="{E2F0F390-42E5-4990-9055-E6E4C6DA1D88}"/>
    <cellStyle name="Output 6 2 2 4 4" xfId="35990" xr:uid="{DA31BD6F-3097-4B1A-9796-1675B8DCA0B1}"/>
    <cellStyle name="Output 6 2 2 4 5" xfId="35991" xr:uid="{BF8ED0E6-9057-439F-A2EA-878177669093}"/>
    <cellStyle name="Output 6 2 2 4 6" xfId="35992" xr:uid="{7DA032F8-7559-4606-A5F8-94EE9AB6975D}"/>
    <cellStyle name="Output 6 2 2 4 7" xfId="35993" xr:uid="{0776B22D-6A29-4D15-84C5-F0483A44F8EB}"/>
    <cellStyle name="Output 6 2 2 4 8" xfId="35994" xr:uid="{D3CD6FC4-1811-4A59-B6A4-67039AD2E9C0}"/>
    <cellStyle name="Output 6 2 2 4 9" xfId="35995" xr:uid="{1A4DD899-6E7C-4003-930B-38EABC0CE018}"/>
    <cellStyle name="Output 6 2 2 5" xfId="35996" xr:uid="{58F4DD8A-3266-4038-9ADA-3EC705767992}"/>
    <cellStyle name="Output 6 2 2 6" xfId="35997" xr:uid="{99BEA08F-1BB1-49B4-874D-6F854936E150}"/>
    <cellStyle name="Output 6 2 2 7" xfId="35998" xr:uid="{595CED65-8DBC-4591-AD03-A76E995582B6}"/>
    <cellStyle name="Output 6 2 2 8" xfId="35999" xr:uid="{6FA9FC41-717D-478F-953C-C9029318644A}"/>
    <cellStyle name="Output 6 2 2 9" xfId="36000" xr:uid="{E03661A7-E135-44CD-9177-5F6AE5450144}"/>
    <cellStyle name="Output 6 2 3" xfId="36001" xr:uid="{85E961C8-3CAB-4B21-8067-714DFD397286}"/>
    <cellStyle name="Output 6 2 3 10" xfId="36002" xr:uid="{0BE6589F-A6C6-4CAC-AB46-2E62AC69DE81}"/>
    <cellStyle name="Output 6 2 3 11" xfId="36003" xr:uid="{AF593EB7-09B2-46A3-B201-3126AC8C2787}"/>
    <cellStyle name="Output 6 2 3 12" xfId="36004" xr:uid="{54D92D24-1F4A-4B5D-A8FF-13C3A38219EB}"/>
    <cellStyle name="Output 6 2 3 2" xfId="36005" xr:uid="{1DA95917-09EC-41A5-8A86-3B68A271842D}"/>
    <cellStyle name="Output 6 2 3 2 10" xfId="36006" xr:uid="{0F4B7D63-F359-4518-927F-EA969A663231}"/>
    <cellStyle name="Output 6 2 3 2 11" xfId="36007" xr:uid="{366EF15D-1AEB-45E1-A4F6-0CB4B9E8B450}"/>
    <cellStyle name="Output 6 2 3 2 2" xfId="36008" xr:uid="{0F7C8F3C-CD02-4CD7-9DE9-0BF933188537}"/>
    <cellStyle name="Output 6 2 3 2 2 2" xfId="36009" xr:uid="{B99358CF-A044-4F1A-9187-FA951B009DFE}"/>
    <cellStyle name="Output 6 2 3 2 2 3" xfId="36010" xr:uid="{A648E17D-4549-4479-BA67-B7147E46700F}"/>
    <cellStyle name="Output 6 2 3 2 2 4" xfId="36011" xr:uid="{A1BC086C-494F-42CE-9BFD-689E7C5A0138}"/>
    <cellStyle name="Output 6 2 3 2 2 5" xfId="36012" xr:uid="{8AF6A253-392C-438A-9490-764CE53D5123}"/>
    <cellStyle name="Output 6 2 3 2 2 6" xfId="36013" xr:uid="{062C268E-2FF7-45D6-A188-122F448AB3DC}"/>
    <cellStyle name="Output 6 2 3 2 2 7" xfId="36014" xr:uid="{C50F68D9-11F3-4159-957E-45115DCA216D}"/>
    <cellStyle name="Output 6 2 3 2 2 8" xfId="36015" xr:uid="{325ABF43-CECC-4ABD-8F62-E89919B66671}"/>
    <cellStyle name="Output 6 2 3 2 2 9" xfId="36016" xr:uid="{8EDD26BA-934A-44FC-8767-DFDE95C7407F}"/>
    <cellStyle name="Output 6 2 3 2 3" xfId="36017" xr:uid="{A8E9BF1C-BD39-40B0-98DB-7CB1716794A1}"/>
    <cellStyle name="Output 6 2 3 2 3 2" xfId="36018" xr:uid="{3E3FE1AC-790E-4F03-9ECE-15E5F8414B87}"/>
    <cellStyle name="Output 6 2 3 2 3 3" xfId="36019" xr:uid="{8779F43E-F524-465C-A05B-8796658F1E4E}"/>
    <cellStyle name="Output 6 2 3 2 3 4" xfId="36020" xr:uid="{6E431E0E-C728-4BCB-9152-E3D901068A84}"/>
    <cellStyle name="Output 6 2 3 2 3 5" xfId="36021" xr:uid="{7FA16C5A-8559-4AC4-9DDB-16B2E1870E83}"/>
    <cellStyle name="Output 6 2 3 2 3 6" xfId="36022" xr:uid="{D822A7BB-07BD-4597-868A-885963B174D2}"/>
    <cellStyle name="Output 6 2 3 2 3 7" xfId="36023" xr:uid="{C8805654-D2B1-4A27-A8FE-BB557DC9117F}"/>
    <cellStyle name="Output 6 2 3 2 3 8" xfId="36024" xr:uid="{A8D49277-667B-4861-8A82-872C5E7C9DDA}"/>
    <cellStyle name="Output 6 2 3 2 3 9" xfId="36025" xr:uid="{D722E220-471F-4981-BF74-CFB89B230DB6}"/>
    <cellStyle name="Output 6 2 3 2 4" xfId="36026" xr:uid="{CCABCFFD-7B56-4310-B518-2C8C6663D9E6}"/>
    <cellStyle name="Output 6 2 3 2 5" xfId="36027" xr:uid="{2352162D-FA4D-4454-B9D3-E445866C40C6}"/>
    <cellStyle name="Output 6 2 3 2 6" xfId="36028" xr:uid="{299566C7-0A72-4801-B594-F24E8E975A9B}"/>
    <cellStyle name="Output 6 2 3 2 7" xfId="36029" xr:uid="{4B816C6A-F857-45C6-9446-374E98FF12D2}"/>
    <cellStyle name="Output 6 2 3 2 8" xfId="36030" xr:uid="{771BEDAF-34EA-44C2-9403-ED484ABE9F97}"/>
    <cellStyle name="Output 6 2 3 2 9" xfId="36031" xr:uid="{C19424EF-54F7-4CC1-AD8B-1A64A8808C29}"/>
    <cellStyle name="Output 6 2 3 3" xfId="36032" xr:uid="{9D626E17-1477-487F-8CD3-DE824DDC8A54}"/>
    <cellStyle name="Output 6 2 3 3 10" xfId="36033" xr:uid="{06753AF0-C4EE-4265-8F26-D33413194842}"/>
    <cellStyle name="Output 6 2 3 3 2" xfId="36034" xr:uid="{4FD3B000-6834-4B8D-9362-886C9DF098F4}"/>
    <cellStyle name="Output 6 2 3 3 2 2" xfId="36035" xr:uid="{6FB7C31D-26D7-4E99-AC12-32D3DD1DF0FD}"/>
    <cellStyle name="Output 6 2 3 3 2 3" xfId="36036" xr:uid="{6A83BD41-3189-4200-80B6-8AC6CCB89782}"/>
    <cellStyle name="Output 6 2 3 3 2 4" xfId="36037" xr:uid="{99C911FF-E59C-4384-BBF6-06D6D6F58B11}"/>
    <cellStyle name="Output 6 2 3 3 3" xfId="36038" xr:uid="{63707E32-2A39-43F4-B6C6-28AD4FBF19D5}"/>
    <cellStyle name="Output 6 2 3 3 4" xfId="36039" xr:uid="{A626E1A3-7F80-47C9-A665-54ADD7BBBDEE}"/>
    <cellStyle name="Output 6 2 3 3 5" xfId="36040" xr:uid="{CB200EB5-57AE-445A-86FE-226C258BEDA9}"/>
    <cellStyle name="Output 6 2 3 3 6" xfId="36041" xr:uid="{E79754CB-8D3A-4E9B-823C-B64BDC56AF1E}"/>
    <cellStyle name="Output 6 2 3 3 7" xfId="36042" xr:uid="{03465E2E-2FC1-4B29-8FA6-FD9EA889E4B0}"/>
    <cellStyle name="Output 6 2 3 3 8" xfId="36043" xr:uid="{87781106-BC06-4E8A-A1BC-A0B7BB033EA4}"/>
    <cellStyle name="Output 6 2 3 3 9" xfId="36044" xr:uid="{AF7532F7-5EEC-496E-8EA4-55FEF6B65427}"/>
    <cellStyle name="Output 6 2 3 4" xfId="36045" xr:uid="{D6DF5688-A7F0-4219-9F2F-64FBB579DDB0}"/>
    <cellStyle name="Output 6 2 3 4 2" xfId="36046" xr:uid="{F6F9157F-AEE1-477D-87EC-8EECB07AC858}"/>
    <cellStyle name="Output 6 2 3 4 3" xfId="36047" xr:uid="{DD61CEF7-C6F9-4341-813B-BBF00FA18314}"/>
    <cellStyle name="Output 6 2 3 4 4" xfId="36048" xr:uid="{B53D3173-E9FD-4DB8-902A-26ED5275A662}"/>
    <cellStyle name="Output 6 2 3 4 5" xfId="36049" xr:uid="{C01A10A2-78FD-48F9-A135-3A39E1D144D0}"/>
    <cellStyle name="Output 6 2 3 4 6" xfId="36050" xr:uid="{674948ED-288B-4991-81FB-2C153A6FD74C}"/>
    <cellStyle name="Output 6 2 3 4 7" xfId="36051" xr:uid="{02AF210E-B6F6-4B6C-A39A-DDA7085419AB}"/>
    <cellStyle name="Output 6 2 3 4 8" xfId="36052" xr:uid="{CFB98040-AA3A-4526-81DC-0A032AD2588C}"/>
    <cellStyle name="Output 6 2 3 4 9" xfId="36053" xr:uid="{333B5E06-2167-490D-96C6-9A0BBBD7DEB4}"/>
    <cellStyle name="Output 6 2 3 5" xfId="36054" xr:uid="{4BF2CD0D-A7F8-4BFF-A8EF-336DE0005694}"/>
    <cellStyle name="Output 6 2 3 6" xfId="36055" xr:uid="{DFFA7DFD-A16D-4730-8339-E6C3C8594DDE}"/>
    <cellStyle name="Output 6 2 3 7" xfId="36056" xr:uid="{9F138BBF-1462-415C-A000-949EB4B52872}"/>
    <cellStyle name="Output 6 2 3 8" xfId="36057" xr:uid="{80ACD88A-9037-4CB2-B5B8-21AF5F7A44E3}"/>
    <cellStyle name="Output 6 2 3 9" xfId="36058" xr:uid="{8C98E74B-DB1E-408D-B37E-0CE78F19E375}"/>
    <cellStyle name="Output 6 2 4" xfId="36059" xr:uid="{3E097760-8AF3-4BCA-8527-F90FB4666966}"/>
    <cellStyle name="Output 6 2 4 10" xfId="36060" xr:uid="{9BBF7796-1165-4E01-9D5F-CC54A85680E3}"/>
    <cellStyle name="Output 6 2 4 11" xfId="36061" xr:uid="{2EEDCB83-9EDC-40BC-9117-4FC754B48D25}"/>
    <cellStyle name="Output 6 2 4 12" xfId="36062" xr:uid="{98AFA882-5D96-4665-9A60-841B1A6F1466}"/>
    <cellStyle name="Output 6 2 4 2" xfId="36063" xr:uid="{46CC92EB-70EB-4B02-AED9-7F39DAC655E8}"/>
    <cellStyle name="Output 6 2 4 2 10" xfId="36064" xr:uid="{F5B22FE1-0B61-4A70-BE26-84E45D6F8682}"/>
    <cellStyle name="Output 6 2 4 2 11" xfId="36065" xr:uid="{5A323593-0799-4E24-9EA7-3899F8713189}"/>
    <cellStyle name="Output 6 2 4 2 2" xfId="36066" xr:uid="{70C951AD-47C3-4BD8-95AC-AEAB3529867A}"/>
    <cellStyle name="Output 6 2 4 2 2 2" xfId="36067" xr:uid="{69DACA00-693F-4920-9120-663445B57A99}"/>
    <cellStyle name="Output 6 2 4 2 2 3" xfId="36068" xr:uid="{B1B2CB68-364B-42DD-B81E-BBECD631A194}"/>
    <cellStyle name="Output 6 2 4 2 2 4" xfId="36069" xr:uid="{0C6245DE-EEFD-438A-BC7A-D9A95ECCB4FF}"/>
    <cellStyle name="Output 6 2 4 2 2 5" xfId="36070" xr:uid="{41E93EEB-DAAD-4084-87F1-51CC92CD54D1}"/>
    <cellStyle name="Output 6 2 4 2 2 6" xfId="36071" xr:uid="{CF4DDD72-BF5F-4F8E-BFF7-FC073A7DF14E}"/>
    <cellStyle name="Output 6 2 4 2 2 7" xfId="36072" xr:uid="{4DFDDB65-57D7-4D8A-85F8-639EDBF371A6}"/>
    <cellStyle name="Output 6 2 4 2 2 8" xfId="36073" xr:uid="{B92740E4-564C-49E7-9188-6250CFD0E780}"/>
    <cellStyle name="Output 6 2 4 2 2 9" xfId="36074" xr:uid="{B2B8284F-23FF-4901-84EF-9B816F9B50BE}"/>
    <cellStyle name="Output 6 2 4 2 3" xfId="36075" xr:uid="{C024B8CC-1792-41EF-85CF-746D30807CB0}"/>
    <cellStyle name="Output 6 2 4 2 3 2" xfId="36076" xr:uid="{3B71053D-5E56-4C6E-B468-B04366703807}"/>
    <cellStyle name="Output 6 2 4 2 3 3" xfId="36077" xr:uid="{9890FFFD-C32F-4762-865D-520759329057}"/>
    <cellStyle name="Output 6 2 4 2 3 4" xfId="36078" xr:uid="{CFC07C46-F58D-4631-8F12-26CA022CC6DD}"/>
    <cellStyle name="Output 6 2 4 2 3 5" xfId="36079" xr:uid="{38B6F30C-89C7-4119-81AA-3C7EDFFB724A}"/>
    <cellStyle name="Output 6 2 4 2 3 6" xfId="36080" xr:uid="{41879A9E-F1AF-4509-A0E8-8A8A59CD9C46}"/>
    <cellStyle name="Output 6 2 4 2 3 7" xfId="36081" xr:uid="{F8FDEB1E-3116-4748-8A48-10683BFC76A1}"/>
    <cellStyle name="Output 6 2 4 2 3 8" xfId="36082" xr:uid="{CCA97932-8C13-45B4-A8BD-9B822FCBC96D}"/>
    <cellStyle name="Output 6 2 4 2 3 9" xfId="36083" xr:uid="{F2A49B4B-5E92-47C6-81A4-A5372D59B05A}"/>
    <cellStyle name="Output 6 2 4 2 4" xfId="36084" xr:uid="{11E169D0-0008-4907-9F63-2D8DEA662EF8}"/>
    <cellStyle name="Output 6 2 4 2 5" xfId="36085" xr:uid="{0568BD58-C459-49C7-A5CA-BF9D44694763}"/>
    <cellStyle name="Output 6 2 4 2 6" xfId="36086" xr:uid="{368495A4-454B-4FEB-940B-3CAA65BEA40C}"/>
    <cellStyle name="Output 6 2 4 2 7" xfId="36087" xr:uid="{9346F777-A4EC-441F-9FF3-9439FCE25522}"/>
    <cellStyle name="Output 6 2 4 2 8" xfId="36088" xr:uid="{8D861F06-8A61-489C-927B-DBD0511C6622}"/>
    <cellStyle name="Output 6 2 4 2 9" xfId="36089" xr:uid="{0C3BFF4C-500E-4E1B-A1CB-147989428567}"/>
    <cellStyle name="Output 6 2 4 3" xfId="36090" xr:uid="{AA729662-ACF2-4B71-8288-3C85BE0F44F8}"/>
    <cellStyle name="Output 6 2 4 3 10" xfId="36091" xr:uid="{D51F2A19-1228-47A1-90AC-FCC66E04E22E}"/>
    <cellStyle name="Output 6 2 4 3 2" xfId="36092" xr:uid="{8664509C-2669-43D0-B8EA-0867056C7D0D}"/>
    <cellStyle name="Output 6 2 4 3 2 2" xfId="36093" xr:uid="{13305EAD-054C-4B43-BA45-6BB6F7FCE963}"/>
    <cellStyle name="Output 6 2 4 3 2 3" xfId="36094" xr:uid="{C90F395C-CDB6-4B5B-B197-93BE05C24F37}"/>
    <cellStyle name="Output 6 2 4 3 2 4" xfId="36095" xr:uid="{ED63634F-ABA8-4CF7-A6C2-78A789EFC646}"/>
    <cellStyle name="Output 6 2 4 3 3" xfId="36096" xr:uid="{0166584D-10BE-4383-AFDF-415E535A3B9E}"/>
    <cellStyle name="Output 6 2 4 3 4" xfId="36097" xr:uid="{50148CC6-7496-4EAD-BE19-98350F59AECC}"/>
    <cellStyle name="Output 6 2 4 3 5" xfId="36098" xr:uid="{BA35FE74-9669-40FF-9C77-C40A4568500E}"/>
    <cellStyle name="Output 6 2 4 3 6" xfId="36099" xr:uid="{74E23ECF-BEA4-4E67-8105-F355648A51DD}"/>
    <cellStyle name="Output 6 2 4 3 7" xfId="36100" xr:uid="{56E3C180-D053-43B9-A139-A91B102DFBA7}"/>
    <cellStyle name="Output 6 2 4 3 8" xfId="36101" xr:uid="{45450D8C-B2EE-4A80-9A1E-B56E50495FC3}"/>
    <cellStyle name="Output 6 2 4 3 9" xfId="36102" xr:uid="{BCC2ABB6-BB32-4871-99A3-8E0F9109A4FA}"/>
    <cellStyle name="Output 6 2 4 4" xfId="36103" xr:uid="{F3593817-5483-41CC-894B-F24CB9536B88}"/>
    <cellStyle name="Output 6 2 4 4 2" xfId="36104" xr:uid="{A2B0A717-B525-4806-9377-FA3D3C853D44}"/>
    <cellStyle name="Output 6 2 4 4 3" xfId="36105" xr:uid="{DFC9DE64-5E82-4C2E-BFB8-2094B5634A50}"/>
    <cellStyle name="Output 6 2 4 4 4" xfId="36106" xr:uid="{D8292FB8-5DD6-4467-AC8E-E310B80F1D7B}"/>
    <cellStyle name="Output 6 2 4 4 5" xfId="36107" xr:uid="{7B68DD6F-2E56-4EC5-8627-EF12D58EC49F}"/>
    <cellStyle name="Output 6 2 4 4 6" xfId="36108" xr:uid="{3DE6035E-ECF6-4375-9984-C227E7C8D177}"/>
    <cellStyle name="Output 6 2 4 4 7" xfId="36109" xr:uid="{26F907DC-067B-40EC-82D8-1C31E56A9E3E}"/>
    <cellStyle name="Output 6 2 4 4 8" xfId="36110" xr:uid="{B1272DAE-0699-4D82-B574-A2C6D57D0CB5}"/>
    <cellStyle name="Output 6 2 4 4 9" xfId="36111" xr:uid="{8EF81FED-98ED-418C-B317-C7A511E97926}"/>
    <cellStyle name="Output 6 2 4 5" xfId="36112" xr:uid="{53AF5816-85BE-4253-AECC-326BB535F8AC}"/>
    <cellStyle name="Output 6 2 4 6" xfId="36113" xr:uid="{2DE6CD96-710E-4099-B30F-865DA22F67FD}"/>
    <cellStyle name="Output 6 2 4 7" xfId="36114" xr:uid="{92A8C1A1-0D5C-4F84-9BEF-6169EEB0FCC7}"/>
    <cellStyle name="Output 6 2 4 8" xfId="36115" xr:uid="{C217CE9C-D057-4AA5-81D0-2C304816089B}"/>
    <cellStyle name="Output 6 2 4 9" xfId="36116" xr:uid="{D5785C3E-E89D-47F9-B34D-7EC92513178D}"/>
    <cellStyle name="Output 6 2 5" xfId="36117" xr:uid="{3621EFCF-D598-4BBA-B934-6DDDF789F006}"/>
    <cellStyle name="Output 6 2 5 10" xfId="36118" xr:uid="{E50358FE-B249-4D76-955D-F46FF0DA18F7}"/>
    <cellStyle name="Output 6 2 5 11" xfId="36119" xr:uid="{D5EE7E68-09AC-4F42-AA09-5BCACDCCA198}"/>
    <cellStyle name="Output 6 2 5 2" xfId="36120" xr:uid="{12E1439A-E6A1-4B7B-BF7B-B9FACF53FA85}"/>
    <cellStyle name="Output 6 2 5 2 2" xfId="36121" xr:uid="{6D75A093-0D17-41AF-BF70-26A0EEB7370A}"/>
    <cellStyle name="Output 6 2 5 2 3" xfId="36122" xr:uid="{48AA7604-2ECB-49DC-8938-5926629DD972}"/>
    <cellStyle name="Output 6 2 5 2 4" xfId="36123" xr:uid="{AC30F4DE-9D99-4F36-BE6F-D420CC091C3F}"/>
    <cellStyle name="Output 6 2 5 2 5" xfId="36124" xr:uid="{C370BC60-FDD3-43D7-8CF9-9813B649E69E}"/>
    <cellStyle name="Output 6 2 5 2 6" xfId="36125" xr:uid="{4BB6ABF9-84FB-4341-B5E2-F00692E13F50}"/>
    <cellStyle name="Output 6 2 5 2 7" xfId="36126" xr:uid="{24F8931E-46EF-4F2C-AFF2-A0B772F1F940}"/>
    <cellStyle name="Output 6 2 5 2 8" xfId="36127" xr:uid="{60ED2C0F-E5E2-405D-B4F4-D96788E0D447}"/>
    <cellStyle name="Output 6 2 5 2 9" xfId="36128" xr:uid="{0E2A4EE2-1DFF-4A56-AA22-A4C537343216}"/>
    <cellStyle name="Output 6 2 5 3" xfId="36129" xr:uid="{700FE578-900E-4868-9A53-5C3EF9953933}"/>
    <cellStyle name="Output 6 2 5 3 2" xfId="36130" xr:uid="{18B6B10C-EFEB-4177-A472-5CADD18AC209}"/>
    <cellStyle name="Output 6 2 5 3 3" xfId="36131" xr:uid="{A24F3475-4FCE-4288-B4F4-F6B4A8D41179}"/>
    <cellStyle name="Output 6 2 5 3 4" xfId="36132" xr:uid="{F43E7908-0D3A-4D0C-8E79-AF9BA01FEEDC}"/>
    <cellStyle name="Output 6 2 5 3 5" xfId="36133" xr:uid="{384AF565-12B4-4D21-9FCD-242EB4ABDED7}"/>
    <cellStyle name="Output 6 2 5 3 6" xfId="36134" xr:uid="{C1C73AB9-451C-426A-8C4A-4D8EFDE9A1E2}"/>
    <cellStyle name="Output 6 2 5 3 7" xfId="36135" xr:uid="{7045B5A1-0B2D-42C8-8164-913A2E2B2154}"/>
    <cellStyle name="Output 6 2 5 3 8" xfId="36136" xr:uid="{0D355E79-2144-441C-BD83-51289CD98368}"/>
    <cellStyle name="Output 6 2 5 3 9" xfId="36137" xr:uid="{C71D2BAE-8573-4A46-9A72-DEEC989FFB16}"/>
    <cellStyle name="Output 6 2 5 4" xfId="36138" xr:uid="{33112925-29CB-4385-8120-BFA1F28134A1}"/>
    <cellStyle name="Output 6 2 5 5" xfId="36139" xr:uid="{1E2BE244-FB1F-4409-8178-FADAED4CECEF}"/>
    <cellStyle name="Output 6 2 5 6" xfId="36140" xr:uid="{28824522-7EE6-48BE-88BA-315B826084D2}"/>
    <cellStyle name="Output 6 2 5 7" xfId="36141" xr:uid="{9336E745-7C70-4832-905B-F9A9634210C7}"/>
    <cellStyle name="Output 6 2 5 8" xfId="36142" xr:uid="{57EC99C7-140E-4B8B-B2C6-9EB415CF54EC}"/>
    <cellStyle name="Output 6 2 5 9" xfId="36143" xr:uid="{AC495CB9-83DF-4E3A-9C2E-83B9A5AE590E}"/>
    <cellStyle name="Output 6 2 6" xfId="36144" xr:uid="{E24C1BB7-96C5-4C9F-98D5-87C13B478C28}"/>
    <cellStyle name="Output 6 2 6 2" xfId="36145" xr:uid="{4EFC5347-9F46-4F46-B194-DA768DD8B536}"/>
    <cellStyle name="Output 6 2 6 3" xfId="36146" xr:uid="{5859BEB8-9BCE-408F-B5DA-08B582C0C471}"/>
    <cellStyle name="Output 6 2 6 4" xfId="36147" xr:uid="{3883AE20-8357-4F9D-9029-DFD35A10B610}"/>
    <cellStyle name="Output 6 2 6 5" xfId="36148" xr:uid="{1116E193-605D-4BEA-91F9-6652CD1CD278}"/>
    <cellStyle name="Output 6 2 6 6" xfId="36149" xr:uid="{13ED6131-4BAC-48C1-ACFE-5F54BC539E7D}"/>
    <cellStyle name="Output 6 2 6 7" xfId="36150" xr:uid="{9BB6CA88-0000-4524-BB46-6E0A0EF1E341}"/>
    <cellStyle name="Output 6 2 6 8" xfId="36151" xr:uid="{4D61F7C8-29DD-4003-97C2-258FCAAF3A0F}"/>
    <cellStyle name="Output 6 2 6 9" xfId="36152" xr:uid="{68C5724B-1149-4837-9A3F-B3290CD7530F}"/>
    <cellStyle name="Output 6 2 7" xfId="36153" xr:uid="{AA2DBB52-D4C6-4BC9-84A8-0D84BB59C919}"/>
    <cellStyle name="Output 6 2 7 2" xfId="36154" xr:uid="{9F4A535F-36EE-4DE5-B961-63ED717A4B99}"/>
    <cellStyle name="Output 6 2 7 3" xfId="36155" xr:uid="{2271DFC7-C48A-4BF2-AABA-2623291E088C}"/>
    <cellStyle name="Output 6 2 7 4" xfId="36156" xr:uid="{3E5439F9-717B-4355-9EB8-8C1ECEC8E995}"/>
    <cellStyle name="Output 6 2 7 5" xfId="36157" xr:uid="{73BECDC7-A0B5-4AAD-8C04-F1BACE888860}"/>
    <cellStyle name="Output 6 2 7 6" xfId="36158" xr:uid="{8CA6F115-8BE8-4E2F-8171-102DC47D41AE}"/>
    <cellStyle name="Output 6 2 7 7" xfId="36159" xr:uid="{64EF483D-5D60-4C6B-AD33-B23B0EE8A2CD}"/>
    <cellStyle name="Output 6 2 7 8" xfId="36160" xr:uid="{810A9A10-359B-407F-9D6C-9B78B6508288}"/>
    <cellStyle name="Output 6 2 7 9" xfId="36161" xr:uid="{E126E16B-5D8A-4423-8690-189CDECEE807}"/>
    <cellStyle name="Output 6 2 8" xfId="36162" xr:uid="{AB98AFDE-1E78-46F0-BCE1-C3A56D089617}"/>
    <cellStyle name="Output 6 2 9" xfId="36163" xr:uid="{FF4CB5CC-42E1-4360-AEB5-05A23756D4DD}"/>
    <cellStyle name="Output 6 3" xfId="36164" xr:uid="{2E56B8E2-28D0-42B3-B0B1-E9E6CB8B616D}"/>
    <cellStyle name="Output 6 3 10" xfId="36165" xr:uid="{0FAC7711-D2E4-42C7-A639-6898BC176822}"/>
    <cellStyle name="Output 6 3 11" xfId="36166" xr:uid="{86DE4CF0-EAED-41E7-A983-F998B2C7112C}"/>
    <cellStyle name="Output 6 3 12" xfId="36167" xr:uid="{E4EF52E1-8275-46CF-A28F-7D59FA4F1FC9}"/>
    <cellStyle name="Output 6 3 2" xfId="36168" xr:uid="{89BB05BA-3714-4EBD-91F6-06E6AFDBA603}"/>
    <cellStyle name="Output 6 3 2 10" xfId="36169" xr:uid="{E0B38DD7-1201-4359-B113-34A78E60DF8A}"/>
    <cellStyle name="Output 6 3 2 11" xfId="36170" xr:uid="{73149FDF-1320-47AA-AA57-84925619CB14}"/>
    <cellStyle name="Output 6 3 2 2" xfId="36171" xr:uid="{BF17E003-A0DC-40FF-8A70-563568D921D1}"/>
    <cellStyle name="Output 6 3 2 2 2" xfId="36172" xr:uid="{C632587C-76C1-4D0F-8E90-CA8F91F70707}"/>
    <cellStyle name="Output 6 3 2 2 3" xfId="36173" xr:uid="{85F55C68-FEB8-441B-9F54-85FFD338D7DA}"/>
    <cellStyle name="Output 6 3 2 2 4" xfId="36174" xr:uid="{00700EB9-C4B3-42A6-B38C-12C868A68F9D}"/>
    <cellStyle name="Output 6 3 2 2 5" xfId="36175" xr:uid="{3A974F7E-EA9D-4E5F-B3D5-DA82ECF0647B}"/>
    <cellStyle name="Output 6 3 2 2 6" xfId="36176" xr:uid="{F191F64D-15F7-4C14-8B80-0EFE30265BD8}"/>
    <cellStyle name="Output 6 3 2 2 7" xfId="36177" xr:uid="{C0240FAA-8417-4E1B-9F65-BD8C07B75724}"/>
    <cellStyle name="Output 6 3 2 2 8" xfId="36178" xr:uid="{B0B1C89E-0B8C-4791-97E2-8AD695D83004}"/>
    <cellStyle name="Output 6 3 2 2 9" xfId="36179" xr:uid="{30154C21-DC13-43A6-BF74-6CEBEB8EA5A9}"/>
    <cellStyle name="Output 6 3 2 3" xfId="36180" xr:uid="{E1F0D492-E285-4F38-B729-238AE2999977}"/>
    <cellStyle name="Output 6 3 2 3 2" xfId="36181" xr:uid="{B85DDE64-B258-45ED-98A8-FF5E41695630}"/>
    <cellStyle name="Output 6 3 2 3 3" xfId="36182" xr:uid="{52FD0D0E-A545-4AEF-8146-286AE964D893}"/>
    <cellStyle name="Output 6 3 2 3 4" xfId="36183" xr:uid="{173492F4-2674-4C7C-8703-1F351B840783}"/>
    <cellStyle name="Output 6 3 2 3 5" xfId="36184" xr:uid="{3D3A46F3-C151-4266-817A-2E5DFC01B143}"/>
    <cellStyle name="Output 6 3 2 3 6" xfId="36185" xr:uid="{F18C4C21-EEB7-4047-BA1C-E474C9E48B7F}"/>
    <cellStyle name="Output 6 3 2 3 7" xfId="36186" xr:uid="{D7C6919D-2EAC-401F-88B4-AAE04C4C92CE}"/>
    <cellStyle name="Output 6 3 2 3 8" xfId="36187" xr:uid="{E5372109-8AAF-43C7-9538-373D78B8BF12}"/>
    <cellStyle name="Output 6 3 2 3 9" xfId="36188" xr:uid="{95B6E13C-27C1-4873-9854-2D39F2965263}"/>
    <cellStyle name="Output 6 3 2 4" xfId="36189" xr:uid="{FB719EB2-27D2-46A3-80F1-0C79599FEECE}"/>
    <cellStyle name="Output 6 3 2 5" xfId="36190" xr:uid="{3A7324F1-C68A-4263-AC97-983EB23E8641}"/>
    <cellStyle name="Output 6 3 2 6" xfId="36191" xr:uid="{1E58C447-873E-478A-A0AE-43D2D7956C7D}"/>
    <cellStyle name="Output 6 3 2 7" xfId="36192" xr:uid="{57CE0C19-4D8A-47A8-825D-1CEF8E53A344}"/>
    <cellStyle name="Output 6 3 2 8" xfId="36193" xr:uid="{6C6481B5-EC6C-4140-9FEE-F805F2F06CDA}"/>
    <cellStyle name="Output 6 3 2 9" xfId="36194" xr:uid="{C21436EB-7CA3-4AC0-AC91-46CAD7728BBB}"/>
    <cellStyle name="Output 6 3 3" xfId="36195" xr:uid="{324EF8FE-A117-4CE5-87A2-91C6FDE3F153}"/>
    <cellStyle name="Output 6 3 3 10" xfId="36196" xr:uid="{0AD8F489-044E-47C7-82AA-D0FC3AAB096F}"/>
    <cellStyle name="Output 6 3 3 2" xfId="36197" xr:uid="{EFA415D2-2AD7-43FD-BEB2-941B6C4689CE}"/>
    <cellStyle name="Output 6 3 3 2 2" xfId="36198" xr:uid="{267E6EF6-11C9-489F-8AC6-C4927A82B4D5}"/>
    <cellStyle name="Output 6 3 3 2 3" xfId="36199" xr:uid="{B1D1F08E-F1F4-46F5-B36D-02194F811BF6}"/>
    <cellStyle name="Output 6 3 3 2 4" xfId="36200" xr:uid="{E8FDCD6D-5D4E-48A9-A370-C1A5C7E6F405}"/>
    <cellStyle name="Output 6 3 3 3" xfId="36201" xr:uid="{890F59A8-40D7-4449-A42F-D048FD2A5A94}"/>
    <cellStyle name="Output 6 3 3 4" xfId="36202" xr:uid="{699EBAF9-1291-4B19-8CCE-AE21D075B578}"/>
    <cellStyle name="Output 6 3 3 5" xfId="36203" xr:uid="{B7A3757B-423E-4F80-8A79-95CFFE2C3C15}"/>
    <cellStyle name="Output 6 3 3 6" xfId="36204" xr:uid="{94B5C1F1-52EA-4136-9745-3009F3CCBDCA}"/>
    <cellStyle name="Output 6 3 3 7" xfId="36205" xr:uid="{E70212E2-16BB-4F6D-93D7-57CBB9604631}"/>
    <cellStyle name="Output 6 3 3 8" xfId="36206" xr:uid="{742D449B-394A-4B11-A239-02E56B2A18E2}"/>
    <cellStyle name="Output 6 3 3 9" xfId="36207" xr:uid="{4F690BC1-9414-4C46-8919-7BCE4791400A}"/>
    <cellStyle name="Output 6 3 4" xfId="36208" xr:uid="{FD320300-0DC9-4AB2-B9B5-D5BD405596AB}"/>
    <cellStyle name="Output 6 3 4 2" xfId="36209" xr:uid="{B1FEC6C4-072E-41C9-9A16-2ABC23A69CFC}"/>
    <cellStyle name="Output 6 3 4 3" xfId="36210" xr:uid="{EE266BED-B4EB-41A5-8F26-BD9999DBFD3E}"/>
    <cellStyle name="Output 6 3 4 4" xfId="36211" xr:uid="{2BBDB07E-650B-49D2-B214-EB0189B35D96}"/>
    <cellStyle name="Output 6 3 4 5" xfId="36212" xr:uid="{25AB2EE0-88E3-489D-8BFF-61AF79F2DCCF}"/>
    <cellStyle name="Output 6 3 4 6" xfId="36213" xr:uid="{47CB8DFC-A262-4733-8C5E-DFB358DEB44F}"/>
    <cellStyle name="Output 6 3 4 7" xfId="36214" xr:uid="{4EA60555-1F4E-423D-B50C-E2F11AD7F20F}"/>
    <cellStyle name="Output 6 3 4 8" xfId="36215" xr:uid="{3B494EB7-5995-4C58-B481-DF977D0056E3}"/>
    <cellStyle name="Output 6 3 4 9" xfId="36216" xr:uid="{213AA395-5D3C-47EA-8194-9EAD1F9A5862}"/>
    <cellStyle name="Output 6 3 5" xfId="36217" xr:uid="{D60FCD22-E18B-42E1-852A-EE73A9BC243D}"/>
    <cellStyle name="Output 6 3 6" xfId="36218" xr:uid="{C3CFF0E4-EC0E-435A-A84D-A3FB3FBD70B8}"/>
    <cellStyle name="Output 6 3 7" xfId="36219" xr:uid="{96465436-209E-4ED5-AF3C-5B3B63BBFDAB}"/>
    <cellStyle name="Output 6 3 8" xfId="36220" xr:uid="{400F10D8-B87B-4517-9558-622460A541E2}"/>
    <cellStyle name="Output 6 3 9" xfId="36221" xr:uid="{D139E476-CF4A-4163-BCC6-22CFD11C71D8}"/>
    <cellStyle name="Output 6 4" xfId="36222" xr:uid="{7C6B6BFA-699A-4DEA-B35A-A2D8E9EE115D}"/>
    <cellStyle name="Output 6 4 10" xfId="36223" xr:uid="{35C2C892-4616-431F-9CEC-3542B6241257}"/>
    <cellStyle name="Output 6 4 11" xfId="36224" xr:uid="{26C23E76-7007-45C8-8FA0-A9AA87F77892}"/>
    <cellStyle name="Output 6 4 12" xfId="36225" xr:uid="{B0F0222C-FF0F-4C40-9C9B-DEBC694F383A}"/>
    <cellStyle name="Output 6 4 2" xfId="36226" xr:uid="{1E61C54F-0CDE-4499-9675-16C29C5944A1}"/>
    <cellStyle name="Output 6 4 2 10" xfId="36227" xr:uid="{672FCCC7-31B1-4DBF-8AFB-EA6F963D0753}"/>
    <cellStyle name="Output 6 4 2 11" xfId="36228" xr:uid="{E0EF87B7-7EBC-4043-A2BE-99368BE93675}"/>
    <cellStyle name="Output 6 4 2 2" xfId="36229" xr:uid="{899A5B59-51DA-4FD5-B70B-CF02A194E915}"/>
    <cellStyle name="Output 6 4 2 2 2" xfId="36230" xr:uid="{06AAB35A-1608-4500-8089-D650C1698FDD}"/>
    <cellStyle name="Output 6 4 2 2 3" xfId="36231" xr:uid="{854413A6-107A-443C-87D2-1EB2E5F618E5}"/>
    <cellStyle name="Output 6 4 2 2 4" xfId="36232" xr:uid="{EAA64506-66C4-4158-A85A-67542D1E3759}"/>
    <cellStyle name="Output 6 4 2 2 5" xfId="36233" xr:uid="{D772BA94-DA07-4E51-A6ED-7D9B71AFFF70}"/>
    <cellStyle name="Output 6 4 2 2 6" xfId="36234" xr:uid="{DC154219-9114-47E9-B4AD-9ABD6262ABF5}"/>
    <cellStyle name="Output 6 4 2 2 7" xfId="36235" xr:uid="{26E2C533-9454-4546-9314-8237645112A1}"/>
    <cellStyle name="Output 6 4 2 2 8" xfId="36236" xr:uid="{3915FD4E-13E4-4D32-AA23-ADDCACFAF0AF}"/>
    <cellStyle name="Output 6 4 2 2 9" xfId="36237" xr:uid="{E0B5F4F7-7B59-4117-B746-FCE8A12476E7}"/>
    <cellStyle name="Output 6 4 2 3" xfId="36238" xr:uid="{89148B5F-71BC-4E45-A26E-62CF442FE104}"/>
    <cellStyle name="Output 6 4 2 3 2" xfId="36239" xr:uid="{DD557486-4207-4812-89EF-DADA1049226C}"/>
    <cellStyle name="Output 6 4 2 3 3" xfId="36240" xr:uid="{5110874A-304E-41EB-AD58-3DAFC728B795}"/>
    <cellStyle name="Output 6 4 2 3 4" xfId="36241" xr:uid="{D522E1A6-DD5F-4DF2-9606-1B94C6076846}"/>
    <cellStyle name="Output 6 4 2 3 5" xfId="36242" xr:uid="{EF2A10EC-1C36-4849-BDC8-2940DE0920C0}"/>
    <cellStyle name="Output 6 4 2 3 6" xfId="36243" xr:uid="{35C86AA3-B297-4F94-A868-CE953A86CCB5}"/>
    <cellStyle name="Output 6 4 2 3 7" xfId="36244" xr:uid="{BC314435-2F04-4B8D-9093-0EED16FBBA67}"/>
    <cellStyle name="Output 6 4 2 3 8" xfId="36245" xr:uid="{CEDAA819-B9E2-4958-95A1-227238F56962}"/>
    <cellStyle name="Output 6 4 2 3 9" xfId="36246" xr:uid="{ADACEBAB-043C-470D-BA1D-E27D9EBE2620}"/>
    <cellStyle name="Output 6 4 2 4" xfId="36247" xr:uid="{8EA919DA-C77E-496C-86AC-DFD9FCE727AD}"/>
    <cellStyle name="Output 6 4 2 5" xfId="36248" xr:uid="{9BC26735-CEFB-4367-833A-748113DF4A03}"/>
    <cellStyle name="Output 6 4 2 6" xfId="36249" xr:uid="{F19C7089-A5B0-4E87-948E-E244B29DB6CE}"/>
    <cellStyle name="Output 6 4 2 7" xfId="36250" xr:uid="{6E4F9CE0-6484-4D07-A45F-13E239E00D79}"/>
    <cellStyle name="Output 6 4 2 8" xfId="36251" xr:uid="{A1B1FD03-ECD8-4032-94E8-679C397B1399}"/>
    <cellStyle name="Output 6 4 2 9" xfId="36252" xr:uid="{0593AD25-EA59-41A2-A88A-2F61E6F32CEE}"/>
    <cellStyle name="Output 6 4 3" xfId="36253" xr:uid="{430825C9-8904-4985-9088-25C22A6BB4AD}"/>
    <cellStyle name="Output 6 4 3 10" xfId="36254" xr:uid="{0A4C936F-53C5-4515-81AE-8A0EF2EA9E90}"/>
    <cellStyle name="Output 6 4 3 2" xfId="36255" xr:uid="{CD0D8298-5B12-4283-B765-0771827915E7}"/>
    <cellStyle name="Output 6 4 3 2 2" xfId="36256" xr:uid="{8DE4E555-D184-4D3D-A2A3-FBA329C09943}"/>
    <cellStyle name="Output 6 4 3 2 3" xfId="36257" xr:uid="{4842CA9C-3529-4263-A5E4-E81F4864258A}"/>
    <cellStyle name="Output 6 4 3 2 4" xfId="36258" xr:uid="{67CB49A0-008F-4A4B-BC0C-F741F6E94227}"/>
    <cellStyle name="Output 6 4 3 3" xfId="36259" xr:uid="{31F2B7C8-CFB1-429B-8B3E-8DA3EA37A2B7}"/>
    <cellStyle name="Output 6 4 3 4" xfId="36260" xr:uid="{81FCC413-27F8-4EF8-8FED-427FD8726D87}"/>
    <cellStyle name="Output 6 4 3 5" xfId="36261" xr:uid="{802B065D-18B0-40DD-8696-97B6C80FCFD1}"/>
    <cellStyle name="Output 6 4 3 6" xfId="36262" xr:uid="{2D115DAC-305C-405D-83BB-B4921ADCD15B}"/>
    <cellStyle name="Output 6 4 3 7" xfId="36263" xr:uid="{FB4B8C35-0854-47F2-BF63-174E2BF92D9C}"/>
    <cellStyle name="Output 6 4 3 8" xfId="36264" xr:uid="{DE5B1AD4-4025-4E64-BB8A-837C14651AB7}"/>
    <cellStyle name="Output 6 4 3 9" xfId="36265" xr:uid="{8656FD7E-4D66-42C6-9E61-7DB3246624E0}"/>
    <cellStyle name="Output 6 4 4" xfId="36266" xr:uid="{938FF207-8083-467C-A02F-0712C3221A4C}"/>
    <cellStyle name="Output 6 4 4 2" xfId="36267" xr:uid="{599EDCB8-0D39-423C-A53C-CAD78AFB2BC9}"/>
    <cellStyle name="Output 6 4 4 3" xfId="36268" xr:uid="{7BD5BA28-4F06-4AB5-8E35-297EDCDD8A23}"/>
    <cellStyle name="Output 6 4 4 4" xfId="36269" xr:uid="{77DA7B0E-8309-424C-99E3-FBDB813B96E4}"/>
    <cellStyle name="Output 6 4 4 5" xfId="36270" xr:uid="{D1F55F59-29C7-4756-BC81-1588572C1527}"/>
    <cellStyle name="Output 6 4 4 6" xfId="36271" xr:uid="{83A58AAD-39A8-4BB2-A0A8-F27A8D234649}"/>
    <cellStyle name="Output 6 4 4 7" xfId="36272" xr:uid="{992649FE-F7ED-4B73-A300-7E12C44DFD54}"/>
    <cellStyle name="Output 6 4 4 8" xfId="36273" xr:uid="{B846A32A-B292-48C3-805C-8BB4495BC7A2}"/>
    <cellStyle name="Output 6 4 4 9" xfId="36274" xr:uid="{DBECF2F8-2421-47B7-B17F-9C0A8B06BA9E}"/>
    <cellStyle name="Output 6 4 5" xfId="36275" xr:uid="{74ECE7D7-DFFB-45C1-87DC-6A98DE00B19A}"/>
    <cellStyle name="Output 6 4 6" xfId="36276" xr:uid="{291282E0-6C96-4A70-B1CC-324BF162407C}"/>
    <cellStyle name="Output 6 4 7" xfId="36277" xr:uid="{896B3D87-B78E-43CB-98F1-AE1FCC9A1529}"/>
    <cellStyle name="Output 6 4 8" xfId="36278" xr:uid="{BC530B53-BE88-41F8-80AD-13A3F0C767A0}"/>
    <cellStyle name="Output 6 4 9" xfId="36279" xr:uid="{938481F2-1161-40DC-A0E4-75AAAFF91AFA}"/>
    <cellStyle name="Output 6 5" xfId="36280" xr:uid="{42C08381-5ADA-4048-8BB7-025EAB710773}"/>
    <cellStyle name="Output 6 5 10" xfId="36281" xr:uid="{7F29EF32-6992-414D-8055-DF2F396791DF}"/>
    <cellStyle name="Output 6 5 11" xfId="36282" xr:uid="{C7D03C73-CA00-4BF4-973F-9B6BAEB424E7}"/>
    <cellStyle name="Output 6 5 12" xfId="36283" xr:uid="{4E53E91E-554A-4EB2-9AD6-B2662441D4BE}"/>
    <cellStyle name="Output 6 5 2" xfId="36284" xr:uid="{070979B6-8792-4C3B-ADC2-254E8C9824C0}"/>
    <cellStyle name="Output 6 5 2 10" xfId="36285" xr:uid="{3DB56D90-32CC-4BC0-AAE6-EF6113D566D4}"/>
    <cellStyle name="Output 6 5 2 11" xfId="36286" xr:uid="{31B6E9B6-E1FD-4FA0-B2CD-FF755B1A50C6}"/>
    <cellStyle name="Output 6 5 2 2" xfId="36287" xr:uid="{CE268E2A-77AC-4F56-BA2B-C2D136FED3CD}"/>
    <cellStyle name="Output 6 5 2 2 2" xfId="36288" xr:uid="{6D721821-084E-41C8-AA67-1C345E64E216}"/>
    <cellStyle name="Output 6 5 2 2 3" xfId="36289" xr:uid="{1855F3A2-8623-47AA-BC47-C4CF7E282715}"/>
    <cellStyle name="Output 6 5 2 2 4" xfId="36290" xr:uid="{72CB5AB6-0641-47C4-B8B0-CA409239E5C3}"/>
    <cellStyle name="Output 6 5 2 2 5" xfId="36291" xr:uid="{1F048BD8-6819-4A4B-A4BC-5A3EEA1F57C3}"/>
    <cellStyle name="Output 6 5 2 2 6" xfId="36292" xr:uid="{A3B287B8-15D7-4223-9C17-B701B50D2752}"/>
    <cellStyle name="Output 6 5 2 2 7" xfId="36293" xr:uid="{82064CD7-2AD0-47FD-8DCB-45A0E445012D}"/>
    <cellStyle name="Output 6 5 2 2 8" xfId="36294" xr:uid="{B01E6FBC-B77E-4C2B-8F7D-59B35277095D}"/>
    <cellStyle name="Output 6 5 2 2 9" xfId="36295" xr:uid="{CF62FD7A-566E-4650-BA26-4817039579F1}"/>
    <cellStyle name="Output 6 5 2 3" xfId="36296" xr:uid="{E8E3A814-7437-4297-98A4-EA9A816E4834}"/>
    <cellStyle name="Output 6 5 2 3 2" xfId="36297" xr:uid="{9271591A-2B69-4BA8-A5ED-C1D5D26CC76B}"/>
    <cellStyle name="Output 6 5 2 3 3" xfId="36298" xr:uid="{F407A60E-95C0-4BED-BC69-74D7EEB39FB8}"/>
    <cellStyle name="Output 6 5 2 3 4" xfId="36299" xr:uid="{BBF101BA-74EF-497F-A30F-E7F25302093A}"/>
    <cellStyle name="Output 6 5 2 3 5" xfId="36300" xr:uid="{CF274932-BD5A-4A69-B2F4-C6CFC618812A}"/>
    <cellStyle name="Output 6 5 2 3 6" xfId="36301" xr:uid="{5215D5F4-3F6F-42E8-8F89-176E3D302A68}"/>
    <cellStyle name="Output 6 5 2 3 7" xfId="36302" xr:uid="{5EC84E33-02EE-4BB4-AABB-1FF25F09AEC8}"/>
    <cellStyle name="Output 6 5 2 3 8" xfId="36303" xr:uid="{DEF61DCA-CC19-4052-B483-C04D38A8A1AD}"/>
    <cellStyle name="Output 6 5 2 3 9" xfId="36304" xr:uid="{F5EFA81C-430E-4F72-8B9B-981CD2067998}"/>
    <cellStyle name="Output 6 5 2 4" xfId="36305" xr:uid="{0601E979-FCCF-491A-B3F6-D48B3E600D11}"/>
    <cellStyle name="Output 6 5 2 5" xfId="36306" xr:uid="{91049684-50A1-42DB-B779-6FD370A3C053}"/>
    <cellStyle name="Output 6 5 2 6" xfId="36307" xr:uid="{F1E114BE-FCA4-40AD-94FF-AF0B94610B59}"/>
    <cellStyle name="Output 6 5 2 7" xfId="36308" xr:uid="{53926FE1-2EBF-4AB1-A01F-87DCE94B11A6}"/>
    <cellStyle name="Output 6 5 2 8" xfId="36309" xr:uid="{266D0B1E-6051-4654-A4D7-C2A117B62BE7}"/>
    <cellStyle name="Output 6 5 2 9" xfId="36310" xr:uid="{ED12A2F7-277C-4C45-B372-0F0732FF2E4C}"/>
    <cellStyle name="Output 6 5 3" xfId="36311" xr:uid="{446A0AA7-E85B-4DD6-A87A-A9C9E7AD9569}"/>
    <cellStyle name="Output 6 5 3 10" xfId="36312" xr:uid="{0853459D-708F-4464-BF37-81791CBA1AA7}"/>
    <cellStyle name="Output 6 5 3 2" xfId="36313" xr:uid="{2D5EAD23-2AA4-482F-97B3-049D6F36CA32}"/>
    <cellStyle name="Output 6 5 3 2 2" xfId="36314" xr:uid="{DBB0223C-2A8B-469F-9E3C-72710AD23521}"/>
    <cellStyle name="Output 6 5 3 2 3" xfId="36315" xr:uid="{25F3DEA6-1236-4F5D-AACB-CBEFA3106B22}"/>
    <cellStyle name="Output 6 5 3 2 4" xfId="36316" xr:uid="{67B3397F-A223-4848-A607-8E867A697FA4}"/>
    <cellStyle name="Output 6 5 3 3" xfId="36317" xr:uid="{01C15005-0C7D-4249-81A7-6ADA4CF55DCF}"/>
    <cellStyle name="Output 6 5 3 4" xfId="36318" xr:uid="{A1028F5A-4048-4E6F-9217-0E09BCA30B33}"/>
    <cellStyle name="Output 6 5 3 5" xfId="36319" xr:uid="{3EB7AAC4-EF6B-4486-8446-B5D8F5A9CFDD}"/>
    <cellStyle name="Output 6 5 3 6" xfId="36320" xr:uid="{A53296B0-8CB0-4D4F-AC33-845478E799A1}"/>
    <cellStyle name="Output 6 5 3 7" xfId="36321" xr:uid="{429F1E5A-FF4E-44AB-B31B-FA6F2FAEAF3A}"/>
    <cellStyle name="Output 6 5 3 8" xfId="36322" xr:uid="{F673F3F3-AE24-49F5-AFB6-986F48D53B34}"/>
    <cellStyle name="Output 6 5 3 9" xfId="36323" xr:uid="{EF4ADC26-72F3-4287-869F-F4B3B9D247A1}"/>
    <cellStyle name="Output 6 5 4" xfId="36324" xr:uid="{4BCA57C4-23D9-4FB6-A65D-BFA2542C5741}"/>
    <cellStyle name="Output 6 5 4 2" xfId="36325" xr:uid="{49DDED7D-B8FC-4D73-82E0-DF70E771D45A}"/>
    <cellStyle name="Output 6 5 4 3" xfId="36326" xr:uid="{28251155-DCF3-45B7-96FE-827FD008D503}"/>
    <cellStyle name="Output 6 5 4 4" xfId="36327" xr:uid="{13E24897-30B3-46F6-B28A-F2D40083AA3B}"/>
    <cellStyle name="Output 6 5 4 5" xfId="36328" xr:uid="{784186E9-6388-427D-8FF0-E357148A82BF}"/>
    <cellStyle name="Output 6 5 4 6" xfId="36329" xr:uid="{C16D4465-A1FE-4553-8D86-18C31CCCF6A8}"/>
    <cellStyle name="Output 6 5 4 7" xfId="36330" xr:uid="{04F4694E-F391-4EE3-8564-052CF79BEECE}"/>
    <cellStyle name="Output 6 5 4 8" xfId="36331" xr:uid="{3E6C3249-C502-4786-9975-136BAC365D02}"/>
    <cellStyle name="Output 6 5 4 9" xfId="36332" xr:uid="{FFBFCA55-8BF8-45A5-B3DD-52574B8DD81F}"/>
    <cellStyle name="Output 6 5 5" xfId="36333" xr:uid="{8F9C5FA3-6607-4637-A052-A0C6302FBA75}"/>
    <cellStyle name="Output 6 5 6" xfId="36334" xr:uid="{B57674E1-BEA2-4441-A5E5-F7C0439A1F52}"/>
    <cellStyle name="Output 6 5 7" xfId="36335" xr:uid="{B9934E34-3B8F-42D8-B32A-FF74FD561394}"/>
    <cellStyle name="Output 6 5 8" xfId="36336" xr:uid="{464C9440-0111-4573-AEEE-9F059789531B}"/>
    <cellStyle name="Output 6 5 9" xfId="36337" xr:uid="{24C49ED2-15CC-4ADD-A19D-B8F42B4F96B1}"/>
    <cellStyle name="Output 6 6" xfId="36338" xr:uid="{1F5E1DB4-6615-427D-BA99-FE53FC501FA0}"/>
    <cellStyle name="Output 6 6 10" xfId="36339" xr:uid="{6BE33850-8FF6-4916-B3DA-1FE70C26EAB6}"/>
    <cellStyle name="Output 6 6 11" xfId="36340" xr:uid="{46C83C44-AF56-4886-BA03-5A48FEEE87E9}"/>
    <cellStyle name="Output 6 6 2" xfId="36341" xr:uid="{45E33F8A-4AF4-4BDA-81E7-0BA75254E57B}"/>
    <cellStyle name="Output 6 6 2 2" xfId="36342" xr:uid="{1494A0CC-2C06-482E-820B-8FF59E681505}"/>
    <cellStyle name="Output 6 6 2 3" xfId="36343" xr:uid="{3C187EAE-629F-4891-B2B3-095C161F7D34}"/>
    <cellStyle name="Output 6 6 2 4" xfId="36344" xr:uid="{E3A4A7E2-09FE-404C-B8C7-F35651605BC5}"/>
    <cellStyle name="Output 6 6 2 5" xfId="36345" xr:uid="{EBA53405-A6FC-45E8-B633-01840724AC8F}"/>
    <cellStyle name="Output 6 6 2 6" xfId="36346" xr:uid="{6A7FC78F-F8D7-4539-A2FA-E6B735582022}"/>
    <cellStyle name="Output 6 6 2 7" xfId="36347" xr:uid="{CD7DFD3B-16B8-4632-99EE-AD8AC97D6038}"/>
    <cellStyle name="Output 6 6 2 8" xfId="36348" xr:uid="{F479D1E9-DBFA-4AC8-B55F-3C97245AC768}"/>
    <cellStyle name="Output 6 6 2 9" xfId="36349" xr:uid="{C3961BEB-A8FB-4BBE-B75A-B77703A14CD8}"/>
    <cellStyle name="Output 6 6 3" xfId="36350" xr:uid="{469BDB2B-BF81-4384-82A1-C8D42C0A34AF}"/>
    <cellStyle name="Output 6 6 3 2" xfId="36351" xr:uid="{C8D973C3-DB6C-40D6-83A8-593C21849284}"/>
    <cellStyle name="Output 6 6 3 3" xfId="36352" xr:uid="{369CA3BA-DC18-4455-9CA7-272A734FEB78}"/>
    <cellStyle name="Output 6 6 3 4" xfId="36353" xr:uid="{52B4D730-3151-4314-9801-D880886F6DF0}"/>
    <cellStyle name="Output 6 6 3 5" xfId="36354" xr:uid="{38266FBD-3C65-4A2B-B100-9CEB4D908BCC}"/>
    <cellStyle name="Output 6 6 3 6" xfId="36355" xr:uid="{557C3928-1246-4550-A61A-B50E3998F0C1}"/>
    <cellStyle name="Output 6 6 3 7" xfId="36356" xr:uid="{8F473C1C-E4BB-4E95-AAE8-D6642733A7E1}"/>
    <cellStyle name="Output 6 6 3 8" xfId="36357" xr:uid="{357E5C46-210B-4F20-9372-7CA4C2860F0A}"/>
    <cellStyle name="Output 6 6 3 9" xfId="36358" xr:uid="{0D218E50-C4E4-4F95-85BF-4C3041284146}"/>
    <cellStyle name="Output 6 6 4" xfId="36359" xr:uid="{5EBB2B1A-9963-4DCB-9840-2A3502674788}"/>
    <cellStyle name="Output 6 6 5" xfId="36360" xr:uid="{F5B4DAD1-F764-4B9A-A33B-BF3C57752670}"/>
    <cellStyle name="Output 6 6 6" xfId="36361" xr:uid="{3737043F-FD2B-4869-8478-758FD89D469D}"/>
    <cellStyle name="Output 6 6 7" xfId="36362" xr:uid="{FA8D61D6-25FD-4CB5-BEF9-621C379A4299}"/>
    <cellStyle name="Output 6 6 8" xfId="36363" xr:uid="{12EDD9BA-3828-4A68-9746-42D10BE9A104}"/>
    <cellStyle name="Output 6 6 9" xfId="36364" xr:uid="{AD67345A-62A5-441C-B421-8559ED351FDC}"/>
    <cellStyle name="Output 6 7" xfId="36365" xr:uid="{36C89380-871C-4B8F-8C7B-A3E74B2B0F52}"/>
    <cellStyle name="Output 6 7 2" xfId="36366" xr:uid="{0872FE95-F27E-497E-830B-4CDBB6FF7705}"/>
    <cellStyle name="Output 6 7 3" xfId="36367" xr:uid="{AD2587D2-C2BD-4328-8ECA-4A8579226464}"/>
    <cellStyle name="Output 6 7 4" xfId="36368" xr:uid="{F7671C07-741A-4FDE-A990-CFEDE152BC84}"/>
    <cellStyle name="Output 6 7 5" xfId="36369" xr:uid="{4B76ABAA-6AB5-4D82-B2B5-5152A78CBCFB}"/>
    <cellStyle name="Output 6 7 6" xfId="36370" xr:uid="{D6899E56-2C11-487F-966A-20E1F3935775}"/>
    <cellStyle name="Output 6 7 7" xfId="36371" xr:uid="{54205EAE-F6C1-4221-8509-9A849099B2C0}"/>
    <cellStyle name="Output 6 7 8" xfId="36372" xr:uid="{D6C65F76-5990-437F-AE89-264249088D90}"/>
    <cellStyle name="Output 6 7 9" xfId="36373" xr:uid="{B9A64F85-F777-4432-AFB3-50D613AA1F25}"/>
    <cellStyle name="Output 6 8" xfId="36374" xr:uid="{02D18C34-B53F-46AD-9B2C-D5663C741DC6}"/>
    <cellStyle name="Output 6 8 2" xfId="36375" xr:uid="{E54C06C6-C32A-4E81-9BD5-BE5107A2DB6A}"/>
    <cellStyle name="Output 6 8 3" xfId="36376" xr:uid="{216A3160-18C5-4F6D-BCB5-9A8AD5FC367B}"/>
    <cellStyle name="Output 6 8 4" xfId="36377" xr:uid="{EA793C51-68FE-4C38-97A1-BEB327CFCEE6}"/>
    <cellStyle name="Output 6 8 5" xfId="36378" xr:uid="{98CE7FB9-4870-4589-9224-16978C659ACF}"/>
    <cellStyle name="Output 6 8 6" xfId="36379" xr:uid="{E9C8AFE5-727D-4CBF-B687-B7A1F1AA7062}"/>
    <cellStyle name="Output 6 8 7" xfId="36380" xr:uid="{FD30FC9C-C1BD-4F75-BF08-258B69F3158C}"/>
    <cellStyle name="Output 6 8 8" xfId="36381" xr:uid="{C82343AC-8129-4F1F-9469-12DA9B632DFB}"/>
    <cellStyle name="Output 6 8 9" xfId="36382" xr:uid="{7D4BF282-2180-4D10-9715-F9AF2B0B3DF1}"/>
    <cellStyle name="Output 6 9" xfId="36383" xr:uid="{EDB64C3C-321A-435D-8195-988E0DFAA1E2}"/>
    <cellStyle name="Output 7" xfId="36384" xr:uid="{E21931CA-48A3-430F-B9A1-4B3B739444CE}"/>
    <cellStyle name="Output 7 10" xfId="36385" xr:uid="{122B5FFD-4F12-462B-8194-06E99C34B121}"/>
    <cellStyle name="Output 7 11" xfId="36386" xr:uid="{4550A8A1-61FA-41AB-B17D-299D08DB8AB6}"/>
    <cellStyle name="Output 7 12" xfId="36387" xr:uid="{60C272F8-DF74-4857-82E7-5DA75134129B}"/>
    <cellStyle name="Output 7 13" xfId="36388" xr:uid="{C44DAEDC-9773-400D-8E64-7823747887EE}"/>
    <cellStyle name="Output 7 14" xfId="36389" xr:uid="{DAE38A6D-8A1B-4B6D-B4D9-A46248B37705}"/>
    <cellStyle name="Output 7 15" xfId="36390" xr:uid="{95615F6D-A306-4E6F-A1A5-FE5068DB55F4}"/>
    <cellStyle name="Output 7 16" xfId="36391" xr:uid="{D8039CED-C197-44DE-B182-2D1BF00844DB}"/>
    <cellStyle name="Output 7 2" xfId="36392" xr:uid="{70DA7D0C-25BE-4A96-A7AE-8B97EC13E560}"/>
    <cellStyle name="Output 7 2 10" xfId="36393" xr:uid="{CA568086-BD2D-4816-A43A-5FF0460409A1}"/>
    <cellStyle name="Output 7 2 11" xfId="36394" xr:uid="{28A3CCCD-7F37-4849-961B-36FA371795FF}"/>
    <cellStyle name="Output 7 2 12" xfId="36395" xr:uid="{40A38D6A-A28A-4FED-B936-9AC06D1DD555}"/>
    <cellStyle name="Output 7 2 13" xfId="36396" xr:uid="{74A445CD-CF64-478C-AA8E-8CBA63299E67}"/>
    <cellStyle name="Output 7 2 14" xfId="36397" xr:uid="{06A8226B-FB7F-4FAA-BA81-83F9D4A67482}"/>
    <cellStyle name="Output 7 2 15" xfId="36398" xr:uid="{A3968A57-A389-4C94-A36F-6FCD1DD2E599}"/>
    <cellStyle name="Output 7 2 2" xfId="36399" xr:uid="{50050891-37D5-47CF-978F-2A695B5B22D7}"/>
    <cellStyle name="Output 7 2 2 10" xfId="36400" xr:uid="{E8AAA88C-4F08-457A-94BA-74DEEE6E522F}"/>
    <cellStyle name="Output 7 2 2 11" xfId="36401" xr:uid="{B3A913C9-1163-4C39-8920-623CFE73814D}"/>
    <cellStyle name="Output 7 2 2 12" xfId="36402" xr:uid="{837FB2D2-049F-449D-87BA-3D08429617E6}"/>
    <cellStyle name="Output 7 2 2 2" xfId="36403" xr:uid="{FDC9B8D0-0BCB-46F3-BEB9-055F245C3B15}"/>
    <cellStyle name="Output 7 2 2 2 10" xfId="36404" xr:uid="{4A9DB0E7-CEA1-44E9-9698-7EA23B916FD2}"/>
    <cellStyle name="Output 7 2 2 2 11" xfId="36405" xr:uid="{6EA688A7-9CB8-43C0-9AD8-545CE2771CF7}"/>
    <cellStyle name="Output 7 2 2 2 2" xfId="36406" xr:uid="{5AF7D978-4CAC-4279-AF13-0FBAACFAAD38}"/>
    <cellStyle name="Output 7 2 2 2 2 2" xfId="36407" xr:uid="{7F466469-A2ED-45BD-B954-2587CB1EC9B9}"/>
    <cellStyle name="Output 7 2 2 2 2 3" xfId="36408" xr:uid="{E4044343-EC9C-4E37-9F5E-5A65A4C9340F}"/>
    <cellStyle name="Output 7 2 2 2 2 4" xfId="36409" xr:uid="{C17EA05C-815B-4AFB-BA39-309D89A713A0}"/>
    <cellStyle name="Output 7 2 2 2 2 5" xfId="36410" xr:uid="{33D9B6A1-CF56-4D41-9D96-D7EFC0A3E6FE}"/>
    <cellStyle name="Output 7 2 2 2 2 6" xfId="36411" xr:uid="{B8F017C8-6D27-4C70-BAEF-6BD4F0EE853E}"/>
    <cellStyle name="Output 7 2 2 2 2 7" xfId="36412" xr:uid="{6D350FC9-DF82-4B49-9149-50AE5EC19F34}"/>
    <cellStyle name="Output 7 2 2 2 2 8" xfId="36413" xr:uid="{5F0D5E98-457A-4512-8BB0-F537DD160EFE}"/>
    <cellStyle name="Output 7 2 2 2 2 9" xfId="36414" xr:uid="{EB1C19BD-2E30-4CA2-AC14-13816156258E}"/>
    <cellStyle name="Output 7 2 2 2 3" xfId="36415" xr:uid="{8B41B152-F2D5-41C7-AF88-A46EA8199133}"/>
    <cellStyle name="Output 7 2 2 2 3 2" xfId="36416" xr:uid="{BE07AFC0-2416-4096-BB87-1F24A9DE8AD1}"/>
    <cellStyle name="Output 7 2 2 2 3 3" xfId="36417" xr:uid="{A20AED1A-698A-48D1-9016-68539131C0E5}"/>
    <cellStyle name="Output 7 2 2 2 3 4" xfId="36418" xr:uid="{52C4A7C8-275A-4544-BAD3-5082BFD55E79}"/>
    <cellStyle name="Output 7 2 2 2 3 5" xfId="36419" xr:uid="{84552AC2-5C78-4DB5-817D-BC7D05B9F7E2}"/>
    <cellStyle name="Output 7 2 2 2 3 6" xfId="36420" xr:uid="{EAAA0400-09E1-436D-BE10-5419CB0555C7}"/>
    <cellStyle name="Output 7 2 2 2 3 7" xfId="36421" xr:uid="{88382B2C-0AB1-4759-8C8D-E910648D76B9}"/>
    <cellStyle name="Output 7 2 2 2 3 8" xfId="36422" xr:uid="{8A231121-24D6-42E4-856C-33DD73C36812}"/>
    <cellStyle name="Output 7 2 2 2 3 9" xfId="36423" xr:uid="{2EABE719-CEEA-4009-92E2-8029EB92812F}"/>
    <cellStyle name="Output 7 2 2 2 4" xfId="36424" xr:uid="{1E0C997A-903A-4492-A630-F881B6C964A6}"/>
    <cellStyle name="Output 7 2 2 2 5" xfId="36425" xr:uid="{FD494212-730A-4EA6-8019-037DB7169BE8}"/>
    <cellStyle name="Output 7 2 2 2 6" xfId="36426" xr:uid="{6EB883FE-AEAD-429E-AEBA-4BF067AD00F1}"/>
    <cellStyle name="Output 7 2 2 2 7" xfId="36427" xr:uid="{75950CC8-C652-4345-907C-3C038DD46FC6}"/>
    <cellStyle name="Output 7 2 2 2 8" xfId="36428" xr:uid="{96E9F581-43B6-4AD4-929F-FD11D6E8F448}"/>
    <cellStyle name="Output 7 2 2 2 9" xfId="36429" xr:uid="{495F68B5-53E4-405A-A94B-0C6F2ECBAE98}"/>
    <cellStyle name="Output 7 2 2 3" xfId="36430" xr:uid="{EE33DD6D-9A84-43DC-BC67-AB782504BC73}"/>
    <cellStyle name="Output 7 2 2 3 10" xfId="36431" xr:uid="{0ED0E065-AF52-47A5-B286-7B89704C5155}"/>
    <cellStyle name="Output 7 2 2 3 2" xfId="36432" xr:uid="{5D4B40A6-719B-4480-8E52-CE3F8D97F2F0}"/>
    <cellStyle name="Output 7 2 2 3 2 2" xfId="36433" xr:uid="{1E79FBEF-A154-4D93-8BF2-29E5D36478EB}"/>
    <cellStyle name="Output 7 2 2 3 2 3" xfId="36434" xr:uid="{AC432DEC-7FF4-4476-8A01-A4DAD763C1F3}"/>
    <cellStyle name="Output 7 2 2 3 2 4" xfId="36435" xr:uid="{A99C8354-B760-4D40-A21C-9522E6E72526}"/>
    <cellStyle name="Output 7 2 2 3 3" xfId="36436" xr:uid="{0B898EF0-F825-4954-BAD5-C3944C878F42}"/>
    <cellStyle name="Output 7 2 2 3 4" xfId="36437" xr:uid="{81BE08BF-2DCF-4ABA-9574-A0B091D98DFA}"/>
    <cellStyle name="Output 7 2 2 3 5" xfId="36438" xr:uid="{89DCF8DD-BEBC-4EF3-A769-9BE2FB92C7E2}"/>
    <cellStyle name="Output 7 2 2 3 6" xfId="36439" xr:uid="{BD2885D7-8D65-4CED-8AF5-B609221C8668}"/>
    <cellStyle name="Output 7 2 2 3 7" xfId="36440" xr:uid="{ECCA2443-7DA3-4B99-B671-23DC3FD130C8}"/>
    <cellStyle name="Output 7 2 2 3 8" xfId="36441" xr:uid="{492CF670-91F2-4DFE-A761-6DB773836C7E}"/>
    <cellStyle name="Output 7 2 2 3 9" xfId="36442" xr:uid="{CE7BAF37-347F-4059-967C-4A4E7BA492A7}"/>
    <cellStyle name="Output 7 2 2 4" xfId="36443" xr:uid="{F705B69A-CEBC-4CF8-AAF7-D73256341D63}"/>
    <cellStyle name="Output 7 2 2 4 2" xfId="36444" xr:uid="{BD5A8260-DF2B-4495-8560-A4FE3E25FCA1}"/>
    <cellStyle name="Output 7 2 2 4 3" xfId="36445" xr:uid="{83838811-205A-4EAF-8E6C-76041A7F946F}"/>
    <cellStyle name="Output 7 2 2 4 4" xfId="36446" xr:uid="{86FC0D01-B016-4D53-9C84-3DC7EBF76DE1}"/>
    <cellStyle name="Output 7 2 2 4 5" xfId="36447" xr:uid="{68E5FF69-56BE-4E34-9E8F-679D04D5F569}"/>
    <cellStyle name="Output 7 2 2 4 6" xfId="36448" xr:uid="{3541C609-BA3F-4B78-9414-D968FDE1DD55}"/>
    <cellStyle name="Output 7 2 2 4 7" xfId="36449" xr:uid="{3B5E7BB0-5F85-498E-8850-7107D08A2545}"/>
    <cellStyle name="Output 7 2 2 4 8" xfId="36450" xr:uid="{57FC3EA7-9669-4993-A2AD-244D09CDB2E0}"/>
    <cellStyle name="Output 7 2 2 4 9" xfId="36451" xr:uid="{25502C4D-1FC2-4BFC-9975-95D07C2292BF}"/>
    <cellStyle name="Output 7 2 2 5" xfId="36452" xr:uid="{088BABC1-BF3E-488C-B79C-8C0CB2DD0A02}"/>
    <cellStyle name="Output 7 2 2 6" xfId="36453" xr:uid="{05D8540B-6C95-41D5-A988-B655BFA8179B}"/>
    <cellStyle name="Output 7 2 2 7" xfId="36454" xr:uid="{0739BA20-DFC0-47C3-92EF-C9B825F14A39}"/>
    <cellStyle name="Output 7 2 2 8" xfId="36455" xr:uid="{941527C9-46B0-46EF-9F4D-6E0FD3435262}"/>
    <cellStyle name="Output 7 2 2 9" xfId="36456" xr:uid="{E2C5D899-6ABB-444E-876B-4F24C118228B}"/>
    <cellStyle name="Output 7 2 3" xfId="36457" xr:uid="{1B596DB1-4FAE-4EA1-AC5B-FA6B3C55A39B}"/>
    <cellStyle name="Output 7 2 3 10" xfId="36458" xr:uid="{94240982-CF56-42D9-BDD5-157D59A5CF6F}"/>
    <cellStyle name="Output 7 2 3 11" xfId="36459" xr:uid="{8721AC76-5611-4AE0-A884-277733A55E4C}"/>
    <cellStyle name="Output 7 2 3 12" xfId="36460" xr:uid="{D0F333DA-BABD-4F61-A20D-A23636EC42B3}"/>
    <cellStyle name="Output 7 2 3 2" xfId="36461" xr:uid="{5CEABC61-1499-4ABB-B7F8-B7A7F4CF9AD2}"/>
    <cellStyle name="Output 7 2 3 2 10" xfId="36462" xr:uid="{AE70E64A-8A4D-488E-993A-F609029EBC5E}"/>
    <cellStyle name="Output 7 2 3 2 11" xfId="36463" xr:uid="{D82A6F5E-0C5D-444A-9E12-7DD684F6D0A3}"/>
    <cellStyle name="Output 7 2 3 2 2" xfId="36464" xr:uid="{3902A7F6-3A08-49D0-A257-71DC72B76946}"/>
    <cellStyle name="Output 7 2 3 2 2 2" xfId="36465" xr:uid="{926FEDBC-5F96-403B-A45C-2E606D6743D1}"/>
    <cellStyle name="Output 7 2 3 2 2 3" xfId="36466" xr:uid="{6D69607B-695A-47D3-92A9-93911285BC98}"/>
    <cellStyle name="Output 7 2 3 2 2 4" xfId="36467" xr:uid="{78B2CE2D-CD2E-4BDE-91CE-9FB190DEB0DB}"/>
    <cellStyle name="Output 7 2 3 2 2 5" xfId="36468" xr:uid="{807BF51A-D1B9-47AD-BC91-06FEE3F252EB}"/>
    <cellStyle name="Output 7 2 3 2 2 6" xfId="36469" xr:uid="{7D299450-065C-47B3-9DB3-3ADF8D4487E8}"/>
    <cellStyle name="Output 7 2 3 2 2 7" xfId="36470" xr:uid="{B5D63F6A-4EB0-4A1E-B6F4-A842C0824FCF}"/>
    <cellStyle name="Output 7 2 3 2 2 8" xfId="36471" xr:uid="{800DEB92-B5EB-4182-8110-A3DD42CD5B22}"/>
    <cellStyle name="Output 7 2 3 2 2 9" xfId="36472" xr:uid="{7B7BD231-3F99-4DC6-906D-4D041D59022B}"/>
    <cellStyle name="Output 7 2 3 2 3" xfId="36473" xr:uid="{C4DBE009-49FF-4C3C-AE8C-239C4FA2DD25}"/>
    <cellStyle name="Output 7 2 3 2 3 2" xfId="36474" xr:uid="{07C05206-75B5-4374-B62F-8971505BA058}"/>
    <cellStyle name="Output 7 2 3 2 3 3" xfId="36475" xr:uid="{BDEF9D72-60AE-4486-B5EA-E8E7626CBB7F}"/>
    <cellStyle name="Output 7 2 3 2 3 4" xfId="36476" xr:uid="{1C078623-C41E-4157-B8F0-F8EC6C21A2A4}"/>
    <cellStyle name="Output 7 2 3 2 3 5" xfId="36477" xr:uid="{440DFDC9-3D32-4F28-A4B4-7E94B2937183}"/>
    <cellStyle name="Output 7 2 3 2 3 6" xfId="36478" xr:uid="{CBEEC6E9-E312-4228-B4A5-A9C8B8C27E2D}"/>
    <cellStyle name="Output 7 2 3 2 3 7" xfId="36479" xr:uid="{F6F08101-7C70-4A29-9C6F-11C0436874CF}"/>
    <cellStyle name="Output 7 2 3 2 3 8" xfId="36480" xr:uid="{D5179AC2-A226-430B-8158-4D81EB08D1DE}"/>
    <cellStyle name="Output 7 2 3 2 3 9" xfId="36481" xr:uid="{695032F5-ACA6-487C-8A79-8862FE7F5A2B}"/>
    <cellStyle name="Output 7 2 3 2 4" xfId="36482" xr:uid="{A7FAAD2A-37DC-4E44-8089-1468DE3CE7BA}"/>
    <cellStyle name="Output 7 2 3 2 5" xfId="36483" xr:uid="{213C2173-745B-426B-8D74-C623A36F26F7}"/>
    <cellStyle name="Output 7 2 3 2 6" xfId="36484" xr:uid="{BCDE4BBF-37AB-47F8-AAC3-5FD509202DE2}"/>
    <cellStyle name="Output 7 2 3 2 7" xfId="36485" xr:uid="{DC4AE82A-650C-41F7-BB36-EEEF57D403D4}"/>
    <cellStyle name="Output 7 2 3 2 8" xfId="36486" xr:uid="{4843E525-358D-41A9-84B8-18A0A217689A}"/>
    <cellStyle name="Output 7 2 3 2 9" xfId="36487" xr:uid="{5289E045-0835-4908-A398-D7122BD5B819}"/>
    <cellStyle name="Output 7 2 3 3" xfId="36488" xr:uid="{3FE180A1-6984-4293-ADF3-E232A8459647}"/>
    <cellStyle name="Output 7 2 3 3 10" xfId="36489" xr:uid="{F01965EC-B88A-402D-8B37-963A4BB5D075}"/>
    <cellStyle name="Output 7 2 3 3 2" xfId="36490" xr:uid="{A57DF259-B338-4A56-BAE3-26E2ECC185D3}"/>
    <cellStyle name="Output 7 2 3 3 2 2" xfId="36491" xr:uid="{38824848-68E8-4924-B021-9652ADE3E1B8}"/>
    <cellStyle name="Output 7 2 3 3 2 3" xfId="36492" xr:uid="{A8692F82-ECB8-41F0-A5ED-7E62A7DE1B6A}"/>
    <cellStyle name="Output 7 2 3 3 2 4" xfId="36493" xr:uid="{3BAEF1D3-1307-4899-8C7C-062EE51F6F0C}"/>
    <cellStyle name="Output 7 2 3 3 3" xfId="36494" xr:uid="{22FBAAE7-2981-4DB2-BEF2-A658B6CB5CD0}"/>
    <cellStyle name="Output 7 2 3 3 4" xfId="36495" xr:uid="{86CBE96F-04B9-413E-BD85-1390B26A8C26}"/>
    <cellStyle name="Output 7 2 3 3 5" xfId="36496" xr:uid="{51D0910E-3297-45A7-93E5-459741F28445}"/>
    <cellStyle name="Output 7 2 3 3 6" xfId="36497" xr:uid="{129F35AE-76BD-46E1-8ACD-D80E5F99306A}"/>
    <cellStyle name="Output 7 2 3 3 7" xfId="36498" xr:uid="{29249090-1B80-4151-9B02-5AA963D794A6}"/>
    <cellStyle name="Output 7 2 3 3 8" xfId="36499" xr:uid="{695C5AFC-F9F5-4E79-959C-F0F73D9D3744}"/>
    <cellStyle name="Output 7 2 3 3 9" xfId="36500" xr:uid="{A9E66216-D40A-4B4C-A006-1FA649CEE95F}"/>
    <cellStyle name="Output 7 2 3 4" xfId="36501" xr:uid="{DA822D20-6CEC-48F1-9A76-F0E76258D798}"/>
    <cellStyle name="Output 7 2 3 4 2" xfId="36502" xr:uid="{CB321135-DDBB-486F-9C0D-D2577293731C}"/>
    <cellStyle name="Output 7 2 3 4 3" xfId="36503" xr:uid="{40119C6F-CA1A-4714-99A3-115AD6995D9C}"/>
    <cellStyle name="Output 7 2 3 4 4" xfId="36504" xr:uid="{54ABE315-6600-495D-A010-AB94A93304FE}"/>
    <cellStyle name="Output 7 2 3 4 5" xfId="36505" xr:uid="{3F2CA379-BBD2-4B1E-B0AF-A764D468C927}"/>
    <cellStyle name="Output 7 2 3 4 6" xfId="36506" xr:uid="{85AB4CFF-52A0-40C7-AB5B-0EF81FBBD2DF}"/>
    <cellStyle name="Output 7 2 3 4 7" xfId="36507" xr:uid="{80C0F7EA-6855-4DB5-AF8B-43336F8D370F}"/>
    <cellStyle name="Output 7 2 3 4 8" xfId="36508" xr:uid="{EA6BD56D-8BA5-455F-B96A-1B548454EE37}"/>
    <cellStyle name="Output 7 2 3 4 9" xfId="36509" xr:uid="{645E2EB8-3516-45CD-8289-3517DC276D66}"/>
    <cellStyle name="Output 7 2 3 5" xfId="36510" xr:uid="{39DD0191-B50D-4C0D-AAB3-A1F8BED21DF8}"/>
    <cellStyle name="Output 7 2 3 6" xfId="36511" xr:uid="{C1AA0C0D-755A-4ABC-9EBE-2FBDC5AD1383}"/>
    <cellStyle name="Output 7 2 3 7" xfId="36512" xr:uid="{8CB1F655-E0A2-40EC-8C66-3D35E5ADDF35}"/>
    <cellStyle name="Output 7 2 3 8" xfId="36513" xr:uid="{D3B28018-3236-46A7-AD31-B3FF0F21D63B}"/>
    <cellStyle name="Output 7 2 3 9" xfId="36514" xr:uid="{7A8F8BE8-5E64-465E-A87F-127CC4536320}"/>
    <cellStyle name="Output 7 2 4" xfId="36515" xr:uid="{73208687-97BE-41C9-9E77-4533A1472424}"/>
    <cellStyle name="Output 7 2 4 10" xfId="36516" xr:uid="{C4938317-5DEC-45EA-B15E-60D062F1085E}"/>
    <cellStyle name="Output 7 2 4 11" xfId="36517" xr:uid="{B9C6CE1B-58D8-43B5-ADCD-255CF229DFDE}"/>
    <cellStyle name="Output 7 2 4 12" xfId="36518" xr:uid="{39C63B50-402B-4E8D-8490-652FADD6D9D8}"/>
    <cellStyle name="Output 7 2 4 2" xfId="36519" xr:uid="{BAA07625-A604-42B6-9AE9-47AF61C8BFF4}"/>
    <cellStyle name="Output 7 2 4 2 10" xfId="36520" xr:uid="{70ACB720-97FC-4763-9566-DEBD1A8CB1F4}"/>
    <cellStyle name="Output 7 2 4 2 11" xfId="36521" xr:uid="{752E2ADE-7DEA-4A42-9FDD-5B29194C8396}"/>
    <cellStyle name="Output 7 2 4 2 2" xfId="36522" xr:uid="{AA536FB0-B368-4205-A3D5-61DEEA3BAC4F}"/>
    <cellStyle name="Output 7 2 4 2 2 2" xfId="36523" xr:uid="{314FF136-4622-4522-B403-A7100AE9B04C}"/>
    <cellStyle name="Output 7 2 4 2 2 3" xfId="36524" xr:uid="{3F09FA95-3FDB-4564-9272-0F20A6830800}"/>
    <cellStyle name="Output 7 2 4 2 2 4" xfId="36525" xr:uid="{027266C8-DA80-4EB0-AA32-24093B81B522}"/>
    <cellStyle name="Output 7 2 4 2 2 5" xfId="36526" xr:uid="{298BD50A-AF67-4409-8172-255900DDBB1C}"/>
    <cellStyle name="Output 7 2 4 2 2 6" xfId="36527" xr:uid="{4B044864-7B9C-47EE-AAB5-E54CD637BB34}"/>
    <cellStyle name="Output 7 2 4 2 2 7" xfId="36528" xr:uid="{2987DCCF-48C9-4443-B170-FF8C1D434962}"/>
    <cellStyle name="Output 7 2 4 2 2 8" xfId="36529" xr:uid="{0203CB85-BA8C-47E9-82E2-2CD99F0BE378}"/>
    <cellStyle name="Output 7 2 4 2 2 9" xfId="36530" xr:uid="{FC17B40E-6BD3-4DAA-8BC1-854E6E522C33}"/>
    <cellStyle name="Output 7 2 4 2 3" xfId="36531" xr:uid="{CA8C08D8-C67E-40E6-A422-FB8283942C7F}"/>
    <cellStyle name="Output 7 2 4 2 3 2" xfId="36532" xr:uid="{34CF30EB-D90E-4372-8EA7-466A1CEC8363}"/>
    <cellStyle name="Output 7 2 4 2 3 3" xfId="36533" xr:uid="{1000A33C-373C-4458-B8FA-5B07E76B7F83}"/>
    <cellStyle name="Output 7 2 4 2 3 4" xfId="36534" xr:uid="{8952B8AA-4828-4397-9C3D-B99BB7A16282}"/>
    <cellStyle name="Output 7 2 4 2 3 5" xfId="36535" xr:uid="{914D44B0-C64E-41D2-9B35-75E87C8A62FF}"/>
    <cellStyle name="Output 7 2 4 2 3 6" xfId="36536" xr:uid="{F0FB3254-4985-4C69-A95B-864CE526A0E7}"/>
    <cellStyle name="Output 7 2 4 2 3 7" xfId="36537" xr:uid="{D6F5E742-CC89-4CBC-92BA-7217A38214BC}"/>
    <cellStyle name="Output 7 2 4 2 3 8" xfId="36538" xr:uid="{18327914-9DAE-4EE4-BF2D-E9E7A513E128}"/>
    <cellStyle name="Output 7 2 4 2 3 9" xfId="36539" xr:uid="{0712FAF8-407E-43FF-9EC6-BA8E4F1CA77D}"/>
    <cellStyle name="Output 7 2 4 2 4" xfId="36540" xr:uid="{BBA71AEC-6BC9-4265-8107-6992009D82DF}"/>
    <cellStyle name="Output 7 2 4 2 5" xfId="36541" xr:uid="{563ACE71-67C9-4563-86E5-80B9320469BA}"/>
    <cellStyle name="Output 7 2 4 2 6" xfId="36542" xr:uid="{1087A14D-C923-46C1-968A-452F7C4A10D0}"/>
    <cellStyle name="Output 7 2 4 2 7" xfId="36543" xr:uid="{22C70784-5E63-49C0-AAFB-83244DA32E52}"/>
    <cellStyle name="Output 7 2 4 2 8" xfId="36544" xr:uid="{8CC255CB-488A-47ED-B108-1E3BC6FA6EF1}"/>
    <cellStyle name="Output 7 2 4 2 9" xfId="36545" xr:uid="{EB7D3B0B-A821-4BBB-92A1-C5C66BB0BABC}"/>
    <cellStyle name="Output 7 2 4 3" xfId="36546" xr:uid="{4B6BCB69-F89A-4E2C-81CD-F960FA562DB9}"/>
    <cellStyle name="Output 7 2 4 3 10" xfId="36547" xr:uid="{062D5BB2-347B-4675-94B3-D2B9220CF959}"/>
    <cellStyle name="Output 7 2 4 3 2" xfId="36548" xr:uid="{7067389E-957C-4F2F-B546-1933DEE7E60E}"/>
    <cellStyle name="Output 7 2 4 3 2 2" xfId="36549" xr:uid="{159DF625-19E1-4AA9-A160-D3F5CACC64C6}"/>
    <cellStyle name="Output 7 2 4 3 2 3" xfId="36550" xr:uid="{95AEE289-3064-4D5C-AE70-549732EF6660}"/>
    <cellStyle name="Output 7 2 4 3 2 4" xfId="36551" xr:uid="{85EC723B-6D12-4149-B990-CA9DA1246D1D}"/>
    <cellStyle name="Output 7 2 4 3 3" xfId="36552" xr:uid="{1F945766-BE4B-4B5B-BC90-A71C400289AC}"/>
    <cellStyle name="Output 7 2 4 3 4" xfId="36553" xr:uid="{44CEF6DB-7D86-43FD-9C43-D534E07924ED}"/>
    <cellStyle name="Output 7 2 4 3 5" xfId="36554" xr:uid="{BA7EE9FC-1554-4CDB-9749-800B829714D7}"/>
    <cellStyle name="Output 7 2 4 3 6" xfId="36555" xr:uid="{84BE6905-D0E7-4714-9790-2908575B0E1B}"/>
    <cellStyle name="Output 7 2 4 3 7" xfId="36556" xr:uid="{DE4455F6-2586-4467-970E-FCF287376F78}"/>
    <cellStyle name="Output 7 2 4 3 8" xfId="36557" xr:uid="{1C24B509-66BA-4E22-B54B-1BF19235D885}"/>
    <cellStyle name="Output 7 2 4 3 9" xfId="36558" xr:uid="{9BEBCDCD-7C04-4C28-937B-3419A7BE5B44}"/>
    <cellStyle name="Output 7 2 4 4" xfId="36559" xr:uid="{A2D53522-17FF-4F08-9D30-8A811920EEDF}"/>
    <cellStyle name="Output 7 2 4 4 2" xfId="36560" xr:uid="{08E9F4DA-607A-4986-AFF6-0DF5AE0B64F2}"/>
    <cellStyle name="Output 7 2 4 4 3" xfId="36561" xr:uid="{0A3E6093-E95E-4FB3-8CCB-FE116192DC50}"/>
    <cellStyle name="Output 7 2 4 4 4" xfId="36562" xr:uid="{8565153B-804B-4ECC-A88A-A9660655D95C}"/>
    <cellStyle name="Output 7 2 4 4 5" xfId="36563" xr:uid="{17B8AB28-4410-4A1C-A1D6-E16A08EF5FD2}"/>
    <cellStyle name="Output 7 2 4 4 6" xfId="36564" xr:uid="{184924CA-1911-4E7B-B3A8-795C70DBDAB4}"/>
    <cellStyle name="Output 7 2 4 4 7" xfId="36565" xr:uid="{EE6EAAA8-135A-4593-BB04-6A16D538B085}"/>
    <cellStyle name="Output 7 2 4 4 8" xfId="36566" xr:uid="{DBAB1AF0-0F37-44C9-A3A4-D44536CAC5EB}"/>
    <cellStyle name="Output 7 2 4 4 9" xfId="36567" xr:uid="{CF1CB7BF-7636-4668-B29B-57E92F87CDBB}"/>
    <cellStyle name="Output 7 2 4 5" xfId="36568" xr:uid="{63558133-178A-4235-A1F8-EE47CB4351F0}"/>
    <cellStyle name="Output 7 2 4 6" xfId="36569" xr:uid="{155C92B3-DA86-4F3F-BF0F-4D2982418402}"/>
    <cellStyle name="Output 7 2 4 7" xfId="36570" xr:uid="{4D9A84D5-EB90-4B85-8F47-1757FB889EF3}"/>
    <cellStyle name="Output 7 2 4 8" xfId="36571" xr:uid="{5EF96253-B4C3-4AD6-BA81-CEB9FCD8A32B}"/>
    <cellStyle name="Output 7 2 4 9" xfId="36572" xr:uid="{C82CC5B6-7BC0-48B4-878A-52ABFB93B2C2}"/>
    <cellStyle name="Output 7 2 5" xfId="36573" xr:uid="{55CCDED1-D98D-41DA-9302-4E5863FC57FF}"/>
    <cellStyle name="Output 7 2 5 10" xfId="36574" xr:uid="{BEA4CC87-5021-46BA-AAE6-23DF8CA96571}"/>
    <cellStyle name="Output 7 2 5 11" xfId="36575" xr:uid="{82997F30-492C-4EC4-AB70-A328B0E79C6B}"/>
    <cellStyle name="Output 7 2 5 2" xfId="36576" xr:uid="{E7B2C6C0-DBAA-49E0-9882-107BC082E5FB}"/>
    <cellStyle name="Output 7 2 5 2 2" xfId="36577" xr:uid="{8A9DAB84-B58E-4DA8-94D4-6F78D90A0994}"/>
    <cellStyle name="Output 7 2 5 2 3" xfId="36578" xr:uid="{F1AF4EC0-D4C0-43FC-A1D6-7F11B7B5D529}"/>
    <cellStyle name="Output 7 2 5 2 4" xfId="36579" xr:uid="{22598B60-FE25-4752-95B9-525E9439E08C}"/>
    <cellStyle name="Output 7 2 5 2 5" xfId="36580" xr:uid="{024A3FA2-AD21-486C-867F-C70A3F98DE6D}"/>
    <cellStyle name="Output 7 2 5 2 6" xfId="36581" xr:uid="{D2E7158F-8372-4963-8042-66BE97322CC4}"/>
    <cellStyle name="Output 7 2 5 2 7" xfId="36582" xr:uid="{BF9A3E34-9CDF-4FE9-B384-A71385C24766}"/>
    <cellStyle name="Output 7 2 5 2 8" xfId="36583" xr:uid="{D24E31B4-995F-40FB-968A-619F4367798B}"/>
    <cellStyle name="Output 7 2 5 2 9" xfId="36584" xr:uid="{49202E8A-96A2-42D9-9C29-64998848AFE4}"/>
    <cellStyle name="Output 7 2 5 3" xfId="36585" xr:uid="{535419E0-0C12-42E5-8BEA-AA563B1235E6}"/>
    <cellStyle name="Output 7 2 5 3 2" xfId="36586" xr:uid="{E557BAC8-F4C8-4B56-897A-E5D619DC6078}"/>
    <cellStyle name="Output 7 2 5 3 3" xfId="36587" xr:uid="{85706D40-117D-412B-A9D6-26BCFFDC6EF2}"/>
    <cellStyle name="Output 7 2 5 3 4" xfId="36588" xr:uid="{54566AC4-4291-44FB-A643-A047DF52116F}"/>
    <cellStyle name="Output 7 2 5 3 5" xfId="36589" xr:uid="{21A769A6-1F8E-4ACF-9053-B703A79A1CE1}"/>
    <cellStyle name="Output 7 2 5 3 6" xfId="36590" xr:uid="{450142FC-B1B4-410E-9F78-E036106E21C1}"/>
    <cellStyle name="Output 7 2 5 3 7" xfId="36591" xr:uid="{D280E848-D658-4D49-9874-9AE87192F95D}"/>
    <cellStyle name="Output 7 2 5 3 8" xfId="36592" xr:uid="{3034BEC5-7793-41EC-9525-0BF3CAA911B9}"/>
    <cellStyle name="Output 7 2 5 3 9" xfId="36593" xr:uid="{15AC4382-4814-4FB2-BE0C-AE40BD5EB2A6}"/>
    <cellStyle name="Output 7 2 5 4" xfId="36594" xr:uid="{4898B56B-A154-4487-B23F-32F4D89D3545}"/>
    <cellStyle name="Output 7 2 5 5" xfId="36595" xr:uid="{BAD4E0E5-CC86-4776-98DD-BD9F8E1FB7ED}"/>
    <cellStyle name="Output 7 2 5 6" xfId="36596" xr:uid="{9FA00C0B-C4FC-45DF-B27C-5575E874F29D}"/>
    <cellStyle name="Output 7 2 5 7" xfId="36597" xr:uid="{28DF542C-4603-45B9-8022-9DEB6209DA21}"/>
    <cellStyle name="Output 7 2 5 8" xfId="36598" xr:uid="{218A2EFE-3EBA-4572-8662-BD32DE394060}"/>
    <cellStyle name="Output 7 2 5 9" xfId="36599" xr:uid="{E0D59602-A8C8-4DED-B718-CEB45F67B637}"/>
    <cellStyle name="Output 7 2 6" xfId="36600" xr:uid="{F8B46B90-250A-48D2-9AA0-582939D2A2B1}"/>
    <cellStyle name="Output 7 2 6 2" xfId="36601" xr:uid="{6F4E84FB-12D3-4FEB-998F-68F7C1ECA744}"/>
    <cellStyle name="Output 7 2 6 3" xfId="36602" xr:uid="{351570A8-489F-44D5-9D7E-9FB37C2835E7}"/>
    <cellStyle name="Output 7 2 6 4" xfId="36603" xr:uid="{351F289E-C034-4AC6-9919-47780CF0A378}"/>
    <cellStyle name="Output 7 2 6 5" xfId="36604" xr:uid="{8BE45D84-3F74-4A84-AE45-6B03B07E5BA8}"/>
    <cellStyle name="Output 7 2 6 6" xfId="36605" xr:uid="{B1C9788F-A162-4CE8-A288-1F4E757B6EE5}"/>
    <cellStyle name="Output 7 2 6 7" xfId="36606" xr:uid="{043586DE-D9CD-4185-85D6-C33D50882FFB}"/>
    <cellStyle name="Output 7 2 6 8" xfId="36607" xr:uid="{ED40CEBC-34FE-49C0-BD03-437801EFE6FF}"/>
    <cellStyle name="Output 7 2 6 9" xfId="36608" xr:uid="{F83BF11E-2771-4A82-A0CC-B922918DA7F0}"/>
    <cellStyle name="Output 7 2 7" xfId="36609" xr:uid="{32909C2E-5BF6-4B0C-9262-4CD57D0EE894}"/>
    <cellStyle name="Output 7 2 7 2" xfId="36610" xr:uid="{6DB59027-F4EB-41EB-A49F-189D98C4BBE5}"/>
    <cellStyle name="Output 7 2 7 3" xfId="36611" xr:uid="{71E32641-D555-432A-A9A6-DB88BF395AFE}"/>
    <cellStyle name="Output 7 2 7 4" xfId="36612" xr:uid="{3FEA6B8B-8FFC-4CF8-BA5F-97D2C44F6565}"/>
    <cellStyle name="Output 7 2 7 5" xfId="36613" xr:uid="{84079EA4-2853-433B-8F34-D762DB11FC1A}"/>
    <cellStyle name="Output 7 2 7 6" xfId="36614" xr:uid="{B81DD0C8-9784-463D-9187-A54B4B0520BB}"/>
    <cellStyle name="Output 7 2 7 7" xfId="36615" xr:uid="{463E28FF-481A-41E8-A9C6-1C05C03C011B}"/>
    <cellStyle name="Output 7 2 7 8" xfId="36616" xr:uid="{D365C804-2F38-4C1E-98F1-ECDEED6FC65C}"/>
    <cellStyle name="Output 7 2 7 9" xfId="36617" xr:uid="{999411DF-4776-4A9D-86E2-E1E90E8E08B7}"/>
    <cellStyle name="Output 7 2 8" xfId="36618" xr:uid="{C8D5BE86-068E-479A-9A20-13DF0AF0FF3D}"/>
    <cellStyle name="Output 7 2 9" xfId="36619" xr:uid="{183CBEA8-8C4B-44E3-B694-0DD036195BEB}"/>
    <cellStyle name="Output 7 3" xfId="36620" xr:uid="{7A5B9424-81E8-40F4-B01C-DBD7B09C410A}"/>
    <cellStyle name="Output 7 3 10" xfId="36621" xr:uid="{94FE8F5E-ADDA-4331-981F-4459FDB78BA6}"/>
    <cellStyle name="Output 7 3 11" xfId="36622" xr:uid="{A807F359-ADC8-405E-8B09-F3569C565047}"/>
    <cellStyle name="Output 7 3 12" xfId="36623" xr:uid="{64727C3F-AF12-4E08-8807-500E301F1DDF}"/>
    <cellStyle name="Output 7 3 2" xfId="36624" xr:uid="{36EC5B68-E9FD-46F9-91B0-8520BF19A125}"/>
    <cellStyle name="Output 7 3 2 10" xfId="36625" xr:uid="{B1A0A2E1-215B-41CE-9C60-7EFD4FDC1560}"/>
    <cellStyle name="Output 7 3 2 11" xfId="36626" xr:uid="{F85A094A-04DC-4474-A4EE-18DBCE033976}"/>
    <cellStyle name="Output 7 3 2 2" xfId="36627" xr:uid="{A3784359-2D4D-465F-B53E-607E655A36E3}"/>
    <cellStyle name="Output 7 3 2 2 2" xfId="36628" xr:uid="{8F2A680E-FDA7-4FF1-9581-C69E694F7A95}"/>
    <cellStyle name="Output 7 3 2 2 3" xfId="36629" xr:uid="{05392E62-2F44-4843-AB81-346311DDDE29}"/>
    <cellStyle name="Output 7 3 2 2 4" xfId="36630" xr:uid="{CC691CCD-A331-4AB1-8C9C-CBAE9C978535}"/>
    <cellStyle name="Output 7 3 2 2 5" xfId="36631" xr:uid="{8A75BC17-B63D-4049-AB26-423AE5B107F9}"/>
    <cellStyle name="Output 7 3 2 2 6" xfId="36632" xr:uid="{DABFB9DC-7069-4D42-8370-F602AA10F244}"/>
    <cellStyle name="Output 7 3 2 2 7" xfId="36633" xr:uid="{79C6413A-E294-4DB9-9BD5-F908F60AF3FC}"/>
    <cellStyle name="Output 7 3 2 2 8" xfId="36634" xr:uid="{45DED320-BD8E-4A95-B3E7-DD1695C4E367}"/>
    <cellStyle name="Output 7 3 2 2 9" xfId="36635" xr:uid="{EAD588F0-B93E-4FF4-85D0-9C3B3C932736}"/>
    <cellStyle name="Output 7 3 2 3" xfId="36636" xr:uid="{2D617660-92E3-4666-B6E6-60608F3A1056}"/>
    <cellStyle name="Output 7 3 2 3 2" xfId="36637" xr:uid="{470DCF5C-56F9-43C4-AFE3-92AF97839E86}"/>
    <cellStyle name="Output 7 3 2 3 3" xfId="36638" xr:uid="{D0E31B67-FC42-4325-80EB-53894B9F7801}"/>
    <cellStyle name="Output 7 3 2 3 4" xfId="36639" xr:uid="{EB427E74-337C-49DB-9602-0CFFD42C0D7A}"/>
    <cellStyle name="Output 7 3 2 3 5" xfId="36640" xr:uid="{72437109-4791-46AC-ACC5-8C630AF61954}"/>
    <cellStyle name="Output 7 3 2 3 6" xfId="36641" xr:uid="{A0B03D28-508B-4BC8-9271-84DF655E2C23}"/>
    <cellStyle name="Output 7 3 2 3 7" xfId="36642" xr:uid="{8156D0BB-BAD2-42D7-9EA1-977BF2EA01E1}"/>
    <cellStyle name="Output 7 3 2 3 8" xfId="36643" xr:uid="{32757C62-CC7B-4E87-9975-022AB9E6F744}"/>
    <cellStyle name="Output 7 3 2 3 9" xfId="36644" xr:uid="{D90190F2-85AA-478F-8D22-698134E1F2C6}"/>
    <cellStyle name="Output 7 3 2 4" xfId="36645" xr:uid="{1EA66129-C04E-4ACB-80E7-918F201A846E}"/>
    <cellStyle name="Output 7 3 2 5" xfId="36646" xr:uid="{7D11FEE7-9FDA-46FA-8A31-2B04E83C19FA}"/>
    <cellStyle name="Output 7 3 2 6" xfId="36647" xr:uid="{469F68D5-C2AB-47A2-AB67-3E82DB965745}"/>
    <cellStyle name="Output 7 3 2 7" xfId="36648" xr:uid="{C98BF4C5-413C-41A3-948C-DABAC87DA52C}"/>
    <cellStyle name="Output 7 3 2 8" xfId="36649" xr:uid="{0B9AE68D-6E1B-4F33-97D7-CEA6894553AA}"/>
    <cellStyle name="Output 7 3 2 9" xfId="36650" xr:uid="{E2F2D8D3-BAE3-4B66-96C4-44C2CD0E1F98}"/>
    <cellStyle name="Output 7 3 3" xfId="36651" xr:uid="{AB3D41F3-5D7B-4EDD-9F9F-1FB6CAC0EEC8}"/>
    <cellStyle name="Output 7 3 3 10" xfId="36652" xr:uid="{4D94FA72-0924-4EB9-A95D-F551805674FF}"/>
    <cellStyle name="Output 7 3 3 2" xfId="36653" xr:uid="{523B2BFE-5958-48DD-9C59-8FC10940EF05}"/>
    <cellStyle name="Output 7 3 3 2 2" xfId="36654" xr:uid="{D72957F9-A9BD-40F6-A480-187924580075}"/>
    <cellStyle name="Output 7 3 3 2 3" xfId="36655" xr:uid="{CF325AC5-AF68-4D62-8F5A-5DDAAA904F1D}"/>
    <cellStyle name="Output 7 3 3 2 4" xfId="36656" xr:uid="{53D7AF94-6843-4F0E-A149-61E6EDEF9E92}"/>
    <cellStyle name="Output 7 3 3 3" xfId="36657" xr:uid="{CF99DF07-CC4F-4A60-8606-29629A62F78B}"/>
    <cellStyle name="Output 7 3 3 4" xfId="36658" xr:uid="{A82A0D60-95BE-4419-B010-B53910756558}"/>
    <cellStyle name="Output 7 3 3 5" xfId="36659" xr:uid="{0EA7DB2D-A4FC-4398-9FE6-201027FF2C48}"/>
    <cellStyle name="Output 7 3 3 6" xfId="36660" xr:uid="{03E55E0B-A12D-4430-B5E5-696CBE61212A}"/>
    <cellStyle name="Output 7 3 3 7" xfId="36661" xr:uid="{61E42326-7C99-424A-B592-D6742A24EF33}"/>
    <cellStyle name="Output 7 3 3 8" xfId="36662" xr:uid="{ED5F90C7-19AD-4807-8B04-F692A3A919AE}"/>
    <cellStyle name="Output 7 3 3 9" xfId="36663" xr:uid="{B731C67D-1F1C-42EF-9F6C-C2DCE16177D3}"/>
    <cellStyle name="Output 7 3 4" xfId="36664" xr:uid="{ADCABE7F-7D4B-4D8A-A50B-54BD11A4E26E}"/>
    <cellStyle name="Output 7 3 4 2" xfId="36665" xr:uid="{41EB197D-8BBE-4FD6-831F-8A54B6C26419}"/>
    <cellStyle name="Output 7 3 4 3" xfId="36666" xr:uid="{B37A01E9-2C92-4B60-8592-4CF21A44698F}"/>
    <cellStyle name="Output 7 3 4 4" xfId="36667" xr:uid="{D0E84B71-DACE-4A85-835A-E96469532FC1}"/>
    <cellStyle name="Output 7 3 4 5" xfId="36668" xr:uid="{7B91FBDC-8144-4EE3-8887-B5AB5DE1213C}"/>
    <cellStyle name="Output 7 3 4 6" xfId="36669" xr:uid="{7FAA4045-175D-44E8-9151-96D950EA9052}"/>
    <cellStyle name="Output 7 3 4 7" xfId="36670" xr:uid="{6DBCCF03-9D2B-4C6F-ABEC-98B22A48F621}"/>
    <cellStyle name="Output 7 3 4 8" xfId="36671" xr:uid="{991B2CC5-6E93-43C5-B74B-AB6B5B4D6F50}"/>
    <cellStyle name="Output 7 3 4 9" xfId="36672" xr:uid="{6E006BE8-6541-4724-892C-2DBEDB76E218}"/>
    <cellStyle name="Output 7 3 5" xfId="36673" xr:uid="{EB9525BC-D8A4-404A-A0C9-24772BBC071C}"/>
    <cellStyle name="Output 7 3 6" xfId="36674" xr:uid="{56ABEE8D-4C03-4DDB-91E2-76FDEDDA2043}"/>
    <cellStyle name="Output 7 3 7" xfId="36675" xr:uid="{1ED5726C-AD55-41EA-A532-7216E389AE32}"/>
    <cellStyle name="Output 7 3 8" xfId="36676" xr:uid="{C452EE06-97DF-45D3-A3FB-CC491A0F334B}"/>
    <cellStyle name="Output 7 3 9" xfId="36677" xr:uid="{9BA762FC-5D93-4F96-97AA-99D31B8AB640}"/>
    <cellStyle name="Output 7 4" xfId="36678" xr:uid="{601547DA-15B9-480B-927A-CA1CC342AAB3}"/>
    <cellStyle name="Output 7 4 10" xfId="36679" xr:uid="{4B2453D1-16D1-4885-9045-A6B821CE338F}"/>
    <cellStyle name="Output 7 4 11" xfId="36680" xr:uid="{7F41B0E1-C6C2-4306-8F94-066806DE74A5}"/>
    <cellStyle name="Output 7 4 12" xfId="36681" xr:uid="{229FD4FB-4399-4D23-BF69-BCE385E950B7}"/>
    <cellStyle name="Output 7 4 2" xfId="36682" xr:uid="{E6CB50E2-761A-4AE2-9670-440249619C14}"/>
    <cellStyle name="Output 7 4 2 10" xfId="36683" xr:uid="{E8962718-991C-437D-913B-273EEFA9A05F}"/>
    <cellStyle name="Output 7 4 2 11" xfId="36684" xr:uid="{D91F46F6-892C-4341-9C28-0E86F8FE9487}"/>
    <cellStyle name="Output 7 4 2 2" xfId="36685" xr:uid="{B9D89D8A-E3EA-432C-A41E-EE86F9261DA5}"/>
    <cellStyle name="Output 7 4 2 2 2" xfId="36686" xr:uid="{F71B10CF-BBEC-46F3-915E-C7DABD547E9A}"/>
    <cellStyle name="Output 7 4 2 2 3" xfId="36687" xr:uid="{A79EBFB7-D6E9-47B2-8E2D-021FCAB7D6EA}"/>
    <cellStyle name="Output 7 4 2 2 4" xfId="36688" xr:uid="{EDD21EEA-46CF-4434-99E0-5A8E5E2D1542}"/>
    <cellStyle name="Output 7 4 2 2 5" xfId="36689" xr:uid="{FDBC7FCF-8389-4B05-BCF8-C2AC273F695E}"/>
    <cellStyle name="Output 7 4 2 2 6" xfId="36690" xr:uid="{10177D86-0B46-462F-A89B-960B5FA8F5FB}"/>
    <cellStyle name="Output 7 4 2 2 7" xfId="36691" xr:uid="{51695851-533D-4138-9D18-17BA0E2712D4}"/>
    <cellStyle name="Output 7 4 2 2 8" xfId="36692" xr:uid="{02DDAE60-0BB6-4E4C-9FFF-60EB7D94C4B9}"/>
    <cellStyle name="Output 7 4 2 2 9" xfId="36693" xr:uid="{3B8E82F1-2830-4A2C-B550-0741666DCEEA}"/>
    <cellStyle name="Output 7 4 2 3" xfId="36694" xr:uid="{B0AB623D-CF3D-4497-BB06-9A10F0553C09}"/>
    <cellStyle name="Output 7 4 2 3 2" xfId="36695" xr:uid="{311F65D6-A2F0-4F55-81AF-995D593FB85E}"/>
    <cellStyle name="Output 7 4 2 3 3" xfId="36696" xr:uid="{5B142E83-A487-48B1-9B51-6E56142DBAFD}"/>
    <cellStyle name="Output 7 4 2 3 4" xfId="36697" xr:uid="{BC205143-31EF-4842-A2A7-CEC3264D39FC}"/>
    <cellStyle name="Output 7 4 2 3 5" xfId="36698" xr:uid="{111A717B-12B8-40F9-81F2-A3936098A0AC}"/>
    <cellStyle name="Output 7 4 2 3 6" xfId="36699" xr:uid="{E36B0424-95D2-4CD5-BEED-2E779427462C}"/>
    <cellStyle name="Output 7 4 2 3 7" xfId="36700" xr:uid="{D88189FD-F1FD-4937-A60C-212F1F8B3344}"/>
    <cellStyle name="Output 7 4 2 3 8" xfId="36701" xr:uid="{7B236EDF-EA5B-462B-B319-8665BDFD2E88}"/>
    <cellStyle name="Output 7 4 2 3 9" xfId="36702" xr:uid="{B415DE13-DAB0-4C56-93F0-DD5D5BCD2B0E}"/>
    <cellStyle name="Output 7 4 2 4" xfId="36703" xr:uid="{8A3F36C8-3424-4F9E-96FA-39CDBA621006}"/>
    <cellStyle name="Output 7 4 2 5" xfId="36704" xr:uid="{877399DB-B3FF-491E-AF2D-71697E7199AC}"/>
    <cellStyle name="Output 7 4 2 6" xfId="36705" xr:uid="{0835D822-FC4D-4F30-9490-6DF6C700C08E}"/>
    <cellStyle name="Output 7 4 2 7" xfId="36706" xr:uid="{5023675B-E4C9-44C5-8DD3-E171448659D1}"/>
    <cellStyle name="Output 7 4 2 8" xfId="36707" xr:uid="{24C9750E-71B1-4B67-A471-C39BA6D87121}"/>
    <cellStyle name="Output 7 4 2 9" xfId="36708" xr:uid="{BFA65D7A-52BA-411E-BD63-6AAEA05AE21A}"/>
    <cellStyle name="Output 7 4 3" xfId="36709" xr:uid="{126E5CF5-2B04-4234-9A11-FCA07BDF2E34}"/>
    <cellStyle name="Output 7 4 3 10" xfId="36710" xr:uid="{AFB6F959-6D31-4CA8-AE5A-DDB5915AF783}"/>
    <cellStyle name="Output 7 4 3 2" xfId="36711" xr:uid="{7B09D99A-22EA-4F17-8875-7B47FF828368}"/>
    <cellStyle name="Output 7 4 3 2 2" xfId="36712" xr:uid="{1EABC660-7FCD-4130-9B3D-91859664841F}"/>
    <cellStyle name="Output 7 4 3 2 3" xfId="36713" xr:uid="{B98EEE64-9469-46B4-ADFA-DF568280ABC4}"/>
    <cellStyle name="Output 7 4 3 2 4" xfId="36714" xr:uid="{2020D979-5130-4DF7-AD66-934C6F411506}"/>
    <cellStyle name="Output 7 4 3 3" xfId="36715" xr:uid="{208DE619-2ADA-4070-BFAC-8E45DE435611}"/>
    <cellStyle name="Output 7 4 3 4" xfId="36716" xr:uid="{FC251E81-47D2-4617-97F9-B90CC63CA151}"/>
    <cellStyle name="Output 7 4 3 5" xfId="36717" xr:uid="{EC664D22-C13C-41CE-950D-3AFD910D79EC}"/>
    <cellStyle name="Output 7 4 3 6" xfId="36718" xr:uid="{352A173B-9D77-48C1-8912-A8F396D04474}"/>
    <cellStyle name="Output 7 4 3 7" xfId="36719" xr:uid="{CD558419-4F8C-4192-B9C9-32735BBBBF88}"/>
    <cellStyle name="Output 7 4 3 8" xfId="36720" xr:uid="{A341F0AD-BC69-411E-AB5F-0EB2BB96AD57}"/>
    <cellStyle name="Output 7 4 3 9" xfId="36721" xr:uid="{248FA2D6-4939-4F27-8973-D80D20FAAC1F}"/>
    <cellStyle name="Output 7 4 4" xfId="36722" xr:uid="{BCE02171-4A59-4054-849A-D6B072A1F606}"/>
    <cellStyle name="Output 7 4 4 2" xfId="36723" xr:uid="{B8A5CBC5-C1D4-4944-9891-5DB7802872DF}"/>
    <cellStyle name="Output 7 4 4 3" xfId="36724" xr:uid="{7E7FA368-AA49-455C-9902-0B45AADF9CED}"/>
    <cellStyle name="Output 7 4 4 4" xfId="36725" xr:uid="{D5AED507-D975-48F1-AFC8-FB2DF3289E7C}"/>
    <cellStyle name="Output 7 4 4 5" xfId="36726" xr:uid="{BD8D2F77-F068-4708-BA72-1BF5E241FBCB}"/>
    <cellStyle name="Output 7 4 4 6" xfId="36727" xr:uid="{E2B5E302-72C1-42FC-A1E1-86259CF641C4}"/>
    <cellStyle name="Output 7 4 4 7" xfId="36728" xr:uid="{8282565F-7512-4BED-A414-DAFEA7B089E1}"/>
    <cellStyle name="Output 7 4 4 8" xfId="36729" xr:uid="{F123E326-8ABA-4AFD-A1F3-A02052A8AB69}"/>
    <cellStyle name="Output 7 4 4 9" xfId="36730" xr:uid="{A36919AB-347C-44C0-954F-8EAC8A2173BA}"/>
    <cellStyle name="Output 7 4 5" xfId="36731" xr:uid="{B29336AE-7E13-4C75-B6D8-E4A59115ABB7}"/>
    <cellStyle name="Output 7 4 6" xfId="36732" xr:uid="{77E3B09F-DDCF-47E0-88C4-BC8B4C3BA277}"/>
    <cellStyle name="Output 7 4 7" xfId="36733" xr:uid="{D2120CF4-000B-4E3F-8C62-389D5A011DEC}"/>
    <cellStyle name="Output 7 4 8" xfId="36734" xr:uid="{A03BB34F-C07A-4205-B6F4-7237F7CA595F}"/>
    <cellStyle name="Output 7 4 9" xfId="36735" xr:uid="{FF85F990-E597-4765-BDC9-4783ECBD087C}"/>
    <cellStyle name="Output 7 5" xfId="36736" xr:uid="{96D05A41-5F1D-4329-B501-D1D09F6D3DEF}"/>
    <cellStyle name="Output 7 5 10" xfId="36737" xr:uid="{161CB842-A1F4-4004-AD52-5434040E4899}"/>
    <cellStyle name="Output 7 5 11" xfId="36738" xr:uid="{9C316AF0-649E-438C-A394-815709118907}"/>
    <cellStyle name="Output 7 5 12" xfId="36739" xr:uid="{133B89CC-6DF7-471C-A7D7-19F3BBE4EB12}"/>
    <cellStyle name="Output 7 5 2" xfId="36740" xr:uid="{017A7562-6FA4-45C7-9D84-5A28F519B1E4}"/>
    <cellStyle name="Output 7 5 2 10" xfId="36741" xr:uid="{13F05C98-2F5E-49DD-9291-6AE8CEB9D4E8}"/>
    <cellStyle name="Output 7 5 2 11" xfId="36742" xr:uid="{C30E8CB4-4A05-4314-B548-196F5EB6575C}"/>
    <cellStyle name="Output 7 5 2 2" xfId="36743" xr:uid="{83652A13-E9E8-42A2-A87E-B4B58A81BAAD}"/>
    <cellStyle name="Output 7 5 2 2 2" xfId="36744" xr:uid="{F737D452-A33E-4662-A75F-5416FC5248A0}"/>
    <cellStyle name="Output 7 5 2 2 3" xfId="36745" xr:uid="{65CE374E-FAFC-4A8A-AB96-53607A59ED70}"/>
    <cellStyle name="Output 7 5 2 2 4" xfId="36746" xr:uid="{A42DC5F4-9803-4F41-9E8F-058E4C311BC0}"/>
    <cellStyle name="Output 7 5 2 2 5" xfId="36747" xr:uid="{B6FA1646-A69C-4204-B40E-0A34898D778B}"/>
    <cellStyle name="Output 7 5 2 2 6" xfId="36748" xr:uid="{ABAB10F1-458F-4AD7-9C23-DD9251333A87}"/>
    <cellStyle name="Output 7 5 2 2 7" xfId="36749" xr:uid="{3B675501-8BC2-4511-8583-D4E3DD28D142}"/>
    <cellStyle name="Output 7 5 2 2 8" xfId="36750" xr:uid="{C923BD29-31B3-4737-B7EE-9D279FBEB98C}"/>
    <cellStyle name="Output 7 5 2 2 9" xfId="36751" xr:uid="{71E6C751-378C-48EE-960B-7E4E2D9D9C0D}"/>
    <cellStyle name="Output 7 5 2 3" xfId="36752" xr:uid="{C4C7B4AB-334B-4C90-B8C0-99D2B87C4E58}"/>
    <cellStyle name="Output 7 5 2 3 2" xfId="36753" xr:uid="{E1FD0F42-0384-494D-813F-9E8A2F11C224}"/>
    <cellStyle name="Output 7 5 2 3 3" xfId="36754" xr:uid="{E3E61895-9DDE-4B8F-81C6-5BE198595A1B}"/>
    <cellStyle name="Output 7 5 2 3 4" xfId="36755" xr:uid="{489873D2-E59A-4DB8-AEA5-A71875DA3D85}"/>
    <cellStyle name="Output 7 5 2 3 5" xfId="36756" xr:uid="{6E098E4C-350F-4671-B90A-1F30A01EDAFB}"/>
    <cellStyle name="Output 7 5 2 3 6" xfId="36757" xr:uid="{CD127DCA-CD17-4A6F-AC33-CF4A7704995D}"/>
    <cellStyle name="Output 7 5 2 3 7" xfId="36758" xr:uid="{BAAA2B76-B76B-41E8-B218-1F5DE83A35A7}"/>
    <cellStyle name="Output 7 5 2 3 8" xfId="36759" xr:uid="{528396A0-C63B-48F8-8858-FB8DADE54790}"/>
    <cellStyle name="Output 7 5 2 3 9" xfId="36760" xr:uid="{DA7B0E46-C78D-4D81-ACE1-9AAA1FC68F82}"/>
    <cellStyle name="Output 7 5 2 4" xfId="36761" xr:uid="{CCAD53A6-6C09-44C8-8FB5-9E17A03AC5E0}"/>
    <cellStyle name="Output 7 5 2 5" xfId="36762" xr:uid="{57AFC1BC-618E-4B95-BDEC-97A544C58E3C}"/>
    <cellStyle name="Output 7 5 2 6" xfId="36763" xr:uid="{90398AF5-B014-4450-B5C4-DFD1C967A7B6}"/>
    <cellStyle name="Output 7 5 2 7" xfId="36764" xr:uid="{01D68C6C-C56D-4FB8-8051-F5C2B3CD23DD}"/>
    <cellStyle name="Output 7 5 2 8" xfId="36765" xr:uid="{4342DC84-97D8-4F61-927E-4B5B5A7EA692}"/>
    <cellStyle name="Output 7 5 2 9" xfId="36766" xr:uid="{C5927B7A-A527-42D7-A6AE-F4A580806E6A}"/>
    <cellStyle name="Output 7 5 3" xfId="36767" xr:uid="{50AEEBDC-C2E9-431F-9747-F03028BFE65E}"/>
    <cellStyle name="Output 7 5 3 10" xfId="36768" xr:uid="{9A172471-1F84-4A00-A0AF-B0678DEFA3B2}"/>
    <cellStyle name="Output 7 5 3 2" xfId="36769" xr:uid="{D1225EFF-0BF2-4F5A-A6B4-A63D3114600B}"/>
    <cellStyle name="Output 7 5 3 2 2" xfId="36770" xr:uid="{1C9C51EA-8841-4218-ACC3-C3DB1A886330}"/>
    <cellStyle name="Output 7 5 3 2 3" xfId="36771" xr:uid="{AEE20E07-8805-4116-8C11-E8003185A5EC}"/>
    <cellStyle name="Output 7 5 3 2 4" xfId="36772" xr:uid="{ABBF23FD-0336-4638-9679-417D6A7F1E33}"/>
    <cellStyle name="Output 7 5 3 3" xfId="36773" xr:uid="{18E61EFA-2596-432E-B212-157E346EEC4E}"/>
    <cellStyle name="Output 7 5 3 4" xfId="36774" xr:uid="{3E63F4B0-BD8A-44D2-8D5F-9749C02D4B4A}"/>
    <cellStyle name="Output 7 5 3 5" xfId="36775" xr:uid="{9DFE0965-361B-4922-B049-5C3B2986489E}"/>
    <cellStyle name="Output 7 5 3 6" xfId="36776" xr:uid="{64DE9E82-84BD-40BB-B690-2BB03117D535}"/>
    <cellStyle name="Output 7 5 3 7" xfId="36777" xr:uid="{3B06A6CC-37C9-4611-B0CA-ECB078C3167F}"/>
    <cellStyle name="Output 7 5 3 8" xfId="36778" xr:uid="{7AE6B5E4-16B4-4FBF-9F59-2085DF450305}"/>
    <cellStyle name="Output 7 5 3 9" xfId="36779" xr:uid="{515B701E-D8AE-457E-AD5D-B5D82394BA9C}"/>
    <cellStyle name="Output 7 5 4" xfId="36780" xr:uid="{358611C4-7A45-4420-8D57-F1E2DD59E2CB}"/>
    <cellStyle name="Output 7 5 4 2" xfId="36781" xr:uid="{E32DFBD1-3617-4D3D-8243-2211E14544DE}"/>
    <cellStyle name="Output 7 5 4 3" xfId="36782" xr:uid="{20078468-FF22-49A1-8A81-1A3AC5ABE96C}"/>
    <cellStyle name="Output 7 5 4 4" xfId="36783" xr:uid="{933640D0-A238-4583-BFE3-69711A180377}"/>
    <cellStyle name="Output 7 5 4 5" xfId="36784" xr:uid="{B469E851-859A-4992-BB62-9A6C567E07A2}"/>
    <cellStyle name="Output 7 5 4 6" xfId="36785" xr:uid="{AAD1A055-E501-40EE-91A3-D47147676FFA}"/>
    <cellStyle name="Output 7 5 4 7" xfId="36786" xr:uid="{DBD62DE4-5174-456C-84B5-6A949F414656}"/>
    <cellStyle name="Output 7 5 4 8" xfId="36787" xr:uid="{F7B9A7C0-BCD0-4A83-B311-3ADC9B90B3B4}"/>
    <cellStyle name="Output 7 5 4 9" xfId="36788" xr:uid="{5651E888-5B96-4AC8-BBA4-1FB867F72BB6}"/>
    <cellStyle name="Output 7 5 5" xfId="36789" xr:uid="{1BF8036A-FFF3-4191-8310-EB785F4470A7}"/>
    <cellStyle name="Output 7 5 6" xfId="36790" xr:uid="{C7F51D5A-402E-4DDA-9EC0-FF3B14FA5FBB}"/>
    <cellStyle name="Output 7 5 7" xfId="36791" xr:uid="{FE435BA2-5AC5-4454-9E6B-17BE60326D0D}"/>
    <cellStyle name="Output 7 5 8" xfId="36792" xr:uid="{A27BEF14-B625-49B6-853F-5119A39C3C8E}"/>
    <cellStyle name="Output 7 5 9" xfId="36793" xr:uid="{8F42C3FB-CCDB-45C9-86B7-D7AB43D18321}"/>
    <cellStyle name="Output 7 6" xfId="36794" xr:uid="{AA129E75-58B8-46F2-BA7E-ECF6DF0E3BAD}"/>
    <cellStyle name="Output 7 6 10" xfId="36795" xr:uid="{796589F2-6140-446C-8EF5-C2CCC1CD1C1E}"/>
    <cellStyle name="Output 7 6 11" xfId="36796" xr:uid="{0294CEA2-F93A-4B33-8CC0-FD1DB02DC2F1}"/>
    <cellStyle name="Output 7 6 2" xfId="36797" xr:uid="{09AD9F2D-6494-42C9-AF5C-0D26BE3CFCCC}"/>
    <cellStyle name="Output 7 6 2 2" xfId="36798" xr:uid="{10BBD09E-8F7F-49F6-A632-D5E1464F3ADB}"/>
    <cellStyle name="Output 7 6 2 3" xfId="36799" xr:uid="{8D459D9D-D4C9-47B4-9ECF-DE76211F90E1}"/>
    <cellStyle name="Output 7 6 2 4" xfId="36800" xr:uid="{3A8E4C51-BF2D-42DA-901E-F097C4AF39B2}"/>
    <cellStyle name="Output 7 6 2 5" xfId="36801" xr:uid="{EDC06B09-40E7-4E1A-A4EE-B71AA1C12ECC}"/>
    <cellStyle name="Output 7 6 2 6" xfId="36802" xr:uid="{165079E2-8234-445E-94D6-AE50704A79AB}"/>
    <cellStyle name="Output 7 6 2 7" xfId="36803" xr:uid="{27320F98-9E40-428B-96F6-CDA6DB0A0EF0}"/>
    <cellStyle name="Output 7 6 2 8" xfId="36804" xr:uid="{FC05B556-2935-4330-8F4B-3B3676909389}"/>
    <cellStyle name="Output 7 6 2 9" xfId="36805" xr:uid="{F9621F0A-D8ED-4E02-81E2-624EE23FB5B7}"/>
    <cellStyle name="Output 7 6 3" xfId="36806" xr:uid="{213D2F3C-96EF-49D8-9B14-55CE40A5DA3D}"/>
    <cellStyle name="Output 7 6 3 2" xfId="36807" xr:uid="{8BD05DFB-7C24-4B23-B892-35031E7C4B91}"/>
    <cellStyle name="Output 7 6 3 3" xfId="36808" xr:uid="{FD60CC28-6B5A-4C2B-9601-F5AA359D783E}"/>
    <cellStyle name="Output 7 6 3 4" xfId="36809" xr:uid="{6F9D3865-FBCA-4F0A-99EA-22E0817947E7}"/>
    <cellStyle name="Output 7 6 3 5" xfId="36810" xr:uid="{B1A467CF-48C2-4291-BC8E-ED2971B10116}"/>
    <cellStyle name="Output 7 6 3 6" xfId="36811" xr:uid="{4FB8279C-B8BB-41B3-9545-BC9D7122EDA2}"/>
    <cellStyle name="Output 7 6 3 7" xfId="36812" xr:uid="{C56CDEE2-049E-4550-9198-202128727ACF}"/>
    <cellStyle name="Output 7 6 3 8" xfId="36813" xr:uid="{51D7D3B5-3E5E-4C1E-9A54-54DDEF85EEBA}"/>
    <cellStyle name="Output 7 6 3 9" xfId="36814" xr:uid="{73C94C93-F00F-430E-848E-F7723456A1DD}"/>
    <cellStyle name="Output 7 6 4" xfId="36815" xr:uid="{79AA20BC-AC00-48D6-923B-13479D5A5F54}"/>
    <cellStyle name="Output 7 6 5" xfId="36816" xr:uid="{38C1D4BA-D1D6-4D4B-AAD9-4A5A1005E591}"/>
    <cellStyle name="Output 7 6 6" xfId="36817" xr:uid="{65B9AF39-FED9-4ECD-99F6-41FDD6267241}"/>
    <cellStyle name="Output 7 6 7" xfId="36818" xr:uid="{093E0163-2E4E-4F7E-B17F-EB74327FA513}"/>
    <cellStyle name="Output 7 6 8" xfId="36819" xr:uid="{B2EB4A05-4B99-4441-BD9A-DB79D0963116}"/>
    <cellStyle name="Output 7 6 9" xfId="36820" xr:uid="{7DA05212-4418-42CB-A91F-2625126430DA}"/>
    <cellStyle name="Output 7 7" xfId="36821" xr:uid="{740B65F0-600C-446E-8974-C8D049DAD2DB}"/>
    <cellStyle name="Output 7 7 2" xfId="36822" xr:uid="{D22ADFE3-5485-443F-A442-3C792D4A5E0E}"/>
    <cellStyle name="Output 7 7 3" xfId="36823" xr:uid="{25CEE862-BA37-4F9A-9150-1D9170367BF9}"/>
    <cellStyle name="Output 7 7 4" xfId="36824" xr:uid="{6682002E-4846-4380-A97E-36002E97BE49}"/>
    <cellStyle name="Output 7 7 5" xfId="36825" xr:uid="{88024266-73EF-45AE-882B-8FDC813F346F}"/>
    <cellStyle name="Output 7 7 6" xfId="36826" xr:uid="{07253383-BA3E-42AD-BB2A-AB9A524B9C3C}"/>
    <cellStyle name="Output 7 7 7" xfId="36827" xr:uid="{FAA1482B-7CD8-4514-8763-7EE5FCC3D6E8}"/>
    <cellStyle name="Output 7 7 8" xfId="36828" xr:uid="{2C0373FF-5E1D-4FCF-8625-97FD4DDC2EED}"/>
    <cellStyle name="Output 7 7 9" xfId="36829" xr:uid="{49455985-F2A5-4DF1-BB17-A7FBA082B4F7}"/>
    <cellStyle name="Output 7 8" xfId="36830" xr:uid="{3F93E0C8-25EC-4ED9-A2E2-305FE9603FF1}"/>
    <cellStyle name="Output 7 8 2" xfId="36831" xr:uid="{5531B213-A027-43AA-BEDD-BB6D08A597E4}"/>
    <cellStyle name="Output 7 8 3" xfId="36832" xr:uid="{39CEE1C8-D130-46B9-8282-F53497FF4157}"/>
    <cellStyle name="Output 7 8 4" xfId="36833" xr:uid="{048963D3-A461-4CAD-A9E3-06A2D47A9D13}"/>
    <cellStyle name="Output 7 8 5" xfId="36834" xr:uid="{5224CCB4-EF33-469A-A139-B44C56F4666E}"/>
    <cellStyle name="Output 7 8 6" xfId="36835" xr:uid="{89A070AD-B2B7-4095-A36C-9A25D2D5ADB3}"/>
    <cellStyle name="Output 7 8 7" xfId="36836" xr:uid="{9C0393A1-5427-44CB-B15D-FC627A91CF4D}"/>
    <cellStyle name="Output 7 8 8" xfId="36837" xr:uid="{CA3DB570-9A9E-48BC-995E-1AD62243A393}"/>
    <cellStyle name="Output 7 8 9" xfId="36838" xr:uid="{F7541FEF-D323-43FE-8C03-C81642828168}"/>
    <cellStyle name="Output 7 9" xfId="36839" xr:uid="{003454C2-67E6-48A9-9284-B90B1006154E}"/>
    <cellStyle name="Output 8" xfId="36840" xr:uid="{3E921427-9A41-4B59-8EE3-991A8733A13A}"/>
    <cellStyle name="Output 8 10" xfId="36841" xr:uid="{584A0EA4-3506-4FA0-8960-DABA9B494452}"/>
    <cellStyle name="Output 8 11" xfId="36842" xr:uid="{5F2E2E8B-28C8-4A2D-8A86-AD8C90F40739}"/>
    <cellStyle name="Output 8 12" xfId="36843" xr:uid="{3CB39A09-3172-4116-A540-7CFE1712630F}"/>
    <cellStyle name="Output 8 13" xfId="36844" xr:uid="{1D98CCA9-EE28-47A9-B7F9-3095207098E8}"/>
    <cellStyle name="Output 8 14" xfId="36845" xr:uid="{F1929986-C6C9-44D7-9CAC-EB95C2655896}"/>
    <cellStyle name="Output 8 15" xfId="36846" xr:uid="{8D09792D-1110-4C71-901D-5981AF08EF21}"/>
    <cellStyle name="Output 8 16" xfId="36847" xr:uid="{FEF71D5F-7A5F-46E9-B4E4-B2316260B256}"/>
    <cellStyle name="Output 8 2" xfId="36848" xr:uid="{757626DC-9770-422E-9066-3839CE1A31E3}"/>
    <cellStyle name="Output 8 2 10" xfId="36849" xr:uid="{822D34B6-1493-489C-B2EF-84EA30C6D530}"/>
    <cellStyle name="Output 8 2 11" xfId="36850" xr:uid="{17EA7639-300E-45E0-9C5C-419FFE45D511}"/>
    <cellStyle name="Output 8 2 12" xfId="36851" xr:uid="{E2E7EA98-F2E3-4866-A545-BDBE20327B29}"/>
    <cellStyle name="Output 8 2 13" xfId="36852" xr:uid="{8BDA3B67-606D-4C00-8332-6E70DFC4CA73}"/>
    <cellStyle name="Output 8 2 14" xfId="36853" xr:uid="{1862DED0-ACA6-4069-9D3D-CA6ACD952432}"/>
    <cellStyle name="Output 8 2 15" xfId="36854" xr:uid="{536DC17B-128A-49C5-A408-5F1B80AEDF3C}"/>
    <cellStyle name="Output 8 2 2" xfId="36855" xr:uid="{B9C51155-0673-4B02-80CD-277911EC5C4C}"/>
    <cellStyle name="Output 8 2 2 10" xfId="36856" xr:uid="{883A4E66-2B74-4119-9B15-14FB48178344}"/>
    <cellStyle name="Output 8 2 2 11" xfId="36857" xr:uid="{4A065107-A08A-4840-BECF-FEA3407ABD79}"/>
    <cellStyle name="Output 8 2 2 12" xfId="36858" xr:uid="{6C75B885-0512-4C9C-A856-59DC5B4E8069}"/>
    <cellStyle name="Output 8 2 2 2" xfId="36859" xr:uid="{E964DAE5-887D-42F5-A51B-89EA196D804D}"/>
    <cellStyle name="Output 8 2 2 2 10" xfId="36860" xr:uid="{F9223EB8-268D-4648-8253-CDAEA47F32BE}"/>
    <cellStyle name="Output 8 2 2 2 11" xfId="36861" xr:uid="{FEC2995D-7489-43CA-B225-2B7ABAF1B8C6}"/>
    <cellStyle name="Output 8 2 2 2 2" xfId="36862" xr:uid="{9D14CB72-4D72-4277-A283-C434ABEB5B94}"/>
    <cellStyle name="Output 8 2 2 2 2 2" xfId="36863" xr:uid="{7F746251-E854-4449-A7AF-62B044A05B93}"/>
    <cellStyle name="Output 8 2 2 2 2 3" xfId="36864" xr:uid="{1480C844-6792-4EE7-8405-3C520E2E7022}"/>
    <cellStyle name="Output 8 2 2 2 2 4" xfId="36865" xr:uid="{B044FC6E-3B3E-4CCB-A212-5E9C85F10D6A}"/>
    <cellStyle name="Output 8 2 2 2 2 5" xfId="36866" xr:uid="{C2D85AB2-3457-4238-AA50-9BBDB315AC15}"/>
    <cellStyle name="Output 8 2 2 2 2 6" xfId="36867" xr:uid="{E2A8472C-A551-4E2C-8F35-0E02E933B4AA}"/>
    <cellStyle name="Output 8 2 2 2 2 7" xfId="36868" xr:uid="{F00B33EB-010C-4877-9F9C-D8B5E1E78F46}"/>
    <cellStyle name="Output 8 2 2 2 2 8" xfId="36869" xr:uid="{4263E38A-7974-4CBB-B5B9-713E691B3A45}"/>
    <cellStyle name="Output 8 2 2 2 2 9" xfId="36870" xr:uid="{2FC80B8E-416D-481F-AABE-927F43D9FCFE}"/>
    <cellStyle name="Output 8 2 2 2 3" xfId="36871" xr:uid="{2448445B-1BC8-4F0D-925E-725C76C3C678}"/>
    <cellStyle name="Output 8 2 2 2 3 2" xfId="36872" xr:uid="{74961E23-BA13-4CF6-938C-7270B8CC0AB1}"/>
    <cellStyle name="Output 8 2 2 2 3 3" xfId="36873" xr:uid="{3E0C8888-E857-4636-AF63-109349703E25}"/>
    <cellStyle name="Output 8 2 2 2 3 4" xfId="36874" xr:uid="{BBC10B72-B142-482E-9549-E9BFE5BA8517}"/>
    <cellStyle name="Output 8 2 2 2 3 5" xfId="36875" xr:uid="{F4A9D09F-AA79-448B-95C1-7C430943F2A9}"/>
    <cellStyle name="Output 8 2 2 2 3 6" xfId="36876" xr:uid="{967BE505-7A72-4E29-9703-F0C31C94F7E9}"/>
    <cellStyle name="Output 8 2 2 2 3 7" xfId="36877" xr:uid="{4B96249E-879D-4BAE-AB0F-E237027E4A70}"/>
    <cellStyle name="Output 8 2 2 2 3 8" xfId="36878" xr:uid="{584ED648-A6A2-4226-A511-58E0450E3F3A}"/>
    <cellStyle name="Output 8 2 2 2 3 9" xfId="36879" xr:uid="{A175CFC4-71DC-4475-900F-EEEB0175E0C2}"/>
    <cellStyle name="Output 8 2 2 2 4" xfId="36880" xr:uid="{ACCA5698-2C08-47E2-B78B-C938543DE155}"/>
    <cellStyle name="Output 8 2 2 2 5" xfId="36881" xr:uid="{00DF3837-4709-4C38-B9F0-6922718CC3A2}"/>
    <cellStyle name="Output 8 2 2 2 6" xfId="36882" xr:uid="{F4E5D6A0-453E-4371-86C9-1DB0A703837E}"/>
    <cellStyle name="Output 8 2 2 2 7" xfId="36883" xr:uid="{E370DC53-1038-4D17-A515-F5ABBE711620}"/>
    <cellStyle name="Output 8 2 2 2 8" xfId="36884" xr:uid="{056700BC-7DAA-41DC-9345-38379B5F4348}"/>
    <cellStyle name="Output 8 2 2 2 9" xfId="36885" xr:uid="{72905F3B-B493-447E-90FB-6BE1CDCD57C9}"/>
    <cellStyle name="Output 8 2 2 3" xfId="36886" xr:uid="{7A361F41-7526-4B8F-A5FB-F469DAC6F590}"/>
    <cellStyle name="Output 8 2 2 3 10" xfId="36887" xr:uid="{6B2DC133-D629-4B9D-8249-3280FD3AD125}"/>
    <cellStyle name="Output 8 2 2 3 2" xfId="36888" xr:uid="{0450429E-4871-4C7A-9C94-FA6B5D409D99}"/>
    <cellStyle name="Output 8 2 2 3 2 2" xfId="36889" xr:uid="{2E540DEE-51A7-4B7B-BFAA-4708541ADC26}"/>
    <cellStyle name="Output 8 2 2 3 2 3" xfId="36890" xr:uid="{1AC6AAC0-36FF-4494-ADAC-7070D850C646}"/>
    <cellStyle name="Output 8 2 2 3 2 4" xfId="36891" xr:uid="{73850ABB-DE07-43B7-8219-0B98896F11AB}"/>
    <cellStyle name="Output 8 2 2 3 3" xfId="36892" xr:uid="{5C4C0F8D-903B-46AF-998B-4AFDC03C61F2}"/>
    <cellStyle name="Output 8 2 2 3 4" xfId="36893" xr:uid="{881292CC-6DEE-4112-ACEF-46F03F02973B}"/>
    <cellStyle name="Output 8 2 2 3 5" xfId="36894" xr:uid="{C18417D6-9F21-4C12-9EF3-0C6AA89F4D40}"/>
    <cellStyle name="Output 8 2 2 3 6" xfId="36895" xr:uid="{B447BE88-2EE5-4985-B7E5-3531524354C3}"/>
    <cellStyle name="Output 8 2 2 3 7" xfId="36896" xr:uid="{A779E46F-0EB3-4169-9BF6-8D93F01FB22D}"/>
    <cellStyle name="Output 8 2 2 3 8" xfId="36897" xr:uid="{1AFD2543-D953-4F2F-8C42-92580E562177}"/>
    <cellStyle name="Output 8 2 2 3 9" xfId="36898" xr:uid="{150D3F25-7551-4353-A168-C8EA889832C8}"/>
    <cellStyle name="Output 8 2 2 4" xfId="36899" xr:uid="{C7C07B7B-A290-4B49-B558-C9451D5D62F5}"/>
    <cellStyle name="Output 8 2 2 4 2" xfId="36900" xr:uid="{0F3B796C-F3B7-49C4-93DF-5EB4C1995B7D}"/>
    <cellStyle name="Output 8 2 2 4 3" xfId="36901" xr:uid="{A2931123-D118-4280-B935-BBC6C109E99A}"/>
    <cellStyle name="Output 8 2 2 4 4" xfId="36902" xr:uid="{5277B288-9880-4E7D-9631-84FFAFFC9C1E}"/>
    <cellStyle name="Output 8 2 2 4 5" xfId="36903" xr:uid="{ECEBCCEF-FE96-4E0F-8580-02BB5ACCAB87}"/>
    <cellStyle name="Output 8 2 2 4 6" xfId="36904" xr:uid="{5FA5C5E7-19AD-4E4F-83C4-6C2FB16AEC48}"/>
    <cellStyle name="Output 8 2 2 4 7" xfId="36905" xr:uid="{2FCBD3A0-34DE-4964-AA11-C46A524E40C9}"/>
    <cellStyle name="Output 8 2 2 4 8" xfId="36906" xr:uid="{317521FB-1E75-4DC3-AB20-BF05F647FA7C}"/>
    <cellStyle name="Output 8 2 2 4 9" xfId="36907" xr:uid="{02F9CCC2-78C6-4337-B65E-C3A645748A84}"/>
    <cellStyle name="Output 8 2 2 5" xfId="36908" xr:uid="{BF14DE3C-007D-42AD-806C-49E67B44A9D4}"/>
    <cellStyle name="Output 8 2 2 6" xfId="36909" xr:uid="{D1D6C421-6CDA-4BAA-BD9A-E0B7E1C8FAE1}"/>
    <cellStyle name="Output 8 2 2 7" xfId="36910" xr:uid="{955AE1A4-9F1E-4CD3-8FE3-E4CDC54ECD95}"/>
    <cellStyle name="Output 8 2 2 8" xfId="36911" xr:uid="{101C9C51-2258-4C8B-A519-5AFBBA5D827E}"/>
    <cellStyle name="Output 8 2 2 9" xfId="36912" xr:uid="{D5B024B0-74B8-41F0-921F-13517E95E32F}"/>
    <cellStyle name="Output 8 2 3" xfId="36913" xr:uid="{EEDE5698-6CC7-4A35-9E49-E3B9727D7794}"/>
    <cellStyle name="Output 8 2 3 10" xfId="36914" xr:uid="{15589296-41A5-4471-89CA-14CC0ADCE5DF}"/>
    <cellStyle name="Output 8 2 3 11" xfId="36915" xr:uid="{B0CBD7E6-B7AC-4064-81B0-8450F194C820}"/>
    <cellStyle name="Output 8 2 3 12" xfId="36916" xr:uid="{8D69B48A-E6AE-4139-AF88-AE01246A6F1E}"/>
    <cellStyle name="Output 8 2 3 2" xfId="36917" xr:uid="{F810107B-980B-465B-B467-EF27C186D118}"/>
    <cellStyle name="Output 8 2 3 2 10" xfId="36918" xr:uid="{D671516F-3003-4A78-B881-856524A32ED9}"/>
    <cellStyle name="Output 8 2 3 2 11" xfId="36919" xr:uid="{1E6F38AA-3545-434C-8F4E-21A437022229}"/>
    <cellStyle name="Output 8 2 3 2 2" xfId="36920" xr:uid="{BB19ECCD-4E03-43A6-A029-DD38CC5BF9BC}"/>
    <cellStyle name="Output 8 2 3 2 2 2" xfId="36921" xr:uid="{7EBF1497-C2AE-4D27-89F4-6FFD0F2536BB}"/>
    <cellStyle name="Output 8 2 3 2 2 3" xfId="36922" xr:uid="{1C9AEED2-02DC-49E4-B4D0-D6DEEEBFA3EF}"/>
    <cellStyle name="Output 8 2 3 2 2 4" xfId="36923" xr:uid="{5E9FF68E-4E19-419C-9FD3-7A0806B107C4}"/>
    <cellStyle name="Output 8 2 3 2 2 5" xfId="36924" xr:uid="{52DF51A1-1A72-4301-84A1-4A844EA086E9}"/>
    <cellStyle name="Output 8 2 3 2 2 6" xfId="36925" xr:uid="{53F24C16-EBC5-422D-83D9-99DBA16DF085}"/>
    <cellStyle name="Output 8 2 3 2 2 7" xfId="36926" xr:uid="{29D9E34A-80BB-4A61-9713-8E829DC3C2D4}"/>
    <cellStyle name="Output 8 2 3 2 2 8" xfId="36927" xr:uid="{52747FD2-40C7-4971-810B-6CA0C9D28F29}"/>
    <cellStyle name="Output 8 2 3 2 2 9" xfId="36928" xr:uid="{B83456B9-6522-45E6-8B80-40296FF6D7CF}"/>
    <cellStyle name="Output 8 2 3 2 3" xfId="36929" xr:uid="{F43EE124-0108-4A3D-839F-EFE7205DBA52}"/>
    <cellStyle name="Output 8 2 3 2 3 2" xfId="36930" xr:uid="{2E92BC12-A14F-4CBC-99A7-816C223FFECB}"/>
    <cellStyle name="Output 8 2 3 2 3 3" xfId="36931" xr:uid="{09E20A93-1091-4B13-85A6-0FEF7C31F37E}"/>
    <cellStyle name="Output 8 2 3 2 3 4" xfId="36932" xr:uid="{9292C1FB-ACBB-4745-A42B-C32CCF46ADEE}"/>
    <cellStyle name="Output 8 2 3 2 3 5" xfId="36933" xr:uid="{884DDF89-7B7A-44C2-A599-200C56BBE51A}"/>
    <cellStyle name="Output 8 2 3 2 3 6" xfId="36934" xr:uid="{B4C7ABFE-7117-42D7-B5AA-E36BF3AB5741}"/>
    <cellStyle name="Output 8 2 3 2 3 7" xfId="36935" xr:uid="{5042E951-4B52-411F-A0FF-4DD85B36158F}"/>
    <cellStyle name="Output 8 2 3 2 3 8" xfId="36936" xr:uid="{B020A31D-1DB3-45B1-9D69-80B834D12C12}"/>
    <cellStyle name="Output 8 2 3 2 3 9" xfId="36937" xr:uid="{3853F0FD-4F54-48F1-B574-C10DDC83CD16}"/>
    <cellStyle name="Output 8 2 3 2 4" xfId="36938" xr:uid="{D1BED35A-1670-4127-BB62-E1592548C26A}"/>
    <cellStyle name="Output 8 2 3 2 5" xfId="36939" xr:uid="{CCF575DA-6244-406C-AD8C-2F648AB3F882}"/>
    <cellStyle name="Output 8 2 3 2 6" xfId="36940" xr:uid="{FE2C0664-5948-4961-8029-D105EC8C6E3A}"/>
    <cellStyle name="Output 8 2 3 2 7" xfId="36941" xr:uid="{0A73CBA7-245E-4719-B831-55F2AA7917C6}"/>
    <cellStyle name="Output 8 2 3 2 8" xfId="36942" xr:uid="{38719689-8405-4D7C-BA5E-BD4F32CDA3B3}"/>
    <cellStyle name="Output 8 2 3 2 9" xfId="36943" xr:uid="{BBC4D272-CFE3-4EDA-B238-8E012AE6A2C1}"/>
    <cellStyle name="Output 8 2 3 3" xfId="36944" xr:uid="{6CEB700D-E63F-40D0-873B-B22DE34619E2}"/>
    <cellStyle name="Output 8 2 3 3 10" xfId="36945" xr:uid="{E825531E-F4C8-44B3-B01D-0B2C3AA3FB0E}"/>
    <cellStyle name="Output 8 2 3 3 2" xfId="36946" xr:uid="{9FB1C4F8-81C9-454E-B190-97387B7A962D}"/>
    <cellStyle name="Output 8 2 3 3 2 2" xfId="36947" xr:uid="{A63C480F-A5DA-4C55-B792-CCAE76F353AA}"/>
    <cellStyle name="Output 8 2 3 3 2 3" xfId="36948" xr:uid="{C5B7FD18-9A01-4586-B5B8-20AAAE7DF635}"/>
    <cellStyle name="Output 8 2 3 3 2 4" xfId="36949" xr:uid="{1929A130-2FA8-4C15-B53C-13AF3818C622}"/>
    <cellStyle name="Output 8 2 3 3 3" xfId="36950" xr:uid="{8383110E-11EF-440A-A943-E4FD91321217}"/>
    <cellStyle name="Output 8 2 3 3 4" xfId="36951" xr:uid="{4E23E4CB-DDFD-46EA-B1E9-A4BAD83F35B8}"/>
    <cellStyle name="Output 8 2 3 3 5" xfId="36952" xr:uid="{770A4FD5-2E5C-4E04-A29C-97EC5406DD78}"/>
    <cellStyle name="Output 8 2 3 3 6" xfId="36953" xr:uid="{73B7F8BA-1974-4784-925E-D25D2627CF21}"/>
    <cellStyle name="Output 8 2 3 3 7" xfId="36954" xr:uid="{79BD0C3E-A7D6-4265-A19D-9A33666BE9F4}"/>
    <cellStyle name="Output 8 2 3 3 8" xfId="36955" xr:uid="{E1FF1424-13B7-481F-87C5-8AA1AD743E9C}"/>
    <cellStyle name="Output 8 2 3 3 9" xfId="36956" xr:uid="{3EE838C4-73DE-477A-A465-248D37E72DED}"/>
    <cellStyle name="Output 8 2 3 4" xfId="36957" xr:uid="{ED4F8715-0D91-4B14-812A-9633ACA6387D}"/>
    <cellStyle name="Output 8 2 3 4 2" xfId="36958" xr:uid="{CDBA84AA-9C3E-4227-8F6F-5126FF863DD0}"/>
    <cellStyle name="Output 8 2 3 4 3" xfId="36959" xr:uid="{4D9588F6-1407-4FFD-A3D6-86CBAD7D7BA8}"/>
    <cellStyle name="Output 8 2 3 4 4" xfId="36960" xr:uid="{127DF1DE-F0D1-48D4-83BF-00608277CA1B}"/>
    <cellStyle name="Output 8 2 3 4 5" xfId="36961" xr:uid="{D5B1754F-3D8C-456C-A0E8-61542F721159}"/>
    <cellStyle name="Output 8 2 3 4 6" xfId="36962" xr:uid="{A1416BE7-5E46-48D3-8E8F-4AD359C72A0F}"/>
    <cellStyle name="Output 8 2 3 4 7" xfId="36963" xr:uid="{3EDCE188-F753-4089-9047-0B2A0CA335CE}"/>
    <cellStyle name="Output 8 2 3 4 8" xfId="36964" xr:uid="{87A6F291-9301-4685-9B64-C60C27BA6E4D}"/>
    <cellStyle name="Output 8 2 3 4 9" xfId="36965" xr:uid="{21AE36CB-ADDF-4AF4-B177-865C72905E4C}"/>
    <cellStyle name="Output 8 2 3 5" xfId="36966" xr:uid="{4DAD4693-20FB-414B-A921-6ADAFFC50EED}"/>
    <cellStyle name="Output 8 2 3 6" xfId="36967" xr:uid="{8A48F747-6144-48AD-B22F-2F464AEA39A1}"/>
    <cellStyle name="Output 8 2 3 7" xfId="36968" xr:uid="{5A84591D-3951-4924-B701-9858F39C7417}"/>
    <cellStyle name="Output 8 2 3 8" xfId="36969" xr:uid="{5444315E-1597-48E0-A15E-CD10C58E1A98}"/>
    <cellStyle name="Output 8 2 3 9" xfId="36970" xr:uid="{D3168A79-3370-4FB2-869E-CEEED2838A6F}"/>
    <cellStyle name="Output 8 2 4" xfId="36971" xr:uid="{09FAD48F-6FED-4278-A767-4179E292001E}"/>
    <cellStyle name="Output 8 2 4 10" xfId="36972" xr:uid="{B1466FF1-75E0-4FBF-A074-F54D3C954C2A}"/>
    <cellStyle name="Output 8 2 4 11" xfId="36973" xr:uid="{D23621D9-823B-46C3-B1CC-23CC0B364A67}"/>
    <cellStyle name="Output 8 2 4 12" xfId="36974" xr:uid="{67B647B3-88C2-4E0D-A6C7-30B6F11F2E9D}"/>
    <cellStyle name="Output 8 2 4 2" xfId="36975" xr:uid="{DE926111-8CA1-48C0-977B-AA5C0EF4A26B}"/>
    <cellStyle name="Output 8 2 4 2 10" xfId="36976" xr:uid="{B22FF2CD-1245-4B27-92CE-0BFCA4B56559}"/>
    <cellStyle name="Output 8 2 4 2 11" xfId="36977" xr:uid="{2C444357-D525-4822-9177-BB215871A748}"/>
    <cellStyle name="Output 8 2 4 2 2" xfId="36978" xr:uid="{1F7CD9F5-09C3-433C-9F5A-73571A94D897}"/>
    <cellStyle name="Output 8 2 4 2 2 2" xfId="36979" xr:uid="{9CB2BDE1-59EA-4920-BA4E-09E12F4B8EB4}"/>
    <cellStyle name="Output 8 2 4 2 2 3" xfId="36980" xr:uid="{23C3E083-46FE-4E5F-9149-02CA637732E5}"/>
    <cellStyle name="Output 8 2 4 2 2 4" xfId="36981" xr:uid="{39F691E4-354C-47AF-BE9F-CDCF1D6C5AAD}"/>
    <cellStyle name="Output 8 2 4 2 2 5" xfId="36982" xr:uid="{E32AA99D-2184-49F7-94CC-F469F6017847}"/>
    <cellStyle name="Output 8 2 4 2 2 6" xfId="36983" xr:uid="{3F96C475-F1DC-4C9F-85C3-C2B67CBC5373}"/>
    <cellStyle name="Output 8 2 4 2 2 7" xfId="36984" xr:uid="{CF4046DD-35B3-4558-9587-30CC755524FD}"/>
    <cellStyle name="Output 8 2 4 2 2 8" xfId="36985" xr:uid="{7ADFFAD0-3637-4EAF-8E05-B570F0AE2FD6}"/>
    <cellStyle name="Output 8 2 4 2 2 9" xfId="36986" xr:uid="{9A227E28-2891-4D8C-B6D7-ABD4DDA7B59F}"/>
    <cellStyle name="Output 8 2 4 2 3" xfId="36987" xr:uid="{DDED5B51-DF4F-411B-B8F0-CE5EF2B49DB8}"/>
    <cellStyle name="Output 8 2 4 2 3 2" xfId="36988" xr:uid="{0E6728B9-FE82-454E-84DB-9284DFDCB4BC}"/>
    <cellStyle name="Output 8 2 4 2 3 3" xfId="36989" xr:uid="{39707AB2-CC62-4A20-BBDC-1019A051DF10}"/>
    <cellStyle name="Output 8 2 4 2 3 4" xfId="36990" xr:uid="{81066519-6498-4D19-A8BC-209005887AA7}"/>
    <cellStyle name="Output 8 2 4 2 3 5" xfId="36991" xr:uid="{08A5E6B1-72F6-4743-9CF1-54F48B6706B5}"/>
    <cellStyle name="Output 8 2 4 2 3 6" xfId="36992" xr:uid="{42DE8FE9-40F7-4A32-95AC-03EF9991DA98}"/>
    <cellStyle name="Output 8 2 4 2 3 7" xfId="36993" xr:uid="{380B2366-06E6-4A12-A311-058E03573919}"/>
    <cellStyle name="Output 8 2 4 2 3 8" xfId="36994" xr:uid="{B1503259-FE32-4D71-BEAF-64BCA0538685}"/>
    <cellStyle name="Output 8 2 4 2 3 9" xfId="36995" xr:uid="{CEAA8281-5108-4EBB-B786-D7CD89E1A22E}"/>
    <cellStyle name="Output 8 2 4 2 4" xfId="36996" xr:uid="{5F5D58FE-9104-474C-937A-6662B92CEBE2}"/>
    <cellStyle name="Output 8 2 4 2 5" xfId="36997" xr:uid="{E221003A-0203-40BB-AA38-3B236A01E149}"/>
    <cellStyle name="Output 8 2 4 2 6" xfId="36998" xr:uid="{6A14431E-2839-4DF4-8736-06B4C16915C0}"/>
    <cellStyle name="Output 8 2 4 2 7" xfId="36999" xr:uid="{66CF6512-240C-457E-A012-123E91D301F2}"/>
    <cellStyle name="Output 8 2 4 2 8" xfId="37000" xr:uid="{8A810CFB-AE1F-4FE8-872E-D51DF41C2C79}"/>
    <cellStyle name="Output 8 2 4 2 9" xfId="37001" xr:uid="{5BD5218F-D49C-4488-A572-D510D6747DFF}"/>
    <cellStyle name="Output 8 2 4 3" xfId="37002" xr:uid="{9D18D2DD-C273-4E51-8214-7CC8CB388F19}"/>
    <cellStyle name="Output 8 2 4 3 10" xfId="37003" xr:uid="{D053C8FB-E8F3-427C-B2D2-E729F8E687F8}"/>
    <cellStyle name="Output 8 2 4 3 2" xfId="37004" xr:uid="{1416E985-9D54-4D5A-A848-FBD0E26317B5}"/>
    <cellStyle name="Output 8 2 4 3 2 2" xfId="37005" xr:uid="{8F30FBE7-9454-40E7-ABE7-785512A97C69}"/>
    <cellStyle name="Output 8 2 4 3 2 3" xfId="37006" xr:uid="{305DAB1F-9C1B-46FA-9DB4-2FC810075A6B}"/>
    <cellStyle name="Output 8 2 4 3 2 4" xfId="37007" xr:uid="{80224EEC-07CF-4154-9B6D-18A99EC3091C}"/>
    <cellStyle name="Output 8 2 4 3 3" xfId="37008" xr:uid="{91CADE6B-1795-417E-B220-3F527DB0FADA}"/>
    <cellStyle name="Output 8 2 4 3 4" xfId="37009" xr:uid="{EDC005CD-5041-4268-B910-4B568948E654}"/>
    <cellStyle name="Output 8 2 4 3 5" xfId="37010" xr:uid="{66EA0773-A5A4-47D8-8E74-6B1B5F57B7A1}"/>
    <cellStyle name="Output 8 2 4 3 6" xfId="37011" xr:uid="{48369CD8-EA27-40A7-9EDF-299473E0DA37}"/>
    <cellStyle name="Output 8 2 4 3 7" xfId="37012" xr:uid="{DC6ABCBD-E968-4758-8780-AC07A5563CAC}"/>
    <cellStyle name="Output 8 2 4 3 8" xfId="37013" xr:uid="{7BB9E8D8-4387-4A95-B371-348946EE968A}"/>
    <cellStyle name="Output 8 2 4 3 9" xfId="37014" xr:uid="{A9CDDFA6-987F-4E09-A318-22B2296B9720}"/>
    <cellStyle name="Output 8 2 4 4" xfId="37015" xr:uid="{96F10CD6-022F-41BA-99D8-5C507D0E9B70}"/>
    <cellStyle name="Output 8 2 4 4 2" xfId="37016" xr:uid="{CD8286A6-4A7B-4B04-B60E-0E6441B61D20}"/>
    <cellStyle name="Output 8 2 4 4 3" xfId="37017" xr:uid="{7EE53E32-9B6F-460E-B434-564104BB68BA}"/>
    <cellStyle name="Output 8 2 4 4 4" xfId="37018" xr:uid="{239277EB-8B72-4D5B-9C26-51BA547DBFAB}"/>
    <cellStyle name="Output 8 2 4 4 5" xfId="37019" xr:uid="{164E7613-1BC8-4767-8681-17FAA10D415A}"/>
    <cellStyle name="Output 8 2 4 4 6" xfId="37020" xr:uid="{1BA6BC30-FF6A-466F-9D6B-06B036D0AB51}"/>
    <cellStyle name="Output 8 2 4 4 7" xfId="37021" xr:uid="{5E014884-5FC2-47CB-B025-C7705F0AEE29}"/>
    <cellStyle name="Output 8 2 4 4 8" xfId="37022" xr:uid="{3A4971FF-F881-47CD-9BE8-3D4FA27D349F}"/>
    <cellStyle name="Output 8 2 4 4 9" xfId="37023" xr:uid="{53A77739-0689-4B70-9DCA-D09C56BA241C}"/>
    <cellStyle name="Output 8 2 4 5" xfId="37024" xr:uid="{C5BFE1E2-EC88-418A-9350-64F61F276914}"/>
    <cellStyle name="Output 8 2 4 6" xfId="37025" xr:uid="{2AFC467A-C051-481C-84DC-20AE0CD8B850}"/>
    <cellStyle name="Output 8 2 4 7" xfId="37026" xr:uid="{340F5D70-0F08-4945-9C9A-CD73B2B6DAC4}"/>
    <cellStyle name="Output 8 2 4 8" xfId="37027" xr:uid="{E8366817-6AE9-4782-990D-DC21860A2126}"/>
    <cellStyle name="Output 8 2 4 9" xfId="37028" xr:uid="{F530312C-DE47-46DB-A5AF-42E18FFDA617}"/>
    <cellStyle name="Output 8 2 5" xfId="37029" xr:uid="{44C3D848-7135-43DD-8AB2-B1DCBA2C3A1D}"/>
    <cellStyle name="Output 8 2 5 10" xfId="37030" xr:uid="{4A30D6B9-6335-47CD-9C53-A6F10D96B3A6}"/>
    <cellStyle name="Output 8 2 5 11" xfId="37031" xr:uid="{C9A324C7-E6D3-440D-8E91-1E8BA4ECA6B5}"/>
    <cellStyle name="Output 8 2 5 2" xfId="37032" xr:uid="{D4BF8F42-6DF4-4D1F-B63C-3A411E46855E}"/>
    <cellStyle name="Output 8 2 5 2 2" xfId="37033" xr:uid="{3A1152FB-4829-4C81-9A22-09FE248692F8}"/>
    <cellStyle name="Output 8 2 5 2 3" xfId="37034" xr:uid="{66D88A40-8C04-403C-973E-681F1139B3C2}"/>
    <cellStyle name="Output 8 2 5 2 4" xfId="37035" xr:uid="{4E2E6F19-832C-4B45-967B-94937C3EB289}"/>
    <cellStyle name="Output 8 2 5 2 5" xfId="37036" xr:uid="{35FA47C3-56BE-4086-83AB-C5BACEE11F79}"/>
    <cellStyle name="Output 8 2 5 2 6" xfId="37037" xr:uid="{D1A813C9-5C0B-4BD0-8830-666471DC33FB}"/>
    <cellStyle name="Output 8 2 5 2 7" xfId="37038" xr:uid="{AEBEEB65-8EE0-40F2-958E-CB8474F75E26}"/>
    <cellStyle name="Output 8 2 5 2 8" xfId="37039" xr:uid="{466C7750-918C-4F63-A3C0-9706BBDC85D5}"/>
    <cellStyle name="Output 8 2 5 2 9" xfId="37040" xr:uid="{82EFD02A-90ED-4372-9C0B-DB505707A322}"/>
    <cellStyle name="Output 8 2 5 3" xfId="37041" xr:uid="{21B62D99-14F3-4542-80AA-0660FCB39757}"/>
    <cellStyle name="Output 8 2 5 3 2" xfId="37042" xr:uid="{7EE33224-2A91-4333-B5CD-23BF89E93220}"/>
    <cellStyle name="Output 8 2 5 3 3" xfId="37043" xr:uid="{14D07548-8FF8-4B08-8968-2A7C5C29F65D}"/>
    <cellStyle name="Output 8 2 5 3 4" xfId="37044" xr:uid="{862B88FA-A204-479B-86A6-7BD73AE8B3BB}"/>
    <cellStyle name="Output 8 2 5 3 5" xfId="37045" xr:uid="{4DE8D3B3-3B93-470C-8A18-095714C729BA}"/>
    <cellStyle name="Output 8 2 5 3 6" xfId="37046" xr:uid="{1A7EA28F-7805-46D9-9F72-3A606B029A87}"/>
    <cellStyle name="Output 8 2 5 3 7" xfId="37047" xr:uid="{AD6F7DAF-2A50-4652-B983-1CDE95FA0539}"/>
    <cellStyle name="Output 8 2 5 3 8" xfId="37048" xr:uid="{315B68F8-5DEC-4CF1-84E5-D45ED6112D76}"/>
    <cellStyle name="Output 8 2 5 3 9" xfId="37049" xr:uid="{EC470FA8-6524-41BB-B1DC-735AA5B5C89D}"/>
    <cellStyle name="Output 8 2 5 4" xfId="37050" xr:uid="{E9BA6758-97C8-4C28-A5F0-AA788833D708}"/>
    <cellStyle name="Output 8 2 5 5" xfId="37051" xr:uid="{797C5A70-FD8A-46C1-90DA-3D9ED637FC4E}"/>
    <cellStyle name="Output 8 2 5 6" xfId="37052" xr:uid="{C9E4E9B2-84FB-4FFA-A264-9791FCC804FE}"/>
    <cellStyle name="Output 8 2 5 7" xfId="37053" xr:uid="{98AE3E8A-8B08-4FA5-A40D-458F84D11D7D}"/>
    <cellStyle name="Output 8 2 5 8" xfId="37054" xr:uid="{BF40BECE-4210-4685-8E86-AD3D1092CA95}"/>
    <cellStyle name="Output 8 2 5 9" xfId="37055" xr:uid="{9FD52DE1-6346-4831-B0EA-CB2EE0C7360A}"/>
    <cellStyle name="Output 8 2 6" xfId="37056" xr:uid="{E5A21572-AB1C-4EFC-8528-BF0ABC422BDB}"/>
    <cellStyle name="Output 8 2 6 2" xfId="37057" xr:uid="{A60A561C-9853-4AE5-AC91-6C50A1ADD1D7}"/>
    <cellStyle name="Output 8 2 6 3" xfId="37058" xr:uid="{9B0E46FA-3683-4403-BF5F-8D4B6F7FAEC8}"/>
    <cellStyle name="Output 8 2 6 4" xfId="37059" xr:uid="{807F93D8-F3E1-40E9-809B-81EB785C04DC}"/>
    <cellStyle name="Output 8 2 6 5" xfId="37060" xr:uid="{55B7DDCF-B5EA-42BA-B277-157C06D12A20}"/>
    <cellStyle name="Output 8 2 6 6" xfId="37061" xr:uid="{EAF3C89E-AA07-44BE-90C3-5993626EDD4C}"/>
    <cellStyle name="Output 8 2 6 7" xfId="37062" xr:uid="{0D7D661D-FAEF-4633-AB16-45095395CFB3}"/>
    <cellStyle name="Output 8 2 6 8" xfId="37063" xr:uid="{0A2F1493-4459-4197-8897-875D49E0D7E5}"/>
    <cellStyle name="Output 8 2 6 9" xfId="37064" xr:uid="{D41C6D37-62F0-44E0-8599-CE042FEF9C1D}"/>
    <cellStyle name="Output 8 2 7" xfId="37065" xr:uid="{32D9D37F-5944-4DD8-BA5B-F2687F86DADE}"/>
    <cellStyle name="Output 8 2 7 2" xfId="37066" xr:uid="{BCC897E0-94DD-4BE1-B075-F46381000167}"/>
    <cellStyle name="Output 8 2 7 3" xfId="37067" xr:uid="{1C031537-6601-492F-A9D1-8EB70FE6E704}"/>
    <cellStyle name="Output 8 2 7 4" xfId="37068" xr:uid="{A08B5ECD-56AD-4D01-981D-EAA154657A9F}"/>
    <cellStyle name="Output 8 2 7 5" xfId="37069" xr:uid="{34C1B834-B215-4802-9FA7-1D068A41C3EB}"/>
    <cellStyle name="Output 8 2 7 6" xfId="37070" xr:uid="{A767C491-2122-474C-AB3D-BA3F5F3A0591}"/>
    <cellStyle name="Output 8 2 7 7" xfId="37071" xr:uid="{777D5808-CA4E-418E-8B2E-E02A97CFA540}"/>
    <cellStyle name="Output 8 2 7 8" xfId="37072" xr:uid="{5812BC3E-BC45-4F07-B67F-6C666564B171}"/>
    <cellStyle name="Output 8 2 7 9" xfId="37073" xr:uid="{C1476F2C-4F92-4A27-8EC8-BB96B65B02DC}"/>
    <cellStyle name="Output 8 2 8" xfId="37074" xr:uid="{FDA480BD-B9DC-4AD4-88F1-724B351B62C3}"/>
    <cellStyle name="Output 8 2 9" xfId="37075" xr:uid="{7BC7670E-D0B5-4843-9114-B14EF2E2F074}"/>
    <cellStyle name="Output 8 3" xfId="37076" xr:uid="{3F2D7003-4CDF-4A9D-96ED-EC32736CAF19}"/>
    <cellStyle name="Output 8 3 10" xfId="37077" xr:uid="{66901F44-E82B-432B-9E8B-A986ACCAB0B6}"/>
    <cellStyle name="Output 8 3 11" xfId="37078" xr:uid="{F70B6138-95BA-49A8-B1C3-171B9BF785FC}"/>
    <cellStyle name="Output 8 3 12" xfId="37079" xr:uid="{777ED1F3-BE56-4464-BEE5-FBC9CDCEA2EB}"/>
    <cellStyle name="Output 8 3 2" xfId="37080" xr:uid="{7BDD4152-250E-4DC7-89E6-7F6BAC965628}"/>
    <cellStyle name="Output 8 3 2 10" xfId="37081" xr:uid="{148E6449-B620-4ADE-A18F-CAEF340C9C02}"/>
    <cellStyle name="Output 8 3 2 11" xfId="37082" xr:uid="{247EBE96-883D-454E-9C54-A6431A2A5B21}"/>
    <cellStyle name="Output 8 3 2 2" xfId="37083" xr:uid="{0AC45FAE-9A8A-4F28-8348-5A13248E4FB3}"/>
    <cellStyle name="Output 8 3 2 2 2" xfId="37084" xr:uid="{1D7A9A18-B293-46B7-A9FD-5C535282B141}"/>
    <cellStyle name="Output 8 3 2 2 3" xfId="37085" xr:uid="{3123F4C5-CA52-4055-9C7B-FCDD406CA23E}"/>
    <cellStyle name="Output 8 3 2 2 4" xfId="37086" xr:uid="{BBAFC00A-04F7-4A6A-BC9C-6B533CA8F1EA}"/>
    <cellStyle name="Output 8 3 2 2 5" xfId="37087" xr:uid="{E9A8CAB2-9EA3-401E-94E0-D16E4445DE15}"/>
    <cellStyle name="Output 8 3 2 2 6" xfId="37088" xr:uid="{4C383E28-8167-49B1-8A1E-9F1053BED202}"/>
    <cellStyle name="Output 8 3 2 2 7" xfId="37089" xr:uid="{E23FA3EA-B5E8-403F-A9AA-40E75DB951A0}"/>
    <cellStyle name="Output 8 3 2 2 8" xfId="37090" xr:uid="{7CE7FBFA-A920-4F48-913A-C026F7A002EC}"/>
    <cellStyle name="Output 8 3 2 2 9" xfId="37091" xr:uid="{D2CFB116-A1D0-4F5E-9768-D6B8385EDEB0}"/>
    <cellStyle name="Output 8 3 2 3" xfId="37092" xr:uid="{70B67277-FF63-42DA-AE1A-9DB77AD8BE76}"/>
    <cellStyle name="Output 8 3 2 3 2" xfId="37093" xr:uid="{A69F2911-C18A-42A9-B05B-A4A8F750E14D}"/>
    <cellStyle name="Output 8 3 2 3 3" xfId="37094" xr:uid="{F8CB5309-5601-45FD-A7CB-51F3EC9A563D}"/>
    <cellStyle name="Output 8 3 2 3 4" xfId="37095" xr:uid="{9AEB336F-E929-464E-B75B-87E15A23066F}"/>
    <cellStyle name="Output 8 3 2 3 5" xfId="37096" xr:uid="{706A02D4-9591-4AE4-B1BD-60B8A029B69B}"/>
    <cellStyle name="Output 8 3 2 3 6" xfId="37097" xr:uid="{EB94568F-E312-4829-A2DF-499877100336}"/>
    <cellStyle name="Output 8 3 2 3 7" xfId="37098" xr:uid="{3D64D726-2C36-418A-B684-968F1256EC7B}"/>
    <cellStyle name="Output 8 3 2 3 8" xfId="37099" xr:uid="{10A6CAC2-7388-4439-BDFA-C2D5E661D310}"/>
    <cellStyle name="Output 8 3 2 3 9" xfId="37100" xr:uid="{2C1B9480-6BD6-44F1-92C9-FBED761A000B}"/>
    <cellStyle name="Output 8 3 2 4" xfId="37101" xr:uid="{27341259-8985-4D73-96F9-A02D70371AE6}"/>
    <cellStyle name="Output 8 3 2 5" xfId="37102" xr:uid="{365B1C3A-8C7A-4DC8-AE2B-9E7080508285}"/>
    <cellStyle name="Output 8 3 2 6" xfId="37103" xr:uid="{49EB11E4-44C1-4348-8B14-743B707EA247}"/>
    <cellStyle name="Output 8 3 2 7" xfId="37104" xr:uid="{C830424E-BDA2-45DA-BB6F-0F51E6479C66}"/>
    <cellStyle name="Output 8 3 2 8" xfId="37105" xr:uid="{D1923B06-7EDD-4AB5-AA5D-B2B9B404B6D7}"/>
    <cellStyle name="Output 8 3 2 9" xfId="37106" xr:uid="{10201EB3-D547-462F-869B-AC66BE3D3947}"/>
    <cellStyle name="Output 8 3 3" xfId="37107" xr:uid="{E73725AF-0BB8-47ED-8366-F183A6434EF8}"/>
    <cellStyle name="Output 8 3 3 10" xfId="37108" xr:uid="{6EF9ACA6-4F9C-416E-BD86-240C0F22395F}"/>
    <cellStyle name="Output 8 3 3 2" xfId="37109" xr:uid="{151267F3-498C-4280-9F76-5505FCEB1B05}"/>
    <cellStyle name="Output 8 3 3 2 2" xfId="37110" xr:uid="{6F295B12-DE71-4886-837E-4C43617C3C83}"/>
    <cellStyle name="Output 8 3 3 2 3" xfId="37111" xr:uid="{13323D9B-3988-4D7F-8CEA-C0B98294D994}"/>
    <cellStyle name="Output 8 3 3 2 4" xfId="37112" xr:uid="{EB634912-1071-4B4D-9A59-31223683A0E1}"/>
    <cellStyle name="Output 8 3 3 3" xfId="37113" xr:uid="{28AF4071-6399-4FC9-833A-6435260AA2C3}"/>
    <cellStyle name="Output 8 3 3 4" xfId="37114" xr:uid="{6BCA8E7F-5B78-4BFD-801D-A38B65899DF3}"/>
    <cellStyle name="Output 8 3 3 5" xfId="37115" xr:uid="{EA85C8BF-8003-4CE5-AAF9-351B165E8326}"/>
    <cellStyle name="Output 8 3 3 6" xfId="37116" xr:uid="{E216A1DC-1CF9-4853-BF89-7C4962BDF6AB}"/>
    <cellStyle name="Output 8 3 3 7" xfId="37117" xr:uid="{DA7159FB-C1C4-4479-9993-5D3307FA067E}"/>
    <cellStyle name="Output 8 3 3 8" xfId="37118" xr:uid="{68C7E800-DCA7-41EA-AA5E-4857DDEA8998}"/>
    <cellStyle name="Output 8 3 3 9" xfId="37119" xr:uid="{C0CF1E70-FD75-4B82-87E8-BE882BFFA5D1}"/>
    <cellStyle name="Output 8 3 4" xfId="37120" xr:uid="{8F3B3DB1-AEA0-4643-BAC5-D0B39CFD4742}"/>
    <cellStyle name="Output 8 3 4 2" xfId="37121" xr:uid="{D2A8D7A5-8665-4E12-878A-5506DCEF4C71}"/>
    <cellStyle name="Output 8 3 4 3" xfId="37122" xr:uid="{D27BB91F-E7BB-4BFF-A516-353A40E3B96B}"/>
    <cellStyle name="Output 8 3 4 4" xfId="37123" xr:uid="{512496D0-4D02-4D14-BC57-C62D7A90FB56}"/>
    <cellStyle name="Output 8 3 4 5" xfId="37124" xr:uid="{92FCAEA7-0ED7-46D2-AD13-2D29ADF32CCE}"/>
    <cellStyle name="Output 8 3 4 6" xfId="37125" xr:uid="{A998D606-CDCE-4D55-9BEB-98739816B57F}"/>
    <cellStyle name="Output 8 3 4 7" xfId="37126" xr:uid="{A2BFF94B-F605-4F36-90B4-B80E7495562F}"/>
    <cellStyle name="Output 8 3 4 8" xfId="37127" xr:uid="{5278A12F-A02F-4A9B-A7AB-B05C02C4D062}"/>
    <cellStyle name="Output 8 3 4 9" xfId="37128" xr:uid="{7E443C3B-EC4C-42EE-AD2D-475C23877EE8}"/>
    <cellStyle name="Output 8 3 5" xfId="37129" xr:uid="{32ED6B0B-B06B-4348-8A94-E03F932B2DB3}"/>
    <cellStyle name="Output 8 3 6" xfId="37130" xr:uid="{16A1F31A-5BE1-4239-A369-4B0F27E568A4}"/>
    <cellStyle name="Output 8 3 7" xfId="37131" xr:uid="{51605B4C-2221-4CE2-A498-F4438F778B52}"/>
    <cellStyle name="Output 8 3 8" xfId="37132" xr:uid="{F4FC2C98-DCAC-4675-8714-E089F2F02C3A}"/>
    <cellStyle name="Output 8 3 9" xfId="37133" xr:uid="{602B13DB-28BF-4D0D-B649-325F519B700F}"/>
    <cellStyle name="Output 8 4" xfId="37134" xr:uid="{61D9E664-40BB-4109-BE32-210C420EB39C}"/>
    <cellStyle name="Output 8 4 10" xfId="37135" xr:uid="{570172AE-06AA-4ED2-BE23-581800479240}"/>
    <cellStyle name="Output 8 4 11" xfId="37136" xr:uid="{159AD468-DBA7-4698-8569-9AFA1E0F7932}"/>
    <cellStyle name="Output 8 4 12" xfId="37137" xr:uid="{F69D251E-28C0-441B-BEE0-628251C2B0D6}"/>
    <cellStyle name="Output 8 4 2" xfId="37138" xr:uid="{7AE064B7-28D8-443E-9D16-C6F02297DD70}"/>
    <cellStyle name="Output 8 4 2 10" xfId="37139" xr:uid="{967A8031-C682-47D4-9EBB-236AD5CC5EF4}"/>
    <cellStyle name="Output 8 4 2 11" xfId="37140" xr:uid="{121FD321-A49D-4A3D-B369-3AE0F0C09621}"/>
    <cellStyle name="Output 8 4 2 2" xfId="37141" xr:uid="{D66C8FB6-6614-431E-BCF2-90CD15438F9E}"/>
    <cellStyle name="Output 8 4 2 2 2" xfId="37142" xr:uid="{7EEDD57E-AD08-4AD8-BBDD-8CE28330EF82}"/>
    <cellStyle name="Output 8 4 2 2 3" xfId="37143" xr:uid="{01769334-1970-4D24-BAC3-9F4BA0009E13}"/>
    <cellStyle name="Output 8 4 2 2 4" xfId="37144" xr:uid="{3A752F95-01A6-45BD-95D3-09FB605AFC1E}"/>
    <cellStyle name="Output 8 4 2 2 5" xfId="37145" xr:uid="{444822D1-960A-43A2-A054-A864FB0854CF}"/>
    <cellStyle name="Output 8 4 2 2 6" xfId="37146" xr:uid="{91EBC2BA-FB61-4292-A39F-29522D76E099}"/>
    <cellStyle name="Output 8 4 2 2 7" xfId="37147" xr:uid="{96EB52A3-6589-4AF7-A9E7-4AE054132314}"/>
    <cellStyle name="Output 8 4 2 2 8" xfId="37148" xr:uid="{DDBA239A-674C-405A-ADDE-A74567099B0E}"/>
    <cellStyle name="Output 8 4 2 2 9" xfId="37149" xr:uid="{2EB3B985-67A4-4037-8070-AF6BDDE51EDF}"/>
    <cellStyle name="Output 8 4 2 3" xfId="37150" xr:uid="{664C3F09-EF8F-4014-92EC-33208746C38C}"/>
    <cellStyle name="Output 8 4 2 3 2" xfId="37151" xr:uid="{5E0C0F3B-6DD3-44C0-8A40-AE06BBB13C5B}"/>
    <cellStyle name="Output 8 4 2 3 3" xfId="37152" xr:uid="{BE05AC47-3CA6-4960-A836-81D6E1D832CC}"/>
    <cellStyle name="Output 8 4 2 3 4" xfId="37153" xr:uid="{064DA5E4-128A-4089-85C9-5A09C94E6F32}"/>
    <cellStyle name="Output 8 4 2 3 5" xfId="37154" xr:uid="{A3006E67-F1DC-4E50-9929-08C2CA7C24B2}"/>
    <cellStyle name="Output 8 4 2 3 6" xfId="37155" xr:uid="{D75E9179-8495-44C7-99C7-0200B950A3EC}"/>
    <cellStyle name="Output 8 4 2 3 7" xfId="37156" xr:uid="{979A82B7-B6DA-4950-A4B4-7B62806C0A20}"/>
    <cellStyle name="Output 8 4 2 3 8" xfId="37157" xr:uid="{5C1A39FA-908A-473A-A80F-574F8F0721EA}"/>
    <cellStyle name="Output 8 4 2 3 9" xfId="37158" xr:uid="{168C4622-92D9-42C9-AFA1-8CA583ED0976}"/>
    <cellStyle name="Output 8 4 2 4" xfId="37159" xr:uid="{3FE0A1E4-42C2-4372-84C0-2D70BB9CC279}"/>
    <cellStyle name="Output 8 4 2 5" xfId="37160" xr:uid="{F316A18D-5000-4985-A94B-C16DDDCF13B1}"/>
    <cellStyle name="Output 8 4 2 6" xfId="37161" xr:uid="{4D274F42-C321-43E3-A799-41AE01698131}"/>
    <cellStyle name="Output 8 4 2 7" xfId="37162" xr:uid="{20E1AAF0-AB57-4C08-84FC-A7250F9E8671}"/>
    <cellStyle name="Output 8 4 2 8" xfId="37163" xr:uid="{FBBFF910-B625-4A14-A290-91927E69F9EC}"/>
    <cellStyle name="Output 8 4 2 9" xfId="37164" xr:uid="{0785B261-BC8D-4938-8EE5-97DCE428D302}"/>
    <cellStyle name="Output 8 4 3" xfId="37165" xr:uid="{5C7AB384-974A-4A8E-81A7-72669698C5B3}"/>
    <cellStyle name="Output 8 4 3 10" xfId="37166" xr:uid="{BD458441-974B-4C4C-A21A-0DCB64A0E618}"/>
    <cellStyle name="Output 8 4 3 2" xfId="37167" xr:uid="{EC1DA12D-06AA-421C-B6D7-7E4CBC16E88F}"/>
    <cellStyle name="Output 8 4 3 2 2" xfId="37168" xr:uid="{FB80C1E2-A932-423A-9AED-2EFACBAF100D}"/>
    <cellStyle name="Output 8 4 3 2 3" xfId="37169" xr:uid="{F5C344B9-F17A-46F3-B3AF-1E406E939B51}"/>
    <cellStyle name="Output 8 4 3 2 4" xfId="37170" xr:uid="{16AA49CE-93DB-467A-8BF3-802F2ED18A2A}"/>
    <cellStyle name="Output 8 4 3 3" xfId="37171" xr:uid="{D4C37E91-255F-4B4E-B0EB-5A6D46985C24}"/>
    <cellStyle name="Output 8 4 3 4" xfId="37172" xr:uid="{6EA86B57-C7BD-4AB5-923D-F7FD8877E26B}"/>
    <cellStyle name="Output 8 4 3 5" xfId="37173" xr:uid="{2750B1E4-9C15-4768-A7DE-DEF89B3A2C61}"/>
    <cellStyle name="Output 8 4 3 6" xfId="37174" xr:uid="{0F0D6484-3F28-4D98-9892-171A11C7E05B}"/>
    <cellStyle name="Output 8 4 3 7" xfId="37175" xr:uid="{B3AC4E3A-8AD8-4CC9-8417-63F45CC02579}"/>
    <cellStyle name="Output 8 4 3 8" xfId="37176" xr:uid="{320A0CA4-C1DD-4248-8D94-DDC78697F68F}"/>
    <cellStyle name="Output 8 4 3 9" xfId="37177" xr:uid="{FFC4C35E-B60F-4660-9418-E7F3175B252B}"/>
    <cellStyle name="Output 8 4 4" xfId="37178" xr:uid="{1F06C952-7E1E-49AC-B157-3EEF24BA9685}"/>
    <cellStyle name="Output 8 4 4 2" xfId="37179" xr:uid="{9F662700-9005-41B8-BB77-E976AC5CF9CF}"/>
    <cellStyle name="Output 8 4 4 3" xfId="37180" xr:uid="{BC4AF596-3A07-432C-B591-6C69056DE5F3}"/>
    <cellStyle name="Output 8 4 4 4" xfId="37181" xr:uid="{4BD0BA73-5E75-4A80-963C-F8DF5505D306}"/>
    <cellStyle name="Output 8 4 4 5" xfId="37182" xr:uid="{C898501D-9DB7-4CF7-ABD9-2C1DF7C83F42}"/>
    <cellStyle name="Output 8 4 4 6" xfId="37183" xr:uid="{4CEA6ED8-68CD-441F-A9A4-60967FAF9B4A}"/>
    <cellStyle name="Output 8 4 4 7" xfId="37184" xr:uid="{1C7E50E4-7967-4247-82AC-707F8D0F1476}"/>
    <cellStyle name="Output 8 4 4 8" xfId="37185" xr:uid="{256BC5BD-EA9F-422D-ABBF-709148EE0B51}"/>
    <cellStyle name="Output 8 4 4 9" xfId="37186" xr:uid="{5ECD9D36-7B7E-46C6-BBAE-2C9F58D74D14}"/>
    <cellStyle name="Output 8 4 5" xfId="37187" xr:uid="{B2E6C080-79D3-48BA-B130-3A50F6EFEB48}"/>
    <cellStyle name="Output 8 4 6" xfId="37188" xr:uid="{14C101E7-95F6-41E4-931E-D6CF4B8B4350}"/>
    <cellStyle name="Output 8 4 7" xfId="37189" xr:uid="{6CC911B6-718D-427A-9968-C3C24BE04B84}"/>
    <cellStyle name="Output 8 4 8" xfId="37190" xr:uid="{5BE27B02-8328-4974-BBF9-9DC65C08D5F3}"/>
    <cellStyle name="Output 8 4 9" xfId="37191" xr:uid="{825CB6D3-36CA-46E1-9CA5-24FAF3D4B25F}"/>
    <cellStyle name="Output 8 5" xfId="37192" xr:uid="{90E63BB9-51B5-4E05-B90D-5F804FDD20F2}"/>
    <cellStyle name="Output 8 5 10" xfId="37193" xr:uid="{3036390E-8B38-4E56-BAD7-6A1D21B4784C}"/>
    <cellStyle name="Output 8 5 11" xfId="37194" xr:uid="{D7E46C70-4201-40A6-AEE8-CDC11148AAF8}"/>
    <cellStyle name="Output 8 5 12" xfId="37195" xr:uid="{30B2720A-2F7C-40E8-B4C0-8B0656CB4DFE}"/>
    <cellStyle name="Output 8 5 2" xfId="37196" xr:uid="{1DDC3505-6DE0-45B2-BB80-803AA3338EB6}"/>
    <cellStyle name="Output 8 5 2 10" xfId="37197" xr:uid="{B13DDE32-24C8-4ACE-B51B-668B1D52672E}"/>
    <cellStyle name="Output 8 5 2 11" xfId="37198" xr:uid="{634F816A-424F-4746-B652-91EBFE952DEC}"/>
    <cellStyle name="Output 8 5 2 2" xfId="37199" xr:uid="{03BFECF5-5EBF-4ED1-885E-D92C7B369E40}"/>
    <cellStyle name="Output 8 5 2 2 2" xfId="37200" xr:uid="{B855C7E6-EC11-4E6E-AC92-36B902E960BC}"/>
    <cellStyle name="Output 8 5 2 2 3" xfId="37201" xr:uid="{9E89A4A5-A110-4A38-8C8D-133CDBD6303C}"/>
    <cellStyle name="Output 8 5 2 2 4" xfId="37202" xr:uid="{EC553C77-464A-4CC8-B845-EB4D8FC487F1}"/>
    <cellStyle name="Output 8 5 2 2 5" xfId="37203" xr:uid="{700E5557-86C4-43C1-AD39-6ACA14DAA22A}"/>
    <cellStyle name="Output 8 5 2 2 6" xfId="37204" xr:uid="{D2A91329-BDDB-4DB1-8411-36F69789E3BF}"/>
    <cellStyle name="Output 8 5 2 2 7" xfId="37205" xr:uid="{84D41D0C-543E-4D5F-83BE-FC1B65AE7136}"/>
    <cellStyle name="Output 8 5 2 2 8" xfId="37206" xr:uid="{0C029A51-E1C8-4468-A290-3D6048637ABB}"/>
    <cellStyle name="Output 8 5 2 2 9" xfId="37207" xr:uid="{24CB437B-3C89-4E24-AD41-765786FEE5B2}"/>
    <cellStyle name="Output 8 5 2 3" xfId="37208" xr:uid="{9BA925B8-EB01-4437-B941-D330DC22CB55}"/>
    <cellStyle name="Output 8 5 2 3 2" xfId="37209" xr:uid="{B42BA441-ED97-41D4-ADFA-52002C035F55}"/>
    <cellStyle name="Output 8 5 2 3 3" xfId="37210" xr:uid="{12E72FDA-5B32-4318-8562-2ACC57E88C68}"/>
    <cellStyle name="Output 8 5 2 3 4" xfId="37211" xr:uid="{BE6A271C-9B4B-47F3-AAAA-0AED6D30F33C}"/>
    <cellStyle name="Output 8 5 2 3 5" xfId="37212" xr:uid="{67C7BA25-7AE3-49DC-80F2-BC12045E8D8E}"/>
    <cellStyle name="Output 8 5 2 3 6" xfId="37213" xr:uid="{C55E0355-E964-4ABE-8F96-D8857F34488E}"/>
    <cellStyle name="Output 8 5 2 3 7" xfId="37214" xr:uid="{983A8DA9-81A0-4793-B1D4-D2A49BC1F4D8}"/>
    <cellStyle name="Output 8 5 2 3 8" xfId="37215" xr:uid="{2948993B-77D1-497A-B8EF-B9C5581B4694}"/>
    <cellStyle name="Output 8 5 2 3 9" xfId="37216" xr:uid="{A8A5954C-29A9-4EDA-BE2C-86EF63D23FDC}"/>
    <cellStyle name="Output 8 5 2 4" xfId="37217" xr:uid="{5A0E4711-7952-477A-9089-2363E3FDC80C}"/>
    <cellStyle name="Output 8 5 2 5" xfId="37218" xr:uid="{4CB3785B-AB90-4B49-905A-1260A04C048D}"/>
    <cellStyle name="Output 8 5 2 6" xfId="37219" xr:uid="{45E725DD-EA3C-4CB4-920A-905906D4B9D3}"/>
    <cellStyle name="Output 8 5 2 7" xfId="37220" xr:uid="{09D05E29-95DB-4CB5-9DD5-D3E098B3FA29}"/>
    <cellStyle name="Output 8 5 2 8" xfId="37221" xr:uid="{37DE5D8E-C81E-4ED2-B182-54309C6D66A4}"/>
    <cellStyle name="Output 8 5 2 9" xfId="37222" xr:uid="{304957B0-9F6A-47DA-B4D7-0EBE06B5E3E0}"/>
    <cellStyle name="Output 8 5 3" xfId="37223" xr:uid="{763A2C11-CE3E-41CF-A2C9-65141CAC55A2}"/>
    <cellStyle name="Output 8 5 3 10" xfId="37224" xr:uid="{50E1A004-EFFE-414D-80BD-099060443B87}"/>
    <cellStyle name="Output 8 5 3 2" xfId="37225" xr:uid="{15434616-26E9-462F-8DD4-2533D8812476}"/>
    <cellStyle name="Output 8 5 3 2 2" xfId="37226" xr:uid="{D7E75EAD-3ADE-41F4-8426-258DC128AFAC}"/>
    <cellStyle name="Output 8 5 3 2 3" xfId="37227" xr:uid="{53C81DF3-0F03-49AC-A52B-9A36B83CC782}"/>
    <cellStyle name="Output 8 5 3 2 4" xfId="37228" xr:uid="{AF58F85D-C44A-4911-BA6E-E7278F60B46A}"/>
    <cellStyle name="Output 8 5 3 3" xfId="37229" xr:uid="{1BD8C2CC-74EC-431B-851A-77B63B2C30A8}"/>
    <cellStyle name="Output 8 5 3 4" xfId="37230" xr:uid="{79B070A5-9E36-44ED-96C3-338763FB7FA2}"/>
    <cellStyle name="Output 8 5 3 5" xfId="37231" xr:uid="{3ED2B149-D658-4D63-BD41-67F36343A654}"/>
    <cellStyle name="Output 8 5 3 6" xfId="37232" xr:uid="{0772E5C0-E93F-450F-879C-F518489B459E}"/>
    <cellStyle name="Output 8 5 3 7" xfId="37233" xr:uid="{7D48B005-20A7-418D-8864-01B78D6CEF50}"/>
    <cellStyle name="Output 8 5 3 8" xfId="37234" xr:uid="{F35949C9-5B3A-4239-AC2A-8F27E9EFD5E4}"/>
    <cellStyle name="Output 8 5 3 9" xfId="37235" xr:uid="{7147387B-1118-466C-BA66-38F32FE2B3DC}"/>
    <cellStyle name="Output 8 5 4" xfId="37236" xr:uid="{604D5423-5D2A-4ED0-9552-A79FF78E32FA}"/>
    <cellStyle name="Output 8 5 4 2" xfId="37237" xr:uid="{B4D1C439-2759-4BF9-A966-B26C319AA028}"/>
    <cellStyle name="Output 8 5 4 3" xfId="37238" xr:uid="{5D161AF7-BBA4-4EB4-BCED-533831A58874}"/>
    <cellStyle name="Output 8 5 4 4" xfId="37239" xr:uid="{DB8C344D-C26E-4E9D-81D3-57EDBEC5BF40}"/>
    <cellStyle name="Output 8 5 4 5" xfId="37240" xr:uid="{98E701A7-6942-414B-AA2E-02B354A61D55}"/>
    <cellStyle name="Output 8 5 4 6" xfId="37241" xr:uid="{BF40AF30-1EFE-41BE-8C33-27A7271F2569}"/>
    <cellStyle name="Output 8 5 4 7" xfId="37242" xr:uid="{2FAF30D3-FFAC-407D-A2FC-9991E11A2CD6}"/>
    <cellStyle name="Output 8 5 4 8" xfId="37243" xr:uid="{31554F90-F776-4AED-A70A-D1F452DCD268}"/>
    <cellStyle name="Output 8 5 4 9" xfId="37244" xr:uid="{41E70B17-B80A-4398-80FE-16C4CE81F61C}"/>
    <cellStyle name="Output 8 5 5" xfId="37245" xr:uid="{88FCF81D-3E5E-4BFE-8AA6-1EC933E4D1F8}"/>
    <cellStyle name="Output 8 5 6" xfId="37246" xr:uid="{2A066C5D-2A55-4489-BB6F-39384520050D}"/>
    <cellStyle name="Output 8 5 7" xfId="37247" xr:uid="{1B3A8056-7D3D-4E16-8088-83C522E20A71}"/>
    <cellStyle name="Output 8 5 8" xfId="37248" xr:uid="{26D4AACE-EA82-4DF9-80E7-E16579928535}"/>
    <cellStyle name="Output 8 5 9" xfId="37249" xr:uid="{B9D73F77-8C11-4E7E-A5D8-BF71D6C1B963}"/>
    <cellStyle name="Output 8 6" xfId="37250" xr:uid="{D0FB411F-8E2B-4D34-844A-801F9921AE8B}"/>
    <cellStyle name="Output 8 6 10" xfId="37251" xr:uid="{BAEB6A2B-46F1-40F4-B5B6-A7BB7049EB55}"/>
    <cellStyle name="Output 8 6 11" xfId="37252" xr:uid="{3DCF564D-943E-4AFE-97F8-570EBE35A45F}"/>
    <cellStyle name="Output 8 6 2" xfId="37253" xr:uid="{FE333659-C815-404C-946C-B8D36CA95B2C}"/>
    <cellStyle name="Output 8 6 2 2" xfId="37254" xr:uid="{7D1AF92D-D17E-489F-9C16-56044F567EA0}"/>
    <cellStyle name="Output 8 6 2 3" xfId="37255" xr:uid="{54E85068-6E50-445F-B427-3AD288AAE1E4}"/>
    <cellStyle name="Output 8 6 2 4" xfId="37256" xr:uid="{7F2A1117-7A17-433B-A8D9-112E404F9471}"/>
    <cellStyle name="Output 8 6 2 5" xfId="37257" xr:uid="{FFB92F2E-FDE2-40E2-94B5-ACCCCBFAD45E}"/>
    <cellStyle name="Output 8 6 2 6" xfId="37258" xr:uid="{048256CB-FE9E-4669-A55D-4DAC0D41CE61}"/>
    <cellStyle name="Output 8 6 2 7" xfId="37259" xr:uid="{55C2B49B-279F-486A-B707-7B6664E412D8}"/>
    <cellStyle name="Output 8 6 2 8" xfId="37260" xr:uid="{8E0B0C19-06E2-4666-88BF-0E8F2B42F685}"/>
    <cellStyle name="Output 8 6 2 9" xfId="37261" xr:uid="{1F67B8FA-4AB0-431F-A7A6-77927FFAF75B}"/>
    <cellStyle name="Output 8 6 3" xfId="37262" xr:uid="{02A175D8-2302-4559-9779-9637252C3A22}"/>
    <cellStyle name="Output 8 6 3 2" xfId="37263" xr:uid="{E462DE12-8484-476B-A8F9-A77B7548D641}"/>
    <cellStyle name="Output 8 6 3 3" xfId="37264" xr:uid="{17DF6B7A-E804-4FF1-A332-DA75B053C32E}"/>
    <cellStyle name="Output 8 6 3 4" xfId="37265" xr:uid="{3D68883D-3454-4EB8-96BE-EF21C2F7717E}"/>
    <cellStyle name="Output 8 6 3 5" xfId="37266" xr:uid="{008ED24B-E0D6-4E1D-8E3D-40E6116939D8}"/>
    <cellStyle name="Output 8 6 3 6" xfId="37267" xr:uid="{D28D85A3-4E1A-4E5C-B14B-5BB837AE9B5D}"/>
    <cellStyle name="Output 8 6 3 7" xfId="37268" xr:uid="{3ED61D33-54AE-4C43-9FCD-9D5D0D164AE1}"/>
    <cellStyle name="Output 8 6 3 8" xfId="37269" xr:uid="{595428A6-3559-4987-B155-64B19529638D}"/>
    <cellStyle name="Output 8 6 3 9" xfId="37270" xr:uid="{991DA069-517F-44BC-8AB7-1BA6E968B743}"/>
    <cellStyle name="Output 8 6 4" xfId="37271" xr:uid="{A8A001BC-8D7C-4292-A423-0EF32E5AF54B}"/>
    <cellStyle name="Output 8 6 5" xfId="37272" xr:uid="{36D41A3A-59A2-46A6-9445-D194EC759378}"/>
    <cellStyle name="Output 8 6 6" xfId="37273" xr:uid="{9E2CA182-615F-4DA2-A3E6-BAD900E6E2B6}"/>
    <cellStyle name="Output 8 6 7" xfId="37274" xr:uid="{B020DD18-D5C0-44E6-93E1-D7E18025E4F2}"/>
    <cellStyle name="Output 8 6 8" xfId="37275" xr:uid="{1BCF0919-3257-405C-A23F-78E78F73161C}"/>
    <cellStyle name="Output 8 6 9" xfId="37276" xr:uid="{7D4EA289-17E0-4B85-B77C-590CCCE7052D}"/>
    <cellStyle name="Output 8 7" xfId="37277" xr:uid="{4347D7C7-7E3B-43C1-8817-B9F1BB60F34D}"/>
    <cellStyle name="Output 8 7 2" xfId="37278" xr:uid="{DD022EE4-4675-4C0C-9182-63D9F635054F}"/>
    <cellStyle name="Output 8 7 3" xfId="37279" xr:uid="{BFFBD0B2-0594-428C-A3F0-2325FD92F12D}"/>
    <cellStyle name="Output 8 7 4" xfId="37280" xr:uid="{9C9EE4A6-953C-4787-8A58-7E14A0C49637}"/>
    <cellStyle name="Output 8 7 5" xfId="37281" xr:uid="{5890DD26-BD29-4931-9E9D-B38B5A2E6CB5}"/>
    <cellStyle name="Output 8 7 6" xfId="37282" xr:uid="{6252B823-CD28-4BEB-8FDA-F70DE1EFC6D1}"/>
    <cellStyle name="Output 8 7 7" xfId="37283" xr:uid="{61584C82-BB47-441D-B245-B2D8C5C88BFE}"/>
    <cellStyle name="Output 8 7 8" xfId="37284" xr:uid="{BB9FE320-CFA4-4FDE-9D05-8546B698C07C}"/>
    <cellStyle name="Output 8 7 9" xfId="37285" xr:uid="{67D79E56-6202-4EAD-A668-A328C45B2586}"/>
    <cellStyle name="Output 8 8" xfId="37286" xr:uid="{2B282C9B-D0A5-4138-BF7C-15E81DF89C52}"/>
    <cellStyle name="Output 8 8 2" xfId="37287" xr:uid="{F0F03C8B-9DC6-4349-BF37-388F4276C292}"/>
    <cellStyle name="Output 8 8 3" xfId="37288" xr:uid="{3F40B52D-98A5-484A-8AA1-138DC6171519}"/>
    <cellStyle name="Output 8 8 4" xfId="37289" xr:uid="{383BF090-385D-4ADC-938F-DDAF2356F956}"/>
    <cellStyle name="Output 8 8 5" xfId="37290" xr:uid="{2E335F1B-1CD4-4B0F-9C55-BDAAED12B3CD}"/>
    <cellStyle name="Output 8 8 6" xfId="37291" xr:uid="{409DE837-C32A-4B5D-90EA-879BCFBE8A25}"/>
    <cellStyle name="Output 8 8 7" xfId="37292" xr:uid="{78EB6A5C-C719-40B5-AA85-DEE7916622FA}"/>
    <cellStyle name="Output 8 8 8" xfId="37293" xr:uid="{00775073-BD23-4BC7-9175-7C0F7DC57165}"/>
    <cellStyle name="Output 8 8 9" xfId="37294" xr:uid="{BDBD5721-C441-4BBD-80C9-E836F061BA5B}"/>
    <cellStyle name="Output 8 9" xfId="37295" xr:uid="{0A54A0D2-B3CF-4F63-AA74-F0388F6144D7}"/>
    <cellStyle name="Output 9" xfId="37296" xr:uid="{A112D0E0-4B0D-4923-BB66-D11D81AF3225}"/>
    <cellStyle name="Output 9 10" xfId="37297" xr:uid="{0865FF71-E7FD-46DF-83F6-2CF4A08F8EF0}"/>
    <cellStyle name="Output 9 11" xfId="37298" xr:uid="{17BC29D9-8208-4AA3-A18B-A77FBD4259A2}"/>
    <cellStyle name="Output 9 12" xfId="37299" xr:uid="{828B23AE-3CDE-41BF-9458-A94CDC8418A4}"/>
    <cellStyle name="Output 9 13" xfId="37300" xr:uid="{521796B0-A5AE-4221-B823-AEF6B6CC1A81}"/>
    <cellStyle name="Output 9 14" xfId="37301" xr:uid="{5A81BF02-12E1-4224-83B9-B5DC349085C9}"/>
    <cellStyle name="Output 9 15" xfId="37302" xr:uid="{21DB97C8-39CA-428C-A232-8EBFDCDE0AB6}"/>
    <cellStyle name="Output 9 16" xfId="37303" xr:uid="{E140AE16-F4CA-451A-94A8-CBEC17A99F41}"/>
    <cellStyle name="Output 9 2" xfId="37304" xr:uid="{DE88F994-50D3-496D-AD43-3DF0AA2FA492}"/>
    <cellStyle name="Output 9 2 10" xfId="37305" xr:uid="{FE22CCD7-5EC7-487E-B7E3-C00305CD801F}"/>
    <cellStyle name="Output 9 2 11" xfId="37306" xr:uid="{0FCEFA21-F0E0-4FAC-A710-FA17C311B0E5}"/>
    <cellStyle name="Output 9 2 12" xfId="37307" xr:uid="{2C032D85-B626-4DA2-BF1F-9BD7E73F0D02}"/>
    <cellStyle name="Output 9 2 13" xfId="37308" xr:uid="{8DE5C69E-F581-4C7F-93B5-563D17C72E03}"/>
    <cellStyle name="Output 9 2 14" xfId="37309" xr:uid="{6B577CF9-305E-4836-87A1-7FE068687598}"/>
    <cellStyle name="Output 9 2 15" xfId="37310" xr:uid="{C05CE60D-3AFE-4B76-BC34-98E194DD56EF}"/>
    <cellStyle name="Output 9 2 2" xfId="37311" xr:uid="{96F9FD3E-ABA6-4649-9E07-6CFD3A3EAEC0}"/>
    <cellStyle name="Output 9 2 2 10" xfId="37312" xr:uid="{DD6B30C1-1EDB-4DEA-A11C-9902BD265DEA}"/>
    <cellStyle name="Output 9 2 2 11" xfId="37313" xr:uid="{D9D166FD-46F1-49FC-9DD1-738CE528BEF2}"/>
    <cellStyle name="Output 9 2 2 12" xfId="37314" xr:uid="{4B5605A0-D076-4076-B9DF-B21F5A51D844}"/>
    <cellStyle name="Output 9 2 2 2" xfId="37315" xr:uid="{1F2A107D-18A2-4BAE-ADF3-54632A5FF307}"/>
    <cellStyle name="Output 9 2 2 2 10" xfId="37316" xr:uid="{A1CDB259-251E-44B2-8C42-7C0FA77E4223}"/>
    <cellStyle name="Output 9 2 2 2 11" xfId="37317" xr:uid="{3AF745D2-DA86-4102-85D1-25632CC7E505}"/>
    <cellStyle name="Output 9 2 2 2 2" xfId="37318" xr:uid="{83F1AB95-D692-4E73-9188-B11B611FA8D1}"/>
    <cellStyle name="Output 9 2 2 2 2 2" xfId="37319" xr:uid="{A5CB9106-505A-480B-AEFF-BDFDDEAA3D3C}"/>
    <cellStyle name="Output 9 2 2 2 2 3" xfId="37320" xr:uid="{87D1F55C-9B5A-4066-81EE-AFBB522F0D8A}"/>
    <cellStyle name="Output 9 2 2 2 2 4" xfId="37321" xr:uid="{131C9D03-3421-41F7-99B6-CBFB54DB3B22}"/>
    <cellStyle name="Output 9 2 2 2 2 5" xfId="37322" xr:uid="{E256F830-E78C-42C4-8BEE-3B5DA9E9F485}"/>
    <cellStyle name="Output 9 2 2 2 2 6" xfId="37323" xr:uid="{BE1F9BDB-AA2B-477A-A063-5249840B4622}"/>
    <cellStyle name="Output 9 2 2 2 2 7" xfId="37324" xr:uid="{504A292B-E8D4-46C2-A9CE-C3DBA63897B2}"/>
    <cellStyle name="Output 9 2 2 2 2 8" xfId="37325" xr:uid="{06448447-4961-4859-93EB-C535DE7C4D9F}"/>
    <cellStyle name="Output 9 2 2 2 2 9" xfId="37326" xr:uid="{3545D89E-5108-4C30-A914-9A8B29DF32A5}"/>
    <cellStyle name="Output 9 2 2 2 3" xfId="37327" xr:uid="{6B0398B6-3107-4218-AFCC-BBE095C56EDB}"/>
    <cellStyle name="Output 9 2 2 2 3 2" xfId="37328" xr:uid="{86EE9020-6015-4404-AFF3-7AF6A58631AD}"/>
    <cellStyle name="Output 9 2 2 2 3 3" xfId="37329" xr:uid="{678F4643-1004-4892-AA58-A0EA459129B9}"/>
    <cellStyle name="Output 9 2 2 2 3 4" xfId="37330" xr:uid="{9BB28ED9-3662-4B55-8369-9E3D5C04D30A}"/>
    <cellStyle name="Output 9 2 2 2 3 5" xfId="37331" xr:uid="{D464E268-4B43-4989-98F6-FBA78958198F}"/>
    <cellStyle name="Output 9 2 2 2 3 6" xfId="37332" xr:uid="{69390BA8-CAE4-4D43-9E48-9178485189A8}"/>
    <cellStyle name="Output 9 2 2 2 3 7" xfId="37333" xr:uid="{F3388927-FC93-4848-B85B-E6F94C7CB61C}"/>
    <cellStyle name="Output 9 2 2 2 3 8" xfId="37334" xr:uid="{A8450F70-32D0-4CE5-8482-E3901A25C33A}"/>
    <cellStyle name="Output 9 2 2 2 3 9" xfId="37335" xr:uid="{7A6F33E0-630E-4013-851D-D4508C1CF90A}"/>
    <cellStyle name="Output 9 2 2 2 4" xfId="37336" xr:uid="{169AE9CD-DCB3-422B-8913-1D161B24EF71}"/>
    <cellStyle name="Output 9 2 2 2 5" xfId="37337" xr:uid="{8E1998CE-BDEF-4451-B1A6-705DD6458FC9}"/>
    <cellStyle name="Output 9 2 2 2 6" xfId="37338" xr:uid="{FEBC2D28-1948-4FCE-91EE-8C7BA073D79D}"/>
    <cellStyle name="Output 9 2 2 2 7" xfId="37339" xr:uid="{83670C3F-C49B-4D34-BE94-DAF9065B4DDD}"/>
    <cellStyle name="Output 9 2 2 2 8" xfId="37340" xr:uid="{07A645F5-49DD-4C5F-BB1D-04123FE392B2}"/>
    <cellStyle name="Output 9 2 2 2 9" xfId="37341" xr:uid="{96D1C0CA-FA84-4418-BAA2-77E33ECEEC26}"/>
    <cellStyle name="Output 9 2 2 3" xfId="37342" xr:uid="{B068531A-0760-4660-B7AD-C857E3A55BFA}"/>
    <cellStyle name="Output 9 2 2 3 10" xfId="37343" xr:uid="{2FB661E4-00D1-430F-94CF-49D7D6133136}"/>
    <cellStyle name="Output 9 2 2 3 2" xfId="37344" xr:uid="{9B4EC912-1A5B-45EC-9D5B-89EEE1AA5F04}"/>
    <cellStyle name="Output 9 2 2 3 2 2" xfId="37345" xr:uid="{4F921AD7-45B6-4304-B75F-03AABFC6E0A5}"/>
    <cellStyle name="Output 9 2 2 3 2 3" xfId="37346" xr:uid="{56FEF563-BB37-45D5-ADB1-A297A8909C6E}"/>
    <cellStyle name="Output 9 2 2 3 2 4" xfId="37347" xr:uid="{5A37C32F-F4C2-420C-AAEC-EE3ACF0621E1}"/>
    <cellStyle name="Output 9 2 2 3 3" xfId="37348" xr:uid="{E3C409C1-ADF6-48BB-AB64-4054F4BFA3B6}"/>
    <cellStyle name="Output 9 2 2 3 4" xfId="37349" xr:uid="{6FC839D5-ABA1-40C8-AC0E-0B8AEC5F76D6}"/>
    <cellStyle name="Output 9 2 2 3 5" xfId="37350" xr:uid="{885A2905-A6AA-4160-BF57-C485D6DEFD0A}"/>
    <cellStyle name="Output 9 2 2 3 6" xfId="37351" xr:uid="{4C353869-2C81-42DC-A3DD-13EEC7CB4582}"/>
    <cellStyle name="Output 9 2 2 3 7" xfId="37352" xr:uid="{39DC3052-5EE4-4FA6-9774-6D05403BF355}"/>
    <cellStyle name="Output 9 2 2 3 8" xfId="37353" xr:uid="{53361456-F536-414D-9E79-7849439632FA}"/>
    <cellStyle name="Output 9 2 2 3 9" xfId="37354" xr:uid="{6756C9E7-26B8-47C9-A880-95C55CAF6887}"/>
    <cellStyle name="Output 9 2 2 4" xfId="37355" xr:uid="{C2E9DACD-DB44-40A6-A6DC-BF837E606EB1}"/>
    <cellStyle name="Output 9 2 2 4 2" xfId="37356" xr:uid="{A00E40FA-0075-4AAD-9966-5DC05AF9C7F9}"/>
    <cellStyle name="Output 9 2 2 4 3" xfId="37357" xr:uid="{48B6FA8D-EE3A-421A-83C3-6165DC8F881B}"/>
    <cellStyle name="Output 9 2 2 4 4" xfId="37358" xr:uid="{4F9EB15C-80A2-4D74-A94E-FBD6B3BFD7AB}"/>
    <cellStyle name="Output 9 2 2 4 5" xfId="37359" xr:uid="{4831EB65-53B3-4A1C-A4B8-B4F9374B666F}"/>
    <cellStyle name="Output 9 2 2 4 6" xfId="37360" xr:uid="{439BE21F-5E01-46F1-98C0-04BF5ABA1306}"/>
    <cellStyle name="Output 9 2 2 4 7" xfId="37361" xr:uid="{52FB4A27-B4C3-466C-B1FD-297AE1CE484B}"/>
    <cellStyle name="Output 9 2 2 4 8" xfId="37362" xr:uid="{941CC49B-D7EA-451D-8EA7-F62F0CC57C8A}"/>
    <cellStyle name="Output 9 2 2 4 9" xfId="37363" xr:uid="{9C6F9AD0-DA3A-4AB4-9DF1-8A5CCCD2959D}"/>
    <cellStyle name="Output 9 2 2 5" xfId="37364" xr:uid="{A40992A0-344D-47E7-A590-CFAE7B33812A}"/>
    <cellStyle name="Output 9 2 2 6" xfId="37365" xr:uid="{53FC163C-36FF-4668-AA88-E2E45DD65D29}"/>
    <cellStyle name="Output 9 2 2 7" xfId="37366" xr:uid="{F6022463-FBC3-401D-921D-9E3351E590C3}"/>
    <cellStyle name="Output 9 2 2 8" xfId="37367" xr:uid="{19B4DF90-DCC6-4174-9BF4-14DA1FD5C32E}"/>
    <cellStyle name="Output 9 2 2 9" xfId="37368" xr:uid="{B732B76A-4339-4C33-9786-521139E02768}"/>
    <cellStyle name="Output 9 2 3" xfId="37369" xr:uid="{E4B3534F-CE62-4660-AF76-528AD25AC4B1}"/>
    <cellStyle name="Output 9 2 3 10" xfId="37370" xr:uid="{85D6BA51-B193-4337-AFDD-E9F92A9413DC}"/>
    <cellStyle name="Output 9 2 3 11" xfId="37371" xr:uid="{F6D2EAFB-D97A-479E-9F3E-A03A40B480FE}"/>
    <cellStyle name="Output 9 2 3 12" xfId="37372" xr:uid="{D536121D-E08D-4841-98C2-A57F90023F38}"/>
    <cellStyle name="Output 9 2 3 2" xfId="37373" xr:uid="{9D15F891-F9BC-4763-B3FB-F878826FF0DF}"/>
    <cellStyle name="Output 9 2 3 2 10" xfId="37374" xr:uid="{130B22D7-A1B4-4E66-BBD7-9B8802ED69E9}"/>
    <cellStyle name="Output 9 2 3 2 11" xfId="37375" xr:uid="{9D9A7E46-1B17-4089-B987-F6E9B642DDB3}"/>
    <cellStyle name="Output 9 2 3 2 2" xfId="37376" xr:uid="{2E35E36F-2E7C-4845-B539-5EDCBC48AC26}"/>
    <cellStyle name="Output 9 2 3 2 2 2" xfId="37377" xr:uid="{43192FB5-7C9A-43ED-A7D1-A40AF273695E}"/>
    <cellStyle name="Output 9 2 3 2 2 3" xfId="37378" xr:uid="{E7CBCFC8-E302-4546-8B49-5D3C385B7884}"/>
    <cellStyle name="Output 9 2 3 2 2 4" xfId="37379" xr:uid="{A7FA268E-6ABB-4394-911E-612DAB5A79B7}"/>
    <cellStyle name="Output 9 2 3 2 2 5" xfId="37380" xr:uid="{93B354A6-C9A9-4EE4-B569-09EE2C6502A2}"/>
    <cellStyle name="Output 9 2 3 2 2 6" xfId="37381" xr:uid="{8A4B9B71-30B1-4110-8179-693710D7B125}"/>
    <cellStyle name="Output 9 2 3 2 2 7" xfId="37382" xr:uid="{041C910E-134D-4FD6-B027-9AA2B19EDEE4}"/>
    <cellStyle name="Output 9 2 3 2 2 8" xfId="37383" xr:uid="{FDDDDF95-EE03-4D3E-9386-B20A9108F947}"/>
    <cellStyle name="Output 9 2 3 2 2 9" xfId="37384" xr:uid="{659F75CB-A6F6-4034-9D42-23D7DE4BA35C}"/>
    <cellStyle name="Output 9 2 3 2 3" xfId="37385" xr:uid="{C620F5C4-10CB-4307-AE49-7E6DF15F1E28}"/>
    <cellStyle name="Output 9 2 3 2 3 2" xfId="37386" xr:uid="{2DBF24FF-CD52-437F-BE77-920C4435110E}"/>
    <cellStyle name="Output 9 2 3 2 3 3" xfId="37387" xr:uid="{CC33F44B-9EC0-48DC-B242-4F18C2DED1CB}"/>
    <cellStyle name="Output 9 2 3 2 3 4" xfId="37388" xr:uid="{64CF8371-A31B-4EBF-B4AD-240CB12CA874}"/>
    <cellStyle name="Output 9 2 3 2 3 5" xfId="37389" xr:uid="{9D2DDBEC-60EB-4D08-8E03-B1A5DD783E80}"/>
    <cellStyle name="Output 9 2 3 2 3 6" xfId="37390" xr:uid="{9BA1FFC1-E1D9-49FE-86E2-A70DCDC24C3D}"/>
    <cellStyle name="Output 9 2 3 2 3 7" xfId="37391" xr:uid="{5BF3A89C-1A6A-4DD5-8043-3BC1BB8146BD}"/>
    <cellStyle name="Output 9 2 3 2 3 8" xfId="37392" xr:uid="{E5ED5D19-7328-4700-8769-3F816F84373D}"/>
    <cellStyle name="Output 9 2 3 2 3 9" xfId="37393" xr:uid="{457A2EA6-C441-46EC-8107-8340E79B3524}"/>
    <cellStyle name="Output 9 2 3 2 4" xfId="37394" xr:uid="{458DCB61-FF43-46DD-ADFF-82D4FB3B2795}"/>
    <cellStyle name="Output 9 2 3 2 5" xfId="37395" xr:uid="{47124964-F263-487D-9620-6316ECAAA903}"/>
    <cellStyle name="Output 9 2 3 2 6" xfId="37396" xr:uid="{28A6B420-4427-43A2-87D7-0933E2F756FF}"/>
    <cellStyle name="Output 9 2 3 2 7" xfId="37397" xr:uid="{EA55B39B-F867-408C-9821-4E705A933468}"/>
    <cellStyle name="Output 9 2 3 2 8" xfId="37398" xr:uid="{B4611264-D9E1-4FE0-963C-068BCD2E12BC}"/>
    <cellStyle name="Output 9 2 3 2 9" xfId="37399" xr:uid="{50433C8B-EE18-425C-8BA2-9E9BDF29BF21}"/>
    <cellStyle name="Output 9 2 3 3" xfId="37400" xr:uid="{B3AA10AC-751F-47CD-AFA1-5F6269D82EB1}"/>
    <cellStyle name="Output 9 2 3 3 10" xfId="37401" xr:uid="{53540929-2B6B-4003-9436-47C19AFBA034}"/>
    <cellStyle name="Output 9 2 3 3 2" xfId="37402" xr:uid="{063F6303-D334-4768-B1F3-42C0556E8FCF}"/>
    <cellStyle name="Output 9 2 3 3 2 2" xfId="37403" xr:uid="{62998573-D029-4DB4-984D-1110AC64852E}"/>
    <cellStyle name="Output 9 2 3 3 2 3" xfId="37404" xr:uid="{90EC5AC2-79BC-4714-B82A-225B33CA8D91}"/>
    <cellStyle name="Output 9 2 3 3 2 4" xfId="37405" xr:uid="{89FF2447-9C89-4B45-B7C5-559E151F0162}"/>
    <cellStyle name="Output 9 2 3 3 3" xfId="37406" xr:uid="{BB604C5C-33C7-4024-ADA3-F4CB1DDAF0AA}"/>
    <cellStyle name="Output 9 2 3 3 4" xfId="37407" xr:uid="{AB4A47D1-DA13-4BB4-BFF0-637F82736556}"/>
    <cellStyle name="Output 9 2 3 3 5" xfId="37408" xr:uid="{E05E2230-9CF2-415D-900A-D63604A9FEE1}"/>
    <cellStyle name="Output 9 2 3 3 6" xfId="37409" xr:uid="{69CBEAA9-BD0E-4241-A07B-9ABEC489E149}"/>
    <cellStyle name="Output 9 2 3 3 7" xfId="37410" xr:uid="{68B7CD05-895B-4FB2-B11E-504BB33E84AD}"/>
    <cellStyle name="Output 9 2 3 3 8" xfId="37411" xr:uid="{447807AA-9C08-4208-9D1E-4DE5C3B59A6E}"/>
    <cellStyle name="Output 9 2 3 3 9" xfId="37412" xr:uid="{869FEAD1-89FB-436E-A8B3-A6C0026C75DF}"/>
    <cellStyle name="Output 9 2 3 4" xfId="37413" xr:uid="{39673825-3B05-4EB1-B250-90F3DA181643}"/>
    <cellStyle name="Output 9 2 3 4 2" xfId="37414" xr:uid="{BD664709-338D-40B5-9568-27006E4504BB}"/>
    <cellStyle name="Output 9 2 3 4 3" xfId="37415" xr:uid="{6558AFD0-8537-434F-9BE5-DD918A5DC60D}"/>
    <cellStyle name="Output 9 2 3 4 4" xfId="37416" xr:uid="{B942F347-816C-42B3-BA4C-79196A922722}"/>
    <cellStyle name="Output 9 2 3 4 5" xfId="37417" xr:uid="{2B95BFEB-F384-4590-B25C-61B09356419B}"/>
    <cellStyle name="Output 9 2 3 4 6" xfId="37418" xr:uid="{DF61A0A0-10A6-4992-A068-99F6ABAD99E4}"/>
    <cellStyle name="Output 9 2 3 4 7" xfId="37419" xr:uid="{15BB6EC3-A80D-4325-99B4-9B76BFA8B8A1}"/>
    <cellStyle name="Output 9 2 3 4 8" xfId="37420" xr:uid="{E3263177-D36A-4A4E-886E-4F603A4414DC}"/>
    <cellStyle name="Output 9 2 3 4 9" xfId="37421" xr:uid="{EED042B3-669F-494B-A1E6-0982EA1B989F}"/>
    <cellStyle name="Output 9 2 3 5" xfId="37422" xr:uid="{9E1C274D-4F5C-4F9D-BBCD-8F1C416965EF}"/>
    <cellStyle name="Output 9 2 3 6" xfId="37423" xr:uid="{8EA77251-94F8-43A0-92BF-FB7188363760}"/>
    <cellStyle name="Output 9 2 3 7" xfId="37424" xr:uid="{D2561B13-C1CD-43F1-AC9C-E09458A6365B}"/>
    <cellStyle name="Output 9 2 3 8" xfId="37425" xr:uid="{5A262BFA-11E5-45AD-914C-59FF654E8607}"/>
    <cellStyle name="Output 9 2 3 9" xfId="37426" xr:uid="{B1AFA51D-1E48-4FF1-9DF5-72328893C392}"/>
    <cellStyle name="Output 9 2 4" xfId="37427" xr:uid="{0787B177-E76F-455C-AC05-B02731293379}"/>
    <cellStyle name="Output 9 2 4 10" xfId="37428" xr:uid="{B5751121-35DA-4159-8C39-8DF0469C1D8C}"/>
    <cellStyle name="Output 9 2 4 11" xfId="37429" xr:uid="{AEA9D53B-F65C-4358-8C5A-1DC30D3EE188}"/>
    <cellStyle name="Output 9 2 4 12" xfId="37430" xr:uid="{E423EB34-2F5B-4287-91DA-EDC09D8A8DFD}"/>
    <cellStyle name="Output 9 2 4 2" xfId="37431" xr:uid="{C8AB9332-050B-411D-8C14-1EE19115C28F}"/>
    <cellStyle name="Output 9 2 4 2 10" xfId="37432" xr:uid="{F68ABFA5-D183-4F71-9147-A798DDBE0CB9}"/>
    <cellStyle name="Output 9 2 4 2 11" xfId="37433" xr:uid="{C57DB006-ABEE-40C7-BA7F-FBBF94703C3A}"/>
    <cellStyle name="Output 9 2 4 2 2" xfId="37434" xr:uid="{B15D988F-6A73-402C-8246-F4ED8A324C6D}"/>
    <cellStyle name="Output 9 2 4 2 2 2" xfId="37435" xr:uid="{73E7EB55-C6DC-42CC-AC05-FE1DFB8FB57F}"/>
    <cellStyle name="Output 9 2 4 2 2 3" xfId="37436" xr:uid="{3C316C9F-6527-4C14-A9E2-5F7FD16A2D42}"/>
    <cellStyle name="Output 9 2 4 2 2 4" xfId="37437" xr:uid="{00E05A05-094A-4DBA-A704-1B367E521F64}"/>
    <cellStyle name="Output 9 2 4 2 2 5" xfId="37438" xr:uid="{0D140758-EA2D-479C-BDE6-E0604BE94605}"/>
    <cellStyle name="Output 9 2 4 2 2 6" xfId="37439" xr:uid="{4D99B6C5-EB7B-4C36-A4AD-7F119D2EA5A8}"/>
    <cellStyle name="Output 9 2 4 2 2 7" xfId="37440" xr:uid="{A90B651C-0B3D-41FC-935A-B7766C3F214A}"/>
    <cellStyle name="Output 9 2 4 2 2 8" xfId="37441" xr:uid="{3D91C395-2A89-4F5E-AD91-E4F592B10F60}"/>
    <cellStyle name="Output 9 2 4 2 2 9" xfId="37442" xr:uid="{54E28299-17C7-43BC-9765-3D9AFED88CAF}"/>
    <cellStyle name="Output 9 2 4 2 3" xfId="37443" xr:uid="{2C17AAF6-80ED-4871-9E96-B3256A2606D8}"/>
    <cellStyle name="Output 9 2 4 2 3 2" xfId="37444" xr:uid="{2CF1CB73-13ED-4073-8302-17D4FA0416DE}"/>
    <cellStyle name="Output 9 2 4 2 3 3" xfId="37445" xr:uid="{4563922D-2E84-4C8A-9ADB-3EF9BB69294F}"/>
    <cellStyle name="Output 9 2 4 2 3 4" xfId="37446" xr:uid="{A47C9337-97C4-45E3-925C-4507763FFC64}"/>
    <cellStyle name="Output 9 2 4 2 3 5" xfId="37447" xr:uid="{C63BD996-938F-4D1E-A195-022FCE19838F}"/>
    <cellStyle name="Output 9 2 4 2 3 6" xfId="37448" xr:uid="{2192D4E5-ED58-4DDF-BC69-557F15BC8F4A}"/>
    <cellStyle name="Output 9 2 4 2 3 7" xfId="37449" xr:uid="{F15CC3A3-EBB8-48ED-A6AA-E99C2F2EA2B9}"/>
    <cellStyle name="Output 9 2 4 2 3 8" xfId="37450" xr:uid="{F0FB4574-8520-450A-A88E-01739A4AF317}"/>
    <cellStyle name="Output 9 2 4 2 3 9" xfId="37451" xr:uid="{D3CEB9D4-D942-4399-814E-A1D96A0B09F0}"/>
    <cellStyle name="Output 9 2 4 2 4" xfId="37452" xr:uid="{63DB103A-A462-41C3-BB04-432407C4D8CB}"/>
    <cellStyle name="Output 9 2 4 2 5" xfId="37453" xr:uid="{42D55D24-5E96-41A7-A897-A6B58800460B}"/>
    <cellStyle name="Output 9 2 4 2 6" xfId="37454" xr:uid="{BF7249B5-1CCC-424B-9045-9CEAAE43B844}"/>
    <cellStyle name="Output 9 2 4 2 7" xfId="37455" xr:uid="{941BF31D-BBF8-4845-ACF3-15F7DEF32AB0}"/>
    <cellStyle name="Output 9 2 4 2 8" xfId="37456" xr:uid="{A932775C-DB9C-4D05-B5D1-22A214113B29}"/>
    <cellStyle name="Output 9 2 4 2 9" xfId="37457" xr:uid="{9EADA6F5-CC19-42E2-8A51-18666533C043}"/>
    <cellStyle name="Output 9 2 4 3" xfId="37458" xr:uid="{454C8B41-9A46-4124-841D-F301B0EC6B44}"/>
    <cellStyle name="Output 9 2 4 3 10" xfId="37459" xr:uid="{9F77D9C2-A7AE-4CE6-BF03-7254364E1840}"/>
    <cellStyle name="Output 9 2 4 3 2" xfId="37460" xr:uid="{FDDB54A4-DA65-4EEA-B3C2-5E2D5EF3F2BB}"/>
    <cellStyle name="Output 9 2 4 3 2 2" xfId="37461" xr:uid="{B09D217A-637E-4D81-9C38-E514FC458C04}"/>
    <cellStyle name="Output 9 2 4 3 2 3" xfId="37462" xr:uid="{AD739CB4-CEB2-4477-B164-415BF59E6181}"/>
    <cellStyle name="Output 9 2 4 3 2 4" xfId="37463" xr:uid="{DCF60C19-EF51-4B54-8474-B2E0C22F0337}"/>
    <cellStyle name="Output 9 2 4 3 3" xfId="37464" xr:uid="{1570850D-C723-4F4A-8DE0-7B6036F8F368}"/>
    <cellStyle name="Output 9 2 4 3 4" xfId="37465" xr:uid="{30017809-30EB-476A-8DB9-FF1C59F8FBA3}"/>
    <cellStyle name="Output 9 2 4 3 5" xfId="37466" xr:uid="{DAE0523B-911D-42B9-9028-F74C3A2452BB}"/>
    <cellStyle name="Output 9 2 4 3 6" xfId="37467" xr:uid="{C44CA68F-27E4-4464-B211-2ED15FE2E2B5}"/>
    <cellStyle name="Output 9 2 4 3 7" xfId="37468" xr:uid="{7F2B4987-6F88-4170-B7C7-7D9E6BD4A15B}"/>
    <cellStyle name="Output 9 2 4 3 8" xfId="37469" xr:uid="{26F6BECE-8A43-4361-B939-7E00C58245E5}"/>
    <cellStyle name="Output 9 2 4 3 9" xfId="37470" xr:uid="{23B5881A-DA40-478C-9F84-C44B1C817F51}"/>
    <cellStyle name="Output 9 2 4 4" xfId="37471" xr:uid="{F8D78502-1A8D-4141-812B-0734493877F9}"/>
    <cellStyle name="Output 9 2 4 4 2" xfId="37472" xr:uid="{714F1A02-1940-4165-992D-B708DEDA97D4}"/>
    <cellStyle name="Output 9 2 4 4 3" xfId="37473" xr:uid="{3D0A86AB-F77C-4A74-A90C-74708364E9C1}"/>
    <cellStyle name="Output 9 2 4 4 4" xfId="37474" xr:uid="{94DD0F3E-28F0-49E6-807F-609C745A681B}"/>
    <cellStyle name="Output 9 2 4 4 5" xfId="37475" xr:uid="{C530D274-70B8-46BA-8F3F-60A0D62ACE7E}"/>
    <cellStyle name="Output 9 2 4 4 6" xfId="37476" xr:uid="{4D5015A6-8889-49AC-A84F-9665482895E0}"/>
    <cellStyle name="Output 9 2 4 4 7" xfId="37477" xr:uid="{7B4ADCD8-7EAB-467F-B0FA-3BEF7A806EFE}"/>
    <cellStyle name="Output 9 2 4 4 8" xfId="37478" xr:uid="{FFBD7B54-C781-47CD-8C35-AAD931898360}"/>
    <cellStyle name="Output 9 2 4 4 9" xfId="37479" xr:uid="{EABEB3F3-4E98-449D-B584-DB52A9A4015F}"/>
    <cellStyle name="Output 9 2 4 5" xfId="37480" xr:uid="{5F23DDF8-DA56-4D6F-AB08-84D651BE9F43}"/>
    <cellStyle name="Output 9 2 4 6" xfId="37481" xr:uid="{66DAEBAC-64D7-4E37-973B-B1C7C8EEB346}"/>
    <cellStyle name="Output 9 2 4 7" xfId="37482" xr:uid="{CD8B779A-8B51-46B6-B02C-80D3FAFF87C0}"/>
    <cellStyle name="Output 9 2 4 8" xfId="37483" xr:uid="{669ABD2D-6C7C-468C-9996-1AF2BA18D25F}"/>
    <cellStyle name="Output 9 2 4 9" xfId="37484" xr:uid="{B280802D-3BF5-431C-BDA3-F878D0773B7F}"/>
    <cellStyle name="Output 9 2 5" xfId="37485" xr:uid="{15C20F38-6E10-415C-B1C8-48634FF2375B}"/>
    <cellStyle name="Output 9 2 5 10" xfId="37486" xr:uid="{3781A70E-E7C6-4044-B182-2AFC147971DC}"/>
    <cellStyle name="Output 9 2 5 11" xfId="37487" xr:uid="{3BB76A67-F524-4DB3-8BE8-6B350AB1C525}"/>
    <cellStyle name="Output 9 2 5 2" xfId="37488" xr:uid="{D4511CAF-5BBF-4136-B70B-0AC95E8B1E85}"/>
    <cellStyle name="Output 9 2 5 2 2" xfId="37489" xr:uid="{F62054D1-25EF-448B-81A0-AA0C46C1D74F}"/>
    <cellStyle name="Output 9 2 5 2 3" xfId="37490" xr:uid="{5E2EA937-E55A-427A-BA12-0E1AE70DDE9A}"/>
    <cellStyle name="Output 9 2 5 2 4" xfId="37491" xr:uid="{2A8F1183-CC09-4138-9ED6-016F29996364}"/>
    <cellStyle name="Output 9 2 5 2 5" xfId="37492" xr:uid="{7C1D5865-2ED8-4127-B31B-3FC4EB4AA467}"/>
    <cellStyle name="Output 9 2 5 2 6" xfId="37493" xr:uid="{400308D1-C9FB-4A90-8A00-033A68F673A0}"/>
    <cellStyle name="Output 9 2 5 2 7" xfId="37494" xr:uid="{B4799B9D-720C-4975-B463-FDD60F8B28B7}"/>
    <cellStyle name="Output 9 2 5 2 8" xfId="37495" xr:uid="{0A68EAEE-3A21-4435-A62F-CA7107EDE71E}"/>
    <cellStyle name="Output 9 2 5 2 9" xfId="37496" xr:uid="{53210724-2385-45B0-8FC3-8D663CB74B1D}"/>
    <cellStyle name="Output 9 2 5 3" xfId="37497" xr:uid="{D98B4277-B8DE-4BB2-AE5D-197D269BF9E6}"/>
    <cellStyle name="Output 9 2 5 3 2" xfId="37498" xr:uid="{E8A3240C-ABC4-4F1D-81DA-307DBB5E3BC3}"/>
    <cellStyle name="Output 9 2 5 3 3" xfId="37499" xr:uid="{2AF8DE14-E38C-46B5-8AE2-58282A7DC40B}"/>
    <cellStyle name="Output 9 2 5 3 4" xfId="37500" xr:uid="{EC762E69-20ED-44A9-B81D-B8D1E8828654}"/>
    <cellStyle name="Output 9 2 5 3 5" xfId="37501" xr:uid="{1157023E-ADA0-42B5-A37E-71145713379D}"/>
    <cellStyle name="Output 9 2 5 3 6" xfId="37502" xr:uid="{928C62CC-09B8-46BD-A0CA-9DC1D21EE2EA}"/>
    <cellStyle name="Output 9 2 5 3 7" xfId="37503" xr:uid="{2EF73F52-C853-451E-A238-BC0463AD4E62}"/>
    <cellStyle name="Output 9 2 5 3 8" xfId="37504" xr:uid="{6A4CA58B-94AA-4379-9F0F-B3B29A003EE8}"/>
    <cellStyle name="Output 9 2 5 3 9" xfId="37505" xr:uid="{AA529258-7A49-4BD3-AD8B-E1D71CED4040}"/>
    <cellStyle name="Output 9 2 5 4" xfId="37506" xr:uid="{7BD21327-D99F-4A3E-8551-716C9A7A863D}"/>
    <cellStyle name="Output 9 2 5 5" xfId="37507" xr:uid="{EA95B3C7-0366-40F8-BCED-4687D46B503B}"/>
    <cellStyle name="Output 9 2 5 6" xfId="37508" xr:uid="{DC2179BC-E801-45C4-B9E2-6D939E011F4B}"/>
    <cellStyle name="Output 9 2 5 7" xfId="37509" xr:uid="{883AB83F-F7E0-4622-9AAE-ECF9EC85E276}"/>
    <cellStyle name="Output 9 2 5 8" xfId="37510" xr:uid="{5119C5B0-2AB8-4BD9-930C-8AECA037E46B}"/>
    <cellStyle name="Output 9 2 5 9" xfId="37511" xr:uid="{6399B73A-93DE-4429-87F6-C4D568279FB7}"/>
    <cellStyle name="Output 9 2 6" xfId="37512" xr:uid="{8936EC65-3781-4042-9E55-75FA07C2AC04}"/>
    <cellStyle name="Output 9 2 6 2" xfId="37513" xr:uid="{B0B9F770-D761-4AC6-896B-6FDE320C7A57}"/>
    <cellStyle name="Output 9 2 6 3" xfId="37514" xr:uid="{6820E959-991F-4289-B8C8-E0CC66E47091}"/>
    <cellStyle name="Output 9 2 6 4" xfId="37515" xr:uid="{163B4CD4-896C-4919-ADB2-9F80A33A7069}"/>
    <cellStyle name="Output 9 2 6 5" xfId="37516" xr:uid="{A2C77509-8599-4539-B0BA-6B3A7D1441D6}"/>
    <cellStyle name="Output 9 2 6 6" xfId="37517" xr:uid="{C1EF8CB6-57C9-42F5-9393-D52406BCE52F}"/>
    <cellStyle name="Output 9 2 6 7" xfId="37518" xr:uid="{C56930CD-1638-432B-BC4E-1D179A9D6990}"/>
    <cellStyle name="Output 9 2 6 8" xfId="37519" xr:uid="{6C1A02E5-2F24-4C49-8C68-C86779574655}"/>
    <cellStyle name="Output 9 2 6 9" xfId="37520" xr:uid="{50FDAA1B-BC06-40BE-8C8C-EFB124B0562B}"/>
    <cellStyle name="Output 9 2 7" xfId="37521" xr:uid="{B6F3DA64-6F11-49DA-A6BA-D985F26EDE9A}"/>
    <cellStyle name="Output 9 2 7 2" xfId="37522" xr:uid="{6DF7348C-FF5B-4949-A08B-C31ECBCE091B}"/>
    <cellStyle name="Output 9 2 7 3" xfId="37523" xr:uid="{5CE02763-8392-4E46-ABB5-20F251688054}"/>
    <cellStyle name="Output 9 2 7 4" xfId="37524" xr:uid="{0B2F5827-E206-4BE1-8A55-17A4923B5F04}"/>
    <cellStyle name="Output 9 2 7 5" xfId="37525" xr:uid="{C3EEDE32-A192-45EF-83D2-5BF89D9527ED}"/>
    <cellStyle name="Output 9 2 7 6" xfId="37526" xr:uid="{F7EFEE52-2F0A-42C4-A7E0-6D086FDFA79E}"/>
    <cellStyle name="Output 9 2 7 7" xfId="37527" xr:uid="{6DFE1388-F5C8-4E51-853F-F07DD770C729}"/>
    <cellStyle name="Output 9 2 7 8" xfId="37528" xr:uid="{CC49D29F-1DE6-41E6-A685-E777E197282E}"/>
    <cellStyle name="Output 9 2 7 9" xfId="37529" xr:uid="{D5143B79-7DF4-4DF6-8767-623E1D600C30}"/>
    <cellStyle name="Output 9 2 8" xfId="37530" xr:uid="{3DEB4841-3957-4F0F-81B2-65D368CF7203}"/>
    <cellStyle name="Output 9 2 9" xfId="37531" xr:uid="{3C6FEEBF-01E9-42A8-BF0B-1E8A13ECE895}"/>
    <cellStyle name="Output 9 3" xfId="37532" xr:uid="{DCB66EEE-F26F-42CE-A760-9F4D399C74A4}"/>
    <cellStyle name="Output 9 3 10" xfId="37533" xr:uid="{3C006AA8-F033-4967-89E6-0D8CBBA6668B}"/>
    <cellStyle name="Output 9 3 11" xfId="37534" xr:uid="{A62B5F54-8905-4368-81AB-18ECBF418863}"/>
    <cellStyle name="Output 9 3 12" xfId="37535" xr:uid="{F2A267A4-9A8F-4BF4-95BE-A271C8467E20}"/>
    <cellStyle name="Output 9 3 2" xfId="37536" xr:uid="{5CE96F8E-16B0-41C8-8ED8-9181F8430D08}"/>
    <cellStyle name="Output 9 3 2 10" xfId="37537" xr:uid="{BC01DBC5-86A5-49EF-8828-158F8BD66C12}"/>
    <cellStyle name="Output 9 3 2 11" xfId="37538" xr:uid="{0B20122D-F6CD-4495-A39A-3382028B2494}"/>
    <cellStyle name="Output 9 3 2 2" xfId="37539" xr:uid="{E031A081-8054-403A-84E2-288A3A8FB390}"/>
    <cellStyle name="Output 9 3 2 2 2" xfId="37540" xr:uid="{6B97E34D-36FE-4952-B4B1-E159D2B9511F}"/>
    <cellStyle name="Output 9 3 2 2 3" xfId="37541" xr:uid="{7BB4DA3F-5196-474C-BEDF-551BAD999CAF}"/>
    <cellStyle name="Output 9 3 2 2 4" xfId="37542" xr:uid="{8B4616D4-A0DD-4887-AEE1-0053BF8352A8}"/>
    <cellStyle name="Output 9 3 2 2 5" xfId="37543" xr:uid="{1353B945-2B0D-4EF1-A0CD-8991AD923DDC}"/>
    <cellStyle name="Output 9 3 2 2 6" xfId="37544" xr:uid="{C2FA4A3B-6DB2-4CD0-AFF0-E6A6C80D27DD}"/>
    <cellStyle name="Output 9 3 2 2 7" xfId="37545" xr:uid="{1080CDCE-EDE7-4411-9814-1F0B8DFC0BB3}"/>
    <cellStyle name="Output 9 3 2 2 8" xfId="37546" xr:uid="{E2411C66-0258-4784-80AB-EF5D2C94EC45}"/>
    <cellStyle name="Output 9 3 2 2 9" xfId="37547" xr:uid="{609BB99E-116B-4E21-AF67-47B10BDB833F}"/>
    <cellStyle name="Output 9 3 2 3" xfId="37548" xr:uid="{1396621F-959E-4854-9F24-DC6E91A1429A}"/>
    <cellStyle name="Output 9 3 2 3 2" xfId="37549" xr:uid="{FFA0A056-FC18-4F1B-99F4-9428B3598B4A}"/>
    <cellStyle name="Output 9 3 2 3 3" xfId="37550" xr:uid="{0BA53EED-5B34-49F4-BE30-058EC53D11D6}"/>
    <cellStyle name="Output 9 3 2 3 4" xfId="37551" xr:uid="{405680AB-2A6A-4988-818D-EBEDB2784577}"/>
    <cellStyle name="Output 9 3 2 3 5" xfId="37552" xr:uid="{182BE13D-D8B2-4112-9B4D-48A7EFD1810C}"/>
    <cellStyle name="Output 9 3 2 3 6" xfId="37553" xr:uid="{20DEC278-E3D6-4AFA-8BCC-3FA7067082C0}"/>
    <cellStyle name="Output 9 3 2 3 7" xfId="37554" xr:uid="{5A74E50E-C5DE-4762-9D70-92C8E75A72B7}"/>
    <cellStyle name="Output 9 3 2 3 8" xfId="37555" xr:uid="{3A6BD351-1D5F-4CEB-A140-F3349479E7A8}"/>
    <cellStyle name="Output 9 3 2 3 9" xfId="37556" xr:uid="{1B4B95C2-7374-4A11-BEDF-0FD22890383F}"/>
    <cellStyle name="Output 9 3 2 4" xfId="37557" xr:uid="{D437E7D6-FDE9-4288-B7CF-EBB67741CB38}"/>
    <cellStyle name="Output 9 3 2 5" xfId="37558" xr:uid="{599F8118-1E86-4ECF-A48D-3712F8CB805C}"/>
    <cellStyle name="Output 9 3 2 6" xfId="37559" xr:uid="{4320BDFA-DE7B-49E4-98E8-2CDDD2227BE4}"/>
    <cellStyle name="Output 9 3 2 7" xfId="37560" xr:uid="{4B15306C-155D-4134-B70D-B1A0EB9AF4F6}"/>
    <cellStyle name="Output 9 3 2 8" xfId="37561" xr:uid="{BCDC8153-46D8-47F9-902C-1C7B37355A4F}"/>
    <cellStyle name="Output 9 3 2 9" xfId="37562" xr:uid="{BA8257C7-98C8-40FA-97F2-6DEEB99E563B}"/>
    <cellStyle name="Output 9 3 3" xfId="37563" xr:uid="{3C423F34-2451-4FE2-AA1D-BF99D1A38FB2}"/>
    <cellStyle name="Output 9 3 3 10" xfId="37564" xr:uid="{4DEFD74F-425E-4D8A-9B9E-C2C3B1DF1AAD}"/>
    <cellStyle name="Output 9 3 3 2" xfId="37565" xr:uid="{6B3AB494-229F-4211-A077-E12924CCD24D}"/>
    <cellStyle name="Output 9 3 3 2 2" xfId="37566" xr:uid="{F1BF8A3B-7F7D-4712-AC00-334042926448}"/>
    <cellStyle name="Output 9 3 3 2 3" xfId="37567" xr:uid="{56ABC96A-0AA1-478D-8D07-BF97C6791D0F}"/>
    <cellStyle name="Output 9 3 3 2 4" xfId="37568" xr:uid="{78068A16-3ABB-4882-90A0-ADCAB7E6C7E7}"/>
    <cellStyle name="Output 9 3 3 3" xfId="37569" xr:uid="{CE1CAF8E-C7A3-43AF-9396-12910D47B9AD}"/>
    <cellStyle name="Output 9 3 3 4" xfId="37570" xr:uid="{7963F094-21CD-4088-A94E-19E01D7DB18A}"/>
    <cellStyle name="Output 9 3 3 5" xfId="37571" xr:uid="{46FD2194-EEE4-4B76-AA11-AFE3739007E6}"/>
    <cellStyle name="Output 9 3 3 6" xfId="37572" xr:uid="{1BD982D0-FC3D-42E6-9F4D-17D7872EA45E}"/>
    <cellStyle name="Output 9 3 3 7" xfId="37573" xr:uid="{37DCF39A-4120-47FF-A2D8-ADFCA742BB73}"/>
    <cellStyle name="Output 9 3 3 8" xfId="37574" xr:uid="{5BA0A1DF-8260-49E9-826F-3DD5CB54F48D}"/>
    <cellStyle name="Output 9 3 3 9" xfId="37575" xr:uid="{377EFFC1-00ED-4164-BE01-B966FDD4B747}"/>
    <cellStyle name="Output 9 3 4" xfId="37576" xr:uid="{84CFE290-735A-461D-86FD-E60473995F8A}"/>
    <cellStyle name="Output 9 3 4 2" xfId="37577" xr:uid="{7C77452B-634C-4B92-BE3F-981781C63B6E}"/>
    <cellStyle name="Output 9 3 4 3" xfId="37578" xr:uid="{29B8A044-5EBF-4D86-8631-0F10913A8C9F}"/>
    <cellStyle name="Output 9 3 4 4" xfId="37579" xr:uid="{3B726430-6F2E-4F9A-86DF-020793662929}"/>
    <cellStyle name="Output 9 3 4 5" xfId="37580" xr:uid="{4B69FE3D-2898-4DCA-9368-33732A355D91}"/>
    <cellStyle name="Output 9 3 4 6" xfId="37581" xr:uid="{7818FE50-6C23-4B31-A231-178B002CB867}"/>
    <cellStyle name="Output 9 3 4 7" xfId="37582" xr:uid="{1B9CB463-04F8-4EAF-A00C-020E0EF73F0B}"/>
    <cellStyle name="Output 9 3 4 8" xfId="37583" xr:uid="{B42D8579-1CD8-4D4B-A4B9-53B44578DF51}"/>
    <cellStyle name="Output 9 3 4 9" xfId="37584" xr:uid="{DE461428-EEC1-4FA1-9DFD-A29521AE749C}"/>
    <cellStyle name="Output 9 3 5" xfId="37585" xr:uid="{FA8A2670-3756-40D9-B525-1B53168F3BAF}"/>
    <cellStyle name="Output 9 3 6" xfId="37586" xr:uid="{D6590C5D-7B31-4022-A1F1-3E6A2E01218A}"/>
    <cellStyle name="Output 9 3 7" xfId="37587" xr:uid="{828AC2E5-E783-413C-A601-A6B258578F57}"/>
    <cellStyle name="Output 9 3 8" xfId="37588" xr:uid="{82236D18-415F-4302-B12F-2A2D95D140DE}"/>
    <cellStyle name="Output 9 3 9" xfId="37589" xr:uid="{332D84B2-25D3-401D-9703-00F35597F914}"/>
    <cellStyle name="Output 9 4" xfId="37590" xr:uid="{B1AB35A3-3027-43F3-9305-40077ABF2B06}"/>
    <cellStyle name="Output 9 4 10" xfId="37591" xr:uid="{33EC1DF3-AB68-422D-BEA9-AF8DF288D1AA}"/>
    <cellStyle name="Output 9 4 11" xfId="37592" xr:uid="{A7BB2B94-0983-45D5-A2A2-E00F63303370}"/>
    <cellStyle name="Output 9 4 12" xfId="37593" xr:uid="{1338A6AB-2B86-4FAE-BD6F-063F101791F9}"/>
    <cellStyle name="Output 9 4 2" xfId="37594" xr:uid="{F40F414D-2A02-4D03-89E4-424D2BB3F53F}"/>
    <cellStyle name="Output 9 4 2 10" xfId="37595" xr:uid="{FA7C5179-BEC0-4BF7-A7C8-44438F3477F8}"/>
    <cellStyle name="Output 9 4 2 11" xfId="37596" xr:uid="{F98159B8-F786-4414-A318-8BE68E7AD075}"/>
    <cellStyle name="Output 9 4 2 2" xfId="37597" xr:uid="{9F12D8C0-19E7-4F42-AE2F-8BE214F4E0F2}"/>
    <cellStyle name="Output 9 4 2 2 2" xfId="37598" xr:uid="{06B17F4F-3E9F-4132-93E7-390DDBE5BFAF}"/>
    <cellStyle name="Output 9 4 2 2 3" xfId="37599" xr:uid="{26146E5C-D731-47D2-982C-B4720DFA8C0E}"/>
    <cellStyle name="Output 9 4 2 2 4" xfId="37600" xr:uid="{EBDCFBED-84F7-41D2-9AB3-5238C41B0B4A}"/>
    <cellStyle name="Output 9 4 2 2 5" xfId="37601" xr:uid="{F59671FE-FE26-4E9E-A9BB-82A54136DA10}"/>
    <cellStyle name="Output 9 4 2 2 6" xfId="37602" xr:uid="{57BDB4B9-6E71-408B-833B-AEF754D43C68}"/>
    <cellStyle name="Output 9 4 2 2 7" xfId="37603" xr:uid="{73F25760-A712-494A-AC01-F7278D523F25}"/>
    <cellStyle name="Output 9 4 2 2 8" xfId="37604" xr:uid="{3B463E50-7F6C-47AB-92B8-0A790B9EA3F1}"/>
    <cellStyle name="Output 9 4 2 2 9" xfId="37605" xr:uid="{3F9D24B6-712F-4F75-9033-325CC284D874}"/>
    <cellStyle name="Output 9 4 2 3" xfId="37606" xr:uid="{CE038692-97F1-4AD4-B836-120602F9B123}"/>
    <cellStyle name="Output 9 4 2 3 2" xfId="37607" xr:uid="{76B68375-1770-491A-8738-B7BF008B4940}"/>
    <cellStyle name="Output 9 4 2 3 3" xfId="37608" xr:uid="{4E166609-CD61-404A-98D6-8327AC3E4EFF}"/>
    <cellStyle name="Output 9 4 2 3 4" xfId="37609" xr:uid="{B5473FD1-3BDF-492E-8D1B-4CFE13F37935}"/>
    <cellStyle name="Output 9 4 2 3 5" xfId="37610" xr:uid="{AA643A70-FC43-4938-B461-1290EB911482}"/>
    <cellStyle name="Output 9 4 2 3 6" xfId="37611" xr:uid="{B0F0E3E1-96CA-4265-B8F1-8617FBEE1F83}"/>
    <cellStyle name="Output 9 4 2 3 7" xfId="37612" xr:uid="{80FFEEE4-6DC0-4022-8418-6D9C4A59F97D}"/>
    <cellStyle name="Output 9 4 2 3 8" xfId="37613" xr:uid="{B753C429-7376-4B9F-926A-C2E5C93BF5B4}"/>
    <cellStyle name="Output 9 4 2 3 9" xfId="37614" xr:uid="{57A7CF72-778C-49C2-8B6E-796E668B7ADF}"/>
    <cellStyle name="Output 9 4 2 4" xfId="37615" xr:uid="{9CBDE449-169A-416F-A4FD-D8B9028BA9E8}"/>
    <cellStyle name="Output 9 4 2 5" xfId="37616" xr:uid="{65189CC7-F871-4DAC-851A-55B0A17E51BE}"/>
    <cellStyle name="Output 9 4 2 6" xfId="37617" xr:uid="{14FC6989-3EE0-483A-B885-A0BE506BE3E8}"/>
    <cellStyle name="Output 9 4 2 7" xfId="37618" xr:uid="{92C988A6-87B1-4EC2-A647-D73AAEC9CEB2}"/>
    <cellStyle name="Output 9 4 2 8" xfId="37619" xr:uid="{D17E3FB5-17AD-46A9-A0BC-91B9828E1AE0}"/>
    <cellStyle name="Output 9 4 2 9" xfId="37620" xr:uid="{E2156391-CBA1-4816-B8F8-60171F6B42D8}"/>
    <cellStyle name="Output 9 4 3" xfId="37621" xr:uid="{816BDE88-02E4-4D63-A563-0061AA951E40}"/>
    <cellStyle name="Output 9 4 3 10" xfId="37622" xr:uid="{610468E5-1EAC-4C06-9544-4C5AB94F3A29}"/>
    <cellStyle name="Output 9 4 3 2" xfId="37623" xr:uid="{8BACA564-A37F-4061-A079-3B9757396946}"/>
    <cellStyle name="Output 9 4 3 2 2" xfId="37624" xr:uid="{49721C63-A6D1-4D5C-93F0-01A2F52ED761}"/>
    <cellStyle name="Output 9 4 3 2 3" xfId="37625" xr:uid="{CF9EEB8D-6BBB-41E2-BE96-3F477C835980}"/>
    <cellStyle name="Output 9 4 3 2 4" xfId="37626" xr:uid="{92DEE016-BF1B-4CF4-BA90-6A74790609C6}"/>
    <cellStyle name="Output 9 4 3 3" xfId="37627" xr:uid="{59909CEC-2CFC-42EA-82C0-621E2C58C1A7}"/>
    <cellStyle name="Output 9 4 3 4" xfId="37628" xr:uid="{1A23A9A3-DFF0-4B2B-A7BD-F1D943E68273}"/>
    <cellStyle name="Output 9 4 3 5" xfId="37629" xr:uid="{D8A19182-2460-4E68-B9D6-E1F29C2BD675}"/>
    <cellStyle name="Output 9 4 3 6" xfId="37630" xr:uid="{61E600F2-F7BC-4685-BC2B-50525D099665}"/>
    <cellStyle name="Output 9 4 3 7" xfId="37631" xr:uid="{D3A0E0B8-4424-4ADC-9CAD-F824ECF2DFC9}"/>
    <cellStyle name="Output 9 4 3 8" xfId="37632" xr:uid="{14C25C4B-08BC-4406-B8E7-8105711A324D}"/>
    <cellStyle name="Output 9 4 3 9" xfId="37633" xr:uid="{161F4619-70EF-47E1-95C4-324E3F7D4214}"/>
    <cellStyle name="Output 9 4 4" xfId="37634" xr:uid="{C6601A05-A019-4891-A84D-45964BA9C50D}"/>
    <cellStyle name="Output 9 4 4 2" xfId="37635" xr:uid="{FC39E784-D092-4C28-A31E-D754301A1E6F}"/>
    <cellStyle name="Output 9 4 4 3" xfId="37636" xr:uid="{9AB599A0-122A-4BD7-AEDA-FB850D8C0EEE}"/>
    <cellStyle name="Output 9 4 4 4" xfId="37637" xr:uid="{F522AA8D-0F75-444B-997B-E43192374DD2}"/>
    <cellStyle name="Output 9 4 4 5" xfId="37638" xr:uid="{0100DE82-A1F0-41BE-8FA1-EC8511293CD3}"/>
    <cellStyle name="Output 9 4 4 6" xfId="37639" xr:uid="{3F3DBD93-5EA0-4622-BE10-7D7A1AE82E8D}"/>
    <cellStyle name="Output 9 4 4 7" xfId="37640" xr:uid="{CB6FA803-4569-4A83-9BCD-1804EA292485}"/>
    <cellStyle name="Output 9 4 4 8" xfId="37641" xr:uid="{972AE975-2D1E-4AFF-9652-7C0C646093CD}"/>
    <cellStyle name="Output 9 4 4 9" xfId="37642" xr:uid="{59CD953A-C713-454F-908A-4AE5FFFAA719}"/>
    <cellStyle name="Output 9 4 5" xfId="37643" xr:uid="{F8B64152-4600-4DE5-976E-C41719546E4C}"/>
    <cellStyle name="Output 9 4 6" xfId="37644" xr:uid="{EB975E06-1559-424B-BD05-492DC7E301FB}"/>
    <cellStyle name="Output 9 4 7" xfId="37645" xr:uid="{AF721B69-D493-4EA8-A355-F46E43CA327B}"/>
    <cellStyle name="Output 9 4 8" xfId="37646" xr:uid="{58EFA0D4-B853-4759-81CD-554CAB994A59}"/>
    <cellStyle name="Output 9 4 9" xfId="37647" xr:uid="{C5A43B85-775C-4CC8-AE37-01830BFB5510}"/>
    <cellStyle name="Output 9 5" xfId="37648" xr:uid="{0079FE51-320A-48A3-B135-E7D0FADE1B91}"/>
    <cellStyle name="Output 9 5 10" xfId="37649" xr:uid="{D88829AC-612D-4D79-AF97-67D690DD4BB2}"/>
    <cellStyle name="Output 9 5 11" xfId="37650" xr:uid="{5E042F3D-595C-4802-AA2A-44B3C598260B}"/>
    <cellStyle name="Output 9 5 12" xfId="37651" xr:uid="{C2A8A97C-1175-4F62-80F5-675F61B1795B}"/>
    <cellStyle name="Output 9 5 2" xfId="37652" xr:uid="{D4D74403-0D2C-4D77-890B-0B9C8DDD30BE}"/>
    <cellStyle name="Output 9 5 2 10" xfId="37653" xr:uid="{9F5C68F1-52D8-4521-9C83-7C70C7EB7C7B}"/>
    <cellStyle name="Output 9 5 2 11" xfId="37654" xr:uid="{8583DA0A-5FB3-4EDB-B767-11FFBDF406D7}"/>
    <cellStyle name="Output 9 5 2 2" xfId="37655" xr:uid="{6DC82B3B-5895-4C59-9AE5-DEDDB00D382C}"/>
    <cellStyle name="Output 9 5 2 2 2" xfId="37656" xr:uid="{B8BF2FD5-BCC0-4AF0-9EED-5E0F66F99BAE}"/>
    <cellStyle name="Output 9 5 2 2 3" xfId="37657" xr:uid="{CE1A8A6F-5CF1-48CE-9E99-E432B5A770B3}"/>
    <cellStyle name="Output 9 5 2 2 4" xfId="37658" xr:uid="{60653DB6-548C-48C9-92DF-BC3B92804E72}"/>
    <cellStyle name="Output 9 5 2 2 5" xfId="37659" xr:uid="{CA9CB14E-CA37-4BEA-A09A-5C2C0F804ADA}"/>
    <cellStyle name="Output 9 5 2 2 6" xfId="37660" xr:uid="{5369A3E9-BF0B-4F5E-8B71-CDD41AF80284}"/>
    <cellStyle name="Output 9 5 2 2 7" xfId="37661" xr:uid="{56F8707A-1DAF-4630-904A-1FF7BC70F0F5}"/>
    <cellStyle name="Output 9 5 2 2 8" xfId="37662" xr:uid="{79856B33-C0FD-4680-BC64-05F3BB1FB742}"/>
    <cellStyle name="Output 9 5 2 2 9" xfId="37663" xr:uid="{647D4071-55FA-43CA-BC7B-9C9819083508}"/>
    <cellStyle name="Output 9 5 2 3" xfId="37664" xr:uid="{38E27361-847E-4851-A6DA-43FBCCEDEC7C}"/>
    <cellStyle name="Output 9 5 2 3 2" xfId="37665" xr:uid="{38207AF9-50B9-41FC-BB02-03E016BEB562}"/>
    <cellStyle name="Output 9 5 2 3 3" xfId="37666" xr:uid="{B03859E5-485B-4C0E-AB80-E86F86DE52DA}"/>
    <cellStyle name="Output 9 5 2 3 4" xfId="37667" xr:uid="{F52A7E97-8989-49FD-8B51-FE3D67A872AF}"/>
    <cellStyle name="Output 9 5 2 3 5" xfId="37668" xr:uid="{057FA714-A7CF-4D3B-A4A1-E29081B482C2}"/>
    <cellStyle name="Output 9 5 2 3 6" xfId="37669" xr:uid="{F8B7A961-FCA6-4DA2-B9D6-17EFC8A695F8}"/>
    <cellStyle name="Output 9 5 2 3 7" xfId="37670" xr:uid="{F8CA4883-DC83-4B5C-A4DA-34F65444D2E2}"/>
    <cellStyle name="Output 9 5 2 3 8" xfId="37671" xr:uid="{0581B008-2776-44AE-929A-800DF5C064E2}"/>
    <cellStyle name="Output 9 5 2 3 9" xfId="37672" xr:uid="{C95B1E0C-4A34-496A-BBF2-35B86C7C9312}"/>
    <cellStyle name="Output 9 5 2 4" xfId="37673" xr:uid="{7D54F912-A07B-4284-BCB2-5A6C54E09343}"/>
    <cellStyle name="Output 9 5 2 5" xfId="37674" xr:uid="{209A890A-1356-4C66-808D-190246F51152}"/>
    <cellStyle name="Output 9 5 2 6" xfId="37675" xr:uid="{80CBC054-5607-4E75-ACA7-2A6EA5F1AC7A}"/>
    <cellStyle name="Output 9 5 2 7" xfId="37676" xr:uid="{ED3081A0-96E8-4A85-B1C6-1196CB488D2F}"/>
    <cellStyle name="Output 9 5 2 8" xfId="37677" xr:uid="{C4734291-1AB0-42D8-A122-4D7D7A052BEE}"/>
    <cellStyle name="Output 9 5 2 9" xfId="37678" xr:uid="{4F8F6613-5DB7-44EA-ABA6-F2458688AC38}"/>
    <cellStyle name="Output 9 5 3" xfId="37679" xr:uid="{8F74F0AD-AD23-45FC-8BF7-B93C0AACFEC9}"/>
    <cellStyle name="Output 9 5 3 10" xfId="37680" xr:uid="{1C91B19E-F673-4669-9195-EAC09E65F90B}"/>
    <cellStyle name="Output 9 5 3 2" xfId="37681" xr:uid="{37E7E4E7-D4C1-4B61-865C-DAAF4336DBCE}"/>
    <cellStyle name="Output 9 5 3 2 2" xfId="37682" xr:uid="{DEAC521E-DDB5-49A4-9E65-A64AB0570A71}"/>
    <cellStyle name="Output 9 5 3 2 3" xfId="37683" xr:uid="{98063C03-AFD9-4022-B971-2E6E51A66CE4}"/>
    <cellStyle name="Output 9 5 3 2 4" xfId="37684" xr:uid="{9F9B0C24-2E73-4600-A0BF-BEF7D3E5CFE8}"/>
    <cellStyle name="Output 9 5 3 3" xfId="37685" xr:uid="{1C570786-FBA4-4306-BB98-E503B680E71C}"/>
    <cellStyle name="Output 9 5 3 4" xfId="37686" xr:uid="{E6294432-624C-42A5-B02A-78F3DC385F45}"/>
    <cellStyle name="Output 9 5 3 5" xfId="37687" xr:uid="{CD77A05E-C9C5-4FDF-9677-8FA2C17D0B45}"/>
    <cellStyle name="Output 9 5 3 6" xfId="37688" xr:uid="{04EED0D0-543F-4A2D-8414-9F96B0E62A49}"/>
    <cellStyle name="Output 9 5 3 7" xfId="37689" xr:uid="{E1C711F4-B9D9-44E8-B61E-EF6CD7C6D6E1}"/>
    <cellStyle name="Output 9 5 3 8" xfId="37690" xr:uid="{0911F829-B8EF-4724-871A-1ABD5FA84B2E}"/>
    <cellStyle name="Output 9 5 3 9" xfId="37691" xr:uid="{843576A1-E750-4CAF-A4D6-DF7ADEAB8B52}"/>
    <cellStyle name="Output 9 5 4" xfId="37692" xr:uid="{51E03B42-97AC-48F0-9F01-8CCBD050B606}"/>
    <cellStyle name="Output 9 5 4 2" xfId="37693" xr:uid="{9664E864-3F5F-4A8A-89BD-1DC9B4D04110}"/>
    <cellStyle name="Output 9 5 4 3" xfId="37694" xr:uid="{0CAC6B83-D4F8-4057-AD84-DCF7D70E34AD}"/>
    <cellStyle name="Output 9 5 4 4" xfId="37695" xr:uid="{F7998FE5-49CB-4A4F-BC07-A9C14DCA38AC}"/>
    <cellStyle name="Output 9 5 4 5" xfId="37696" xr:uid="{155F096D-ECC6-4A67-AF57-01A7A2BB0122}"/>
    <cellStyle name="Output 9 5 4 6" xfId="37697" xr:uid="{0E975B00-D4E4-45AF-A306-9F8CAC423436}"/>
    <cellStyle name="Output 9 5 4 7" xfId="37698" xr:uid="{723ED625-EDB7-4FBC-818B-E1A54FBE333D}"/>
    <cellStyle name="Output 9 5 4 8" xfId="37699" xr:uid="{BE76F841-3E0F-4097-B8F4-4B877E07424A}"/>
    <cellStyle name="Output 9 5 4 9" xfId="37700" xr:uid="{808046F7-4F34-4D8D-8CF9-E3B69AAB2361}"/>
    <cellStyle name="Output 9 5 5" xfId="37701" xr:uid="{DAB8AC6D-3BA3-4682-A26E-59FB526DDCAC}"/>
    <cellStyle name="Output 9 5 6" xfId="37702" xr:uid="{2DFB1F8A-99B0-49CA-A656-13723B9470EE}"/>
    <cellStyle name="Output 9 5 7" xfId="37703" xr:uid="{43CB3D41-4BED-467A-A450-C2E5670E27D7}"/>
    <cellStyle name="Output 9 5 8" xfId="37704" xr:uid="{F65893A5-B21D-4C6B-BF70-2003A3A25183}"/>
    <cellStyle name="Output 9 5 9" xfId="37705" xr:uid="{2AD616CC-580A-4C56-ADEA-28E3F56D6D49}"/>
    <cellStyle name="Output 9 6" xfId="37706" xr:uid="{73153EA7-B9FE-4FE8-857B-A8583138E602}"/>
    <cellStyle name="Output 9 6 10" xfId="37707" xr:uid="{6E4133EA-1438-4C30-B79F-36BC5B13A054}"/>
    <cellStyle name="Output 9 6 11" xfId="37708" xr:uid="{559D632B-3B4C-4083-A703-1DA4EF5A163E}"/>
    <cellStyle name="Output 9 6 2" xfId="37709" xr:uid="{05AA6206-7083-41CE-B4FD-4AD541D5E251}"/>
    <cellStyle name="Output 9 6 2 2" xfId="37710" xr:uid="{0BB217F1-AFE1-4D6D-A655-424BA0B68490}"/>
    <cellStyle name="Output 9 6 2 3" xfId="37711" xr:uid="{C5A37500-102D-43E8-9EFC-B2CC737B3C9F}"/>
    <cellStyle name="Output 9 6 2 4" xfId="37712" xr:uid="{6FA160C7-1BBB-4B47-BEAF-F2E7DF492838}"/>
    <cellStyle name="Output 9 6 2 5" xfId="37713" xr:uid="{1CDED78D-C408-42FE-A568-633E4D3DC0F2}"/>
    <cellStyle name="Output 9 6 2 6" xfId="37714" xr:uid="{8949843A-F3EB-45BF-BBEC-6B166B7FC676}"/>
    <cellStyle name="Output 9 6 2 7" xfId="37715" xr:uid="{92861196-1F94-4771-9110-6A9E263BFB46}"/>
    <cellStyle name="Output 9 6 2 8" xfId="37716" xr:uid="{C58A195A-70B4-4596-B29D-86F3BEEA8CC2}"/>
    <cellStyle name="Output 9 6 2 9" xfId="37717" xr:uid="{CBD19B86-04BD-4D55-B303-3F91EB96C56F}"/>
    <cellStyle name="Output 9 6 3" xfId="37718" xr:uid="{8434BE9B-495B-4C25-9654-E08A25588E77}"/>
    <cellStyle name="Output 9 6 3 2" xfId="37719" xr:uid="{FA6670B4-C128-48CD-A121-2E2E37747F20}"/>
    <cellStyle name="Output 9 6 3 3" xfId="37720" xr:uid="{7D586E3C-10C5-41B4-A78D-2FC28D99B8C8}"/>
    <cellStyle name="Output 9 6 3 4" xfId="37721" xr:uid="{7CD15240-FC1F-456F-AE3A-D479508F62D6}"/>
    <cellStyle name="Output 9 6 3 5" xfId="37722" xr:uid="{06B47EF5-DB59-4A6D-8822-A1FAB632259F}"/>
    <cellStyle name="Output 9 6 3 6" xfId="37723" xr:uid="{58A88384-EBAB-4104-85EB-6A0C55A604CC}"/>
    <cellStyle name="Output 9 6 3 7" xfId="37724" xr:uid="{1E2B5324-9182-43BD-BEB5-603941889710}"/>
    <cellStyle name="Output 9 6 3 8" xfId="37725" xr:uid="{AA3BA9B5-BEC1-4E9B-949B-AEEA1C1403FA}"/>
    <cellStyle name="Output 9 6 3 9" xfId="37726" xr:uid="{DA8E9C1C-C84E-409B-A729-63C4CEBA79C4}"/>
    <cellStyle name="Output 9 6 4" xfId="37727" xr:uid="{3BD8388E-1E29-420F-9BA9-A0672858A641}"/>
    <cellStyle name="Output 9 6 5" xfId="37728" xr:uid="{8E40947A-6C9A-4508-89AD-52363D592883}"/>
    <cellStyle name="Output 9 6 6" xfId="37729" xr:uid="{8B125A21-359F-41DC-A3BB-684F42F160D0}"/>
    <cellStyle name="Output 9 6 7" xfId="37730" xr:uid="{42BB920F-3221-4410-81BA-CBEEACAA1C09}"/>
    <cellStyle name="Output 9 6 8" xfId="37731" xr:uid="{53B89372-60B0-4A93-B469-AB7C041D48DE}"/>
    <cellStyle name="Output 9 6 9" xfId="37732" xr:uid="{A121A198-FEAD-49D0-90C2-A3E886F732B4}"/>
    <cellStyle name="Output 9 7" xfId="37733" xr:uid="{36CA1261-6BA5-46CF-B73E-5C3A31575134}"/>
    <cellStyle name="Output 9 7 2" xfId="37734" xr:uid="{A14C3988-2882-4649-A3F1-7282E98AFF31}"/>
    <cellStyle name="Output 9 7 3" xfId="37735" xr:uid="{A8FD14D6-32E7-4633-9FCC-1BFBE9361A5D}"/>
    <cellStyle name="Output 9 7 4" xfId="37736" xr:uid="{992D5B42-5539-4CE1-9985-50A93F2F4974}"/>
    <cellStyle name="Output 9 7 5" xfId="37737" xr:uid="{0354A232-D048-4226-988A-5A644929ED4C}"/>
    <cellStyle name="Output 9 7 6" xfId="37738" xr:uid="{5B451664-6A95-477D-92CB-272FE5CC56A1}"/>
    <cellStyle name="Output 9 7 7" xfId="37739" xr:uid="{8B6E553A-B2F9-4B95-9C61-7FEEDE614FED}"/>
    <cellStyle name="Output 9 7 8" xfId="37740" xr:uid="{56510A23-8D3A-4387-89E7-E48F816813E4}"/>
    <cellStyle name="Output 9 7 9" xfId="37741" xr:uid="{31E56BE1-C0C9-47BE-B786-CA3B440F4933}"/>
    <cellStyle name="Output 9 8" xfId="37742" xr:uid="{4AC3D963-C4E5-4861-93AB-C4CF7477E9B5}"/>
    <cellStyle name="Output 9 8 2" xfId="37743" xr:uid="{B500919C-4550-4FDC-AF11-F02D9B5E208E}"/>
    <cellStyle name="Output 9 8 3" xfId="37744" xr:uid="{5BF02E44-F5A6-4A28-BCA4-6CD39F2A5702}"/>
    <cellStyle name="Output 9 8 4" xfId="37745" xr:uid="{8BB42708-425A-4746-A91E-9A505E8090E6}"/>
    <cellStyle name="Output 9 8 5" xfId="37746" xr:uid="{80EEDBF5-A75A-4F16-BC74-B472CEF19F86}"/>
    <cellStyle name="Output 9 8 6" xfId="37747" xr:uid="{7BFC06AD-DCE3-44E8-B50F-AC0854EFCE7E}"/>
    <cellStyle name="Output 9 8 7" xfId="37748" xr:uid="{39857DB2-CBA4-4624-B524-46E32EF9A019}"/>
    <cellStyle name="Output 9 8 8" xfId="37749" xr:uid="{BB02815F-F55E-48DD-A06B-6682C5F61752}"/>
    <cellStyle name="Output 9 8 9" xfId="37750" xr:uid="{97CC0BF6-FC99-44CA-913C-3501DD0C5297}"/>
    <cellStyle name="Output 9 9" xfId="37751" xr:uid="{A389BDD3-BB97-4F86-8E22-1033125245C2}"/>
    <cellStyle name="Output Amounts" xfId="37752" xr:uid="{159B3145-C20F-485F-8FB8-B2381104CFF5}"/>
    <cellStyle name="Output Column Headings" xfId="37753" xr:uid="{840B1F60-B680-4A24-A068-ED93269E288E}"/>
    <cellStyle name="Output Line Items" xfId="37754" xr:uid="{85B42715-CE53-4527-8133-23BCB80AEA11}"/>
    <cellStyle name="Output Line Items 2" xfId="37755" xr:uid="{67A9253B-B312-46E0-8841-75B1709F69C0}"/>
    <cellStyle name="Output Line Items 3" xfId="37756" xr:uid="{0DC37F50-7B04-403F-9716-280C5CD0A82E}"/>
    <cellStyle name="Output Line Items 4" xfId="37757" xr:uid="{AF92287D-B3C6-4A4E-B5A4-9DF7D4DEC9D5}"/>
    <cellStyle name="Output Report Heading" xfId="37758" xr:uid="{E85E9DF4-D297-4FC7-9153-911D209719B0}"/>
    <cellStyle name="Output Report Title" xfId="37759" xr:uid="{2EAAD855-5292-4E72-8AEE-036E42D8A0FA}"/>
    <cellStyle name="Pattern" xfId="37760" xr:uid="{EFF86189-4A6E-4A1D-8636-378594DCAC97}"/>
    <cellStyle name="Pénznem [0]_Ausdruck" xfId="37761" xr:uid="{DB1618AC-53D7-430A-BDBD-54317E686F58}"/>
    <cellStyle name="Pénznem_Ausdruck" xfId="37762" xr:uid="{C35FA8B0-080C-4A53-8917-22CA25C22B68}"/>
    <cellStyle name="per.style" xfId="37763" xr:uid="{AB7EE25A-873B-4D68-9BA3-D6CBB3BBCFD9}"/>
    <cellStyle name="Percent (0)" xfId="37764" xr:uid="{AA93ED42-4956-46E5-BDDA-DA83A5E8A443}"/>
    <cellStyle name="Percent [0]" xfId="37765" xr:uid="{B019E681-A104-461C-ACEA-6962C03497C4}"/>
    <cellStyle name="Percent [0] 2" xfId="37766" xr:uid="{9CCF5147-5599-4FAB-9D93-B6DC22A8E747}"/>
    <cellStyle name="Percent [0] 3" xfId="37767" xr:uid="{306B4158-BD21-4EC0-8B96-96A6F71C1AF0}"/>
    <cellStyle name="Percent [00]" xfId="37768" xr:uid="{71779BC0-6B6F-4C20-A7AC-2E334B76D3E0}"/>
    <cellStyle name="Percent [00] 2" xfId="37769" xr:uid="{40DC99FB-B4D7-4B68-AFD8-22B880FDF1A4}"/>
    <cellStyle name="Percent [00] 3" xfId="37770" xr:uid="{340401C2-1BF6-455D-BF0E-9CC831C2C61D}"/>
    <cellStyle name="Percent [00] 4" xfId="37771" xr:uid="{B6B6DFDC-67B7-445F-97B7-72FC98F8B297}"/>
    <cellStyle name="Percent [2]" xfId="37772" xr:uid="{CCEC9163-F836-4B6D-8620-5844DBBCE333}"/>
    <cellStyle name="Percent [2] 2" xfId="37773" xr:uid="{9B0C9F9E-091D-46D7-9331-7AE95C30F03D}"/>
    <cellStyle name="Percent [2] 3" xfId="37774" xr:uid="{D18B5206-64D2-4129-9706-7483A0510473}"/>
    <cellStyle name="Percent 10" xfId="37775" xr:uid="{0F8BC083-C299-415C-B7A1-5F4B86CC3D85}"/>
    <cellStyle name="Percent 10 10" xfId="37776" xr:uid="{9B5E5CDE-6AA0-4B69-BFC9-EA053FBFF0CC}"/>
    <cellStyle name="Percent 10 10 2" xfId="37777" xr:uid="{7EB7590F-4EF4-4D8A-BB29-51B26D1C1084}"/>
    <cellStyle name="Percent 10 11" xfId="37778" xr:uid="{13BFBA49-3139-4D26-B6F0-21A575BA4816}"/>
    <cellStyle name="Percent 10 12" xfId="37779" xr:uid="{1BAFAFC8-42B9-4B27-ADA3-031C6AB84B69}"/>
    <cellStyle name="Percent 10 13" xfId="37780" xr:uid="{7AEC1799-B5A8-4A54-B5D3-2AE65E2646C4}"/>
    <cellStyle name="Percent 10 14" xfId="37781" xr:uid="{50D7B987-A9DF-478B-A77E-B9734F7F87AE}"/>
    <cellStyle name="Percent 10 15" xfId="37782" xr:uid="{FEB1145F-DE0A-4F70-951C-0A656595724F}"/>
    <cellStyle name="Percent 10 2" xfId="37783" xr:uid="{6C1EDB7F-9AA2-4607-8095-2EC5A36D8B1C}"/>
    <cellStyle name="Percent 10 2 2" xfId="37784" xr:uid="{1C26C4AA-58B1-45CF-9BD2-A16394ED0241}"/>
    <cellStyle name="Percent 10 2 2 2" xfId="37785" xr:uid="{1D11A86E-46CA-4360-840E-985C752F1AF6}"/>
    <cellStyle name="Percent 10 2 2 2 2" xfId="37786" xr:uid="{57126739-106E-4F6E-B03C-A4D1014767E0}"/>
    <cellStyle name="Percent 10 2 2 3" xfId="37787" xr:uid="{1824C6C9-801C-4351-8E67-E1DEB3F3AB48}"/>
    <cellStyle name="Percent 10 2 3" xfId="37788" xr:uid="{E9ECC33F-3234-4217-BF27-B8BD0615E414}"/>
    <cellStyle name="Percent 10 2 3 2" xfId="37789" xr:uid="{561D5D87-FA8E-4A3D-8DFB-52C233487B72}"/>
    <cellStyle name="Percent 10 2 3 2 2" xfId="37790" xr:uid="{B4F4B018-DE80-4F3D-9EE7-53166CC5D28A}"/>
    <cellStyle name="Percent 10 2 3 3" xfId="37791" xr:uid="{A426FFB4-4A06-46DB-B6AA-ED3097F5CBEF}"/>
    <cellStyle name="Percent 10 2 4" xfId="37792" xr:uid="{75DC5B80-5D42-4E57-BD8C-1F4B9E52E93C}"/>
    <cellStyle name="Percent 10 2 4 2" xfId="37793" xr:uid="{FE1ABF62-8E65-4A33-8EAD-936846C27048}"/>
    <cellStyle name="Percent 10 2 5" xfId="37794" xr:uid="{7D53C8BF-83E5-4462-9AEF-20621B0B6321}"/>
    <cellStyle name="Percent 10 3" xfId="37795" xr:uid="{16A2BA78-ECFE-40E0-B685-764FBD27C2E6}"/>
    <cellStyle name="Percent 10 3 2" xfId="37796" xr:uid="{88E2E7AA-BB6C-4E58-8C2F-39A59F418D21}"/>
    <cellStyle name="Percent 10 3 2 2" xfId="37797" xr:uid="{461E7606-4CB6-4F83-A03B-418FF150B504}"/>
    <cellStyle name="Percent 10 3 2 2 2" xfId="37798" xr:uid="{D8E8067B-36CE-41F4-87AE-69173A0547B0}"/>
    <cellStyle name="Percent 10 3 2 2 2 2" xfId="37799" xr:uid="{49CBD6C5-68C9-448F-9985-5F4B5A08C242}"/>
    <cellStyle name="Percent 10 3 2 2 2 2 2" xfId="37800" xr:uid="{ACCA3A29-F605-46A5-852C-2F4726755DDB}"/>
    <cellStyle name="Percent 10 3 2 2 2 3" xfId="37801" xr:uid="{C09B4C46-CD82-41CF-B399-868B864771E2}"/>
    <cellStyle name="Percent 10 3 2 2 3" xfId="37802" xr:uid="{64BB3E73-C939-4E9E-8706-BD37CA946EEE}"/>
    <cellStyle name="Percent 10 3 2 3" xfId="37803" xr:uid="{E37F950A-D444-48EE-B3E0-94C5C5102D7B}"/>
    <cellStyle name="Percent 10 3 2 3 2" xfId="37804" xr:uid="{CB78C532-8900-4A68-8332-F6F15066EEBF}"/>
    <cellStyle name="Percent 10 3 2 4" xfId="37805" xr:uid="{6B4B417A-D20A-4B2C-984B-B60B167E2D98}"/>
    <cellStyle name="Percent 10 3 3" xfId="37806" xr:uid="{2DB4B0D3-0220-4D40-9131-ACEFA3DD7321}"/>
    <cellStyle name="Percent 10 3 3 2" xfId="37807" xr:uid="{97C97A18-0252-4822-80F7-128C039DC786}"/>
    <cellStyle name="Percent 10 3 3 2 2" xfId="37808" xr:uid="{EF2286B5-5016-4355-8D63-A9D7551EFA62}"/>
    <cellStyle name="Percent 10 3 3 3" xfId="37809" xr:uid="{E72384F5-F5BD-49AB-82E2-FAFFDED223C4}"/>
    <cellStyle name="Percent 10 3 4" xfId="37810" xr:uid="{AB40877A-E7F9-4F30-934A-DCAC3BE12389}"/>
    <cellStyle name="Percent 10 3 4 2" xfId="37811" xr:uid="{A130C3F6-7D9D-4A19-9CCF-8E3D5DC4DFE9}"/>
    <cellStyle name="Percent 10 3 5" xfId="37812" xr:uid="{F963D002-0E2F-43E1-9689-BE3DB8230FCE}"/>
    <cellStyle name="Percent 10 4" xfId="37813" xr:uid="{5381C5E0-A212-4DC7-8DBA-BFEF8C887B1D}"/>
    <cellStyle name="Percent 10 4 2" xfId="37814" xr:uid="{032634B3-52B0-4B79-B8EE-CEBC32AFCA81}"/>
    <cellStyle name="Percent 10 4 2 2" xfId="37815" xr:uid="{F70AFCBE-A734-4615-940E-DBBB480B9612}"/>
    <cellStyle name="Percent 10 4 2 2 2" xfId="37816" xr:uid="{DA5D8913-7152-48FC-9ACD-D25186391383}"/>
    <cellStyle name="Percent 10 4 2 3" xfId="37817" xr:uid="{53CDC78B-7B5C-4CC3-B225-F04567639A8E}"/>
    <cellStyle name="Percent 10 4 3" xfId="37818" xr:uid="{EF3D4349-1E4D-402D-B9FC-FD522BD63F58}"/>
    <cellStyle name="Percent 10 4 3 2" xfId="37819" xr:uid="{B033B5D1-A586-4683-B2F7-4F808B2C6034}"/>
    <cellStyle name="Percent 10 4 4" xfId="37820" xr:uid="{E0D1E36B-C426-459E-BAD1-15578E314C63}"/>
    <cellStyle name="Percent 10 4 4 2" xfId="37821" xr:uid="{EA300F67-3E73-4F1F-B37B-D19E995E6A35}"/>
    <cellStyle name="Percent 10 4 5" xfId="37822" xr:uid="{A66B09B6-A60D-46FB-87D4-AB4BD81A5CBF}"/>
    <cellStyle name="Percent 10 5" xfId="2471" xr:uid="{1A963A11-814C-4E4A-B91E-38187D48E357}"/>
    <cellStyle name="Percent 10 5 2" xfId="37824" xr:uid="{2AB7689A-33E6-4027-9ECD-2C6CB8ADB383}"/>
    <cellStyle name="Percent 10 5 2 2" xfId="37825" xr:uid="{918F30EF-6FC5-4BF9-9926-12111D3F25BA}"/>
    <cellStyle name="Percent 10 5 3" xfId="37826" xr:uid="{FE5F3031-A96B-4292-9B2F-260D023A4E73}"/>
    <cellStyle name="Percent 10 5 3 2" xfId="37827" xr:uid="{153D385B-9C0B-4F9D-8223-224E341022A3}"/>
    <cellStyle name="Percent 10 5 4" xfId="37828" xr:uid="{9BD0349C-4F25-4AE8-8EA5-57E33A74D5FF}"/>
    <cellStyle name="Percent 10 5 5" xfId="37823" xr:uid="{9BE34294-23B4-44A5-A128-82CC437B599F}"/>
    <cellStyle name="Percent 10 6" xfId="37829" xr:uid="{6867A92E-FEFA-4C80-8969-6698DD8B1AF2}"/>
    <cellStyle name="Percent 10 6 2" xfId="37830" xr:uid="{D337DBF4-B5BF-4686-AD65-682902F1667D}"/>
    <cellStyle name="Percent 10 6 2 2" xfId="37831" xr:uid="{2EE69850-F716-42A2-81E9-C23B56D12B32}"/>
    <cellStyle name="Percent 10 6 3" xfId="37832" xr:uid="{0485362A-4955-48C8-AC0F-A29EC378AFC4}"/>
    <cellStyle name="Percent 10 6 3 2" xfId="37833" xr:uid="{61602C46-4C85-4286-826D-4D6609CB0141}"/>
    <cellStyle name="Percent 10 6 4" xfId="37834" xr:uid="{A81E9300-B02D-4802-8A18-63DD291AE2E7}"/>
    <cellStyle name="Percent 10 7" xfId="37835" xr:uid="{789DE2F9-6A1C-49CC-85F6-6789BF7393E7}"/>
    <cellStyle name="Percent 10 7 2" xfId="37836" xr:uid="{EB8EE24E-5929-4450-AD9C-D4A7D475E382}"/>
    <cellStyle name="Percent 10 7 2 2" xfId="37837" xr:uid="{366D9942-0794-40E0-8DEE-B35004CB8E68}"/>
    <cellStyle name="Percent 10 7 3" xfId="37838" xr:uid="{F9A9AD73-C1FA-4A6F-BBFB-3389CE9B15E5}"/>
    <cellStyle name="Percent 10 8" xfId="37839" xr:uid="{5212B078-2831-448E-B062-023688CDDD1B}"/>
    <cellStyle name="Percent 10 8 2" xfId="37840" xr:uid="{3F45FABB-77D9-468A-B068-AB905282FA68}"/>
    <cellStyle name="Percent 10 9" xfId="37841" xr:uid="{383E82A4-5AB8-48A5-9872-11DB4EE26591}"/>
    <cellStyle name="Percent 10 9 2" xfId="37842" xr:uid="{14865603-3EE8-4FB7-B4BA-8E3A05E11CFD}"/>
    <cellStyle name="Percent 11" xfId="37843" xr:uid="{5CB0DAA4-BBC4-4B0E-83C2-FF6620173195}"/>
    <cellStyle name="Percent 11 2" xfId="37844" xr:uid="{66C4CBCD-4EB4-40D8-9916-E9167C46B3EA}"/>
    <cellStyle name="Percent 11 2 2" xfId="37845" xr:uid="{B2494F80-F029-493E-B3E7-D928C7BD1D70}"/>
    <cellStyle name="Percent 11 2 3" xfId="37846" xr:uid="{A6C4B05A-C4F2-4D4C-97A9-6C7617405E5A}"/>
    <cellStyle name="Percent 11 3" xfId="37847" xr:uid="{B9A2BEEE-8BE7-45BC-81C9-F4F5405AFACA}"/>
    <cellStyle name="Percent 12" xfId="37848" xr:uid="{D06ED2A2-5924-42C2-8A37-9B9FA7BC4E31}"/>
    <cellStyle name="Percent 12 2" xfId="37849" xr:uid="{CD4BC9D9-B93A-4D9D-9099-1E9386F94F78}"/>
    <cellStyle name="Percent 12 2 2" xfId="37850" xr:uid="{5175E3DC-ACBF-40AB-9CFB-FE5F6FC662A2}"/>
    <cellStyle name="Percent 12 2 2 2" xfId="37851" xr:uid="{A31898E1-3CE8-472C-BF2D-1F9DF1B44234}"/>
    <cellStyle name="Percent 12 2 2 2 2" xfId="37852" xr:uid="{3C3C3134-EDD8-4E62-AC23-78556F41F160}"/>
    <cellStyle name="Percent 12 2 2 3" xfId="37853" xr:uid="{DCC4314C-F4BA-4EF3-BEA5-C8401ADAA755}"/>
    <cellStyle name="Percent 12 2 2 3 2" xfId="37854" xr:uid="{84541305-08C7-4CF2-A938-4660F4E2470F}"/>
    <cellStyle name="Percent 12 2 2 4" xfId="37855" xr:uid="{39191FE2-7D61-4E98-88CD-8E1B3AA44C44}"/>
    <cellStyle name="Percent 12 2 3" xfId="37856" xr:uid="{82FE8816-D1A9-4DAA-8B0E-5E23045EB8F4}"/>
    <cellStyle name="Percent 12 2 3 2" xfId="37857" xr:uid="{28513971-871F-41E1-89E2-CD6752343C86}"/>
    <cellStyle name="Percent 12 2 4" xfId="37858" xr:uid="{1E79F1A9-33B6-4761-AF35-BFC49111B1E0}"/>
    <cellStyle name="Percent 12 2 4 2" xfId="37859" xr:uid="{282442C6-A01E-4B2A-B0B7-261BF0074641}"/>
    <cellStyle name="Percent 12 2 5" xfId="37860" xr:uid="{AC4E24D6-6CE3-4B17-ADAA-FFC3E0876010}"/>
    <cellStyle name="Percent 12 3" xfId="37861" xr:uid="{E7D33807-7536-4A5F-B44F-AED25CC6BDC9}"/>
    <cellStyle name="Percent 12 3 2" xfId="37862" xr:uid="{045F3BDE-7E69-481B-8B2A-83995DBA94C5}"/>
    <cellStyle name="Percent 12 3 2 2" xfId="37863" xr:uid="{4E4E78CA-F9B8-4355-8C59-D66440E8EAA8}"/>
    <cellStyle name="Percent 12 3 2 3" xfId="37864" xr:uid="{D76EE3E3-8483-4EA6-A10E-94F999C2A75D}"/>
    <cellStyle name="Percent 12 4" xfId="37865" xr:uid="{0686F8C1-1F43-4DD5-995E-925871C824F7}"/>
    <cellStyle name="Percent 12 4 2" xfId="37866" xr:uid="{2146D250-D367-428D-83F2-1C94825F1115}"/>
    <cellStyle name="Percent 13" xfId="37867" xr:uid="{3D7825D7-62B2-469A-A3F4-7980F2AC1021}"/>
    <cellStyle name="Percent 13 2" xfId="37868" xr:uid="{44D82520-512F-4F45-B95D-1B0C52592BED}"/>
    <cellStyle name="Percent 13 2 2" xfId="37869" xr:uid="{F4D6D9A7-6D9C-4092-A5C1-E8E5852EB502}"/>
    <cellStyle name="Percent 13 2 2 2" xfId="37870" xr:uid="{ED7E64E5-DA71-442E-8350-6B3873D45338}"/>
    <cellStyle name="Percent 13 2 3" xfId="37871" xr:uid="{D9A1CCF6-D2D5-463E-893A-15A8B83AF328}"/>
    <cellStyle name="Percent 13 2 3 2" xfId="37872" xr:uid="{C60D4F9C-20CD-42F8-AC20-1CC48896458F}"/>
    <cellStyle name="Percent 13 2 4" xfId="37873" xr:uid="{7C91C3D6-4741-4763-BE26-13C2BE86DFBD}"/>
    <cellStyle name="Percent 13 3" xfId="37874" xr:uid="{857239D5-C434-405F-83B8-D18946375D2E}"/>
    <cellStyle name="Percent 13 3 2" xfId="37875" xr:uid="{C39077A1-05AF-4F05-B694-EB52BBC2E506}"/>
    <cellStyle name="Percent 13 3 3" xfId="37876" xr:uid="{393DD92A-A4B3-423C-86C7-5FA43E0D3A90}"/>
    <cellStyle name="Percent 13 4" xfId="37877" xr:uid="{0890FE7F-37ED-41FF-87DA-E691FB4782D6}"/>
    <cellStyle name="Percent 13 4 2" xfId="37878" xr:uid="{E6AEAB03-1C94-4A11-BCA5-9840C425BF83}"/>
    <cellStyle name="Percent 13 4 2 2" xfId="37879" xr:uid="{A10525E3-6792-4F20-8CE0-6621F10264C4}"/>
    <cellStyle name="Percent 13 4 3" xfId="37880" xr:uid="{1EECF3DA-5196-4E80-A23D-17E26ECC0F97}"/>
    <cellStyle name="Percent 13 5" xfId="37881" xr:uid="{068C0EB9-1C86-4FE8-AF20-A2959363D691}"/>
    <cellStyle name="Percent 13 5 2" xfId="37882" xr:uid="{FCFFD488-810F-4FC7-841A-D1211EC4028E}"/>
    <cellStyle name="Percent 13 6" xfId="37883" xr:uid="{ECC38524-16D6-4BCC-8CF2-51B34B28879F}"/>
    <cellStyle name="Percent 13 6 2" xfId="37884" xr:uid="{2054CDAF-C6D3-44E5-B7F5-F241F8BB28C0}"/>
    <cellStyle name="Percent 13 7" xfId="37885" xr:uid="{2C41CCE8-09DD-48A3-A391-6A02EAE6F9C2}"/>
    <cellStyle name="Percent 14" xfId="37886" xr:uid="{F2D02F26-566A-48FF-9C11-3337A9BDCA27}"/>
    <cellStyle name="Percent 14 2" xfId="37887" xr:uid="{E50883DA-4B6B-49C0-8BFE-E28A1685CC4A}"/>
    <cellStyle name="Percent 14 2 2" xfId="37888" xr:uid="{7B483E15-3E87-4777-A825-74BBC93EB407}"/>
    <cellStyle name="Percent 14 2 2 2" xfId="37889" xr:uid="{A9799FB1-7538-4C58-8961-2B362BCB1E58}"/>
    <cellStyle name="Percent 14 2 2 3" xfId="37890" xr:uid="{E68BB125-B46D-4684-A10A-1353AFBB3E44}"/>
    <cellStyle name="Percent 14 2 3" xfId="37891" xr:uid="{0C2C119F-28FE-44AD-BABF-88627E682BAC}"/>
    <cellStyle name="Percent 14 2 3 2" xfId="37892" xr:uid="{E1053299-7684-4B5F-B7BF-14858040DC69}"/>
    <cellStyle name="Percent 14 2 4" xfId="37893" xr:uid="{BA9F727D-BCB3-48E8-8882-18655F0C8A5C}"/>
    <cellStyle name="Percent 14 3" xfId="37894" xr:uid="{0EE22406-2EB1-4B6C-A83D-EE8C251AE733}"/>
    <cellStyle name="Percent 14 3 2" xfId="37895" xr:uid="{C36F6CDA-5A62-48DB-BF3D-C03D49C559F0}"/>
    <cellStyle name="Percent 14 3 2 2" xfId="37896" xr:uid="{2A31A7FC-DDD8-4AC7-8A76-43C14257A53A}"/>
    <cellStyle name="Percent 14 3 2 3" xfId="37897" xr:uid="{3BAC51BC-5C2D-465B-AA03-BC8549FF46AB}"/>
    <cellStyle name="Percent 14 3 3" xfId="37898" xr:uid="{F1F60D76-2EC7-474A-9F2A-26F35F09DA66}"/>
    <cellStyle name="Percent 14 4" xfId="37899" xr:uid="{C383A362-03E5-4F2C-B218-56D5C9C9D8CC}"/>
    <cellStyle name="Percent 14 4 2" xfId="37900" xr:uid="{7BB23216-2BD2-4941-8DC5-D2FCB4D10696}"/>
    <cellStyle name="Percent 14 5" xfId="37901" xr:uid="{29B537A3-858C-42B0-B036-55B5C9A25E23}"/>
    <cellStyle name="Percent 14 5 2" xfId="37902" xr:uid="{3863B499-7D62-44AF-A9DA-7DD7C8BC4934}"/>
    <cellStyle name="Percent 14 6" xfId="37903" xr:uid="{31392FF2-F1A1-495D-BC7A-8112FCF23A83}"/>
    <cellStyle name="Percent 15" xfId="37904" xr:uid="{A5C6CC17-549A-4679-BF3E-5E789276A859}"/>
    <cellStyle name="Percent 15 2" xfId="37905" xr:uid="{31AC8A06-DBEE-4B8F-A737-E29C7DD56650}"/>
    <cellStyle name="Percent 15 2 2" xfId="37906" xr:uid="{64292176-B6E7-4700-B280-9F2A1ED2FDC0}"/>
    <cellStyle name="Percent 15 2 2 2" xfId="37907" xr:uid="{8752042E-7A49-4D02-8E30-409824B99F0F}"/>
    <cellStyle name="Percent 15 3" xfId="37908" xr:uid="{25F8CFB9-A42F-4DB6-BC2A-CBD3AE66142F}"/>
    <cellStyle name="Percent 15 3 2" xfId="37909" xr:uid="{1D0B9B64-3348-4A1F-9815-A9586544C0E7}"/>
    <cellStyle name="Percent 15 3 2 2" xfId="37910" xr:uid="{3A74FD6B-8AAD-4205-9862-32509C4F5257}"/>
    <cellStyle name="Percent 15 3 3" xfId="37911" xr:uid="{66BA6651-D61F-407B-9A0F-32A25CCCB9A9}"/>
    <cellStyle name="Percent 15 3 3 2" xfId="37912" xr:uid="{A2A7A45E-47B0-4935-8292-7986FF6B4E85}"/>
    <cellStyle name="Percent 15 3 4" xfId="37913" xr:uid="{9D5661D1-D624-46FE-A721-76BFB1FE5B4F}"/>
    <cellStyle name="Percent 15 4" xfId="37914" xr:uid="{3FAF7BD5-B656-447E-B1D7-A8D2B7061EE4}"/>
    <cellStyle name="Percent 15 4 2" xfId="37915" xr:uid="{FFEC0FCB-E090-4F6C-8AEC-6FFFBDC862B6}"/>
    <cellStyle name="Percent 15 5" xfId="37916" xr:uid="{27034DC9-7C11-4697-BB64-7369AD0519F6}"/>
    <cellStyle name="Percent 15 5 2" xfId="37917" xr:uid="{0381A07C-7076-49C4-80C8-83872410197C}"/>
    <cellStyle name="Percent 15 6" xfId="37918" xr:uid="{B9056C4D-9312-4A2A-804D-21E3535AE796}"/>
    <cellStyle name="Percent 16" xfId="37919" xr:uid="{C8DA7970-4237-472E-9AD6-2F1D2A2E1296}"/>
    <cellStyle name="Percent 16 2" xfId="37920" xr:uid="{6885201C-2299-4181-86BC-3CDB8D698BFF}"/>
    <cellStyle name="Percent 16 2 2" xfId="37921" xr:uid="{22C54215-36E5-4047-9EC0-6B579A4270C3}"/>
    <cellStyle name="Percent 16 2 2 2" xfId="37922" xr:uid="{38B913D1-D459-47C0-BD41-C8CA1BC3314F}"/>
    <cellStyle name="Percent 16 2 3" xfId="37923" xr:uid="{A7416E0D-D5A6-4D22-A6DF-10BD4A0977FA}"/>
    <cellStyle name="Percent 16 2 3 2" xfId="37924" xr:uid="{A393E0B6-CDB4-4FAC-A0DC-DAD48369FAE5}"/>
    <cellStyle name="Percent 16 2 4" xfId="37925" xr:uid="{6F41B88E-3FD6-4CB2-9D5A-0D3817D4FA74}"/>
    <cellStyle name="Percent 16 3" xfId="37926" xr:uid="{FC49B979-ED1F-4172-BA7F-4FB844A4DCD2}"/>
    <cellStyle name="Percent 16 3 2" xfId="37927" xr:uid="{F7C2F1E8-C5D7-499E-AD79-E2EA8FF38174}"/>
    <cellStyle name="Percent 16 3 3" xfId="37928" xr:uid="{1F9DE728-C636-41AB-93E1-1FF908B99CFD}"/>
    <cellStyle name="Percent 16 4" xfId="37929" xr:uid="{4E758929-29BA-4776-8417-44894D93C95A}"/>
    <cellStyle name="Percent 16 4 2" xfId="37930" xr:uid="{C71D598A-5453-48F6-A5A5-665F5B611F94}"/>
    <cellStyle name="Percent 16 5" xfId="37931" xr:uid="{62430E70-05BE-4B46-AD11-8F64D6E33739}"/>
    <cellStyle name="Percent 17" xfId="37932" xr:uid="{791DB838-A36D-4A4A-AF03-A9EA130AE939}"/>
    <cellStyle name="Percent 17 2" xfId="37933" xr:uid="{CF6A1443-7156-40B9-906C-D815A98AB355}"/>
    <cellStyle name="Percent 17 2 2" xfId="37934" xr:uid="{B7847559-A09A-4A7A-9698-2543C2966A51}"/>
    <cellStyle name="Percent 17 2 2 2" xfId="37935" xr:uid="{D60983AD-B945-4A35-AF0B-70C7BCB8F1B1}"/>
    <cellStyle name="Percent 17 2 3" xfId="37936" xr:uid="{5306AC03-C2EE-4585-8A20-29ADE3EEE33D}"/>
    <cellStyle name="Percent 17 2 3 2" xfId="37937" xr:uid="{3FC58336-F943-4774-889F-EA3631411CDB}"/>
    <cellStyle name="Percent 17 2 4" xfId="37938" xr:uid="{F4F35AEC-DE5E-4833-B70D-4D4CD74BAD2A}"/>
    <cellStyle name="Percent 17 3" xfId="37939" xr:uid="{FDC3849F-B26B-4C2C-AFC1-9C8AEAEB5E4D}"/>
    <cellStyle name="Percent 17 3 2" xfId="37940" xr:uid="{07C60914-C93E-421F-832A-33691BA04321}"/>
    <cellStyle name="Percent 17 4" xfId="37941" xr:uid="{CE2E8504-D7B7-4B38-9187-62143641C7D5}"/>
    <cellStyle name="Percent 17 4 2" xfId="37942" xr:uid="{D536D737-7A6D-4C97-BB0B-149B04FF1620}"/>
    <cellStyle name="Percent 17 5" xfId="37943" xr:uid="{9C296E8D-A839-40ED-931B-80AD11A454E2}"/>
    <cellStyle name="Percent 18" xfId="37944" xr:uid="{592A9806-D1C3-42BB-B6DF-184115E61C75}"/>
    <cellStyle name="Percent 18 2" xfId="37945" xr:uid="{0B3C97BE-DE3C-44B9-A086-B54DAFC2609E}"/>
    <cellStyle name="Percent 18 2 2" xfId="37946" xr:uid="{5AED4EFC-1ECE-4F34-9186-ADD56CE3CED5}"/>
    <cellStyle name="Percent 18 2 2 2" xfId="37947" xr:uid="{42CAB35D-FE85-4E5C-B9EA-80582B263254}"/>
    <cellStyle name="Percent 18 2 3" xfId="37948" xr:uid="{B82C6860-0030-462F-80BA-8458D24494A4}"/>
    <cellStyle name="Percent 18 2 3 2" xfId="37949" xr:uid="{0398A007-C719-4621-B95B-29CFF7D5BF5C}"/>
    <cellStyle name="Percent 18 2 4" xfId="37950" xr:uid="{78937D2A-2B97-449B-A96D-2C27992FB5AB}"/>
    <cellStyle name="Percent 18 3" xfId="37951" xr:uid="{BC13EA40-B705-48A7-A0BD-E272856FF33B}"/>
    <cellStyle name="Percent 18 3 2" xfId="37952" xr:uid="{0A4A8194-3BA7-461A-8806-CEC9E211AB6A}"/>
    <cellStyle name="Percent 18 4" xfId="37953" xr:uid="{A1F0AEE3-BD4D-4E47-8225-45778E8BF90E}"/>
    <cellStyle name="Percent 18 4 2" xfId="37954" xr:uid="{5F50D9E9-9A3D-475B-8A72-2E75348AED2E}"/>
    <cellStyle name="Percent 18 5" xfId="37955" xr:uid="{F403FDC9-601C-4D2E-BF71-D54325C4B8DA}"/>
    <cellStyle name="Percent 19" xfId="37956" xr:uid="{4B126FC0-CB2F-49B1-8653-CDA6B153D6D8}"/>
    <cellStyle name="Percent 19 2" xfId="37957" xr:uid="{6E500252-DAE2-40CC-A28E-FEF64ED0468B}"/>
    <cellStyle name="Percent 19 2 2" xfId="37958" xr:uid="{C2C36C8C-6951-48BD-9075-D6C4D7470725}"/>
    <cellStyle name="Percent 19 2 2 2" xfId="37959" xr:uid="{137ACE84-30C2-4848-A89B-B1EB8B35F242}"/>
    <cellStyle name="Percent 19 2 3" xfId="37960" xr:uid="{D1A29C86-D801-4653-B8D5-B7A84E582767}"/>
    <cellStyle name="Percent 19 2 3 2" xfId="37961" xr:uid="{C6FDA158-C28D-4B3B-9BE3-03D97C4BEDB5}"/>
    <cellStyle name="Percent 19 2 4" xfId="37962" xr:uid="{EF416475-682B-4C7D-9EDB-8F195B5535FB}"/>
    <cellStyle name="Percent 19 3" xfId="37963" xr:uid="{CD55A1B8-E914-4575-80E0-16130E0D669A}"/>
    <cellStyle name="Percent 19 3 2" xfId="37964" xr:uid="{66CED746-8962-4CB0-B6C1-2B80595DBB87}"/>
    <cellStyle name="Percent 19 4" xfId="37965" xr:uid="{2887C942-5EC5-49AC-9211-4EB6D7226498}"/>
    <cellStyle name="Percent 19 4 2" xfId="37966" xr:uid="{5B5E0D73-47CD-495A-863D-D5F24B238250}"/>
    <cellStyle name="Percent 19 5" xfId="37967" xr:uid="{399F4D93-E263-494D-BFC3-B410960F3807}"/>
    <cellStyle name="Percent 2" xfId="80" xr:uid="{BA508C53-2EB9-4483-A8CF-9492C9C7EF50}"/>
    <cellStyle name="Percent 2 10" xfId="45563" xr:uid="{89730FFC-E4A5-4BC6-806C-48CB64486CF3}"/>
    <cellStyle name="Percent 2 2" xfId="233" xr:uid="{32995422-8279-4540-A1A5-B429AC8F74D7}"/>
    <cellStyle name="Percent 2 2 2" xfId="371" xr:uid="{51F95C1E-92F9-4E96-A600-B8506F6D20AC}"/>
    <cellStyle name="Percent 2 2 2 2" xfId="37969" xr:uid="{2069A100-2701-40FF-B49B-43685FBD9714}"/>
    <cellStyle name="Percent 2 2 2 3" xfId="45561" xr:uid="{E4544FE3-8266-48DE-8691-8EA5510DEF20}"/>
    <cellStyle name="Percent 2 2 2 4" xfId="45809" xr:uid="{0D995A80-1828-4F08-9995-36CC9B3693C5}"/>
    <cellStyle name="Percent 2 2 2 5" xfId="37968" xr:uid="{5683765D-DA00-4BFC-9C6F-3DC6839F9894}"/>
    <cellStyle name="Percent 2 2 3" xfId="37970" xr:uid="{0FDFC36C-5C4F-4590-AA10-D2F4F236270A}"/>
    <cellStyle name="Percent 2 2 4" xfId="37971" xr:uid="{6ABDE895-AA36-4140-B881-E8D04B38D8BF}"/>
    <cellStyle name="Percent 2 2 5" xfId="37972" xr:uid="{641DB0CF-658D-46F5-89FD-F8DDF8138881}"/>
    <cellStyle name="Percent 2 2 6" xfId="37973" xr:uid="{36AFEEE3-D385-41BC-87D1-0F2108041DC0}"/>
    <cellStyle name="Percent 2 2 7" xfId="37974" xr:uid="{8CEF56FA-4476-454B-831A-433BBF982D92}"/>
    <cellStyle name="Percent 2 3" xfId="381" xr:uid="{1FC23189-3632-4185-81CC-C36BF2598CBD}"/>
    <cellStyle name="Percent 2 3 2" xfId="37976" xr:uid="{EEEF2242-2432-4974-80A3-092018E83E44}"/>
    <cellStyle name="Percent 2 3 3" xfId="37977" xr:uid="{5A3CC2C4-9613-4FC9-BF5B-F0616168E6A3}"/>
    <cellStyle name="Percent 2 3 3 2" xfId="37978" xr:uid="{274EA5DE-5C8C-4433-98C9-1944067F2C5A}"/>
    <cellStyle name="Percent 2 3 3 2 2" xfId="37979" xr:uid="{5001E7EC-7CA6-49F1-9A1F-01871D9D9B90}"/>
    <cellStyle name="Percent 2 3 3 3" xfId="37980" xr:uid="{F2223CA5-AF4B-457D-8586-1C927A492597}"/>
    <cellStyle name="Percent 2 3 3 3 2" xfId="37981" xr:uid="{16854720-D3EB-4446-83DF-D135B990476A}"/>
    <cellStyle name="Percent 2 3 3 4" xfId="37982" xr:uid="{C579E2C0-766C-424F-B585-74771BFECD6D}"/>
    <cellStyle name="Percent 2 3 4" xfId="37983" xr:uid="{4F89B7EB-4656-468F-982D-D12598588FF1}"/>
    <cellStyle name="Percent 2 3 4 2" xfId="37984" xr:uid="{8882B22C-A84E-40BA-B4DC-E4DDBE373D42}"/>
    <cellStyle name="Percent 2 3 4 2 2" xfId="37985" xr:uid="{7E489C03-3D94-4B63-BDE7-8E11A1B09D19}"/>
    <cellStyle name="Percent 2 3 4 3" xfId="37986" xr:uid="{16DA5C8F-CC0D-43ED-A666-43DED70702E8}"/>
    <cellStyle name="Percent 2 3 4 3 2" xfId="37987" xr:uid="{C6DDEFFF-289A-41F8-8E68-F0FE493C6F05}"/>
    <cellStyle name="Percent 2 3 4 4" xfId="37988" xr:uid="{89BAAE54-60DB-4221-9A0B-A246C1C1CC4E}"/>
    <cellStyle name="Percent 2 3 5" xfId="37989" xr:uid="{3A96250A-AF4B-4760-9229-C8AF9D1A31C9}"/>
    <cellStyle name="Percent 2 3 6" xfId="37990" xr:uid="{863CEA83-28F8-46DA-AAD5-55FBE253453B}"/>
    <cellStyle name="Percent 2 3 7" xfId="37975" xr:uid="{77DF7115-2CE4-49FE-8C3B-0A380CF83C0A}"/>
    <cellStyle name="Percent 2 4" xfId="37991" xr:uid="{D04B3947-4AC6-4E40-9C5E-37E863A9E479}"/>
    <cellStyle name="Percent 2 4 2" xfId="37992" xr:uid="{D035F30A-E398-43B9-ACD8-38AEACA7BD56}"/>
    <cellStyle name="Percent 2 5" xfId="37993" xr:uid="{68B63061-EE5C-470A-99B5-B19108800A94}"/>
    <cellStyle name="Percent 2 5 2" xfId="37994" xr:uid="{3E5B3408-38A5-4465-8AB3-8D11627BCB4B}"/>
    <cellStyle name="Percent 2 5 3" xfId="37995" xr:uid="{16C59176-66E6-43C1-9D0C-B0652DBB05C2}"/>
    <cellStyle name="Percent 2 5 4" xfId="37996" xr:uid="{3ACDE486-6689-4DB9-954F-0CADB7E735F7}"/>
    <cellStyle name="Percent 2 6" xfId="37997" xr:uid="{5650FB73-CA7C-403D-AD89-B0158BF88D1F}"/>
    <cellStyle name="Percent 2 6 2" xfId="37998" xr:uid="{0933E417-34FE-440D-924B-C871D703E2E8}"/>
    <cellStyle name="Percent 2 6 2 2" xfId="37999" xr:uid="{DF3ADF67-2CFD-40D5-B0BF-F4731318726E}"/>
    <cellStyle name="Percent 2 6 2 3" xfId="38000" xr:uid="{B2ED1956-D047-42CB-9700-A161F7AC4879}"/>
    <cellStyle name="Percent 2 6 3" xfId="38001" xr:uid="{75155FAE-8FEA-48E4-8482-F804E90DEF3C}"/>
    <cellStyle name="Percent 2 7" xfId="38002" xr:uid="{7D4D2AB2-51FD-4DA5-BE45-904B33355799}"/>
    <cellStyle name="Percent 2 7 2" xfId="38003" xr:uid="{BB1CEA44-C928-4EA4-8F1F-8A0DD2624F49}"/>
    <cellStyle name="Percent 2 7 2 2" xfId="38004" xr:uid="{018D11BA-ED51-4F05-A389-983DF5EFC8E9}"/>
    <cellStyle name="Percent 2 7 2 3" xfId="38005" xr:uid="{917AE772-6826-4C1B-AA0D-B1E75A7856C1}"/>
    <cellStyle name="Percent 2 8" xfId="38006" xr:uid="{4C776B53-8A5D-4303-91AD-167ADAD57027}"/>
    <cellStyle name="Percent 2 9" xfId="38007" xr:uid="{1FD5D32C-4E93-4361-97A1-91E68E7FFF43}"/>
    <cellStyle name="Percent 20" xfId="38008" xr:uid="{D3C9399C-1FE5-46E3-9424-4E8D040776D5}"/>
    <cellStyle name="Percent 20 2" xfId="38009" xr:uid="{5890E1DC-9325-4196-B46D-514016AE6071}"/>
    <cellStyle name="Percent 20 2 2" xfId="38010" xr:uid="{0720A607-28BE-4F27-A469-EF6A079DDF45}"/>
    <cellStyle name="Percent 20 2 2 2" xfId="38011" xr:uid="{E9D4FF71-0956-4C91-966C-2F7883599907}"/>
    <cellStyle name="Percent 20 2 3" xfId="38012" xr:uid="{8A53657C-380A-4E46-86A5-0B547CDE1C01}"/>
    <cellStyle name="Percent 20 2 3 2" xfId="38013" xr:uid="{BED8FA8C-0E0D-439B-953C-B3C589CA08BA}"/>
    <cellStyle name="Percent 20 2 4" xfId="38014" xr:uid="{142C1DA4-04BA-441B-9EAD-749B0214D4D7}"/>
    <cellStyle name="Percent 20 3" xfId="38015" xr:uid="{CB476E30-E1B1-4941-938D-DEB47C3AAE8E}"/>
    <cellStyle name="Percent 20 3 2" xfId="38016" xr:uid="{CDAE329D-4D83-4140-BCE0-6D1D03786162}"/>
    <cellStyle name="Percent 20 4" xfId="38017" xr:uid="{734512A9-703A-4653-9F4C-F7625C545E02}"/>
    <cellStyle name="Percent 20 4 2" xfId="38018" xr:uid="{F172BDB8-B78A-4E69-93EC-54358F2DFEFC}"/>
    <cellStyle name="Percent 20 5" xfId="38019" xr:uid="{16838E18-D591-4126-A135-51B6BCD2AFAB}"/>
    <cellStyle name="Percent 21" xfId="38020" xr:uid="{3D039124-15B3-440A-A354-13C2B2A9211C}"/>
    <cellStyle name="Percent 21 2" xfId="38021" xr:uid="{698C09CF-D29F-4BE0-B19C-B229D828E712}"/>
    <cellStyle name="Percent 21 2 2" xfId="38022" xr:uid="{C067AA04-6EF6-4AE0-83F2-FECF648FA0C5}"/>
    <cellStyle name="Percent 21 2 2 2" xfId="38023" xr:uid="{50D5503F-8869-4CCC-8F6E-1043382EFF44}"/>
    <cellStyle name="Percent 21 2 3" xfId="38024" xr:uid="{13DEEB1C-A1D2-4997-91F7-B47FC3716C48}"/>
    <cellStyle name="Percent 21 2 3 2" xfId="38025" xr:uid="{A99B4DF5-C593-4731-A534-8733B213D944}"/>
    <cellStyle name="Percent 21 2 4" xfId="38026" xr:uid="{8DBBA1E5-2DBA-4F17-BF69-D0C5AD2511CA}"/>
    <cellStyle name="Percent 21 3" xfId="38027" xr:uid="{719E1532-C927-4F33-9C5A-4078E2F27170}"/>
    <cellStyle name="Percent 21 3 2" xfId="38028" xr:uid="{BFB71BD4-C7D8-4C46-BC08-5038E7D4844A}"/>
    <cellStyle name="Percent 21 4" xfId="38029" xr:uid="{533EFAB1-3825-4B75-998A-BDD5F19E6A54}"/>
    <cellStyle name="Percent 21 4 2" xfId="38030" xr:uid="{CFFC1FFD-2E03-4899-B078-731D00269E32}"/>
    <cellStyle name="Percent 21 5" xfId="38031" xr:uid="{7F429ADD-C952-4BB3-B0BC-4C4CA76BB670}"/>
    <cellStyle name="Percent 22" xfId="38032" xr:uid="{65DE7C35-9268-4603-A5A8-AF4611386509}"/>
    <cellStyle name="Percent 22 2" xfId="38033" xr:uid="{60C45886-2FB4-43D1-9448-9861E9941C19}"/>
    <cellStyle name="Percent 22 2 2" xfId="38034" xr:uid="{21B2D223-A1C6-4C06-B4EE-57C4C63D5761}"/>
    <cellStyle name="Percent 22 2 2 2" xfId="38035" xr:uid="{265F6021-4151-4886-8E01-138F0CDCD94C}"/>
    <cellStyle name="Percent 22 2 3" xfId="38036" xr:uid="{4C21FBA8-0365-4C5E-A15B-F4A6CA6266BF}"/>
    <cellStyle name="Percent 22 2 3 2" xfId="38037" xr:uid="{45EFC777-C791-4E94-8C98-8E92822C0AE9}"/>
    <cellStyle name="Percent 22 2 4" xfId="38038" xr:uid="{61FB66E2-51B7-4015-94F9-7079400799BA}"/>
    <cellStyle name="Percent 22 3" xfId="38039" xr:uid="{DFF4839E-F851-422D-9F38-FAFD3D8AFE0B}"/>
    <cellStyle name="Percent 22 3 2" xfId="38040" xr:uid="{BF466071-F49B-4390-817C-787C7546C274}"/>
    <cellStyle name="Percent 22 4" xfId="38041" xr:uid="{A327EFEB-30A1-4E88-82AF-BBC06865C2E4}"/>
    <cellStyle name="Percent 22 4 2" xfId="38042" xr:uid="{9B18335D-F4CB-4AC5-B761-421F5B3FD15F}"/>
    <cellStyle name="Percent 22 5" xfId="38043" xr:uid="{BCA2ABB3-AF4C-40E5-8B1B-A67287E6CBAE}"/>
    <cellStyle name="Percent 23" xfId="38044" xr:uid="{281D1863-CA30-47D2-8ABB-EC11C8A0CBD7}"/>
    <cellStyle name="Percent 23 2" xfId="38045" xr:uid="{AD46E48E-216F-469A-82FB-92D5B7A865AA}"/>
    <cellStyle name="Percent 23 2 2" xfId="38046" xr:uid="{996B6C33-4483-4FBE-B766-FFC3D43BDE59}"/>
    <cellStyle name="Percent 23 2 2 2" xfId="38047" xr:uid="{81D0DD96-2EB3-48F4-95EB-79692FA46AD5}"/>
    <cellStyle name="Percent 23 2 3" xfId="38048" xr:uid="{0F0003FF-4390-4D96-B4D3-CF193F1C15B1}"/>
    <cellStyle name="Percent 23 2 3 2" xfId="38049" xr:uid="{0F298776-9664-4F09-8640-8601D86ABA25}"/>
    <cellStyle name="Percent 23 2 4" xfId="38050" xr:uid="{F27A059B-FA45-4E63-879B-E0AF0863FDC7}"/>
    <cellStyle name="Percent 23 3" xfId="38051" xr:uid="{7C5ADC8B-BCBE-4C9F-A049-75C22705865C}"/>
    <cellStyle name="Percent 23 3 2" xfId="38052" xr:uid="{9BBE582F-1EAC-442A-AA17-E4ABF65DFBB5}"/>
    <cellStyle name="Percent 23 4" xfId="38053" xr:uid="{CC8C5086-A233-4467-ABAC-8E395C630320}"/>
    <cellStyle name="Percent 23 4 2" xfId="38054" xr:uid="{1488FE68-A71E-4E63-AD21-2B169C356D63}"/>
    <cellStyle name="Percent 23 5" xfId="38055" xr:uid="{8482C8C0-1EBA-48B3-AB99-CE28613C3FBA}"/>
    <cellStyle name="Percent 24" xfId="38056" xr:uid="{E224D326-32B4-4989-85BF-19588683DF97}"/>
    <cellStyle name="Percent 24 2" xfId="38057" xr:uid="{49733D19-DAA4-4EB0-9474-6904A3E1383E}"/>
    <cellStyle name="Percent 24 2 2" xfId="38058" xr:uid="{5F761160-D144-45B1-81E4-183F05E07CC6}"/>
    <cellStyle name="Percent 24 2 2 2" xfId="38059" xr:uid="{9B63215D-0B3F-4A96-ABF5-A95FB5891AD5}"/>
    <cellStyle name="Percent 24 2 3" xfId="38060" xr:uid="{5AD58169-FC8B-437F-9E83-E8F109A0A4D1}"/>
    <cellStyle name="Percent 24 2 3 2" xfId="38061" xr:uid="{3D946DA5-4376-49F4-AFF2-A0AD78B29B1C}"/>
    <cellStyle name="Percent 24 2 4" xfId="38062" xr:uid="{65426AA7-4D8F-48BB-A8AE-6FB52CBB7AA8}"/>
    <cellStyle name="Percent 24 3" xfId="38063" xr:uid="{2987E3C3-A6F7-45DA-A8C0-D684663D0373}"/>
    <cellStyle name="Percent 24 3 2" xfId="38064" xr:uid="{B6EF9656-9ADA-4C51-85FA-2C4874326507}"/>
    <cellStyle name="Percent 24 4" xfId="38065" xr:uid="{4E94122F-4B92-4498-8B59-CFE6607DD82C}"/>
    <cellStyle name="Percent 24 4 2" xfId="38066" xr:uid="{C657413F-6049-4607-A2A7-74D1B34B0BF7}"/>
    <cellStyle name="Percent 24 5" xfId="38067" xr:uid="{C4C64E38-2050-4F06-A44C-5E8E68BF685D}"/>
    <cellStyle name="Percent 25" xfId="38068" xr:uid="{3126A67D-37BC-49D4-B316-77ED8BDE009E}"/>
    <cellStyle name="Percent 25 2" xfId="38069" xr:uid="{A9E5F928-4ECA-438D-862A-55A77421826C}"/>
    <cellStyle name="Percent 25 2 2" xfId="38070" xr:uid="{E39302F3-3E58-4E4F-9788-DD0174427F7B}"/>
    <cellStyle name="Percent 25 2 2 2" xfId="38071" xr:uid="{82D00E95-8339-4D59-A680-20B5F697077D}"/>
    <cellStyle name="Percent 25 2 3" xfId="38072" xr:uid="{DD16C85E-BB52-4B6D-A2C5-DB7F2B3282E4}"/>
    <cellStyle name="Percent 25 2 3 2" xfId="38073" xr:uid="{D8697F16-F080-476A-A0CC-DB93B8931E6D}"/>
    <cellStyle name="Percent 25 2 4" xfId="38074" xr:uid="{C5976A47-F1BB-427C-A804-F2CFAC3A41F9}"/>
    <cellStyle name="Percent 25 3" xfId="38075" xr:uid="{80D35139-51E0-47E0-8BE9-586445EC9128}"/>
    <cellStyle name="Percent 25 3 2" xfId="38076" xr:uid="{A8D22F70-1DE1-4E7D-AEA8-68790B6228C5}"/>
    <cellStyle name="Percent 25 4" xfId="38077" xr:uid="{E195EF6C-7557-423D-962D-EB69CD82579C}"/>
    <cellStyle name="Percent 25 4 2" xfId="38078" xr:uid="{BED7BD3F-D1FD-48E1-9175-BF384DCA8504}"/>
    <cellStyle name="Percent 25 5" xfId="38079" xr:uid="{28E81D90-1C2A-4142-8970-69322DFCC648}"/>
    <cellStyle name="Percent 26" xfId="38080" xr:uid="{2DEC127E-D6A4-45FB-9930-804AB2E423DD}"/>
    <cellStyle name="Percent 26 2" xfId="38081" xr:uid="{90944209-2B2C-4A08-9D13-A5CA1F0015D1}"/>
    <cellStyle name="Percent 26 2 2" xfId="38082" xr:uid="{FBB8AEB5-A792-4F56-A01A-4D0E75626FE9}"/>
    <cellStyle name="Percent 26 2 2 2" xfId="38083" xr:uid="{E2D088C4-4585-4D30-A959-61F30E36A9EE}"/>
    <cellStyle name="Percent 26 2 3" xfId="38084" xr:uid="{B860370E-3A84-4B03-9CD9-FA7BC969B528}"/>
    <cellStyle name="Percent 26 2 3 2" xfId="38085" xr:uid="{E163BAFB-609D-4C5A-9797-6BEDC4691B91}"/>
    <cellStyle name="Percent 26 2 4" xfId="38086" xr:uid="{9C7F4980-E3AF-423B-9A5F-3FD306A17358}"/>
    <cellStyle name="Percent 26 3" xfId="38087" xr:uid="{DC014771-7366-44F7-A5C1-E730725A2038}"/>
    <cellStyle name="Percent 26 3 2" xfId="38088" xr:uid="{7560AD8D-B9D9-470E-98B3-DC16739547F6}"/>
    <cellStyle name="Percent 26 4" xfId="38089" xr:uid="{B6818289-B4FC-4E28-8A60-94C0380B4FC1}"/>
    <cellStyle name="Percent 26 4 2" xfId="38090" xr:uid="{780A7F31-3991-40AB-8DFF-E6108A7161E3}"/>
    <cellStyle name="Percent 26 5" xfId="38091" xr:uid="{C47E826E-574D-440E-B1B8-1A7E127A90B2}"/>
    <cellStyle name="Percent 27" xfId="38092" xr:uid="{491E827F-2372-4202-81CF-44DF9ED6771C}"/>
    <cellStyle name="Percent 27 2" xfId="38093" xr:uid="{A1320053-A7F7-49E7-9851-861465A9FF2D}"/>
    <cellStyle name="Percent 27 2 2" xfId="38094" xr:uid="{D05C017A-4BA0-4285-A2C1-4008239CADEE}"/>
    <cellStyle name="Percent 27 2 2 2" xfId="38095" xr:uid="{6229BC68-0C3C-4BD3-B5ED-04E39BBA3FCF}"/>
    <cellStyle name="Percent 27 2 3" xfId="38096" xr:uid="{B5F1B704-23AA-46C0-B227-9FF29EAFB315}"/>
    <cellStyle name="Percent 27 2 3 2" xfId="38097" xr:uid="{54796D5F-13BE-404C-970C-9B9466C1F839}"/>
    <cellStyle name="Percent 27 2 4" xfId="38098" xr:uid="{2029AFE2-8209-4D31-A138-247929264C45}"/>
    <cellStyle name="Percent 27 3" xfId="38099" xr:uid="{453490C3-00C3-4FCD-B1F7-7F4A83F6F7BC}"/>
    <cellStyle name="Percent 27 3 2" xfId="38100" xr:uid="{C637978E-37C1-4D5B-AF4E-947817CABBA6}"/>
    <cellStyle name="Percent 27 4" xfId="38101" xr:uid="{EF13B1FE-2416-480E-B195-0F304FF6C040}"/>
    <cellStyle name="Percent 27 4 2" xfId="38102" xr:uid="{08BE3906-2380-4173-89AC-1EE8E3C4EE03}"/>
    <cellStyle name="Percent 27 5" xfId="38103" xr:uid="{0309C0A1-FEBB-4B0D-8CDB-D63B04BE9846}"/>
    <cellStyle name="Percent 28" xfId="38104" xr:uid="{9918F2C6-C170-48E5-9B1B-695C3C6383E1}"/>
    <cellStyle name="Percent 28 2" xfId="38105" xr:uid="{88478AD0-863A-434E-A548-868884CA55BF}"/>
    <cellStyle name="Percent 28 2 2" xfId="38106" xr:uid="{D41492D6-6D80-4868-9438-D8C9872A222D}"/>
    <cellStyle name="Percent 28 2 2 2" xfId="38107" xr:uid="{771DE609-CACB-4D73-866A-64131A261DC5}"/>
    <cellStyle name="Percent 28 2 3" xfId="38108" xr:uid="{42A4ADC6-A691-4F6F-B879-684DF6CA5E60}"/>
    <cellStyle name="Percent 28 2 3 2" xfId="38109" xr:uid="{9A83235D-4879-4CC7-AF9B-BCEF35D5A052}"/>
    <cellStyle name="Percent 28 2 4" xfId="38110" xr:uid="{381804BC-D0A9-4C38-BC0E-114D0C8E81D2}"/>
    <cellStyle name="Percent 28 3" xfId="38111" xr:uid="{037EDDF4-1DC4-423A-BC86-98B3F319C729}"/>
    <cellStyle name="Percent 28 3 2" xfId="38112" xr:uid="{A4AF8524-5A63-423A-A30D-8B35A5D4D782}"/>
    <cellStyle name="Percent 28 4" xfId="38113" xr:uid="{C79103E8-A7AA-42C6-9E9A-D5C1B4F7B762}"/>
    <cellStyle name="Percent 28 4 2" xfId="38114" xr:uid="{CEEB41B3-CC08-43BD-9E3A-797EAE5EBC27}"/>
    <cellStyle name="Percent 28 5" xfId="38115" xr:uid="{26EAC777-57E0-4410-960F-0D98E6F2205F}"/>
    <cellStyle name="Percent 29" xfId="38116" xr:uid="{E5A3F50B-204E-402D-8DC7-B1398D7861D2}"/>
    <cellStyle name="Percent 29 2" xfId="38117" xr:uid="{229BF0D9-F41E-4EF7-8EA6-799C6DAF57EE}"/>
    <cellStyle name="Percent 29 2 2" xfId="38118" xr:uid="{11A324F8-1B00-4EA6-8E42-D56666FCACE6}"/>
    <cellStyle name="Percent 29 2 2 2" xfId="38119" xr:uid="{34880C3C-43F9-4308-B7C9-BB7D961FA4F7}"/>
    <cellStyle name="Percent 29 2 3" xfId="38120" xr:uid="{B18F93D5-7F71-4130-811F-4B8A0C7635BF}"/>
    <cellStyle name="Percent 29 2 3 2" xfId="38121" xr:uid="{257E6F99-86DE-4478-8AF0-4BC8F4A81FB9}"/>
    <cellStyle name="Percent 29 2 4" xfId="38122" xr:uid="{CCAE6C1E-7488-4E15-A89D-459465B584C0}"/>
    <cellStyle name="Percent 29 3" xfId="38123" xr:uid="{32ABEDE3-A705-45DF-9616-8846B030CAC8}"/>
    <cellStyle name="Percent 29 3 2" xfId="38124" xr:uid="{B0F7FBE5-62D3-4F61-B6ED-770F4BBA75D5}"/>
    <cellStyle name="Percent 29 4" xfId="38125" xr:uid="{CB340F63-E170-4889-90F1-623891F18C21}"/>
    <cellStyle name="Percent 29 4 2" xfId="38126" xr:uid="{EA09AAD1-61DD-4358-A8B8-73171FE97204}"/>
    <cellStyle name="Percent 29 5" xfId="38127" xr:uid="{2F850B3C-79F1-438C-8C30-1DFA0CE80DA8}"/>
    <cellStyle name="Percent 3" xfId="254" xr:uid="{36C6D897-A13F-4FB8-89DF-A8CE2EBAF792}"/>
    <cellStyle name="Percent 3 10" xfId="45717" xr:uid="{2632A77E-DA16-4677-9986-721EE5B7BA09}"/>
    <cellStyle name="Percent 3 11" xfId="38128" xr:uid="{6B6A9099-D4BA-4A20-81B1-3100E3632FFB}"/>
    <cellStyle name="Percent 3 12" xfId="46028" xr:uid="{26F04008-0A45-402D-8254-1F1CB58F468A}"/>
    <cellStyle name="Percent 3 13" xfId="47622" xr:uid="{EAAA6772-188B-47A9-BE21-FBB4C8EAD17E}"/>
    <cellStyle name="Percent 3 14" xfId="48849" xr:uid="{959736C1-90B5-4444-A5C2-63CAF8B86759}"/>
    <cellStyle name="Percent 3 15" xfId="2512" xr:uid="{D3955F5A-E3B5-4574-AD23-B56211AFC187}"/>
    <cellStyle name="Percent 3 16" xfId="48967" xr:uid="{807C3C67-5D1F-435F-8F8C-A6250C35DC27}"/>
    <cellStyle name="Percent 3 17" xfId="50249" xr:uid="{C26A3849-34A4-442D-A92E-4E689E3716A3}"/>
    <cellStyle name="Percent 3 18" xfId="1981" xr:uid="{69EAD6B6-8FE7-408B-B088-5DEE5606C94C}"/>
    <cellStyle name="Percent 3 2" xfId="306" xr:uid="{975A5ACA-88CC-496F-8357-133B61E2F100}"/>
    <cellStyle name="Percent 3 2 10" xfId="2551" xr:uid="{830C830B-CF31-4149-8B3F-8382B8BA0826}"/>
    <cellStyle name="Percent 3 2 11" xfId="49000" xr:uid="{0141F555-DB2F-49C9-BFC4-7EB74D24CD07}"/>
    <cellStyle name="Percent 3 2 12" xfId="50288" xr:uid="{5233997D-B144-4384-B3AC-EBF0B49DA08C}"/>
    <cellStyle name="Percent 3 2 13" xfId="2011" xr:uid="{624F67A4-6C65-4201-9097-96BCF30AF811}"/>
    <cellStyle name="Percent 3 2 2" xfId="373" xr:uid="{F0A55735-769B-4709-84B7-90280275F3A1}"/>
    <cellStyle name="Percent 3 2 2 2" xfId="38130" xr:uid="{E8CB2D0C-4B86-48C1-97E9-56A9B5F7F7F9}"/>
    <cellStyle name="Percent 3 2 2 3" xfId="38131" xr:uid="{B9BA0D0E-7CF4-4F70-B381-003EB4050E48}"/>
    <cellStyle name="Percent 3 2 3" xfId="478" xr:uid="{04D56D46-B57E-4ED4-9BE9-395BF4133416}"/>
    <cellStyle name="Percent 3 2 3 10" xfId="50432" xr:uid="{8B1BFE96-B9C9-4DAA-9C56-B301BE28705F}"/>
    <cellStyle name="Percent 3 2 3 11" xfId="2122" xr:uid="{1122876A-9BC9-458A-94AC-1D1A2D9B5F3D}"/>
    <cellStyle name="Percent 3 2 3 2" xfId="808" xr:uid="{D1BF91B3-1616-4DBA-B535-FE4C8084F7D3}"/>
    <cellStyle name="Percent 3 2 3 2 2" xfId="46534" xr:uid="{7DC54A1B-DCD2-48C8-829D-C930CF5D91B8}"/>
    <cellStyle name="Percent 3 2 3 2 3" xfId="48013" xr:uid="{28893FAB-20A6-4D23-95E0-6BF31C42A445}"/>
    <cellStyle name="Percent 3 2 3 2 4" xfId="45887" xr:uid="{38E9C95E-6881-41AC-8101-047359ACE26D}"/>
    <cellStyle name="Percent 3 2 3 2 5" xfId="49361" xr:uid="{2D06E397-9DF9-439A-8D6B-9E330EDA18B1}"/>
    <cellStyle name="Percent 3 2 3 2 6" xfId="50755" xr:uid="{DB7160EA-A865-408A-BB35-BE7306FA62B4}"/>
    <cellStyle name="Percent 3 2 3 2 7" xfId="2370" xr:uid="{A30CEFE4-E928-4850-8295-E2DC786BD245}"/>
    <cellStyle name="Percent 3 2 3 3" xfId="1135" xr:uid="{85DF8D27-26A8-45F5-BE69-C4290EBD71B8}"/>
    <cellStyle name="Percent 3 2 3 3 2" xfId="46858" xr:uid="{6126D8FD-E15B-4885-95BD-02E957FD7043}"/>
    <cellStyle name="Percent 3 2 3 3 3" xfId="48262" xr:uid="{F705800E-84F8-4B0C-9D8A-891B533E7AE6}"/>
    <cellStyle name="Percent 3 2 3 3 4" xfId="49610" xr:uid="{9A69AB42-7FA5-4C3E-9242-25E00DC861A8}"/>
    <cellStyle name="Percent 3 2 3 3 5" xfId="51082" xr:uid="{32CDF16A-20A0-42C2-BC47-53E5153E46ED}"/>
    <cellStyle name="Percent 3 2 3 3 6" xfId="38132" xr:uid="{1ADC924A-D89E-4FCB-8D10-00044A6ED65E}"/>
    <cellStyle name="Percent 3 2 3 4" xfId="1458" xr:uid="{0C3BFB3B-5F46-451E-95D4-555816463F67}"/>
    <cellStyle name="Percent 3 2 3 4 2" xfId="48509" xr:uid="{494F257A-3B56-49B2-9DD4-5C92A6F15333}"/>
    <cellStyle name="Percent 3 2 3 4 3" xfId="49858" xr:uid="{B86E8B6C-D800-4124-8C3C-2B4445251D16}"/>
    <cellStyle name="Percent 3 2 3 4 4" xfId="51405" xr:uid="{B74DCE58-3D48-49A6-9D49-818E821CAD52}"/>
    <cellStyle name="Percent 3 2 3 4 5" xfId="47166" xr:uid="{340262D6-0F3B-4271-839D-AD531446A4EA}"/>
    <cellStyle name="Percent 3 2 3 5" xfId="1781" xr:uid="{D44EC47C-8546-439B-B3F2-7F8FDED87DBD}"/>
    <cellStyle name="Percent 3 2 3 5 2" xfId="48756" xr:uid="{B2724E9B-726F-49B0-B9D3-600A0C33793D}"/>
    <cellStyle name="Percent 3 2 3 5 3" xfId="50105" xr:uid="{AA45D410-51AA-4FC1-A43A-5912F38F4A78}"/>
    <cellStyle name="Percent 3 2 3 5 4" xfId="51728" xr:uid="{D00F9E7C-0E5D-434E-BB67-E4FCFFBCE487}"/>
    <cellStyle name="Percent 3 2 3 5 5" xfId="47469" xr:uid="{BC9030C9-D6AA-4965-B9EF-B6A86ACE0B58}"/>
    <cellStyle name="Percent 3 2 3 6" xfId="46211" xr:uid="{3BAA34FA-6474-40B7-BDD9-9232D0250732}"/>
    <cellStyle name="Percent 3 2 3 7" xfId="47765" xr:uid="{043C338D-2822-4C9E-9508-8A3D68265ED2}"/>
    <cellStyle name="Percent 3 2 3 8" xfId="2695" xr:uid="{63FE37E6-1A48-4000-AD4E-7DBCC2C148CD}"/>
    <cellStyle name="Percent 3 2 3 9" xfId="49112" xr:uid="{FCE0CFD3-E580-43C0-858C-2EC1A9F4C36B}"/>
    <cellStyle name="Percent 3 2 4" xfId="664" xr:uid="{BB8A35AA-53B1-4F96-8F66-181FBA30400A}"/>
    <cellStyle name="Percent 3 2 4 2" xfId="46390" xr:uid="{0D0E75AF-CC42-4A2B-BB7C-D3D7C692AFC0}"/>
    <cellStyle name="Percent 3 2 4 3" xfId="47902" xr:uid="{B1C80F29-273D-40D8-A4AB-EF245B488F26}"/>
    <cellStyle name="Percent 3 2 4 4" xfId="38133" xr:uid="{5A013742-6882-4EBA-96F3-CE33B26CE80A}"/>
    <cellStyle name="Percent 3 2 4 5" xfId="49250" xr:uid="{919C81C3-136B-472A-9DCB-787667E807C8}"/>
    <cellStyle name="Percent 3 2 4 6" xfId="50611" xr:uid="{E0AE85F7-C466-4B67-90B7-33C37240E1CC}"/>
    <cellStyle name="Percent 3 2 4 7" xfId="2259" xr:uid="{2EE02073-C461-46A7-9FF7-C05821390556}"/>
    <cellStyle name="Percent 3 2 5" xfId="992" xr:uid="{51C25F71-F16B-4917-AB0B-8D8790DD1A84}"/>
    <cellStyle name="Percent 3 2 5 2" xfId="46717" xr:uid="{B830D1AF-C0DB-41B5-9476-2986CF53412D}"/>
    <cellStyle name="Percent 3 2 5 3" xfId="48151" xr:uid="{D6C4FE6A-4132-4AB7-9E9D-ED415ABD3511}"/>
    <cellStyle name="Percent 3 2 5 4" xfId="49499" xr:uid="{BFCEA318-5961-4962-8AB1-E307B138E5C9}"/>
    <cellStyle name="Percent 3 2 5 5" xfId="50938" xr:uid="{78F59CC2-C2A4-4AE4-A7EA-C6322464F3DB}"/>
    <cellStyle name="Percent 3 2 5 6" xfId="45762" xr:uid="{18B1F635-C1B2-4221-B0B5-FE49FBD9A23C}"/>
    <cellStyle name="Percent 3 2 6" xfId="1314" xr:uid="{021079FA-FE09-4AE4-8626-5EE2373486A2}"/>
    <cellStyle name="Percent 3 2 6 2" xfId="47030" xr:uid="{5FB7BDD0-1CBB-400F-9C22-6DB8CD845995}"/>
    <cellStyle name="Percent 3 2 6 3" xfId="48398" xr:uid="{21709D82-A98E-4E95-9569-4C845CD84D4E}"/>
    <cellStyle name="Percent 3 2 6 4" xfId="49746" xr:uid="{51B8D328-EBC6-45A0-959E-13EF3813CCE1}"/>
    <cellStyle name="Percent 3 2 6 5" xfId="51261" xr:uid="{C5C870B1-1DC4-427E-88AF-4CA847BF6A32}"/>
    <cellStyle name="Percent 3 2 6 6" xfId="38129" xr:uid="{37B6C2E5-B125-4996-9F5C-9E562C1F618A}"/>
    <cellStyle name="Percent 3 2 7" xfId="1637" xr:uid="{10F408CE-1721-4DB9-BBF7-47CFF3324CCA}"/>
    <cellStyle name="Percent 3 2 7 2" xfId="48645" xr:uid="{A46A8AB0-F13B-480B-95D2-25EA47D8CF57}"/>
    <cellStyle name="Percent 3 2 7 3" xfId="49994" xr:uid="{AB60D004-F638-4DC3-A0CA-4979E42B9202}"/>
    <cellStyle name="Percent 3 2 7 4" xfId="51584" xr:uid="{2B319C09-EA73-4998-9A7B-E615B59DD636}"/>
    <cellStyle name="Percent 3 2 7 5" xfId="47336" xr:uid="{34CCAE15-DE59-47B6-825B-BA54B6C4739E}"/>
    <cellStyle name="Percent 3 2 8" xfId="46067" xr:uid="{5915DD6D-5215-4697-85D7-DD04BCEAD9EE}"/>
    <cellStyle name="Percent 3 2 9" xfId="47653" xr:uid="{520AD60F-7346-46CF-BD1B-F991CC5CCE1A}"/>
    <cellStyle name="Percent 3 3" xfId="339" xr:uid="{8946C4A7-4390-40F0-907D-F7B8AF4970A5}"/>
    <cellStyle name="Percent 3 3 10" xfId="46096" xr:uid="{40277B6C-C4D3-4B35-B494-31FD0F238175}"/>
    <cellStyle name="Percent 3 3 11" xfId="47679" xr:uid="{969AC8E7-04CA-4D79-A03C-0D6AEFEFFEA0}"/>
    <cellStyle name="Percent 3 3 12" xfId="2579" xr:uid="{3708AE14-BA9E-4240-AFD1-60FD1112DC1B}"/>
    <cellStyle name="Percent 3 3 13" xfId="49026" xr:uid="{4FFB5680-0E4C-43D6-ABAA-191B7559EF6E}"/>
    <cellStyle name="Percent 3 3 14" xfId="50317" xr:uid="{01034A7F-D561-4A1F-AEC0-3592B145EFBF}"/>
    <cellStyle name="Percent 3 3 15" xfId="2037" xr:uid="{0F2E9319-3ABB-4568-9381-B0F198D44D18}"/>
    <cellStyle name="Percent 3 3 2" xfId="507" xr:uid="{3BF61904-096B-4EEC-AF7A-61917FAA369E}"/>
    <cellStyle name="Percent 3 3 2 10" xfId="49138" xr:uid="{A02804E1-D1CD-465C-84AB-B4357AD85E3C}"/>
    <cellStyle name="Percent 3 3 2 11" xfId="50461" xr:uid="{E8286E39-3161-4F02-9219-C84EC75E5B20}"/>
    <cellStyle name="Percent 3 3 2 12" xfId="2148" xr:uid="{9757E36D-1316-4DB9-BD47-215DFB3B42E8}"/>
    <cellStyle name="Percent 3 3 2 2" xfId="837" xr:uid="{F0FEA258-AE9A-4B51-B350-1A49B7C33B67}"/>
    <cellStyle name="Percent 3 3 2 2 2" xfId="38137" xr:uid="{BAEAE3CC-3B0F-4229-8060-E5CB6F6F2F01}"/>
    <cellStyle name="Percent 3 3 2 2 2 2" xfId="38138" xr:uid="{2B298F6D-97F1-4D9C-A55C-67A942295AA1}"/>
    <cellStyle name="Percent 3 3 2 2 3" xfId="38139" xr:uid="{230CC9D7-2AB7-4F3C-8474-D5840D9BDE25}"/>
    <cellStyle name="Percent 3 3 2 2 4" xfId="46563" xr:uid="{3951C0D2-4428-4C9B-BF07-9F5833D17EB5}"/>
    <cellStyle name="Percent 3 3 2 2 5" xfId="48039" xr:uid="{6A8C3ADE-429F-456F-9936-6D389C93ACA6}"/>
    <cellStyle name="Percent 3 3 2 2 6" xfId="38136" xr:uid="{B87D1BCE-8717-4F6E-8E0D-26C91B03CEA9}"/>
    <cellStyle name="Percent 3 3 2 2 7" xfId="49387" xr:uid="{69DE9F50-2D46-4EFB-AF0A-C7D08FCF14CA}"/>
    <cellStyle name="Percent 3 3 2 2 8" xfId="50784" xr:uid="{04F1E768-E477-474C-939D-0D3D5CD171BC}"/>
    <cellStyle name="Percent 3 3 2 2 9" xfId="2396" xr:uid="{D8964035-EFEC-4334-B3E9-DA25294E8712}"/>
    <cellStyle name="Percent 3 3 2 3" xfId="1164" xr:uid="{A1E81E88-51A1-4F3E-8241-8E9885466532}"/>
    <cellStyle name="Percent 3 3 2 3 2" xfId="38141" xr:uid="{0050EF3A-3C97-47A6-A167-2B649938B5BB}"/>
    <cellStyle name="Percent 3 3 2 3 3" xfId="46887" xr:uid="{1429ADBE-3628-4C0E-A1CC-44ECFEE9B37E}"/>
    <cellStyle name="Percent 3 3 2 3 4" xfId="48288" xr:uid="{F27F5AD8-BD40-4716-8F6F-FAAE40DF5515}"/>
    <cellStyle name="Percent 3 3 2 3 5" xfId="49636" xr:uid="{0A6C5E84-5013-4554-A787-62CE18065A48}"/>
    <cellStyle name="Percent 3 3 2 3 6" xfId="51111" xr:uid="{B520BCDE-E426-41EA-8DE0-7AEDC003A3A0}"/>
    <cellStyle name="Percent 3 3 2 3 7" xfId="38140" xr:uid="{BC9BE164-FBB4-4C0A-AF77-5430DE0760E1}"/>
    <cellStyle name="Percent 3 3 2 4" xfId="1487" xr:uid="{897D2CC2-78A5-4739-8F55-8478F8FBB936}"/>
    <cellStyle name="Percent 3 3 2 4 2" xfId="47195" xr:uid="{0F6E87B4-C0EF-4190-BAB0-094BBE97925D}"/>
    <cellStyle name="Percent 3 3 2 4 3" xfId="48535" xr:uid="{2CDC830A-F228-4340-B3E7-DA3E8C6EF93F}"/>
    <cellStyle name="Percent 3 3 2 4 4" xfId="49884" xr:uid="{249C99A5-651A-49B4-AF96-1D73D7A22C90}"/>
    <cellStyle name="Percent 3 3 2 4 5" xfId="51434" xr:uid="{0B657E12-753B-4A3B-810E-435C800759EB}"/>
    <cellStyle name="Percent 3 3 2 4 6" xfId="38142" xr:uid="{FAACCCE3-E521-45D3-BC21-EAA449206E14}"/>
    <cellStyle name="Percent 3 3 2 5" xfId="1810" xr:uid="{4C66B9E6-918E-4255-BBD7-BF8985DA0365}"/>
    <cellStyle name="Percent 3 3 2 5 2" xfId="47498" xr:uid="{A2B9DB97-8F0A-4A55-B052-08D066C1EB28}"/>
    <cellStyle name="Percent 3 3 2 5 3" xfId="48782" xr:uid="{B0D453E6-983B-42B5-B03C-9C027459EAD8}"/>
    <cellStyle name="Percent 3 3 2 5 4" xfId="50131" xr:uid="{3E91C88C-7633-4B0F-AEE8-CB4C4D3ABA92}"/>
    <cellStyle name="Percent 3 3 2 5 5" xfId="51757" xr:uid="{8064EB2B-33CB-4076-B041-8F520E087A07}"/>
    <cellStyle name="Percent 3 3 2 5 6" xfId="45914" xr:uid="{EC44D01D-27FA-4694-8398-073CC39E8133}"/>
    <cellStyle name="Percent 3 3 2 6" xfId="38135" xr:uid="{6BEB6680-B7D3-4F19-AF6C-990913D621D5}"/>
    <cellStyle name="Percent 3 3 2 7" xfId="46240" xr:uid="{85CD7F87-416D-4D6B-A4BC-BAA849B5E5ED}"/>
    <cellStyle name="Percent 3 3 2 8" xfId="47791" xr:uid="{4A6D8613-159C-4C61-A722-E13E452F94C6}"/>
    <cellStyle name="Percent 3 3 2 9" xfId="2724" xr:uid="{B84BD807-707A-4292-A812-4DDA730BF82A}"/>
    <cellStyle name="Percent 3 3 3" xfId="693" xr:uid="{5B0F475B-0D26-4D94-90CD-75A113B4331D}"/>
    <cellStyle name="Percent 3 3 3 2" xfId="38144" xr:uid="{FFA65FEF-EC44-4666-BB39-9B19C83796AB}"/>
    <cellStyle name="Percent 3 3 3 2 2" xfId="38145" xr:uid="{F24266B5-5AF5-4F6D-8560-D2CE92E676D3}"/>
    <cellStyle name="Percent 3 3 3 3" xfId="38146" xr:uid="{F1123D5C-46AA-45FB-9EA3-5F163E6A3FA3}"/>
    <cellStyle name="Percent 3 3 3 4" xfId="46419" xr:uid="{554D828B-F62D-49A2-A2D7-15368AE82959}"/>
    <cellStyle name="Percent 3 3 3 5" xfId="47928" xr:uid="{2B24D7CD-AB5D-4289-9EEA-13F2AF15C6D9}"/>
    <cellStyle name="Percent 3 3 3 6" xfId="38143" xr:uid="{F6CB0E17-564C-42CC-89DC-814BD766EECB}"/>
    <cellStyle name="Percent 3 3 3 7" xfId="49276" xr:uid="{01D36429-ABE2-4768-9039-4EBE1110D360}"/>
    <cellStyle name="Percent 3 3 3 8" xfId="50640" xr:uid="{5BA56DE8-EC77-46EA-96AA-698FAFA42A93}"/>
    <cellStyle name="Percent 3 3 3 9" xfId="2285" xr:uid="{0916AC73-851F-4E0A-832A-CE453B316F0A}"/>
    <cellStyle name="Percent 3 3 4" xfId="1021" xr:uid="{F4B3B2AC-C19D-43F0-8D07-723759D25264}"/>
    <cellStyle name="Percent 3 3 4 2" xfId="38148" xr:uid="{82B28DDB-E8B9-4A40-A0BA-5283CBF5135D}"/>
    <cellStyle name="Percent 3 3 4 3" xfId="38149" xr:uid="{C63A81E8-AB31-4BB2-9EAD-25452143CB8A}"/>
    <cellStyle name="Percent 3 3 4 4" xfId="46746" xr:uid="{51F62774-5855-4B64-A248-48B96629362D}"/>
    <cellStyle name="Percent 3 3 4 5" xfId="48177" xr:uid="{A1DE451F-999A-4D78-90CC-EE7D594C481C}"/>
    <cellStyle name="Percent 3 3 4 6" xfId="49525" xr:uid="{03FA287C-A017-4BB4-BEB8-6535EFE67377}"/>
    <cellStyle name="Percent 3 3 4 7" xfId="50967" xr:uid="{C4FC60D2-688C-4EC2-A874-F5B34CD16D27}"/>
    <cellStyle name="Percent 3 3 4 8" xfId="38147" xr:uid="{73088183-F0F8-43D8-AECA-48C6F1346E2A}"/>
    <cellStyle name="Percent 3 3 5" xfId="1343" xr:uid="{53316D23-9DAB-4421-99FA-0A77C337D1E8}"/>
    <cellStyle name="Percent 3 3 5 2" xfId="38151" xr:uid="{D3C14C55-929C-42FF-8C45-F2CD6C53D584}"/>
    <cellStyle name="Percent 3 3 5 3" xfId="47059" xr:uid="{C4D02FA4-BAC9-4BBF-8D27-94931D237993}"/>
    <cellStyle name="Percent 3 3 5 4" xfId="48424" xr:uid="{517769DA-52D1-423D-96A3-26F23E7C2796}"/>
    <cellStyle name="Percent 3 3 5 5" xfId="49772" xr:uid="{70EF8BA7-A0D9-414A-A953-FA9B56507945}"/>
    <cellStyle name="Percent 3 3 5 6" xfId="51290" xr:uid="{D6055930-B82F-4182-A4A4-7D43B80D9D6C}"/>
    <cellStyle name="Percent 3 3 5 7" xfId="38150" xr:uid="{CDCADA47-9767-434E-8B6A-B8594D72A643}"/>
    <cellStyle name="Percent 3 3 6" xfId="1666" xr:uid="{25A1D93C-7EFE-4008-8F64-E2BC23ED06D2}"/>
    <cellStyle name="Percent 3 3 6 2" xfId="38153" xr:uid="{75124760-79E2-4FAA-AA79-08616A06113C}"/>
    <cellStyle name="Percent 3 3 6 3" xfId="47365" xr:uid="{1E6E5921-E250-40C6-91B5-B95EF3B6AAED}"/>
    <cellStyle name="Percent 3 3 6 4" xfId="48671" xr:uid="{4AF5FB8B-2355-439F-A337-CD1BCE56CA66}"/>
    <cellStyle name="Percent 3 3 6 5" xfId="50020" xr:uid="{35DE1B41-D17A-46DA-9267-8F586323FA24}"/>
    <cellStyle name="Percent 3 3 6 6" xfId="51613" xr:uid="{52E4D08E-924B-4518-B6E6-993C1C438176}"/>
    <cellStyle name="Percent 3 3 6 7" xfId="38152" xr:uid="{5B23DBC5-D1F8-4190-BED7-1ECEABCE10A1}"/>
    <cellStyle name="Percent 3 3 7" xfId="38154" xr:uid="{20EC87BE-9200-410C-8BA7-4FAAA5564F9C}"/>
    <cellStyle name="Percent 3 3 8" xfId="45784" xr:uid="{A22E10FE-C075-444C-B954-B88C82D547C3}"/>
    <cellStyle name="Percent 3 3 9" xfId="38134" xr:uid="{D55799AF-B255-480F-85C5-EBC1005706A4}"/>
    <cellStyle name="Percent 3 4" xfId="438" xr:uid="{2839889E-5FD7-43ED-99BD-D522BDBC1223}"/>
    <cellStyle name="Percent 3 4 10" xfId="50392" xr:uid="{379D8204-68A6-4842-8EC6-8B55D172C2C4}"/>
    <cellStyle name="Percent 3 4 11" xfId="2092" xr:uid="{9758A474-A862-4BEF-8470-D017AA1D2C8D}"/>
    <cellStyle name="Percent 3 4 2" xfId="768" xr:uid="{3C46B279-B424-430F-8D7E-774AFB6559A9}"/>
    <cellStyle name="Percent 3 4 2 2" xfId="38157" xr:uid="{AB669252-FCAA-4D1C-AC84-0B985B4B6FE2}"/>
    <cellStyle name="Percent 3 4 2 3" xfId="38158" xr:uid="{75D431D0-A79D-47F1-8001-C8F06A03CCA5}"/>
    <cellStyle name="Percent 3 4 2 4" xfId="46494" xr:uid="{80685DD3-EEE7-48E1-8849-3DC32350F757}"/>
    <cellStyle name="Percent 3 4 2 5" xfId="47983" xr:uid="{44372C54-E8EB-435A-A718-A8D63A320BF4}"/>
    <cellStyle name="Percent 3 4 2 6" xfId="38156" xr:uid="{0EE4B2F8-2A70-4E56-8700-437CFAFFABDA}"/>
    <cellStyle name="Percent 3 4 2 7" xfId="49331" xr:uid="{58915ADE-F2D2-43C5-B48F-99D2FC813ED1}"/>
    <cellStyle name="Percent 3 4 2 8" xfId="50715" xr:uid="{0F08A6F1-870C-49BF-BB98-CE72FA867C41}"/>
    <cellStyle name="Percent 3 4 2 9" xfId="2340" xr:uid="{5D6035CA-37C2-43AB-BDF5-E33C95F45801}"/>
    <cellStyle name="Percent 3 4 3" xfId="1096" xr:uid="{E5FF6320-B6B9-44C5-B472-C6FF63DDF3BA}"/>
    <cellStyle name="Percent 3 4 3 2" xfId="46820" xr:uid="{78C2E163-6CE6-4317-B92C-4003D93A000F}"/>
    <cellStyle name="Percent 3 4 3 3" xfId="48232" xr:uid="{BF6CB7CC-67DF-47E3-8BC1-A8F73C6738E0}"/>
    <cellStyle name="Percent 3 4 3 4" xfId="49580" xr:uid="{354D2FE2-1CDE-4F4D-A9D4-A7D8BF079D9D}"/>
    <cellStyle name="Percent 3 4 3 5" xfId="51042" xr:uid="{DF6B1026-EC2A-4B2C-8DB2-CD2F461EDD41}"/>
    <cellStyle name="Percent 3 4 3 6" xfId="38159" xr:uid="{DFD0BC7F-7A5A-4074-A4D6-987979B6AA21}"/>
    <cellStyle name="Percent 3 4 4" xfId="1418" xr:uid="{52DB3D45-A368-42C4-8DF2-4CA7801B262B}"/>
    <cellStyle name="Percent 3 4 4 2" xfId="47128" xr:uid="{BBC2A86B-DDCF-48D8-AB5F-875E78F2FB69}"/>
    <cellStyle name="Percent 3 4 4 3" xfId="48479" xr:uid="{336152DA-2A5E-424F-8AC9-B38DAE1DC464}"/>
    <cellStyle name="Percent 3 4 4 4" xfId="49828" xr:uid="{27B88C77-5005-47A4-9961-7DB5E2AA2D66}"/>
    <cellStyle name="Percent 3 4 4 5" xfId="51365" xr:uid="{6CBBBDFF-08EE-4D04-9C0C-C918F9FF1162}"/>
    <cellStyle name="Percent 3 4 4 6" xfId="45855" xr:uid="{61736B4B-3CDF-4CB9-A2C4-E64084BF2BD6}"/>
    <cellStyle name="Percent 3 4 5" xfId="1741" xr:uid="{47065BD6-9538-44B4-A718-8D4BCC440B0A}"/>
    <cellStyle name="Percent 3 4 5 2" xfId="47433" xr:uid="{FA13DF7F-6CFE-4712-BFD2-3FC1BA735C7E}"/>
    <cellStyle name="Percent 3 4 5 3" xfId="48726" xr:uid="{2CBC396F-52B2-4C2E-944C-C09804BDD2D0}"/>
    <cellStyle name="Percent 3 4 5 4" xfId="50075" xr:uid="{747B9CB7-2A5A-4254-92A1-AC5C26EF212C}"/>
    <cellStyle name="Percent 3 4 5 5" xfId="51688" xr:uid="{96042E5F-FB6C-4509-92C2-C960A58F1ABE}"/>
    <cellStyle name="Percent 3 4 5 6" xfId="38155" xr:uid="{EA65B651-D420-4CEA-8C82-5C8FC8504F0E}"/>
    <cellStyle name="Percent 3 4 6" xfId="46171" xr:uid="{1E79E75D-9755-4B57-8953-11AB57795B75}"/>
    <cellStyle name="Percent 3 4 7" xfId="47735" xr:uid="{5108646D-E156-4CC7-8CF3-B4D7A49C294D}"/>
    <cellStyle name="Percent 3 4 8" xfId="2655" xr:uid="{27C5E85E-FEA0-4F3B-855E-3E4A311B3BF6}"/>
    <cellStyle name="Percent 3 4 9" xfId="49082" xr:uid="{5C0CCA94-913E-42D3-84FF-F6738C4E4864}"/>
    <cellStyle name="Percent 3 5" xfId="625" xr:uid="{EEF5D118-1E62-4A4B-BB41-7A3BB8E10314}"/>
    <cellStyle name="Percent 3 5 2" xfId="38161" xr:uid="{29A2590F-813B-4E70-8D39-2702B636328C}"/>
    <cellStyle name="Percent 3 5 3" xfId="46351" xr:uid="{2847CD24-DA2E-4196-AA60-BDE5F782ACC7}"/>
    <cellStyle name="Percent 3 5 4" xfId="47872" xr:uid="{06DC5D0E-58F0-48AA-BC26-86BD7F4922BC}"/>
    <cellStyle name="Percent 3 5 5" xfId="38160" xr:uid="{58FF6CB5-F2A8-48FA-8FB8-9EC25A26625B}"/>
    <cellStyle name="Percent 3 5 6" xfId="49220" xr:uid="{337C1CCA-25C3-4C8A-89DE-5564B3296DCE}"/>
    <cellStyle name="Percent 3 5 7" xfId="50572" xr:uid="{943E86BE-AAC3-4BFE-8C4A-592C2CC34EFD}"/>
    <cellStyle name="Percent 3 5 8" xfId="2229" xr:uid="{2CB5D278-F1D2-4304-8936-B61D1E7373BC}"/>
    <cellStyle name="Percent 3 6" xfId="953" xr:uid="{C8FBC42F-81E6-418C-B3DC-4AAD379A215B}"/>
    <cellStyle name="Percent 3 6 2" xfId="46679" xr:uid="{32AC8D72-80B0-4826-8DDF-69C048C49240}"/>
    <cellStyle name="Percent 3 6 3" xfId="48121" xr:uid="{37F8BA09-5202-4D33-986E-F7B75AE56D50}"/>
    <cellStyle name="Percent 3 6 4" xfId="49469" xr:uid="{9804F3A4-60B4-4A5A-8F7B-600082AE9200}"/>
    <cellStyle name="Percent 3 6 5" xfId="50899" xr:uid="{60A66DA3-2935-4BDB-8BB4-4EBA431E05BC}"/>
    <cellStyle name="Percent 3 6 6" xfId="38162" xr:uid="{F13F6EBE-64AA-424E-8DF4-8D38EDB3C450}"/>
    <cellStyle name="Percent 3 7" xfId="1275" xr:uid="{20EFE7B8-1FE7-480C-97F9-3F9AF9478DCC}"/>
    <cellStyle name="Percent 3 7 2" xfId="38164" xr:uid="{DCBB002A-2DF7-47EA-9F72-2E82C3F9D715}"/>
    <cellStyle name="Percent 3 7 3" xfId="46993" xr:uid="{ADC4C5A1-1912-44C9-BE42-D424635577C7}"/>
    <cellStyle name="Percent 3 7 4" xfId="48368" xr:uid="{CD3E80B4-EC1F-4DBB-84AC-7CA82BE6E34F}"/>
    <cellStyle name="Percent 3 7 5" xfId="49716" xr:uid="{5EC01CE2-C500-4439-B527-6BEC3B4BAA67}"/>
    <cellStyle name="Percent 3 7 6" xfId="51222" xr:uid="{84225B1C-1C8A-4732-86EA-4E13459B66FA}"/>
    <cellStyle name="Percent 3 7 7" xfId="38163" xr:uid="{2B256DDB-DB11-4F82-9C7B-9D63A5F4B543}"/>
    <cellStyle name="Percent 3 8" xfId="1598" xr:uid="{E1BCADE9-DD45-435D-B0BD-8C331038E81A}"/>
    <cellStyle name="Percent 3 8 2" xfId="47300" xr:uid="{F2E8BBC6-BE9C-4D62-B0D2-738E8E775057}"/>
    <cellStyle name="Percent 3 8 3" xfId="48615" xr:uid="{39B2AE1D-9A67-4ED8-864A-125F77A0B6B6}"/>
    <cellStyle name="Percent 3 8 4" xfId="49964" xr:uid="{E8D02623-BE2B-4E90-9687-67BC91CC26DE}"/>
    <cellStyle name="Percent 3 8 5" xfId="51545" xr:uid="{765C20B5-D06A-49CE-AEB3-35982F576802}"/>
    <cellStyle name="Percent 3 8 6" xfId="38165" xr:uid="{3386EE0A-0FDB-4E99-B303-9273C53E67A9}"/>
    <cellStyle name="Percent 3 9" xfId="45668" xr:uid="{3698D4A9-FB4A-4F84-82EB-12AD0555BFA9}"/>
    <cellStyle name="Percent 30" xfId="38166" xr:uid="{E8A4F462-47F7-4A28-A7F0-047EF2A58F4B}"/>
    <cellStyle name="Percent 30 2" xfId="38167" xr:uid="{73E6649A-B095-4099-A833-3432CBEF4837}"/>
    <cellStyle name="Percent 30 2 2" xfId="38168" xr:uid="{C464B94B-34B6-4BD3-9325-5716429993D4}"/>
    <cellStyle name="Percent 30 3" xfId="38169" xr:uid="{05B69C41-7B21-4316-A6A6-7929DB973D1A}"/>
    <cellStyle name="Percent 30 3 2" xfId="38170" xr:uid="{6EA0116F-C779-48D3-8FF6-FBF31FD72BC4}"/>
    <cellStyle name="Percent 30 4" xfId="38171" xr:uid="{6BAAF679-1B9E-4938-B46D-E2CB6B92A098}"/>
    <cellStyle name="Percent 31" xfId="38172" xr:uid="{858BDD71-C248-4021-9B57-DD9D47C38CEA}"/>
    <cellStyle name="Percent 31 2" xfId="38173" xr:uid="{355073EE-1BD6-4B06-9265-D44D52A9AB4A}"/>
    <cellStyle name="Percent 31 2 2" xfId="38174" xr:uid="{9A43C3A2-0CCD-4262-96E2-8CD1C64C93A5}"/>
    <cellStyle name="Percent 31 3" xfId="38175" xr:uid="{5D5178E4-7B72-44E1-AE50-E55B6561FB00}"/>
    <cellStyle name="Percent 31 3 2" xfId="38176" xr:uid="{0157792D-9666-4E67-AD9C-649E8F8ED880}"/>
    <cellStyle name="Percent 31 4" xfId="38177" xr:uid="{4D0D4448-10AA-489E-87CC-734B1921BF33}"/>
    <cellStyle name="Percent 32" xfId="38178" xr:uid="{7A0AC6E4-5548-4B62-BA0F-8E787E8D6E3B}"/>
    <cellStyle name="Percent 32 2" xfId="38179" xr:uid="{BD34A3BD-0C23-46FA-B854-C780F7AF7508}"/>
    <cellStyle name="Percent 32 2 2" xfId="38180" xr:uid="{37AAF247-CB54-4CD8-A354-9C47D74779D1}"/>
    <cellStyle name="Percent 32 3" xfId="38181" xr:uid="{1FF4B021-C650-4617-9C77-58EB0A81AA0B}"/>
    <cellStyle name="Percent 32 3 2" xfId="38182" xr:uid="{744B5727-40FA-4B32-9613-1351FBFE1CEE}"/>
    <cellStyle name="Percent 32 4" xfId="38183" xr:uid="{3735F0F5-042F-42AB-AEBB-105061DD21AE}"/>
    <cellStyle name="Percent 33" xfId="38184" xr:uid="{4E0DA4A7-AB23-4C03-82AC-16E4A6C34116}"/>
    <cellStyle name="Percent 33 2" xfId="38185" xr:uid="{41E05166-E3FB-443C-99E5-0687D9FF5576}"/>
    <cellStyle name="Percent 33 2 2" xfId="38186" xr:uid="{7F0D0F64-8D77-4B23-87DD-87FC47A4C40A}"/>
    <cellStyle name="Percent 33 3" xfId="38187" xr:uid="{1DCFFF40-55D7-4E12-A073-82FDC84653DB}"/>
    <cellStyle name="Percent 33 3 2" xfId="38188" xr:uid="{CB85F2B9-24D8-4DA8-9DBD-41E49082E645}"/>
    <cellStyle name="Percent 33 4" xfId="38189" xr:uid="{44066CE7-8E68-466A-AA32-EEF86631B272}"/>
    <cellStyle name="Percent 34" xfId="38190" xr:uid="{D5C3A7AD-6AE0-4F81-B168-21BD396C604C}"/>
    <cellStyle name="Percent 34 2" xfId="38191" xr:uid="{BE5036ED-8D60-4149-B7EF-BF21FDE51D83}"/>
    <cellStyle name="Percent 34 2 2" xfId="38192" xr:uid="{DBD9DACE-A474-479B-84F7-E8B1026C196B}"/>
    <cellStyle name="Percent 34 3" xfId="38193" xr:uid="{C3C625D0-3888-4A26-B51A-4F5C04E55ABA}"/>
    <cellStyle name="Percent 34 3 2" xfId="38194" xr:uid="{61FC9264-01A7-42B9-80AC-B3B80C1BB1CD}"/>
    <cellStyle name="Percent 34 4" xfId="38195" xr:uid="{ACCCB81B-D3B5-4D98-A901-B3DB44D4AE64}"/>
    <cellStyle name="Percent 35" xfId="38196" xr:uid="{DF942427-7465-4893-8885-28C6929764C8}"/>
    <cellStyle name="Percent 36" xfId="38197" xr:uid="{5FC31312-E91F-41B4-9FED-673B2759B224}"/>
    <cellStyle name="Percent 36 2" xfId="38198" xr:uid="{7B752A1D-AC7F-4303-8B57-BC9C4D365C82}"/>
    <cellStyle name="Percent 37" xfId="38199" xr:uid="{11BC608E-0CE1-41D9-96D4-736BC3E979F1}"/>
    <cellStyle name="Percent 38" xfId="38200" xr:uid="{336EFAC5-DD7D-422D-AD24-5A5EF529C5DC}"/>
    <cellStyle name="Percent 39" xfId="38201" xr:uid="{ACB94280-8E24-4030-B29F-55A2378C4476}"/>
    <cellStyle name="Percent 4" xfId="372" xr:uid="{9126B48A-E46B-4852-A050-1ED2277059F4}"/>
    <cellStyle name="Percent 4 10" xfId="46127" xr:uid="{F88A9A10-0BA0-4A34-9759-76AD868C1323}"/>
    <cellStyle name="Percent 4 11" xfId="47702" xr:uid="{1C99F380-DD29-4934-994F-568A1AC64F31}"/>
    <cellStyle name="Percent 4 12" xfId="2610" xr:uid="{BB2A0ECF-25DA-475B-A675-0846B97A1E4B}"/>
    <cellStyle name="Percent 4 13" xfId="49048" xr:uid="{292626B9-CC70-410A-B9AA-A6B5AC408317}"/>
    <cellStyle name="Percent 4 14" xfId="50348" xr:uid="{C383F052-96C1-41D8-9F2A-C3BB531CF765}"/>
    <cellStyle name="Percent 4 15" xfId="2059" xr:uid="{EDC05A15-78CC-4BA9-87C7-369D046C1DCB}"/>
    <cellStyle name="Percent 4 2" xfId="538" xr:uid="{CA200FAD-4C4C-40E5-B7E0-A7BDD44643C2}"/>
    <cellStyle name="Percent 4 2 10" xfId="50492" xr:uid="{7692151B-02E6-4985-9BAA-88552CB64310}"/>
    <cellStyle name="Percent 4 2 11" xfId="2170" xr:uid="{E968ABA1-854E-4ECA-ADDA-6E0F529AC79E}"/>
    <cellStyle name="Percent 4 2 2" xfId="868" xr:uid="{F9364305-3B8B-4575-9954-FA9D89976C0C}"/>
    <cellStyle name="Percent 4 2 2 2" xfId="46594" xr:uid="{8A5CD4FB-67F8-422D-AAA0-0729D042C4BE}"/>
    <cellStyle name="Percent 4 2 2 3" xfId="48061" xr:uid="{D7963D81-ABBC-4537-81E6-568E53C3B931}"/>
    <cellStyle name="Percent 4 2 2 4" xfId="38204" xr:uid="{D2E2F543-52F4-4ABC-8A5C-60140A79666D}"/>
    <cellStyle name="Percent 4 2 2 5" xfId="49409" xr:uid="{8F07DB39-8767-4E82-89C0-5CBEE1A087A7}"/>
    <cellStyle name="Percent 4 2 2 6" xfId="50815" xr:uid="{873FE4B7-087F-4D11-A8EB-7E9389FFFC1C}"/>
    <cellStyle name="Percent 4 2 2 7" xfId="2418" xr:uid="{61A3EDE0-5868-4C13-9D44-335E604CC00D}"/>
    <cellStyle name="Percent 4 2 3" xfId="1195" xr:uid="{0E5ECC76-6EF5-46A5-9402-ED52A1637602}"/>
    <cellStyle name="Percent 4 2 3 2" xfId="46916" xr:uid="{223E539E-7E2C-413A-B250-3D97E21A33B5}"/>
    <cellStyle name="Percent 4 2 3 3" xfId="48310" xr:uid="{8064871B-3F3E-4579-8AE8-76F94DC169E9}"/>
    <cellStyle name="Percent 4 2 3 4" xfId="49658" xr:uid="{EA7689D4-CC72-42B7-B982-AB35F6CC2683}"/>
    <cellStyle name="Percent 4 2 3 5" xfId="51142" xr:uid="{0C840514-0329-48EA-8A5A-01EB6DA6F553}"/>
    <cellStyle name="Percent 4 2 3 6" xfId="45940" xr:uid="{EC250912-BCF7-4DDA-ABB2-6BF2036FB0DF}"/>
    <cellStyle name="Percent 4 2 4" xfId="1518" xr:uid="{34513063-E126-4528-A1F5-2EB1FBE7BDE8}"/>
    <cellStyle name="Percent 4 2 4 2" xfId="47223" xr:uid="{C89D6143-76C5-46E5-87B6-064B897209B3}"/>
    <cellStyle name="Percent 4 2 4 3" xfId="48557" xr:uid="{0D269C74-7823-4DFC-B629-0DA979AADA7D}"/>
    <cellStyle name="Percent 4 2 4 4" xfId="49906" xr:uid="{F8C638F4-2B33-4320-90E4-D882B20A99CD}"/>
    <cellStyle name="Percent 4 2 4 5" xfId="51465" xr:uid="{D61D49EE-EEA4-46D1-BF7C-1AF60D6E589D}"/>
    <cellStyle name="Percent 4 2 4 6" xfId="38203" xr:uid="{B37AD6E1-E49C-49DF-9C1D-24F4DFC9B87F}"/>
    <cellStyle name="Percent 4 2 5" xfId="1841" xr:uid="{7960D3E2-7444-40B0-BD46-6704ABD39FCD}"/>
    <cellStyle name="Percent 4 2 5 2" xfId="48804" xr:uid="{FE8771D2-A646-4EE6-A268-F5C0B6AA8C09}"/>
    <cellStyle name="Percent 4 2 5 3" xfId="50153" xr:uid="{8D74CFB4-D95A-4DAE-A0C0-1AC58D6A8A7F}"/>
    <cellStyle name="Percent 4 2 5 4" xfId="51788" xr:uid="{70A4B5A9-3999-4EB3-B3CF-36C3A5228A13}"/>
    <cellStyle name="Percent 4 2 5 5" xfId="47526" xr:uid="{14CE3940-5B64-4C4A-82FA-DA40F33E2122}"/>
    <cellStyle name="Percent 4 2 6" xfId="46271" xr:uid="{D80970BD-F0FC-4A66-8004-71B73A6486C8}"/>
    <cellStyle name="Percent 4 2 7" xfId="47813" xr:uid="{28D57F3C-647E-44CA-BCEE-EB7535D7ACCF}"/>
    <cellStyle name="Percent 4 2 8" xfId="2755" xr:uid="{6245AE32-97AD-4262-A371-9E15D88C0A0A}"/>
    <cellStyle name="Percent 4 2 9" xfId="49160" xr:uid="{1C39DF41-33F2-46DE-9A88-BE715B8A3D92}"/>
    <cellStyle name="Percent 4 3" xfId="724" xr:uid="{A3E9198E-CC2B-46C6-A890-EF80DD6543CC}"/>
    <cellStyle name="Percent 4 3 10" xfId="50671" xr:uid="{4FC37FBC-919B-410C-A1A6-75E6A08B89BF}"/>
    <cellStyle name="Percent 4 3 11" xfId="2307" xr:uid="{8F87B6DF-F036-4B8C-829D-52EA42C5E982}"/>
    <cellStyle name="Percent 4 3 2" xfId="38206" xr:uid="{7A4FC7CE-6D9B-4151-8C93-395A80F5A77D}"/>
    <cellStyle name="Percent 4 3 2 2" xfId="38207" xr:uid="{2432724F-2AA3-4193-B57F-E7DFEB611933}"/>
    <cellStyle name="Percent 4 3 2 2 2" xfId="38208" xr:uid="{4228B148-7B93-4776-B06A-41FC72A1D433}"/>
    <cellStyle name="Percent 4 3 2 2 2 2" xfId="38209" xr:uid="{7E5D78C2-6041-4208-9489-86A483AAB33E}"/>
    <cellStyle name="Percent 4 3 2 2 3" xfId="38210" xr:uid="{30BCEF17-7139-4DF2-90CA-E9C5B7B99B86}"/>
    <cellStyle name="Percent 4 3 2 3" xfId="38211" xr:uid="{03EECD66-8011-4715-9457-BD0DA22CFE76}"/>
    <cellStyle name="Percent 4 3 2 3 2" xfId="38212" xr:uid="{A653F57E-37B8-473B-98E6-1BAB295E3C8C}"/>
    <cellStyle name="Percent 4 3 2 4" xfId="38213" xr:uid="{1B5F3F1B-581D-4A44-9005-956225474A23}"/>
    <cellStyle name="Percent 4 3 3" xfId="38214" xr:uid="{68E81E0D-B579-4542-8D13-1B6999472E71}"/>
    <cellStyle name="Percent 4 3 3 2" xfId="38215" xr:uid="{DC515CE2-EAAA-4EB2-8797-643956AABBD5}"/>
    <cellStyle name="Percent 4 3 4" xfId="38216" xr:uid="{C960E25A-C534-489A-A2C5-A1A224C9CC49}"/>
    <cellStyle name="Percent 4 3 4 2" xfId="38217" xr:uid="{8CEC7705-EA5A-4B79-A3BA-D59C1E57F9E0}"/>
    <cellStyle name="Percent 4 3 5" xfId="38218" xr:uid="{3A4D69F2-11AC-44C2-A973-D0B469DD7C33}"/>
    <cellStyle name="Percent 4 3 6" xfId="46450" xr:uid="{DD3FF9F4-0EE5-4B18-89C6-934CEB69653B}"/>
    <cellStyle name="Percent 4 3 7" xfId="47950" xr:uid="{32EE3653-8845-4DB4-BDD2-0D9015FD4C9D}"/>
    <cellStyle name="Percent 4 3 8" xfId="38205" xr:uid="{D9EDB89A-7346-4355-A5D7-0CD92AE5F39E}"/>
    <cellStyle name="Percent 4 3 9" xfId="49298" xr:uid="{7002153A-16F3-4B42-8884-7F7F3F63D075}"/>
    <cellStyle name="Percent 4 4" xfId="1052" xr:uid="{DBFB2704-201D-4A51-A1B4-23F421A99A72}"/>
    <cellStyle name="Percent 4 4 2" xfId="38220" xr:uid="{131A9548-B91C-45A8-AEC6-333710EEE455}"/>
    <cellStyle name="Percent 4 4 2 2" xfId="38221" xr:uid="{E246FE62-5C56-4400-B00C-D6D6A7F43DB3}"/>
    <cellStyle name="Percent 4 4 3" xfId="46776" xr:uid="{6959EE1B-4197-47D2-8BBD-756998105124}"/>
    <cellStyle name="Percent 4 4 4" xfId="48199" xr:uid="{C7292C3D-F3CE-4DB3-9668-85F01BE3CFD8}"/>
    <cellStyle name="Percent 4 4 5" xfId="49547" xr:uid="{EC1E68E3-E717-42A9-B2BC-0CFDD9B7B60E}"/>
    <cellStyle name="Percent 4 4 6" xfId="50998" xr:uid="{05BC7CBF-AC15-4CA5-A03F-DC926E1144A2}"/>
    <cellStyle name="Percent 4 4 7" xfId="38219" xr:uid="{1F2074BB-B0FE-4214-A4E9-3B2E9C99C0F6}"/>
    <cellStyle name="Percent 4 5" xfId="1374" xr:uid="{30A67922-7068-422F-875E-12D17174A887}"/>
    <cellStyle name="Percent 4 5 2" xfId="38223" xr:uid="{DA9050AC-CF02-4218-9B71-D8123C9A4285}"/>
    <cellStyle name="Percent 4 5 2 2" xfId="45676" xr:uid="{06D83618-74C0-4726-935C-143CE413F4DB}"/>
    <cellStyle name="Percent 4 5 3" xfId="38224" xr:uid="{B27F1FF5-DB06-464F-991C-B50F33DBDA5E}"/>
    <cellStyle name="Percent 4 5 4" xfId="47087" xr:uid="{E413FE02-B557-4D16-862E-B9B2FF33813F}"/>
    <cellStyle name="Percent 4 5 5" xfId="48446" xr:uid="{5D79F0D1-05E4-46DA-A6B9-4CF578568514}"/>
    <cellStyle name="Percent 4 5 6" xfId="49795" xr:uid="{4FD2E538-49C2-469C-BFBB-0B3C8173753F}"/>
    <cellStyle name="Percent 4 5 7" xfId="51321" xr:uid="{0EBD6D33-3D41-4B4F-B81F-2EAE4B4F1F28}"/>
    <cellStyle name="Percent 4 5 8" xfId="38222" xr:uid="{CB8FE3A7-DC49-45D0-A699-62156D89C878}"/>
    <cellStyle name="Percent 4 6" xfId="1697" xr:uid="{3DF8992F-CC7D-4B06-AD7B-C798C952A9A3}"/>
    <cellStyle name="Percent 4 6 2" xfId="38226" xr:uid="{7C947542-0B78-47E6-9C0C-747F94755F0A}"/>
    <cellStyle name="Percent 4 6 3" xfId="47393" xr:uid="{2A42F474-479E-4FCA-A1F8-35D7AB2C30D4}"/>
    <cellStyle name="Percent 4 6 4" xfId="48693" xr:uid="{EE4E3F85-6326-49EE-9C42-4100677FD5A2}"/>
    <cellStyle name="Percent 4 6 5" xfId="50042" xr:uid="{21F5C22C-DFAA-42DD-88E0-36CDB6B2603B}"/>
    <cellStyle name="Percent 4 6 6" xfId="51644" xr:uid="{349B88D3-E43B-4201-80B6-988A60397A22}"/>
    <cellStyle name="Percent 4 6 7" xfId="38225" xr:uid="{1E89471B-E4CD-4F69-877F-F70D424E859F}"/>
    <cellStyle name="Percent 4 7" xfId="38227" xr:uid="{F133EE2E-2FCF-4FBA-AF9D-2D7EBEDDF9D2}"/>
    <cellStyle name="Percent 4 7 2" xfId="38228" xr:uid="{ACDD6500-03D6-46CB-B32A-08C2BABCCAB7}"/>
    <cellStyle name="Percent 4 8" xfId="38229" xr:uid="{481D0570-076D-4560-B69D-B9FB1E41430F}"/>
    <cellStyle name="Percent 4 9" xfId="38202" xr:uid="{BF06CF29-41D7-4AFD-8B2E-D573B353D87C}"/>
    <cellStyle name="Percent 40" xfId="38230" xr:uid="{1A6A28AB-5184-4665-882C-18C781FD4043}"/>
    <cellStyle name="Percent 41" xfId="38231" xr:uid="{1174C280-C7DB-4E77-B6FE-F5B7D5F36D09}"/>
    <cellStyle name="Percent 42" xfId="38232" xr:uid="{E4826DE5-713B-4A29-8AE8-1FE7CAE263BA}"/>
    <cellStyle name="Percent 43" xfId="38233" xr:uid="{566E2941-706E-4738-BEB0-C7521A9A1C4C}"/>
    <cellStyle name="Percent 44" xfId="38234" xr:uid="{CB38FC48-9B00-40BB-A961-3D56747758C4}"/>
    <cellStyle name="Percent 45" xfId="38235" xr:uid="{61C2B457-36A5-45BA-A33A-440092747F16}"/>
    <cellStyle name="Percent 46" xfId="38236" xr:uid="{49232B5C-9FCE-4527-BEB0-2CA3FB098027}"/>
    <cellStyle name="Percent 47" xfId="38237" xr:uid="{01F90631-7196-4835-B0D4-249D8F00F620}"/>
    <cellStyle name="Percent 48" xfId="38238" xr:uid="{B3ED2FFF-40FD-4ABE-9563-10728C21B180}"/>
    <cellStyle name="Percent 49" xfId="38239" xr:uid="{CF68110F-3009-46D4-AD51-8001CF9DCB79}"/>
    <cellStyle name="Percent 5" xfId="370" xr:uid="{F9CB2022-88E6-482D-B98A-F15E2E6F7ACF}"/>
    <cellStyle name="Percent 5 10" xfId="48855" xr:uid="{5E2E383B-7B5B-4968-9A92-D1835D90FA8C}"/>
    <cellStyle name="Percent 5 2" xfId="38241" xr:uid="{EDEFDBF7-6A20-4135-8BC9-BE9F19DD0DCF}"/>
    <cellStyle name="Percent 5 2 2" xfId="38242" xr:uid="{A8C302B2-EF05-4D67-B2DC-19A4865D2C9C}"/>
    <cellStyle name="Percent 5 2 2 2" xfId="38243" xr:uid="{2525D1EE-30F0-4F1B-BA28-76F0D16061E0}"/>
    <cellStyle name="Percent 5 2 2 2 2" xfId="38244" xr:uid="{3E114ED3-5A7C-4B02-8B8F-72997F761AA7}"/>
    <cellStyle name="Percent 5 2 2 2 2 2" xfId="38245" xr:uid="{DCA59A15-B7E0-4B2B-B733-736BEC741A1B}"/>
    <cellStyle name="Percent 5 2 2 2 3" xfId="38246" xr:uid="{676734B8-A42D-43AC-93A6-42BC4A88CB71}"/>
    <cellStyle name="Percent 5 2 2 2 3 2" xfId="38247" xr:uid="{A3489110-9F3A-4C1B-B07A-AC9A6C292D8D}"/>
    <cellStyle name="Percent 5 2 2 2 4" xfId="38248" xr:uid="{759DA569-75E8-4533-9085-6BDDC199595E}"/>
    <cellStyle name="Percent 5 2 2 3" xfId="38249" xr:uid="{CC2E5097-12B4-4FE7-A1E9-E982D165EF45}"/>
    <cellStyle name="Percent 5 2 2 3 2" xfId="38250" xr:uid="{037A35FC-B50D-441E-B2B3-FE607A555F57}"/>
    <cellStyle name="Percent 5 2 2 4" xfId="38251" xr:uid="{67A93295-DA1F-4BAD-A615-0163D74B033F}"/>
    <cellStyle name="Percent 5 2 2 4 2" xfId="38252" xr:uid="{D07D14F6-ED65-4891-95A3-3394D872FFFF}"/>
    <cellStyle name="Percent 5 2 2 5" xfId="38253" xr:uid="{A31868FD-DCB8-493B-B654-C0D54F1EB068}"/>
    <cellStyle name="Percent 5 2 3" xfId="38254" xr:uid="{A290793D-FA93-4980-AAB5-B0860EFA53A3}"/>
    <cellStyle name="Percent 5 2 3 2" xfId="38255" xr:uid="{939B4A12-22BC-4047-99B3-095B87B9F062}"/>
    <cellStyle name="Percent 5 2 3 2 2" xfId="38256" xr:uid="{A8AAF5BD-F61D-41D6-8B48-45AA4D86077E}"/>
    <cellStyle name="Percent 5 2 3 3" xfId="38257" xr:uid="{93518EFA-0462-440B-83F9-6A711606ADBF}"/>
    <cellStyle name="Percent 5 2 4" xfId="38258" xr:uid="{3745103C-610E-4482-8704-E472064E6224}"/>
    <cellStyle name="Percent 5 2 4 2" xfId="38259" xr:uid="{90E9A559-4587-44F9-8623-130794DA49DC}"/>
    <cellStyle name="Percent 5 3" xfId="38260" xr:uid="{8FD003E4-7141-439B-8BED-FE4CA5FB7830}"/>
    <cellStyle name="Percent 5 3 2" xfId="38261" xr:uid="{067F2F1A-0831-4496-AA3C-9F60A50444A6}"/>
    <cellStyle name="Percent 5 3 2 2" xfId="38262" xr:uid="{45A3F692-4174-40FA-A53D-D22935161C02}"/>
    <cellStyle name="Percent 5 3 2 2 2" xfId="38263" xr:uid="{6F5D98E3-074A-496B-8F64-7B92C1DDC839}"/>
    <cellStyle name="Percent 5 3 2 3" xfId="38264" xr:uid="{3DFD246B-5A81-474F-978C-1771A993E28C}"/>
    <cellStyle name="Percent 5 3 2 3 2" xfId="38265" xr:uid="{F32F1C13-58CB-43CA-A016-640EC6E5DA9A}"/>
    <cellStyle name="Percent 5 3 2 4" xfId="38266" xr:uid="{BE08762C-FCDD-4003-AED8-FB8C3D911DEA}"/>
    <cellStyle name="Percent 5 3 3" xfId="38267" xr:uid="{62E4B2EE-7693-4630-8D17-8D9FDD66E6D1}"/>
    <cellStyle name="Percent 5 3 3 2" xfId="38268" xr:uid="{AA331015-A9E9-4780-B93E-F3C59A06C219}"/>
    <cellStyle name="Percent 5 3 4" xfId="38269" xr:uid="{BCA747D5-5CDF-4BC7-8400-9B442388A220}"/>
    <cellStyle name="Percent 5 3 4 2" xfId="38270" xr:uid="{7414963B-EED8-457B-A15B-026C2E31690A}"/>
    <cellStyle name="Percent 5 3 5" xfId="38271" xr:uid="{3BC00602-2EB3-4FA7-8C81-6E20312C31EB}"/>
    <cellStyle name="Percent 5 4" xfId="38272" xr:uid="{2F672A49-7056-4267-B605-8499E5944F46}"/>
    <cellStyle name="Percent 5 4 2" xfId="38273" xr:uid="{B9424653-B7C5-4C90-BCD0-578A338D3C05}"/>
    <cellStyle name="Percent 5 4 2 2" xfId="38274" xr:uid="{FC1CE841-DB80-48B7-8323-5722ABF9ABF1}"/>
    <cellStyle name="Percent 5 5" xfId="38275" xr:uid="{8D3366AE-922A-4B73-9BAC-2D5D23B2F13A}"/>
    <cellStyle name="Percent 5 5 2" xfId="38276" xr:uid="{EB955204-B660-4889-91D0-566AE7032DA8}"/>
    <cellStyle name="Percent 5 5 3" xfId="38277" xr:uid="{1F4154A0-F1D8-40E2-AA31-F586BF335A83}"/>
    <cellStyle name="Percent 5 6" xfId="38278" xr:uid="{169CBE6A-1CD9-40CA-821E-1D6ECDD13103}"/>
    <cellStyle name="Percent 5 6 2" xfId="38279" xr:uid="{CA1EF6D8-EC41-4DFC-AC8B-048995EC8C45}"/>
    <cellStyle name="Percent 5 7" xfId="38280" xr:uid="{FDC9CF7A-0333-478D-8E78-0E5D98A4A7D6}"/>
    <cellStyle name="Percent 5 7 2" xfId="38281" xr:uid="{90F022F7-D306-4617-A2DC-953568FA02E5}"/>
    <cellStyle name="Percent 5 8" xfId="38282" xr:uid="{F76E0298-49C8-4ECE-902F-00477A586704}"/>
    <cellStyle name="Percent 5 9" xfId="38240" xr:uid="{CC6D22B2-2BF8-4548-BB4A-BC26EC76C98C}"/>
    <cellStyle name="Percent 50" xfId="38283" xr:uid="{E404FBC1-9728-4F4D-BC55-F6F09F7748A5}"/>
    <cellStyle name="Percent 51" xfId="38284" xr:uid="{4C4C5D3A-2E82-4D8F-995F-B1CC797935DB}"/>
    <cellStyle name="Percent 52" xfId="38285" xr:uid="{0000F0C9-5962-4D93-BB9C-E75ACC2CF670}"/>
    <cellStyle name="Percent 52 2" xfId="38286" xr:uid="{8370CA6C-EA62-43E1-8966-2F5BE05E83C7}"/>
    <cellStyle name="Percent 53" xfId="38287" xr:uid="{CE86E1AB-387C-4DB2-A106-B1220D432C20}"/>
    <cellStyle name="Percent 53 2" xfId="38288" xr:uid="{245B2D51-B329-4DDA-AF6B-8042DDA34DAF}"/>
    <cellStyle name="Percent 54" xfId="38289" xr:uid="{B993A2B7-0243-4387-BC1C-9F10363DD404}"/>
    <cellStyle name="Percent 54 2" xfId="38290" xr:uid="{C7218257-8D7E-4945-9A3A-47E2C2E24701}"/>
    <cellStyle name="Percent 55" xfId="38291" xr:uid="{0FB9BA84-0B0D-48D8-9D00-ADC5F2C0033E}"/>
    <cellStyle name="Percent 56" xfId="38292" xr:uid="{0A183A7B-861E-43AF-958F-53087D345848}"/>
    <cellStyle name="Percent 57" xfId="38293" xr:uid="{D9DF24FC-F520-4F0D-8597-897ECB09E62B}"/>
    <cellStyle name="Percent 58" xfId="38294" xr:uid="{713FF983-96EA-415B-B420-5A10B3175FA3}"/>
    <cellStyle name="Percent 59" xfId="45564" xr:uid="{BB744794-744A-425E-999B-8744D419BBD7}"/>
    <cellStyle name="Percent 6" xfId="390" xr:uid="{FC8169BF-007B-4285-A424-A4F252AD4546}"/>
    <cellStyle name="Percent 6 10" xfId="38295" xr:uid="{8D2A2FEA-B1F7-4897-8218-CEEA29EFEF1C}"/>
    <cellStyle name="Percent 6 2" xfId="38296" xr:uid="{F26B63AB-84D9-4A73-B4B1-BE51AEA0E8BE}"/>
    <cellStyle name="Percent 6 2 2" xfId="38297" xr:uid="{CF611ED0-A5FB-4E43-A1D3-DD58D1BAC4A7}"/>
    <cellStyle name="Percent 6 2 2 2" xfId="38298" xr:uid="{C2012F25-4215-49A0-BF9B-832C2ED31911}"/>
    <cellStyle name="Percent 6 2 2 2 2" xfId="38299" xr:uid="{CAD38944-E445-4212-B42F-13206DB7E146}"/>
    <cellStyle name="Percent 6 2 2 3" xfId="38300" xr:uid="{2C797C55-3E71-4EE8-84D7-F2B844557779}"/>
    <cellStyle name="Percent 6 2 3" xfId="38301" xr:uid="{3D180146-FBEA-4F09-8729-14D6585A9C5B}"/>
    <cellStyle name="Percent 6 2 3 2" xfId="38302" xr:uid="{FD7254F6-A7F8-4DE5-8B69-1E377270BF07}"/>
    <cellStyle name="Percent 6 2 4" xfId="38303" xr:uid="{C0DB5CA9-AE3E-46C5-83E8-24F678234A03}"/>
    <cellStyle name="Percent 6 3" xfId="38304" xr:uid="{C29B5578-A0D8-4871-A8B9-075FCE17E079}"/>
    <cellStyle name="Percent 6 3 2" xfId="38305" xr:uid="{E1887C17-696E-4D66-87D9-F7B56B24E1DB}"/>
    <cellStyle name="Percent 6 3 2 2" xfId="38306" xr:uid="{B29E4B2B-0006-41BC-A71B-66C3764AB608}"/>
    <cellStyle name="Percent 6 3 3" xfId="38307" xr:uid="{6235DE49-F937-4E2A-AE92-4F131F7F3C0D}"/>
    <cellStyle name="Percent 6 4" xfId="38308" xr:uid="{C6871B39-B9EA-4BD7-BBB4-A151057A71A0}"/>
    <cellStyle name="Percent 6 4 2" xfId="38309" xr:uid="{5BEA9B49-0973-448F-8218-B1F4D6292BBC}"/>
    <cellStyle name="Percent 6 4 3" xfId="38310" xr:uid="{1E515839-BBDB-4872-B5F0-E546CCE01A1C}"/>
    <cellStyle name="Percent 6 5" xfId="2806" xr:uid="{C912D5D9-22F6-40D8-A470-FC87458A6021}"/>
    <cellStyle name="Percent 6 5 2" xfId="38311" xr:uid="{F915EEBB-1593-4FF2-BB1B-9D9F8E191332}"/>
    <cellStyle name="Percent 6 6" xfId="38312" xr:uid="{4BAAAAEF-F4B4-4D59-B2E5-E4397F51692F}"/>
    <cellStyle name="Percent 6 6 2" xfId="38313" xr:uid="{9D8FEFDF-7C07-4E99-8288-1D2633C084DF}"/>
    <cellStyle name="Percent 6 7" xfId="38314" xr:uid="{46DA4B06-F20C-42F3-92C4-E7C7082EDFD4}"/>
    <cellStyle name="Percent 6 7 2" xfId="38315" xr:uid="{B4A6363B-6669-4F7C-BCAC-CFF80CE23785}"/>
    <cellStyle name="Percent 6 8" xfId="38316" xr:uid="{8AF21D28-7A19-4D96-A476-AFD7E422EEE4}"/>
    <cellStyle name="Percent 6 9" xfId="45822" xr:uid="{7BFD4845-EE55-49A4-BDEE-FEDADF10F5C4}"/>
    <cellStyle name="Percent 60" xfId="45575" xr:uid="{BE15DBF8-7B10-43C9-B2F8-3A39310E72D8}"/>
    <cellStyle name="Percent 61" xfId="45583" xr:uid="{C9BA5E04-2E4E-4BDD-AE5E-0D4964F2AC8D}"/>
    <cellStyle name="Percent 62" xfId="45582" xr:uid="{AC717F20-E362-4B65-8584-F72769C38AD6}"/>
    <cellStyle name="Percent 63" xfId="45616" xr:uid="{4E4144C0-5840-4164-A1D3-6C7E5ABE8749}"/>
    <cellStyle name="Percent 64" xfId="45635" xr:uid="{D617545B-9802-48C4-B14C-68DDBB22D97C}"/>
    <cellStyle name="Percent 65" xfId="48839" xr:uid="{C4119085-6E78-4F34-BB33-F1436C812986}"/>
    <cellStyle name="Percent 66" xfId="48871" xr:uid="{5FBDE30C-B111-45E7-80C9-997376945362}"/>
    <cellStyle name="Percent 67" xfId="48877" xr:uid="{08178245-9E95-452A-B23B-80C01974FA45}"/>
    <cellStyle name="Percent 68" xfId="48879" xr:uid="{A7D2CBE6-B595-4254-9F44-92A13D4A816A}"/>
    <cellStyle name="Percent 69" xfId="48881" xr:uid="{6DD15672-7BD9-4FED-8D66-7586DF8501CB}"/>
    <cellStyle name="Percent 7" xfId="1891" xr:uid="{10D07E44-DBC6-419D-B2A2-F81C2BF16FFB}"/>
    <cellStyle name="Percent 7 2" xfId="38318" xr:uid="{D1DD1FBE-1EBA-4E48-B81F-D722AE975E2E}"/>
    <cellStyle name="Percent 7 2 2" xfId="38319" xr:uid="{0298A39C-7505-446E-A7BC-A487E22C315C}"/>
    <cellStyle name="Percent 7 2 2 2" xfId="38320" xr:uid="{3FFF59FA-34EB-45C3-9809-986BF4853D64}"/>
    <cellStyle name="Percent 7 2 2 2 2" xfId="38321" xr:uid="{75D1DA23-CD3A-42C5-8A29-1612EE0D3ED7}"/>
    <cellStyle name="Percent 7 2 2 3" xfId="38322" xr:uid="{C2468A9F-413A-44B2-805A-DC1C43AB8615}"/>
    <cellStyle name="Percent 7 2 3" xfId="38323" xr:uid="{4E443E24-535B-443B-B0A8-DEB0B17A7FDB}"/>
    <cellStyle name="Percent 7 2 3 2" xfId="38324" xr:uid="{3122ABB7-5D85-48A9-BB75-C89E52BF4A48}"/>
    <cellStyle name="Percent 7 2 4" xfId="38325" xr:uid="{FCEAAB50-E915-4C1C-B218-E286BF79B4F6}"/>
    <cellStyle name="Percent 7 3" xfId="38326" xr:uid="{D9777493-E8A4-42F6-9D20-F114B6255749}"/>
    <cellStyle name="Percent 7 3 2" xfId="38327" xr:uid="{5E48A2C1-1144-4FC4-8221-3AA66D17C370}"/>
    <cellStyle name="Percent 7 3 2 2" xfId="38328" xr:uid="{55AD2961-E9D4-4A56-9A43-2C62CE808F26}"/>
    <cellStyle name="Percent 7 3 3" xfId="38329" xr:uid="{49FC7FD6-7FA8-4019-9FEB-F1914B305D53}"/>
    <cellStyle name="Percent 7 4" xfId="38330" xr:uid="{7612495C-45DF-47DE-B55F-5199BE0F04A2}"/>
    <cellStyle name="Percent 7 4 2" xfId="38331" xr:uid="{2D434D82-B4F3-4365-AC9D-A46181E22CE0}"/>
    <cellStyle name="Percent 7 4 3" xfId="38332" xr:uid="{0D67B37F-DCAA-42BA-91B9-65F0485105DC}"/>
    <cellStyle name="Percent 7 5" xfId="38333" xr:uid="{6F86EB0A-B547-46A6-B75C-C1F00A3EC8D6}"/>
    <cellStyle name="Percent 7 5 2" xfId="38334" xr:uid="{FFC3BCBA-7C0F-4AE9-807D-5C9D8758C759}"/>
    <cellStyle name="Percent 7 6" xfId="38335" xr:uid="{7E94D26B-F787-4045-9AA4-AEE9301B5185}"/>
    <cellStyle name="Percent 7 6 2" xfId="38336" xr:uid="{2B34B9D8-968F-4AFD-89B9-BACC098E1787}"/>
    <cellStyle name="Percent 7 7" xfId="38337" xr:uid="{B510BB6F-3FF6-40E8-B33E-106790B30CB8}"/>
    <cellStyle name="Percent 7 7 2" xfId="38338" xr:uid="{40BEFDAB-DAB1-4101-9854-32DE0FBC0FF0}"/>
    <cellStyle name="Percent 7 8" xfId="38339" xr:uid="{F4F2C694-9EAC-48C4-8632-BE95276B09DC}"/>
    <cellStyle name="Percent 7 9" xfId="38317" xr:uid="{3EA51DCB-3582-4171-A1A0-9E1C627D6103}"/>
    <cellStyle name="Percent 8" xfId="149" xr:uid="{548F8F7C-3CA4-4F02-8568-43A9C04D87F7}"/>
    <cellStyle name="Percent 8 2" xfId="38341" xr:uid="{DBAE2B9B-814F-430E-B50A-C7D9E08808EE}"/>
    <cellStyle name="Percent 8 2 2" xfId="38342" xr:uid="{2080BBF9-8825-4065-AD84-C97D7B03BD89}"/>
    <cellStyle name="Percent 8 3" xfId="38343" xr:uid="{2F8486D8-75A5-44A7-9620-9D643472B414}"/>
    <cellStyle name="Percent 8 4" xfId="38344" xr:uid="{7C626098-F5FC-45F0-9BEA-576A9BC7EDF5}"/>
    <cellStyle name="Percent 8 5" xfId="38340" xr:uid="{9B4EFAC1-421C-48F8-9663-B4E193D457EA}"/>
    <cellStyle name="Percent 9" xfId="38345" xr:uid="{FEA69E3D-05BB-46D3-A8F3-35BF69D06F70}"/>
    <cellStyle name="Percent 9 2" xfId="38346" xr:uid="{6524C714-BC90-4DC8-873A-8E06FF98E136}"/>
    <cellStyle name="Percent 9 3" xfId="38347" xr:uid="{EB6E0FAE-2DF9-4979-A5CE-B99BEEDF29D7}"/>
    <cellStyle name="Percent 9 4" xfId="38348" xr:uid="{80BDC357-316F-4230-AFB2-E2D72C927087}"/>
    <cellStyle name="Percent 9 5" xfId="38349" xr:uid="{0514C8DF-D2D4-4D71-ADB8-51F66702CDAA}"/>
    <cellStyle name="Percent 9 6" xfId="38350" xr:uid="{853C41F9-22CC-4AD3-B406-811829B762F4}"/>
    <cellStyle name="PERCENTAGE" xfId="38351" xr:uid="{17CF3035-91D8-4CA3-91B9-7D72934EECF7}"/>
    <cellStyle name="PLAN" xfId="38352" xr:uid="{E8082193-1D63-4FB0-84BC-5EB417CC0CD3}"/>
    <cellStyle name="Porcentaje" xfId="38353" xr:uid="{30AF9A00-3CEA-4278-8401-A489DE2718FF}"/>
    <cellStyle name="PrePop Currency (0)" xfId="38354" xr:uid="{23FA37CD-B109-4B42-A924-392610F11DFC}"/>
    <cellStyle name="PrePop Currency (0) 2" xfId="38355" xr:uid="{B18D270E-BA6D-4805-BDF3-5EC4B2B754C2}"/>
    <cellStyle name="PrePop Currency (0) 3" xfId="38356" xr:uid="{530B0BA1-F379-4173-8B1B-C127EA986495}"/>
    <cellStyle name="PrePop Currency (0) 4" xfId="38357" xr:uid="{5A06D9E4-9381-484D-A878-B20EB28DC45F}"/>
    <cellStyle name="PrePop Currency (2)" xfId="38358" xr:uid="{64E9CBEE-CD12-4FB8-96F1-64837FA6C3B5}"/>
    <cellStyle name="PrePop Currency (2) 2" xfId="38359" xr:uid="{939E241A-C4A9-4074-9B0A-3E84C5927506}"/>
    <cellStyle name="PrePop Currency (2) 3" xfId="38360" xr:uid="{8DA97D1F-23E4-4F81-ABA8-1363C69D9C4E}"/>
    <cellStyle name="PrePop Units (0)" xfId="38361" xr:uid="{01854A98-ED39-4249-BF55-4C2F15D8334E}"/>
    <cellStyle name="PrePop Units (0) 2" xfId="38362" xr:uid="{73B320A3-1C24-415F-92F5-95CBB4D12690}"/>
    <cellStyle name="PrePop Units (0) 3" xfId="38363" xr:uid="{8C531055-FF70-4D3B-A92D-B5A0BAD35B03}"/>
    <cellStyle name="PrePop Units (0) 4" xfId="38364" xr:uid="{2C1BC9B2-A63A-477D-80C1-EBB4249EAF70}"/>
    <cellStyle name="PrePop Units (1)" xfId="38365" xr:uid="{B4688F1F-B284-48EE-8487-77F028E209CF}"/>
    <cellStyle name="PrePop Units (1) 2" xfId="38366" xr:uid="{DD08E56E-4410-4F13-AFBC-CEB1F923EF2C}"/>
    <cellStyle name="PrePop Units (1) 3" xfId="38367" xr:uid="{AC4D9AE5-AB4F-4B20-BA5C-8037A1CE88BE}"/>
    <cellStyle name="PrePop Units (2)" xfId="38368" xr:uid="{32A94D93-310C-4745-BDBF-B3CB7F61E65D}"/>
    <cellStyle name="PrePop Units (2) 2" xfId="38369" xr:uid="{2CED4EE9-1DF9-41DA-AA72-56EE69932CA1}"/>
    <cellStyle name="PrePop Units (2) 3" xfId="38370" xr:uid="{241D72EF-2164-441C-BF94-17BF4CE4387A}"/>
    <cellStyle name="pricing" xfId="38371" xr:uid="{A8EC7292-8BD8-4653-9DE5-273C0A82C391}"/>
    <cellStyle name="Prozent_DEPREC.XLS" xfId="38372" xr:uid="{A4F46074-83C2-4894-8F61-66EA0C66A164}"/>
    <cellStyle name="PSChar" xfId="38373" xr:uid="{4AC06C01-1696-4DD0-A0D2-81BD4C89CA2E}"/>
    <cellStyle name="PSHeading" xfId="38374" xr:uid="{29190ADF-F469-4B5A-B142-CB082D6D2D24}"/>
    <cellStyle name="Punto0" xfId="38375" xr:uid="{43BE2770-6776-426E-9620-D1EE83CB9865}"/>
    <cellStyle name="pwstyle" xfId="38376" xr:uid="{82B4D01D-F501-436D-934B-63E7C79D6F96}"/>
    <cellStyle name="Q" xfId="38377" xr:uid="{B84A6565-6E48-4174-9A1C-73FCC6774914}"/>
    <cellStyle name="Q_B &amp; Z" xfId="38378" xr:uid="{FFD11075-74FC-4DA5-83C2-BD7DBFD90B14}"/>
    <cellStyle name="Q_F123" xfId="38379" xr:uid="{216CC313-4E28-47E7-ACE6-0A920B722385}"/>
    <cellStyle name="Q_L" xfId="38380" xr:uid="{954B23D3-6E87-4B1F-8FCD-5A89BA3818FB}"/>
    <cellStyle name="Quantity" xfId="38381" xr:uid="{904C3F8A-E971-40F0-96D1-FCB23FE9A569}"/>
    <cellStyle name="Quantity 2" xfId="38382" xr:uid="{1D171371-974E-4552-BE80-956F8BAD838F}"/>
    <cellStyle name="Quantity 2 2" xfId="38383" xr:uid="{C330874D-1E21-4C8B-8E76-CD332664A257}"/>
    <cellStyle name="Quantity 3" xfId="38384" xr:uid="{4F033F07-E16B-4997-BFF7-612045FB67F1}"/>
    <cellStyle name="Quantity 3 2" xfId="38385" xr:uid="{92764DFA-4431-448D-9CE2-5F31D2CD4807}"/>
    <cellStyle name="Reset  - Style7" xfId="38386" xr:uid="{02A4C538-1C76-48D2-9A6F-1051E58972D8}"/>
    <cellStyle name="RevList" xfId="38387" xr:uid="{15D32B68-F77D-4F85-99C6-6D5F33E6F962}"/>
    <cellStyle name="RevList 2" xfId="38388" xr:uid="{B18A3002-1E53-46AA-9081-B011C2431ED6}"/>
    <cellStyle name="rf17" xfId="38389" xr:uid="{47ACBDC4-E1DD-4CCE-83F6-B13F0BF943AB}"/>
    <cellStyle name="rf20" xfId="38390" xr:uid="{B3FCC099-9964-4979-B3C1-8E894CB3495B}"/>
    <cellStyle name="rf7" xfId="38391" xr:uid="{12CDBDD1-4944-4069-96E3-CDC8DB940300}"/>
    <cellStyle name="SAPBEXaggData" xfId="38392" xr:uid="{4FC77D5E-FC77-4B9A-BF57-3D8698682872}"/>
    <cellStyle name="SAPBEXaggData 2" xfId="38393" xr:uid="{5E8EDA16-5A28-475E-89CB-E585787FE357}"/>
    <cellStyle name="SAPBEXaggData 3" xfId="38394" xr:uid="{D60DECA9-2226-4806-9E72-57396EA91543}"/>
    <cellStyle name="SAPBEXaggData 4" xfId="38395" xr:uid="{C40E596D-158A-453D-9B0C-E29DA5C8B8B1}"/>
    <cellStyle name="SAPBEXaggData 5" xfId="38396" xr:uid="{88197626-3AB1-4A53-AF0D-98844901659E}"/>
    <cellStyle name="SAPBEXaggData 6" xfId="38397" xr:uid="{7CB4204B-180F-4020-9735-43B84803CC32}"/>
    <cellStyle name="SAPBEXaggData 7" xfId="38398" xr:uid="{6C7DE9E5-3041-4182-87F8-74438098CAE5}"/>
    <cellStyle name="SAPBEXaggData 8" xfId="38399" xr:uid="{FFF18746-7C34-4034-BE73-34CFA7E8D152}"/>
    <cellStyle name="SAPBEXaggDataEmph" xfId="38400" xr:uid="{408E77FC-6BFF-48B6-9F28-DECCD3F3157C}"/>
    <cellStyle name="SAPBEXaggDataEmph 2" xfId="38401" xr:uid="{23E4D9DD-6047-4A72-A19C-D3C5114DB99A}"/>
    <cellStyle name="SAPBEXaggDataEmph 3" xfId="38402" xr:uid="{18DBA503-F699-4B04-B1A8-31783FB46723}"/>
    <cellStyle name="SAPBEXaggDataEmph 4" xfId="38403" xr:uid="{13B21101-6D28-4664-A6CC-26FC533FFFF7}"/>
    <cellStyle name="SAPBEXaggDataEmph 5" xfId="38404" xr:uid="{0FEC1C40-9FEA-4743-B649-128BA13864B6}"/>
    <cellStyle name="SAPBEXaggDataEmph 6" xfId="38405" xr:uid="{A3C4C627-6256-4601-9621-AE9FE69FFC1B}"/>
    <cellStyle name="SAPBEXaggDataEmph 7" xfId="38406" xr:uid="{00C68767-8EA1-4047-8874-243DA0DEE1F1}"/>
    <cellStyle name="SAPBEXaggDataEmph 8" xfId="38407" xr:uid="{A9823A38-F59F-41B0-8D7E-87D5E168EC82}"/>
    <cellStyle name="SAPBEXaggItem" xfId="38408" xr:uid="{917EA567-F10E-40F1-A4A0-AF418ADBA022}"/>
    <cellStyle name="SAPBEXaggItem 2" xfId="38409" xr:uid="{CBD0FC9E-13CB-4C71-9D12-8A2FCD665E0F}"/>
    <cellStyle name="SAPBEXaggItem 3" xfId="38410" xr:uid="{5C7D3E0D-8D43-4A33-A80B-5C395CEF2E5E}"/>
    <cellStyle name="SAPBEXaggItem 4" xfId="38411" xr:uid="{BA57305E-84F2-42FF-A8E2-9330C8E7DF11}"/>
    <cellStyle name="SAPBEXaggItem 5" xfId="38412" xr:uid="{131F5A48-EAD5-499E-BDAD-B8EE35376FC7}"/>
    <cellStyle name="SAPBEXaggItem 6" xfId="38413" xr:uid="{18810685-37DC-4E41-8766-BE0BE0885E52}"/>
    <cellStyle name="SAPBEXaggItem 7" xfId="38414" xr:uid="{C9C6BC98-4CB9-4656-AC77-281172E6F8A4}"/>
    <cellStyle name="SAPBEXaggItem 8" xfId="38415" xr:uid="{2D0063B2-850D-47FC-8297-8C81473BD098}"/>
    <cellStyle name="SAPBEXaggItemX" xfId="38416" xr:uid="{8D4B9DC7-2092-4613-A0A1-7F55D100A91F}"/>
    <cellStyle name="SAPBEXaggItemX 2" xfId="38417" xr:uid="{1E0C62DA-CAF4-4A0B-833E-5853140F4255}"/>
    <cellStyle name="SAPBEXaggItemX 3" xfId="38418" xr:uid="{99C5820D-AE27-4C05-8639-A6B05A844766}"/>
    <cellStyle name="SAPBEXaggItemX 4" xfId="38419" xr:uid="{5A1C3E96-6EBC-4C17-9886-1B595E936DD2}"/>
    <cellStyle name="SAPBEXaggItemX 5" xfId="38420" xr:uid="{90AD3FB5-FFE7-4EA5-A098-51BEFF7EA01D}"/>
    <cellStyle name="SAPBEXaggItemX 6" xfId="38421" xr:uid="{3D863319-D99A-499A-B522-0D3BA572503B}"/>
    <cellStyle name="SAPBEXaggItemX 7" xfId="38422" xr:uid="{12D55C7F-9870-4589-92CD-110861389178}"/>
    <cellStyle name="SAPBEXchaText" xfId="38423" xr:uid="{A70B390E-1A4B-4A5C-9D34-DDD8FB0618D4}"/>
    <cellStyle name="SAPBEXchaText 2" xfId="38424" xr:uid="{D35EA55F-B485-4C17-B9D3-1AD291E1CEB5}"/>
    <cellStyle name="SAPBEXexcBad7" xfId="38425" xr:uid="{ECD9C860-9A59-4B5A-AF1F-61EDCAFA4073}"/>
    <cellStyle name="SAPBEXexcBad7 2" xfId="38426" xr:uid="{37073473-314A-4FBD-8DB2-717708A34113}"/>
    <cellStyle name="SAPBEXexcBad7 3" xfId="38427" xr:uid="{D85947DE-2175-49F8-BC66-3CBFB24A2C35}"/>
    <cellStyle name="SAPBEXexcBad7 4" xfId="38428" xr:uid="{1E03D0C8-0C75-4373-B741-F5E6E79144AB}"/>
    <cellStyle name="SAPBEXexcBad7 5" xfId="38429" xr:uid="{94243AEA-8B4B-459A-86BA-937671A74947}"/>
    <cellStyle name="SAPBEXexcBad7 6" xfId="38430" xr:uid="{FBF6085B-C7D8-4539-A26D-A67DB8F73802}"/>
    <cellStyle name="SAPBEXexcBad7 7" xfId="38431" xr:uid="{CBE9EC00-6165-4C27-9736-E08133AEF7AB}"/>
    <cellStyle name="SAPBEXexcBad7 8" xfId="38432" xr:uid="{37A361B7-F31A-40A4-A67E-FAAF09EC08E5}"/>
    <cellStyle name="SAPBEXexcBad8" xfId="38433" xr:uid="{0EA963F3-A008-4A56-8534-3C66CD111A25}"/>
    <cellStyle name="SAPBEXexcBad8 2" xfId="38434" xr:uid="{CA6DDE9D-FA46-46DB-9CD7-D8E10C531249}"/>
    <cellStyle name="SAPBEXexcBad8 3" xfId="38435" xr:uid="{766DE2DC-F6DC-4930-B8F3-85B60B5EBF9E}"/>
    <cellStyle name="SAPBEXexcBad8 4" xfId="38436" xr:uid="{AD3DE571-DF2C-4D05-9489-1FB856FD5D6F}"/>
    <cellStyle name="SAPBEXexcBad8 5" xfId="38437" xr:uid="{B761B921-128A-43EA-94A1-5BD4EAC32449}"/>
    <cellStyle name="SAPBEXexcBad8 6" xfId="38438" xr:uid="{07F66775-2CD4-490D-B9C0-CD49B653D35F}"/>
    <cellStyle name="SAPBEXexcBad8 7" xfId="38439" xr:uid="{2CFED8A0-7ADC-4AF8-B2E9-6FC56FA07356}"/>
    <cellStyle name="SAPBEXexcBad8 8" xfId="38440" xr:uid="{FD56AC0C-EB0F-42DE-9BB0-785362CFA722}"/>
    <cellStyle name="SAPBEXexcBad9" xfId="38441" xr:uid="{F886707D-AA84-4D8E-92B2-925F68F28166}"/>
    <cellStyle name="SAPBEXexcBad9 2" xfId="38442" xr:uid="{0330C5F6-5DDE-40EB-860D-C42D741153FC}"/>
    <cellStyle name="SAPBEXexcBad9 3" xfId="38443" xr:uid="{161AE285-59F5-41BA-8CB9-F5298B4B3901}"/>
    <cellStyle name="SAPBEXexcBad9 4" xfId="38444" xr:uid="{9D512539-C6C4-4344-A101-9A8A854DF2F4}"/>
    <cellStyle name="SAPBEXexcBad9 5" xfId="38445" xr:uid="{C4A02EE8-4BB2-49B4-AD3E-AFB43716114C}"/>
    <cellStyle name="SAPBEXexcBad9 6" xfId="38446" xr:uid="{90AD717F-6407-4795-8D5F-F193069DCFF1}"/>
    <cellStyle name="SAPBEXexcBad9 7" xfId="38447" xr:uid="{610E37EA-D80F-4934-B50D-E87D44E8C96D}"/>
    <cellStyle name="SAPBEXexcBad9 8" xfId="38448" xr:uid="{710892C1-7BBE-48E7-ADF2-62A77E391F23}"/>
    <cellStyle name="SAPBEXexcCritical4" xfId="38449" xr:uid="{D56F47A1-1FE2-45A7-ABD4-799A8CF83842}"/>
    <cellStyle name="SAPBEXexcCritical4 2" xfId="38450" xr:uid="{75F07E73-2EF6-4E3F-9477-6C82CB7800A1}"/>
    <cellStyle name="SAPBEXexcCritical4 3" xfId="38451" xr:uid="{FE58BBC6-B41C-42D9-9F1C-EBE190B0B91E}"/>
    <cellStyle name="SAPBEXexcCritical4 4" xfId="38452" xr:uid="{465D01D4-73DF-4465-8407-22F490B4D6BA}"/>
    <cellStyle name="SAPBEXexcCritical4 5" xfId="38453" xr:uid="{689A07B2-646F-475E-B256-1315F6BFDD1D}"/>
    <cellStyle name="SAPBEXexcCritical4 6" xfId="38454" xr:uid="{8A2C6F95-16DF-43FE-9204-06C912991A0C}"/>
    <cellStyle name="SAPBEXexcCritical4 7" xfId="38455" xr:uid="{D65813E1-7ADD-4416-8D30-69151CA710B4}"/>
    <cellStyle name="SAPBEXexcCritical4 8" xfId="38456" xr:uid="{13E04958-000D-4521-BB81-A015895A005D}"/>
    <cellStyle name="SAPBEXexcCritical5" xfId="38457" xr:uid="{817F151E-2710-4975-9690-E22EE89FEB74}"/>
    <cellStyle name="SAPBEXexcCritical5 2" xfId="38458" xr:uid="{9F1143BF-1567-481F-84C4-D11BBD944668}"/>
    <cellStyle name="SAPBEXexcCritical5 3" xfId="38459" xr:uid="{46307998-01C8-4F3D-8BE7-F5CA61786D72}"/>
    <cellStyle name="SAPBEXexcCritical5 4" xfId="38460" xr:uid="{3FA6EA42-EC0F-49E1-A274-99F91403AFA1}"/>
    <cellStyle name="SAPBEXexcCritical5 5" xfId="38461" xr:uid="{7A2184EF-DABD-4A05-BA81-E7A07A6A1B92}"/>
    <cellStyle name="SAPBEXexcCritical5 6" xfId="38462" xr:uid="{9717B628-A3CC-43D3-96FB-3E9142687945}"/>
    <cellStyle name="SAPBEXexcCritical5 7" xfId="38463" xr:uid="{359A15D3-032A-4F42-AF3B-6F96AD6B050E}"/>
    <cellStyle name="SAPBEXexcCritical5 8" xfId="38464" xr:uid="{354622C2-E9C9-4F54-A87E-A1EDAF513006}"/>
    <cellStyle name="SAPBEXexcCritical6" xfId="38465" xr:uid="{93503D5C-45AE-49A0-A8F2-2324660B9885}"/>
    <cellStyle name="SAPBEXexcCritical6 2" xfId="38466" xr:uid="{6C9D044B-5998-4B3F-84FA-8596637D1A72}"/>
    <cellStyle name="SAPBEXexcCritical6 3" xfId="38467" xr:uid="{797C1729-C4E2-4D7A-8646-140D2ECCF343}"/>
    <cellStyle name="SAPBEXexcCritical6 4" xfId="38468" xr:uid="{3ACE3243-3EE2-46DC-8126-5E5848CD606E}"/>
    <cellStyle name="SAPBEXexcCritical6 5" xfId="38469" xr:uid="{E0D273F6-D4D0-474B-8E62-B0832FC337BC}"/>
    <cellStyle name="SAPBEXexcCritical6 6" xfId="38470" xr:uid="{4202FCD6-845A-44FC-838E-9266DE2D8B37}"/>
    <cellStyle name="SAPBEXexcCritical6 7" xfId="38471" xr:uid="{94B2B9B5-E2C9-4AC6-8DE4-BCFC02F5339E}"/>
    <cellStyle name="SAPBEXexcCritical6 8" xfId="38472" xr:uid="{1FA2FF17-F1F9-4F32-984C-E6EB3B3F4F97}"/>
    <cellStyle name="SAPBEXexcGood1" xfId="38473" xr:uid="{C55E71B4-2224-4A29-8E3A-7FB73CA6E038}"/>
    <cellStyle name="SAPBEXexcGood1 2" xfId="38474" xr:uid="{DE3E897D-EC19-4D74-8D30-198AE87CD81D}"/>
    <cellStyle name="SAPBEXexcGood1 3" xfId="38475" xr:uid="{EBF1DC44-EAE9-4C41-99D7-D53A06D507D2}"/>
    <cellStyle name="SAPBEXexcGood1 4" xfId="38476" xr:uid="{5802BC90-CA81-4035-909D-9ECEABC3BDEB}"/>
    <cellStyle name="SAPBEXexcGood1 5" xfId="38477" xr:uid="{8F843061-3CFB-423B-AE34-288A395684CE}"/>
    <cellStyle name="SAPBEXexcGood1 6" xfId="38478" xr:uid="{1E6D3619-72D4-4A62-9965-A60140419ED6}"/>
    <cellStyle name="SAPBEXexcGood1 7" xfId="38479" xr:uid="{16431FA3-2D0C-44C9-A020-DC98BB198A35}"/>
    <cellStyle name="SAPBEXexcGood1 8" xfId="38480" xr:uid="{347C5875-F252-4BDD-A4EC-67BF5EADFBC9}"/>
    <cellStyle name="SAPBEXexcGood2" xfId="38481" xr:uid="{D878F767-7DC4-43FA-8F11-660B3A3A2F46}"/>
    <cellStyle name="SAPBEXexcGood2 2" xfId="38482" xr:uid="{A0E73608-4E29-4FC1-A9D8-1097A36B0E9C}"/>
    <cellStyle name="SAPBEXexcGood2 3" xfId="38483" xr:uid="{792B9FD8-2353-4310-8825-C672935C0131}"/>
    <cellStyle name="SAPBEXexcGood2 4" xfId="38484" xr:uid="{B48E80DA-0738-425D-B27B-D9A306F54BAC}"/>
    <cellStyle name="SAPBEXexcGood2 5" xfId="38485" xr:uid="{EB903DDD-98D8-49A9-A051-4DE653DD4AF9}"/>
    <cellStyle name="SAPBEXexcGood2 6" xfId="38486" xr:uid="{AF34F5A3-D680-49DA-915F-9D3E13368337}"/>
    <cellStyle name="SAPBEXexcGood2 7" xfId="38487" xr:uid="{A3C8CD19-6953-4579-877E-7502EE7D0D28}"/>
    <cellStyle name="SAPBEXexcGood2 8" xfId="38488" xr:uid="{67B50A3D-F5B2-4E58-87C3-526B954DB64E}"/>
    <cellStyle name="SAPBEXexcGood3" xfId="38489" xr:uid="{1F6425D3-936D-4EC4-BCF0-343A4181C41A}"/>
    <cellStyle name="SAPBEXexcGood3 2" xfId="38490" xr:uid="{CD90AC60-2CEE-4763-8D6A-9D5E7BC45E55}"/>
    <cellStyle name="SAPBEXexcGood3 3" xfId="38491" xr:uid="{8A8D8B27-739A-4FA3-BF2C-74B5A00F82F6}"/>
    <cellStyle name="SAPBEXexcGood3 4" xfId="38492" xr:uid="{5243E49C-BC61-45A2-B6FA-E127FB83266B}"/>
    <cellStyle name="SAPBEXexcGood3 5" xfId="38493" xr:uid="{9A0CD519-EF01-405D-A479-2FD9A1B78B99}"/>
    <cellStyle name="SAPBEXexcGood3 6" xfId="38494" xr:uid="{FEF3C683-5ACC-4960-A07B-2A259DBA8F4F}"/>
    <cellStyle name="SAPBEXexcGood3 7" xfId="38495" xr:uid="{0FC6FE9E-C0BC-4436-89F7-A0D3A37924A7}"/>
    <cellStyle name="SAPBEXexcGood3 8" xfId="38496" xr:uid="{0AEA755E-6467-498C-99C3-EA236543EB99}"/>
    <cellStyle name="SAPBEXfilterDrill" xfId="38497" xr:uid="{AC02B1F8-0946-4512-A714-F5C95D512566}"/>
    <cellStyle name="SAPBEXfilterDrill 2" xfId="38498" xr:uid="{6DE9DCD2-04E0-40D2-9D8C-027BB9EC6979}"/>
    <cellStyle name="SAPBEXfilterItem" xfId="38499" xr:uid="{288428BD-52A0-4E63-A87A-82A9BABE16C2}"/>
    <cellStyle name="SAPBEXfilterItem 2" xfId="38500" xr:uid="{5CA5FB24-C555-41BE-9497-C16F4E91E885}"/>
    <cellStyle name="SAPBEXfilterText" xfId="38501" xr:uid="{2B1198CB-1714-4056-BFF3-8FE6D45701BF}"/>
    <cellStyle name="SAPBEXfilterText 2" xfId="38502" xr:uid="{B5BA4ECC-9BD9-440B-9ECC-C8C627967865}"/>
    <cellStyle name="SAPBEXformats" xfId="38503" xr:uid="{CC143EA4-5B2F-4341-B2CF-713C9CAA282A}"/>
    <cellStyle name="SAPBEXformats 2" xfId="38504" xr:uid="{3EB22E44-B921-4015-8360-8D2FBF76FB26}"/>
    <cellStyle name="SAPBEXformats 3" xfId="38505" xr:uid="{710FCA73-151A-44B6-95E4-2C81222FB1F4}"/>
    <cellStyle name="SAPBEXformats 4" xfId="38506" xr:uid="{74CADE3D-342B-4A68-9476-3FD74D67F16A}"/>
    <cellStyle name="SAPBEXformats 5" xfId="38507" xr:uid="{9F1CC643-438C-4809-B469-823E93858931}"/>
    <cellStyle name="SAPBEXformats 6" xfId="38508" xr:uid="{6F1A3ECD-5A4D-49CE-83A2-766DA2BCDD4D}"/>
    <cellStyle name="SAPBEXformats 7" xfId="38509" xr:uid="{598AFAFA-3703-44C5-B627-C226D5703980}"/>
    <cellStyle name="SAPBEXformats 8" xfId="38510" xr:uid="{C39E8F42-E76C-4508-95B5-3A331187C522}"/>
    <cellStyle name="SAPBEXheaderItem" xfId="38511" xr:uid="{E27046D4-8099-4D57-9371-7E08BD57E7CC}"/>
    <cellStyle name="SAPBEXheaderItem 2" xfId="38512" xr:uid="{1ACE0B7B-25EF-4147-806A-E4FA88198440}"/>
    <cellStyle name="SAPBEXheaderText" xfId="38513" xr:uid="{3EBE6B28-73F2-4038-9FD6-CCFDD75DDE32}"/>
    <cellStyle name="SAPBEXheaderText 2" xfId="38514" xr:uid="{2BB8C0BE-5F6C-4783-B808-F376E817ED09}"/>
    <cellStyle name="SAPBEXHLevel0" xfId="38515" xr:uid="{C7C725FC-C473-43ED-AB3B-C6920E0FB4CB}"/>
    <cellStyle name="SAPBEXHLevel0 2" xfId="38516" xr:uid="{84A5EA1B-6D1F-4B97-80F5-CF91E0E19C5F}"/>
    <cellStyle name="SAPBEXHLevel0 2 2" xfId="38517" xr:uid="{2550ADBB-60EE-4211-9653-271A6508334F}"/>
    <cellStyle name="SAPBEXHLevel0 2 3" xfId="38518" xr:uid="{EB40F334-F7AB-46AB-BE6F-8C878AD8A561}"/>
    <cellStyle name="SAPBEXHLevel0 2 4" xfId="38519" xr:uid="{309087E0-AC28-4453-B85A-6EC38D78F74D}"/>
    <cellStyle name="SAPBEXHLevel0 2 5" xfId="38520" xr:uid="{92B41477-6FC9-4397-AAFF-8EB9E0ACC0C5}"/>
    <cellStyle name="SAPBEXHLevel0 2 6" xfId="38521" xr:uid="{65C3D324-33EC-4DEF-A370-D3629C93F9E1}"/>
    <cellStyle name="SAPBEXHLevel0 2 7" xfId="38522" xr:uid="{5D9F4062-3AD3-4133-AAD0-5072A540C0A5}"/>
    <cellStyle name="SAPBEXHLevel0 3" xfId="38523" xr:uid="{F743659C-CD52-4FF4-B9AC-3AB00CE4433C}"/>
    <cellStyle name="SAPBEXHLevel0 3 2" xfId="38524" xr:uid="{4BB34D17-4B66-46F9-B97F-A0169D886645}"/>
    <cellStyle name="SAPBEXHLevel0 3 3" xfId="38525" xr:uid="{F3AF08A5-19FB-433C-844E-1A37B4DFA5AF}"/>
    <cellStyle name="SAPBEXHLevel0 3 4" xfId="38526" xr:uid="{F56E9FC1-93B1-4FF8-BB8D-1C900577C590}"/>
    <cellStyle name="SAPBEXHLevel0 3 5" xfId="38527" xr:uid="{89077D62-B11E-4125-BE84-4F6CCBB0A9D7}"/>
    <cellStyle name="SAPBEXHLevel0 3 6" xfId="38528" xr:uid="{2CB836F5-4700-4FA5-9859-659E3277936A}"/>
    <cellStyle name="SAPBEXHLevel0 3 7" xfId="38529" xr:uid="{69DADC4E-A375-4E6F-B86E-609CBDC9E888}"/>
    <cellStyle name="SAPBEXHLevel0 4" xfId="38530" xr:uid="{C87B6B0C-488E-4D3E-879F-FB2BBE43B647}"/>
    <cellStyle name="SAPBEXHLevel0 5" xfId="38531" xr:uid="{CAB79646-9082-4F85-97DE-27F40AB9EFA7}"/>
    <cellStyle name="SAPBEXHLevel0 6" xfId="38532" xr:uid="{8AFFAC41-444D-4A5F-9411-E03654A4ABC0}"/>
    <cellStyle name="SAPBEXHLevel0 7" xfId="38533" xr:uid="{DDB3461A-1487-4375-A9D9-CB4582200C0A}"/>
    <cellStyle name="SAPBEXHLevel0 8" xfId="38534" xr:uid="{82B80A25-F1E3-44AF-8755-6D9724D51511}"/>
    <cellStyle name="SAPBEXHLevel0 9" xfId="38535" xr:uid="{380D051C-6BCB-4C81-ACF7-6450534032CC}"/>
    <cellStyle name="SAPBEXHLevel0X" xfId="38536" xr:uid="{3C9298C8-3A25-4D3B-A518-4604C29A02DB}"/>
    <cellStyle name="SAPBEXHLevel0X 2" xfId="38537" xr:uid="{A4342BB9-C6BF-494E-B365-A7188F0EA523}"/>
    <cellStyle name="SAPBEXHLevel0X 2 2" xfId="38538" xr:uid="{516ECABF-0CF6-4447-9649-CF2F6E15A50B}"/>
    <cellStyle name="SAPBEXHLevel0X 2 3" xfId="38539" xr:uid="{3CE6174F-12F4-47F2-AA73-45C39EBB7E87}"/>
    <cellStyle name="SAPBEXHLevel0X 2 4" xfId="38540" xr:uid="{E63D45E8-4D7A-4F93-A9FA-2344BB515831}"/>
    <cellStyle name="SAPBEXHLevel0X 2 5" xfId="38541" xr:uid="{FE68BAC4-6381-4536-96A8-DA94D2C3CE86}"/>
    <cellStyle name="SAPBEXHLevel0X 2 6" xfId="38542" xr:uid="{1DA5A8A1-E5CE-460D-B1D5-52E512AADE1B}"/>
    <cellStyle name="SAPBEXHLevel0X 2 7" xfId="38543" xr:uid="{4010946B-36A6-4DA0-81B5-1221412FD9BB}"/>
    <cellStyle name="SAPBEXHLevel0X 3" xfId="38544" xr:uid="{46A1B587-9232-4858-8541-85F2213BB5BB}"/>
    <cellStyle name="SAPBEXHLevel0X 3 2" xfId="38545" xr:uid="{3C80F037-4457-4221-8F73-981FDE362CAD}"/>
    <cellStyle name="SAPBEXHLevel0X 3 3" xfId="38546" xr:uid="{16CE6DC1-975B-4317-9B78-7480EF2920DE}"/>
    <cellStyle name="SAPBEXHLevel0X 3 4" xfId="38547" xr:uid="{C29D6F72-3861-4C92-B035-FB6065075E80}"/>
    <cellStyle name="SAPBEXHLevel0X 3 5" xfId="38548" xr:uid="{871BF834-95B8-49D4-8606-C89072275A21}"/>
    <cellStyle name="SAPBEXHLevel0X 3 6" xfId="38549" xr:uid="{7AB6C368-9047-4AC4-A55B-19BFE275E630}"/>
    <cellStyle name="SAPBEXHLevel0X 3 7" xfId="38550" xr:uid="{01C6AAD0-D6DD-43C7-B4AF-F4F4001AEA69}"/>
    <cellStyle name="SAPBEXHLevel0X 4" xfId="38551" xr:uid="{5405FD98-297D-46F9-A3BB-8A9C9CAA15E0}"/>
    <cellStyle name="SAPBEXHLevel0X 5" xfId="38552" xr:uid="{03EBDB51-28BB-42ED-9BB7-927B5D4CAE0D}"/>
    <cellStyle name="SAPBEXHLevel0X 6" xfId="38553" xr:uid="{4ED83615-2642-4DBF-A816-000A89396B3E}"/>
    <cellStyle name="SAPBEXHLevel0X 7" xfId="38554" xr:uid="{7C102622-288C-415D-B599-87B82524F673}"/>
    <cellStyle name="SAPBEXHLevel0X 8" xfId="38555" xr:uid="{E952DDB8-B01B-48B6-8B03-3773A96004EE}"/>
    <cellStyle name="SAPBEXHLevel0X 9" xfId="38556" xr:uid="{F7C2EBB8-C34E-4805-917D-B90C194744C3}"/>
    <cellStyle name="SAPBEXHLevel1" xfId="38557" xr:uid="{731CAEB4-6613-4D1E-9638-6B8A0E64FE6A}"/>
    <cellStyle name="SAPBEXHLevel1 2" xfId="38558" xr:uid="{CD6A8E1C-02E5-4D82-A9AC-AF6715607B3A}"/>
    <cellStyle name="SAPBEXHLevel1 2 2" xfId="38559" xr:uid="{6830B677-D01E-4FBC-9EA1-B4BB482F461D}"/>
    <cellStyle name="SAPBEXHLevel1 2 3" xfId="38560" xr:uid="{BEF0D214-77E8-42C7-BA60-BF5E8D239B4C}"/>
    <cellStyle name="SAPBEXHLevel1 2 4" xfId="38561" xr:uid="{B7DD0F50-3D04-4FC6-9408-794B5990A424}"/>
    <cellStyle name="SAPBEXHLevel1 2 5" xfId="38562" xr:uid="{C846C088-D439-431E-9498-816912D90115}"/>
    <cellStyle name="SAPBEXHLevel1 2 6" xfId="38563" xr:uid="{F2C1904A-D2BC-46C4-90E9-4FCF4CB061B2}"/>
    <cellStyle name="SAPBEXHLevel1 2 7" xfId="38564" xr:uid="{128EB656-5751-4F51-B901-073218370347}"/>
    <cellStyle name="SAPBEXHLevel1 3" xfId="38565" xr:uid="{8D98E842-63B0-4CE3-AAB5-5D5050676428}"/>
    <cellStyle name="SAPBEXHLevel1 3 2" xfId="38566" xr:uid="{EFBE58C1-EFB3-4171-B432-3B1903F7B40E}"/>
    <cellStyle name="SAPBEXHLevel1 3 3" xfId="38567" xr:uid="{DED662F7-B000-416D-9603-41BCEE70288D}"/>
    <cellStyle name="SAPBEXHLevel1 3 4" xfId="38568" xr:uid="{F398570B-CA0B-4125-87CB-BCD24E8349D0}"/>
    <cellStyle name="SAPBEXHLevel1 3 5" xfId="38569" xr:uid="{DC24FF8B-0DEB-4FE1-A656-DD253697A723}"/>
    <cellStyle name="SAPBEXHLevel1 3 6" xfId="38570" xr:uid="{EB3597AA-DD99-475D-9A54-E5485D84EEA8}"/>
    <cellStyle name="SAPBEXHLevel1 3 7" xfId="38571" xr:uid="{7B2C3896-0A30-4560-967D-BA5022CF69E7}"/>
    <cellStyle name="SAPBEXHLevel1 4" xfId="38572" xr:uid="{1EEE18C3-44B5-43C0-8D0F-353BFDA48AEA}"/>
    <cellStyle name="SAPBEXHLevel1 5" xfId="38573" xr:uid="{1BA57690-ACB9-494B-9AF3-28A033E5C3A6}"/>
    <cellStyle name="SAPBEXHLevel1 6" xfId="38574" xr:uid="{5AADB79E-D578-44BF-9A0A-6DD57BFB2740}"/>
    <cellStyle name="SAPBEXHLevel1 7" xfId="38575" xr:uid="{0CA163C5-9468-42BE-B9E8-FFCE3E5FC866}"/>
    <cellStyle name="SAPBEXHLevel1 8" xfId="38576" xr:uid="{661CFA8E-06C2-4B2A-9E83-E996C807F85C}"/>
    <cellStyle name="SAPBEXHLevel1 9" xfId="38577" xr:uid="{E9BFBA9A-CD11-40F2-BD4E-1ACAB36DF147}"/>
    <cellStyle name="SAPBEXHLevel1X" xfId="38578" xr:uid="{9C0FDB46-CA60-46FC-BE65-8D1C0F7FE081}"/>
    <cellStyle name="SAPBEXHLevel1X 2" xfId="38579" xr:uid="{106E52E1-5FDA-4368-A30E-D391988A3153}"/>
    <cellStyle name="SAPBEXHLevel1X 2 2" xfId="38580" xr:uid="{F313244C-0143-4032-ABDC-C7D5FB2B89E1}"/>
    <cellStyle name="SAPBEXHLevel1X 2 3" xfId="38581" xr:uid="{8560DB96-51C9-433E-8A1A-927B4C133D9C}"/>
    <cellStyle name="SAPBEXHLevel1X 2 4" xfId="38582" xr:uid="{FE2D6D7F-8712-4D3C-8CF5-C307F6525606}"/>
    <cellStyle name="SAPBEXHLevel1X 2 5" xfId="38583" xr:uid="{F6D947B2-D949-4157-A67B-00FEE4C99C0C}"/>
    <cellStyle name="SAPBEXHLevel1X 2 6" xfId="38584" xr:uid="{0CC31CC7-7907-49B6-B127-0A8BB8747263}"/>
    <cellStyle name="SAPBEXHLevel1X 2 7" xfId="38585" xr:uid="{7A30ABBD-6552-4F18-9DB0-6AEE281DD16A}"/>
    <cellStyle name="SAPBEXHLevel1X 3" xfId="38586" xr:uid="{3E4E6FD3-253C-47CC-AA94-79892DA82DD1}"/>
    <cellStyle name="SAPBEXHLevel1X 3 2" xfId="38587" xr:uid="{5C3C331A-6A9B-4D46-B4A6-664499794568}"/>
    <cellStyle name="SAPBEXHLevel1X 3 3" xfId="38588" xr:uid="{92F6CA88-5414-4255-8FAE-EC482F9C9E64}"/>
    <cellStyle name="SAPBEXHLevel1X 3 4" xfId="38589" xr:uid="{AD694431-2677-4848-8C76-E2534D8851F7}"/>
    <cellStyle name="SAPBEXHLevel1X 3 5" xfId="38590" xr:uid="{290D3510-1200-4A85-A3BA-1AA717B9183C}"/>
    <cellStyle name="SAPBEXHLevel1X 3 6" xfId="38591" xr:uid="{D5066DC4-A2C5-49D6-B176-E0C5AEBDE7A6}"/>
    <cellStyle name="SAPBEXHLevel1X 3 7" xfId="38592" xr:uid="{D7FBD8CA-DC1F-4295-8FD0-9032B4501C7B}"/>
    <cellStyle name="SAPBEXHLevel1X 4" xfId="38593" xr:uid="{5233B1E5-C428-4761-ABE3-F96D178D1CB7}"/>
    <cellStyle name="SAPBEXHLevel1X 5" xfId="38594" xr:uid="{F6C0277F-C1DD-40B2-B580-51A39BCBE1C0}"/>
    <cellStyle name="SAPBEXHLevel1X 6" xfId="38595" xr:uid="{864E9AF5-959F-471C-A478-8E9D916B04F6}"/>
    <cellStyle name="SAPBEXHLevel1X 7" xfId="38596" xr:uid="{D9E30DB7-68D6-4348-B69F-9FE4488D5A06}"/>
    <cellStyle name="SAPBEXHLevel1X 8" xfId="38597" xr:uid="{EB699DC3-9F24-452E-8B5D-433805E9D316}"/>
    <cellStyle name="SAPBEXHLevel1X 9" xfId="38598" xr:uid="{9F5AAF15-2723-4CD9-83C4-B30A6596CE7F}"/>
    <cellStyle name="SAPBEXHLevel2" xfId="38599" xr:uid="{96666E7E-6FDE-4625-97D2-BA683B236174}"/>
    <cellStyle name="SAPBEXHLevel2 2" xfId="38600" xr:uid="{8F08B409-D60F-4897-A855-2C2B2B11FF94}"/>
    <cellStyle name="SAPBEXHLevel2 2 2" xfId="38601" xr:uid="{F639C82D-C9CC-440B-A1F6-66E246D77F38}"/>
    <cellStyle name="SAPBEXHLevel2 2 3" xfId="38602" xr:uid="{05BF4EFA-7A32-441D-B6F6-00F11EFDF249}"/>
    <cellStyle name="SAPBEXHLevel2 2 4" xfId="38603" xr:uid="{A05FB3B5-1CDF-4C63-8678-ACDD828511C6}"/>
    <cellStyle name="SAPBEXHLevel2 2 5" xfId="38604" xr:uid="{9511F93F-6CF0-44ED-8489-FFA19514130F}"/>
    <cellStyle name="SAPBEXHLevel2 2 6" xfId="38605" xr:uid="{A6A276CC-A13B-4FEB-869E-7271F8C90C7A}"/>
    <cellStyle name="SAPBEXHLevel2 2 7" xfId="38606" xr:uid="{C6360588-01AE-4FFF-944E-FC9AE6192947}"/>
    <cellStyle name="SAPBEXHLevel2 3" xfId="38607" xr:uid="{261EDC32-D4F5-4CFC-B235-F2BD5903B7FC}"/>
    <cellStyle name="SAPBEXHLevel2 3 2" xfId="38608" xr:uid="{16D1220E-934C-4F05-8AB8-1A2E12CD820A}"/>
    <cellStyle name="SAPBEXHLevel2 3 3" xfId="38609" xr:uid="{05E727F9-1164-4169-BF64-7BBB054DE193}"/>
    <cellStyle name="SAPBEXHLevel2 3 4" xfId="38610" xr:uid="{6F237A1A-22F4-43FA-9CA2-98E058789C77}"/>
    <cellStyle name="SAPBEXHLevel2 3 5" xfId="38611" xr:uid="{46B996F2-D092-4A98-9AE7-B654C44B470F}"/>
    <cellStyle name="SAPBEXHLevel2 3 6" xfId="38612" xr:uid="{A11BC237-5487-4C9C-BF68-9749854689D8}"/>
    <cellStyle name="SAPBEXHLevel2 3 7" xfId="38613" xr:uid="{95053985-71C7-4317-B4D8-F088DEB746C1}"/>
    <cellStyle name="SAPBEXHLevel2 4" xfId="38614" xr:uid="{3ABDCE07-1D44-4BD3-84DB-8614DDD4704D}"/>
    <cellStyle name="SAPBEXHLevel2 5" xfId="38615" xr:uid="{5BC522E7-65D5-4B44-B0CC-4C04F0913AF8}"/>
    <cellStyle name="SAPBEXHLevel2 6" xfId="38616" xr:uid="{6AAE8FFF-6CD7-437F-B5AC-2E2D466CF0CA}"/>
    <cellStyle name="SAPBEXHLevel2 7" xfId="38617" xr:uid="{25D78F19-2D76-436F-9B44-A84329FC04F4}"/>
    <cellStyle name="SAPBEXHLevel2 8" xfId="38618" xr:uid="{378D0868-F20E-4D94-BDDA-EA623165EF34}"/>
    <cellStyle name="SAPBEXHLevel2 9" xfId="38619" xr:uid="{786B69E8-7ED3-43B8-8638-5F11A1D9B609}"/>
    <cellStyle name="SAPBEXHLevel2X" xfId="38620" xr:uid="{934A96F3-D80A-4F6C-96BF-8A0AB4E4064D}"/>
    <cellStyle name="SAPBEXHLevel2X 2" xfId="38621" xr:uid="{21FE2840-54BB-4DDB-B6B1-64FBD19E6B27}"/>
    <cellStyle name="SAPBEXHLevel2X 2 2" xfId="38622" xr:uid="{DA746D37-2206-4B9E-A5DE-8EA8200A0F73}"/>
    <cellStyle name="SAPBEXHLevel2X 2 3" xfId="38623" xr:uid="{E5AC9D61-8FDD-41C8-8CF9-8E46AD739D79}"/>
    <cellStyle name="SAPBEXHLevel2X 2 4" xfId="38624" xr:uid="{A8333985-0C0F-4F66-A3F0-AB67873DB5B6}"/>
    <cellStyle name="SAPBEXHLevel2X 2 5" xfId="38625" xr:uid="{408CDC93-27CF-4761-9C6B-9A168D982187}"/>
    <cellStyle name="SAPBEXHLevel2X 2 6" xfId="38626" xr:uid="{6D1F899B-DBBD-4F54-B4A0-AC8C8F2276DF}"/>
    <cellStyle name="SAPBEXHLevel2X 2 7" xfId="38627" xr:uid="{B50714D6-CC38-4A1B-936A-39EA06A351D4}"/>
    <cellStyle name="SAPBEXHLevel2X 3" xfId="38628" xr:uid="{DF63CA6E-D684-4943-8ABA-6603A8446FE3}"/>
    <cellStyle name="SAPBEXHLevel2X 3 2" xfId="38629" xr:uid="{D43C5E53-2D42-4934-A36F-82A7840D930B}"/>
    <cellStyle name="SAPBEXHLevel2X 3 3" xfId="38630" xr:uid="{2BF2A831-F427-4FD9-AA76-9ED4124A350A}"/>
    <cellStyle name="SAPBEXHLevel2X 3 4" xfId="38631" xr:uid="{90B44D6E-1C24-4E32-B26E-C4DE7B23D936}"/>
    <cellStyle name="SAPBEXHLevel2X 3 5" xfId="38632" xr:uid="{245B2E3D-2A3F-406C-9AEB-83746E535BB8}"/>
    <cellStyle name="SAPBEXHLevel2X 3 6" xfId="38633" xr:uid="{602C7EDF-7235-4F81-8673-B320F16257A8}"/>
    <cellStyle name="SAPBEXHLevel2X 3 7" xfId="38634" xr:uid="{BEF4B737-9758-47EE-9459-307486FC5DB6}"/>
    <cellStyle name="SAPBEXHLevel2X 4" xfId="38635" xr:uid="{6F0A30B2-DBFA-4FA7-82F1-BFD263873957}"/>
    <cellStyle name="SAPBEXHLevel2X 5" xfId="38636" xr:uid="{2E6F11FE-5036-4714-A3FC-59795F2491BA}"/>
    <cellStyle name="SAPBEXHLevel2X 6" xfId="38637" xr:uid="{E7B63DF7-6B93-4F58-B755-ED4C19EEF053}"/>
    <cellStyle name="SAPBEXHLevel2X 7" xfId="38638" xr:uid="{2BE4997C-9BF2-43AF-A6F3-F007AF4278FD}"/>
    <cellStyle name="SAPBEXHLevel2X 8" xfId="38639" xr:uid="{0EE9C8CB-539D-470E-A24D-91054C409D4A}"/>
    <cellStyle name="SAPBEXHLevel2X 9" xfId="38640" xr:uid="{6D5A5000-717F-42A8-8B5D-4A3F54476D5F}"/>
    <cellStyle name="SAPBEXHLevel3" xfId="38641" xr:uid="{BF496A8D-9202-450C-B6E3-432C0D00115F}"/>
    <cellStyle name="SAPBEXHLevel3 2" xfId="38642" xr:uid="{E723ADFB-A3CA-4245-A7FB-A37B6494FA75}"/>
    <cellStyle name="SAPBEXHLevel3 2 2" xfId="38643" xr:uid="{A5E681BF-610E-4A0E-B2ED-F2CB40EC5D16}"/>
    <cellStyle name="SAPBEXHLevel3 2 3" xfId="38644" xr:uid="{9534F694-40AC-46B0-9B35-947A577AFFE0}"/>
    <cellStyle name="SAPBEXHLevel3 2 4" xfId="38645" xr:uid="{F29A7349-CA09-4F1F-827B-65EB62D7F9AC}"/>
    <cellStyle name="SAPBEXHLevel3 2 5" xfId="38646" xr:uid="{EBBCC515-7932-4C77-8641-C0F4FC47C2F1}"/>
    <cellStyle name="SAPBEXHLevel3 2 6" xfId="38647" xr:uid="{6894C241-D42E-45F7-9FC0-518436AA971D}"/>
    <cellStyle name="SAPBEXHLevel3 2 7" xfId="38648" xr:uid="{0232B08E-E947-4944-A296-7BA352EA9A7E}"/>
    <cellStyle name="SAPBEXHLevel3 3" xfId="38649" xr:uid="{26F82D54-62A2-4D7C-ABC4-FFF65327E095}"/>
    <cellStyle name="SAPBEXHLevel3 3 2" xfId="38650" xr:uid="{78EAA75A-A2A5-445F-B989-50BC8EA8ADC6}"/>
    <cellStyle name="SAPBEXHLevel3 3 3" xfId="38651" xr:uid="{D9860C7E-9679-4160-B9E6-721B41AACF15}"/>
    <cellStyle name="SAPBEXHLevel3 3 4" xfId="38652" xr:uid="{E12D7690-7787-4B27-9B98-6756BC3EC473}"/>
    <cellStyle name="SAPBEXHLevel3 3 5" xfId="38653" xr:uid="{805D7F18-6F13-4D41-8738-4BD1D8759660}"/>
    <cellStyle name="SAPBEXHLevel3 3 6" xfId="38654" xr:uid="{70A4E508-D042-4FA5-A384-C63B4C28077D}"/>
    <cellStyle name="SAPBEXHLevel3 3 7" xfId="38655" xr:uid="{99A6B585-04D3-437F-9F80-6C0C457A4C62}"/>
    <cellStyle name="SAPBEXHLevel3 4" xfId="38656" xr:uid="{134372B5-D21C-45B3-8418-08E34932B013}"/>
    <cellStyle name="SAPBEXHLevel3 5" xfId="38657" xr:uid="{AF82EB56-08FE-46E1-9E40-CD3BC26F824F}"/>
    <cellStyle name="SAPBEXHLevel3 6" xfId="38658" xr:uid="{D17B886E-D956-43C7-AC65-7CB83736C1FD}"/>
    <cellStyle name="SAPBEXHLevel3 7" xfId="38659" xr:uid="{B45BA6F3-DBD9-44D1-BA7A-FE037223D011}"/>
    <cellStyle name="SAPBEXHLevel3 8" xfId="38660" xr:uid="{F580CA45-A168-4635-9323-0416CFB85D16}"/>
    <cellStyle name="SAPBEXHLevel3 9" xfId="38661" xr:uid="{D50F8771-CCCB-48DF-B912-E83CB2EB9852}"/>
    <cellStyle name="SAPBEXHLevel3X" xfId="38662" xr:uid="{6B2E3A0F-0847-4AB6-A989-00E49712799F}"/>
    <cellStyle name="SAPBEXHLevel3X 2" xfId="38663" xr:uid="{D913D0AA-B35F-4D43-BA0B-12BE88E2AB47}"/>
    <cellStyle name="SAPBEXHLevel3X 2 2" xfId="38664" xr:uid="{72EA94DE-A805-4666-AC20-118E29D6BDC3}"/>
    <cellStyle name="SAPBEXHLevel3X 2 3" xfId="38665" xr:uid="{80C44915-3475-4289-80FA-9C4056CEBEBE}"/>
    <cellStyle name="SAPBEXHLevel3X 2 4" xfId="38666" xr:uid="{98272FDE-2F70-4D31-9C98-5E8580A91448}"/>
    <cellStyle name="SAPBEXHLevel3X 2 5" xfId="38667" xr:uid="{063E006C-89C9-4203-90B5-42B7140DCB33}"/>
    <cellStyle name="SAPBEXHLevel3X 2 6" xfId="38668" xr:uid="{CFE3734A-47A6-4DDA-9D72-0202EF05EFF1}"/>
    <cellStyle name="SAPBEXHLevel3X 2 7" xfId="38669" xr:uid="{1CA02BC0-C028-4064-93F3-1728BFFB81CE}"/>
    <cellStyle name="SAPBEXHLevel3X 3" xfId="38670" xr:uid="{43E5A473-E6E2-4C46-9E49-DA9E3FB56092}"/>
    <cellStyle name="SAPBEXHLevel3X 3 2" xfId="38671" xr:uid="{5E402789-589A-416B-A3FF-AD8C0A74A4AA}"/>
    <cellStyle name="SAPBEXHLevel3X 3 3" xfId="38672" xr:uid="{6CDF40FD-A197-41DC-AF4A-E396E9ADD57E}"/>
    <cellStyle name="SAPBEXHLevel3X 3 4" xfId="38673" xr:uid="{BBFCFE17-2506-4C31-B516-F3AD6F19FFC8}"/>
    <cellStyle name="SAPBEXHLevel3X 3 5" xfId="38674" xr:uid="{7AA9B836-B13C-4B1C-80C5-7197E5565027}"/>
    <cellStyle name="SAPBEXHLevel3X 3 6" xfId="38675" xr:uid="{9424EE0E-773B-40CC-B46A-AF048F730274}"/>
    <cellStyle name="SAPBEXHLevel3X 3 7" xfId="38676" xr:uid="{BB789C40-67F1-47FC-91AB-9C9F3FD06CF9}"/>
    <cellStyle name="SAPBEXHLevel3X 4" xfId="38677" xr:uid="{32E879D1-898F-45B9-A0FC-81CA7E21B417}"/>
    <cellStyle name="SAPBEXHLevel3X 5" xfId="38678" xr:uid="{F8AFA750-38CD-4DD1-9832-158E3ABDFDF3}"/>
    <cellStyle name="SAPBEXHLevel3X 6" xfId="38679" xr:uid="{665B6A62-D3DA-4D8E-B03B-E42A7888F6A2}"/>
    <cellStyle name="SAPBEXHLevel3X 7" xfId="38680" xr:uid="{60C667A6-A360-4DDC-95D2-4678E5C851EE}"/>
    <cellStyle name="SAPBEXHLevel3X 8" xfId="38681" xr:uid="{56439B39-48D0-4177-9865-08271F29A1AC}"/>
    <cellStyle name="SAPBEXHLevel3X 9" xfId="38682" xr:uid="{A1CE0155-83AA-4B37-8109-57FB28F4CA0D}"/>
    <cellStyle name="SAPBEXinputData" xfId="38683" xr:uid="{00C8B548-16F5-4099-A61C-133A449516CD}"/>
    <cellStyle name="SAPBEXinputData 2" xfId="38684" xr:uid="{B324DD66-6A99-415E-8EE6-56ED1220F6B3}"/>
    <cellStyle name="SAPBEXinputData 2 2" xfId="38685" xr:uid="{B761A53E-37AC-472D-8BA5-CC22B1808E13}"/>
    <cellStyle name="SAPBEXinputData 2 3" xfId="38686" xr:uid="{763462D9-2A84-416F-95C3-F28670F0492E}"/>
    <cellStyle name="SAPBEXinputData 2 4" xfId="38687" xr:uid="{1DE4880D-8301-48D7-9990-9CD4F0E8B5A1}"/>
    <cellStyle name="SAPBEXinputData 2 5" xfId="38688" xr:uid="{9CEC5AF2-4306-4E68-9431-F5F11A0F8359}"/>
    <cellStyle name="SAPBEXinputData 2 6" xfId="38689" xr:uid="{19098644-4082-4BE3-B30A-8F17D401262D}"/>
    <cellStyle name="SAPBEXinputData 3" xfId="38690" xr:uid="{0E5BFCDC-7388-47A4-B347-31601792C8E1}"/>
    <cellStyle name="SAPBEXinputData 3 2" xfId="38691" xr:uid="{5054B8AD-67ED-4B9E-9DD9-A78047CF6DAF}"/>
    <cellStyle name="SAPBEXinputData 3 3" xfId="38692" xr:uid="{C15B4D7D-48FC-4813-848C-691F7363E910}"/>
    <cellStyle name="SAPBEXinputData 3 4" xfId="38693" xr:uid="{B9C441B9-E4CC-49D9-8703-F65907FC59DE}"/>
    <cellStyle name="SAPBEXinputData 3 5" xfId="38694" xr:uid="{D41F9500-8A19-48E7-9A9F-815034187929}"/>
    <cellStyle name="SAPBEXinputData 3 6" xfId="38695" xr:uid="{A83A4CC9-1058-4E73-A10F-FE52F9D41772}"/>
    <cellStyle name="SAPBEXinputData 4" xfId="38696" xr:uid="{DB353C1A-C648-4AB0-BBDE-25EC55B25A8B}"/>
    <cellStyle name="SAPBEXinputData 5" xfId="38697" xr:uid="{CBD8B27D-AF49-4434-B601-7B886548306D}"/>
    <cellStyle name="SAPBEXinputData 6" xfId="38698" xr:uid="{04A3C388-062B-4E8D-BB8F-666E10C4319B}"/>
    <cellStyle name="SAPBEXinputData 7" xfId="38699" xr:uid="{FCAD961E-743E-4237-9F68-68632B14E010}"/>
    <cellStyle name="SAPBEXinputData 8" xfId="38700" xr:uid="{8A5DEEE8-3E61-40D8-9737-3D8E4655CC3B}"/>
    <cellStyle name="SAPBEXresData" xfId="38701" xr:uid="{C7DAC1AC-D2EA-48B1-AEEE-1B6C867C363B}"/>
    <cellStyle name="SAPBEXresData 2" xfId="38702" xr:uid="{DF546B51-28AB-4E41-97DB-E39375E4D3B7}"/>
    <cellStyle name="SAPBEXresData 3" xfId="38703" xr:uid="{95D551EA-E176-4F18-8C68-C43A963C8E46}"/>
    <cellStyle name="SAPBEXresData 4" xfId="38704" xr:uid="{9FA2D485-E8E2-4A0A-86C8-0159D2041070}"/>
    <cellStyle name="SAPBEXresData 5" xfId="38705" xr:uid="{F000EA66-157A-4105-BE4A-D4A384773E66}"/>
    <cellStyle name="SAPBEXresData 6" xfId="38706" xr:uid="{E5DDF029-C405-43E9-9BB8-0DC282FD3D0F}"/>
    <cellStyle name="SAPBEXresData 7" xfId="38707" xr:uid="{6E0D0931-131A-4424-8EF4-8907498A9F07}"/>
    <cellStyle name="SAPBEXresData 8" xfId="38708" xr:uid="{92356324-5506-4ACF-B083-66364CDEE287}"/>
    <cellStyle name="SAPBEXresDataEmph" xfId="38709" xr:uid="{729E69E8-780E-41A1-B7FF-CCBFD66CB0D5}"/>
    <cellStyle name="SAPBEXresDataEmph 2" xfId="38710" xr:uid="{DBA07688-AD6B-4009-A476-A6D889E9928A}"/>
    <cellStyle name="SAPBEXresDataEmph 3" xfId="38711" xr:uid="{B2B17194-A327-42CA-A896-545B2FAC939C}"/>
    <cellStyle name="SAPBEXresDataEmph 4" xfId="38712" xr:uid="{81E568FF-A5F5-4A85-984A-3F48A8D564C1}"/>
    <cellStyle name="SAPBEXresDataEmph 5" xfId="38713" xr:uid="{73245951-C242-4FCD-9EFA-3E12F2F7366F}"/>
    <cellStyle name="SAPBEXresDataEmph 6" xfId="38714" xr:uid="{A8879A22-1019-4F0C-A10A-046CF40732B9}"/>
    <cellStyle name="SAPBEXresDataEmph 7" xfId="38715" xr:uid="{2C5B7647-C678-4CB9-BC2A-9D6C350826FD}"/>
    <cellStyle name="SAPBEXresDataEmph 8" xfId="38716" xr:uid="{B10A562F-95E2-4779-B1A5-C0C1B9E20ECD}"/>
    <cellStyle name="SAPBEXresItem" xfId="38717" xr:uid="{1C108FB9-A204-46EC-B886-7DD0602A7C83}"/>
    <cellStyle name="SAPBEXresItem 2" xfId="38718" xr:uid="{47A846F1-CBED-435B-9B7C-399651B4B0F7}"/>
    <cellStyle name="SAPBEXresItem 3" xfId="38719" xr:uid="{53502D61-39E5-412F-94BE-09361B38CC83}"/>
    <cellStyle name="SAPBEXresItem 4" xfId="38720" xr:uid="{9C318079-0BF0-4C19-8ED8-954A892B9911}"/>
    <cellStyle name="SAPBEXresItem 5" xfId="38721" xr:uid="{E3B1B648-F2F8-48E3-A3DF-372100AF1BC3}"/>
    <cellStyle name="SAPBEXresItem 6" xfId="38722" xr:uid="{7AC403DD-2777-4287-AF0F-F19FE098B93D}"/>
    <cellStyle name="SAPBEXresItem 7" xfId="38723" xr:uid="{011F75A9-138F-4DE7-88F7-C7D4BD4C4B5F}"/>
    <cellStyle name="SAPBEXresItem 8" xfId="38724" xr:uid="{94F7E806-ADDB-4E9B-92EC-016E362BD7D5}"/>
    <cellStyle name="SAPBEXresItemX" xfId="38725" xr:uid="{1A493CAA-8617-46A2-84E3-149B7287C65B}"/>
    <cellStyle name="SAPBEXresItemX 2" xfId="38726" xr:uid="{87402317-11EF-4926-9E33-FC799F2759AA}"/>
    <cellStyle name="SAPBEXresItemX 3" xfId="38727" xr:uid="{523CBA58-A2F1-4B96-8300-842DD4AE7436}"/>
    <cellStyle name="SAPBEXresItemX 4" xfId="38728" xr:uid="{874BE983-FDF8-4577-BE52-FBA9CA6C1127}"/>
    <cellStyle name="SAPBEXresItemX 5" xfId="38729" xr:uid="{8798A342-A0F4-40EC-A7DD-EE0D19A8699E}"/>
    <cellStyle name="SAPBEXresItemX 6" xfId="38730" xr:uid="{17AAC21E-0CAA-4515-A80A-017061F4E9D6}"/>
    <cellStyle name="SAPBEXresItemX 7" xfId="38731" xr:uid="{E613A25C-93F6-4A7E-8081-EC9C713CDECC}"/>
    <cellStyle name="SAPBEXstdData" xfId="38732" xr:uid="{FE31534B-51F8-45C1-B528-A116481E647E}"/>
    <cellStyle name="SAPBEXstdData 2" xfId="38733" xr:uid="{CEF7A5C9-327A-43D8-9A2A-4C6E7DE438CA}"/>
    <cellStyle name="SAPBEXstdData 3" xfId="38734" xr:uid="{F9E788E2-5EDD-4184-B867-3CFB24A89D2D}"/>
    <cellStyle name="SAPBEXstdData 4" xfId="38735" xr:uid="{14D1F91A-01A0-4DA4-AABB-DC3D80348510}"/>
    <cellStyle name="SAPBEXstdData 5" xfId="38736" xr:uid="{43349271-854A-45F8-930E-670833661ADD}"/>
    <cellStyle name="SAPBEXstdData 6" xfId="38737" xr:uid="{0F706470-34E9-4060-A1A3-099A1BA83DBD}"/>
    <cellStyle name="SAPBEXstdData 7" xfId="38738" xr:uid="{2E359E56-EB99-4D77-939C-FFAD4EB26410}"/>
    <cellStyle name="SAPBEXstdData 8" xfId="38739" xr:uid="{1A13B564-CC77-4346-8CD6-F3F8B3D585D8}"/>
    <cellStyle name="SAPBEXstdDataEmph" xfId="38740" xr:uid="{ED636CC9-FE34-4DD0-85AE-37F9A79C9D98}"/>
    <cellStyle name="SAPBEXstdDataEmph 2" xfId="38741" xr:uid="{5F8E7850-A3FA-420D-8681-2569E5484DB1}"/>
    <cellStyle name="SAPBEXstdDataEmph 3" xfId="38742" xr:uid="{7E66A4DC-A659-4654-857F-E5131966AF64}"/>
    <cellStyle name="SAPBEXstdDataEmph 4" xfId="38743" xr:uid="{BCCEBAF9-D9AB-48A8-99F0-EA9097402D9A}"/>
    <cellStyle name="SAPBEXstdDataEmph 5" xfId="38744" xr:uid="{E583D5EC-664F-4B25-9D80-770A3EA038A7}"/>
    <cellStyle name="SAPBEXstdDataEmph 6" xfId="38745" xr:uid="{E249360D-F16B-40F0-A67A-89AB44AD8A80}"/>
    <cellStyle name="SAPBEXstdDataEmph 7" xfId="38746" xr:uid="{73E95FE5-A82F-44A3-BCC3-43B7096623E1}"/>
    <cellStyle name="SAPBEXstdDataEmph 8" xfId="38747" xr:uid="{B1A935BF-9B35-475F-9C13-0FB5127CAC36}"/>
    <cellStyle name="SAPBEXstdItem" xfId="38748" xr:uid="{5EF1E9FF-772A-4486-A84D-FA83AD1D5E07}"/>
    <cellStyle name="SAPBEXstdItem 2" xfId="38749" xr:uid="{FA652874-C029-4C93-90D8-366CB1D08696}"/>
    <cellStyle name="SAPBEXstdItem 3" xfId="38750" xr:uid="{5DD5782A-A4DA-4E6E-9E39-1B544E01D6DD}"/>
    <cellStyle name="SAPBEXstdItem 4" xfId="38751" xr:uid="{D8FC1223-966D-4E6A-B526-CEE74761C55E}"/>
    <cellStyle name="SAPBEXstdItem 5" xfId="38752" xr:uid="{A15F8492-451A-4E57-A40C-BAB5EEB2FABE}"/>
    <cellStyle name="SAPBEXstdItem 6" xfId="38753" xr:uid="{154036B0-6C4C-48FA-88D4-4C644A4F1D94}"/>
    <cellStyle name="SAPBEXstdItem 7" xfId="38754" xr:uid="{36EAABDF-E11B-4BDE-8966-CB11FC5BD395}"/>
    <cellStyle name="SAPBEXstdItem 8" xfId="38755" xr:uid="{467EE505-B442-4C92-9C72-DDB805165AF0}"/>
    <cellStyle name="SAPBEXstdItemX" xfId="38756" xr:uid="{8461F515-0590-4342-B3FF-AF4FC2DE485E}"/>
    <cellStyle name="SAPBEXstdItemX 2" xfId="38757" xr:uid="{4FCE2B5C-49C4-47EA-A951-BB4C1C2CCFEC}"/>
    <cellStyle name="SAPBEXstdItemX 3" xfId="38758" xr:uid="{DD7E7DCE-53A8-42B1-A334-223E0D1552CF}"/>
    <cellStyle name="SAPBEXstdItemX 4" xfId="38759" xr:uid="{F224F933-DD85-4B6E-8410-DC51B2247AC1}"/>
    <cellStyle name="SAPBEXstdItemX 5" xfId="38760" xr:uid="{2EA45189-BF95-475C-9B68-972BAA39D09A}"/>
    <cellStyle name="SAPBEXstdItemX 6" xfId="38761" xr:uid="{ED31657F-2DD9-4C6D-9F4F-E66241F26721}"/>
    <cellStyle name="SAPBEXstdItemX 7" xfId="38762" xr:uid="{212A9C8D-E5B2-47B3-AC87-46ABC3D2CE8F}"/>
    <cellStyle name="SAPBEXtitle" xfId="38763" xr:uid="{B0D68C47-FD62-45C1-AFD6-0273993184F0}"/>
    <cellStyle name="SAPBEXtitle 2" xfId="38764" xr:uid="{9CADC9EA-E412-4038-81D3-738C50DC7DF7}"/>
    <cellStyle name="SAPBEXundefined" xfId="38765" xr:uid="{3F8682E5-7FA5-473B-9AE9-3085606DCAC0}"/>
    <cellStyle name="SAPBEXundefined 2" xfId="38766" xr:uid="{8A7F1F01-6523-4A85-8135-82E81ADE3C74}"/>
    <cellStyle name="SAPBEXundefined 3" xfId="38767" xr:uid="{C952C594-DD3A-4C0F-AF71-ACAB9E6FCFD5}"/>
    <cellStyle name="SAPBEXundefined 4" xfId="38768" xr:uid="{E841996D-D5FF-4BAA-A731-D60837AD8203}"/>
    <cellStyle name="SAPBEXundefined 5" xfId="38769" xr:uid="{FEBC996A-6A29-40FE-A8BF-08DFBE0B4C44}"/>
    <cellStyle name="SAPBEXundefined 6" xfId="38770" xr:uid="{E62F29D3-EF54-459C-957D-CB5469C3E639}"/>
    <cellStyle name="SAPBEXundefined 7" xfId="38771" xr:uid="{BD3BC513-AA67-4CD3-8A2C-4A3B5391E281}"/>
    <cellStyle name="SAPBEXundefined 8" xfId="38772" xr:uid="{90FD927B-0D8F-4597-BA07-8702424B0DD0}"/>
    <cellStyle name="sbt2" xfId="38773" xr:uid="{7F030077-C6D6-4246-B13B-20D55C5C4A29}"/>
    <cellStyle name="section head" xfId="38774" xr:uid="{300AA111-D23C-42E7-A7F1-AAC6D6E54C7C}"/>
    <cellStyle name="Sheet Title" xfId="38775" xr:uid="{EED1301A-0FCE-4494-A89C-550A9FFADAB2}"/>
    <cellStyle name="small border line" xfId="38776" xr:uid="{EF5DD09A-74A3-43A2-A3C2-C88A575F9A46}"/>
    <cellStyle name="Smart Subtitle 1 2" xfId="48853" xr:uid="{6FFBB380-F39A-4165-B7C9-44225859EFEB}"/>
    <cellStyle name="Smart Title 2" xfId="48852" xr:uid="{F98873EB-5BF3-4273-96F0-C3F3093BA3EF}"/>
    <cellStyle name="Smart Total" xfId="48857" xr:uid="{5E1C1C02-D52E-4577-A471-92BD69B1DEF8}"/>
    <cellStyle name="Standard_99BETPLG" xfId="38777" xr:uid="{C6D50DB9-5369-4093-9DB5-43F42FD9C2B8}"/>
    <cellStyle name="Style 1" xfId="38778" xr:uid="{BBA74BBD-E228-4760-B1D3-D9CC364896BE}"/>
    <cellStyle name="Style 1 2" xfId="38779" xr:uid="{0BDF0C87-400C-4EEE-A2DB-4722DE8ADA26}"/>
    <cellStyle name="Style 1 3" xfId="38780" xr:uid="{F16CD8F3-EC89-47EE-986B-75D9AF810E13}"/>
    <cellStyle name="Style 1 4" xfId="38781" xr:uid="{5516B471-7EB8-4EC7-89EB-F2453E5DD263}"/>
    <cellStyle name="Style 1 5" xfId="38782" xr:uid="{1A8FC0CF-CF1F-48F0-8336-9522AE160975}"/>
    <cellStyle name="Style 10" xfId="38783" xr:uid="{BEEFAD70-0529-48FE-8CA7-B6A46D90E0EE}"/>
    <cellStyle name="Style 2" xfId="38784" xr:uid="{69A19E3B-5F8B-4450-95B1-8AEAF992CD2F}"/>
    <cellStyle name="Style 3" xfId="38785" xr:uid="{4200D130-A4D7-44A2-8537-8582BE27F801}"/>
    <cellStyle name="Style 4" xfId="38786" xr:uid="{3C86B091-7ABE-417E-88CC-E4FE113B8D0F}"/>
    <cellStyle name="Style 5" xfId="38787" xr:uid="{5EFF2E0A-0A6A-4042-A9CE-D6B9E965BD32}"/>
    <cellStyle name="Style 6" xfId="38788" xr:uid="{3446E239-37CC-4311-A09A-16A231F44249}"/>
    <cellStyle name="Style 7" xfId="38789" xr:uid="{ABE20C69-7CDB-4014-9D4B-5BC016B227A8}"/>
    <cellStyle name="Style 8" xfId="38790" xr:uid="{93DCA2DA-5B4B-4795-858B-240A717C89D1}"/>
    <cellStyle name="Style 9" xfId="38791" xr:uid="{19C105D6-1B92-4C1D-85BE-5704276B1326}"/>
    <cellStyle name="STYLE1" xfId="38792" xr:uid="{3C194101-BB7D-4BE3-9E76-E6CE99093090}"/>
    <cellStyle name="STYLE1 2" xfId="38793" xr:uid="{CC6E9B81-02C2-4A88-AC9B-68B31BC7DBE4}"/>
    <cellStyle name="STYLE2" xfId="38794" xr:uid="{E79FC046-46CE-435D-8C9A-46D22ED81C6D}"/>
    <cellStyle name="STYLE2 2" xfId="38795" xr:uid="{6513C4BF-8441-463A-BCF1-35492FBF1F50}"/>
    <cellStyle name="STYLE3" xfId="38796" xr:uid="{AEEF1553-19F7-439A-91BB-1CC2932A2013}"/>
    <cellStyle name="STYLE3 2" xfId="38797" xr:uid="{722770C1-2079-47A2-B916-AE183EDED614}"/>
    <cellStyle name="STYLE4" xfId="38798" xr:uid="{9E52FA18-5DA7-40A1-8666-B9D812A01BEF}"/>
    <cellStyle name="STYLE4 2" xfId="38799" xr:uid="{823B0235-8B56-45D3-88E4-36F5F3A9E349}"/>
    <cellStyle name="STYLE5" xfId="38800" xr:uid="{B5167766-3FEA-4A17-8BD2-6B5BC1A34B83}"/>
    <cellStyle name="STYLE5 2" xfId="38801" xr:uid="{73D50F2E-3DD5-45CD-A703-9F8A06722816}"/>
    <cellStyle name="STYLE6" xfId="38802" xr:uid="{FF3BFABB-49B9-41D3-BE3D-91366BE2F0BD}"/>
    <cellStyle name="subhead" xfId="38803" xr:uid="{570460DB-6A0A-4C53-918F-DFD5F94E9E4B}"/>
    <cellStyle name="SubHeading" xfId="38804" xr:uid="{2AA6BE17-892B-4695-9268-4CDE8FC7D962}"/>
    <cellStyle name="subt1" xfId="38805" xr:uid="{75ADE04B-B314-4B98-96C5-4540CB484994}"/>
    <cellStyle name="Subtotal" xfId="38806" xr:uid="{DD5144AE-F545-4C9C-BAAC-F6CBA3040BBC}"/>
    <cellStyle name="Subtotal 2" xfId="38807" xr:uid="{277C14B2-D0DE-44AE-82CE-0698138F20FD}"/>
    <cellStyle name="T" xfId="38808" xr:uid="{F7499CD0-5718-4E6A-BC92-AD2CBC26E9D7}"/>
    <cellStyle name="T_AC2007" xfId="38809" xr:uid="{71995EE7-4BC4-4F29-BC97-801FE95CB2EF}"/>
    <cellStyle name="T_ADCO - Job allocation" xfId="38810" xr:uid="{72E51A5C-E5CE-4E74-A4EE-1220AFDCE05E}"/>
    <cellStyle name="T_AP 04'07(newacc)" xfId="38811" xr:uid="{138035AF-D50C-4FA3-8168-D03EE0C8777C}"/>
    <cellStyle name="T_AP Summary 2007" xfId="38812" xr:uid="{9BC40AF6-8C96-496A-B018-DE7D3BB5572D}"/>
    <cellStyle name="T_Book1" xfId="38813" xr:uid="{EEB8941F-E8D6-45FF-A1E8-B66F24C3313B}"/>
    <cellStyle name="T_Book1_1" xfId="38814" xr:uid="{4E13C8D5-B2B7-48FE-A33E-AB1B14AE45B6}"/>
    <cellStyle name="T_Book1_1_CPK" xfId="38815" xr:uid="{9A5602EF-76BC-4579-9967-F9A3F324B6EB}"/>
    <cellStyle name="T_Book1_1_Thiet bi" xfId="38816" xr:uid="{D207CC32-4F61-4C84-81DE-1E0EDB23941C}"/>
    <cellStyle name="T_Book1_CPK" xfId="38817" xr:uid="{0FDBD561-1497-4658-9AF9-F4D5549FCF81}"/>
    <cellStyle name="T_Book1_NTCP vouching 2" xfId="38818" xr:uid="{4B9D45AC-7D0C-42B9-90DE-1C090C0E7E7C}"/>
    <cellStyle name="T_Book1_Thiet bi" xfId="38819" xr:uid="{50460B5F-69D8-4E87-B963-A97A3F6C33B1}"/>
    <cellStyle name="T_cash flow" xfId="38820" xr:uid="{204F9329-32F5-43C5-A1F2-32B8B2A9BCA7}"/>
    <cellStyle name="T_Copy of WES1001-07-MLS-041207 (1)" xfId="38821" xr:uid="{9AC8D1D0-676C-4C37-878C-9EC768DD6AD9}"/>
    <cellStyle name="T_CPK" xfId="38822" xr:uid="{2D5F4426-4B73-4587-ADA3-5D74172C88E6}"/>
    <cellStyle name="T_FUL1045-MLS_Sep07-HP office" xfId="38823" xr:uid="{178E1204-FDBE-4B6B-8F5C-37D4C7F6C580}"/>
    <cellStyle name="T_GJ form" xfId="38824" xr:uid="{1933F7C2-1932-4503-B7A9-045C55A15DE8}"/>
    <cellStyle name="T_INVOICES 2007" xfId="38825" xr:uid="{0BA4D588-C558-4224-BF05-FA8D267723F6}"/>
    <cellStyle name="T_job allocation 2008" xfId="38826" xr:uid="{4FAF024F-51EE-4BBD-8F3B-06BD35C46E7A}"/>
    <cellStyle name="T_NTCP vouching 2" xfId="38827" xr:uid="{A60D76B0-FE5F-48F1-9042-2AACF3C84D76}"/>
    <cellStyle name="T_TB 02 07" xfId="38828" xr:uid="{3608C789-A22E-4DAE-BBFB-0C66D1D64E32}"/>
    <cellStyle name="T_Thiet bi" xfId="38829" xr:uid="{C863F522-701F-4912-A4FE-B9381F781555}"/>
    <cellStyle name="T_vat 0307" xfId="38830" xr:uid="{2553FBA4-CF71-46D7-80F7-1C1D81C9A268}"/>
    <cellStyle name="T_VAT 0307-HP" xfId="38831" xr:uid="{C755CF91-45BA-44EA-B129-BEACFC054C7A}"/>
    <cellStyle name="T_WES1001-07-Taxation" xfId="38832" xr:uid="{89B058B2-FA90-46E3-A29D-95EC1736A346}"/>
    <cellStyle name="TabHead" xfId="38833" xr:uid="{96BD1CC9-B0F0-4F75-8856-EA2E39DCD1C7}"/>
    <cellStyle name="Table  - Style6" xfId="38834" xr:uid="{B1F4FCCD-DECA-4F70-ACA2-AA6D6D4645BE}"/>
    <cellStyle name="Text Indent A" xfId="38835" xr:uid="{E19CFF0B-9C12-442D-87E0-4537D84D55FB}"/>
    <cellStyle name="Text Indent A 2" xfId="38836" xr:uid="{89C898FE-4B0E-4E9B-91F5-77E3B3E47096}"/>
    <cellStyle name="Text Indent B" xfId="38837" xr:uid="{C0F5A77A-8CC7-4B5B-B8FA-27552E0948CF}"/>
    <cellStyle name="Text Indent B 2" xfId="38838" xr:uid="{99B337DE-E1FD-4E1B-BF0D-A15FB348B8EC}"/>
    <cellStyle name="Text Indent B 3" xfId="38839" xr:uid="{7B53A196-EFDF-448A-A126-2B6DE6F29672}"/>
    <cellStyle name="Text Indent C" xfId="38840" xr:uid="{494781BD-7999-4274-875E-A410F9606FF6}"/>
    <cellStyle name="Text Indent C 2" xfId="38841" xr:uid="{2A305DD4-B528-4218-90ED-D1979F7F49C5}"/>
    <cellStyle name="Text Indent C 3" xfId="38842" xr:uid="{32F80CA4-AEF4-41D1-B54E-B0DA73AC2186}"/>
    <cellStyle name="th" xfId="38843" xr:uid="{65AFC082-7EA1-4DFF-83CD-F6E2CE4DCA62}"/>
    <cellStyle name="þ_x001d_ð¤_x000c_¯þ_x0014__x000d_¨þU_x0001_À_x0004_ _x0015__x000f__x0001__x0001_" xfId="38844" xr:uid="{0150669B-7CDC-45CC-82D4-A82D0D821575}"/>
    <cellStyle name="þ_x001d_ðK_x000c_Fý_x001b__x000d_9ýU_x0001_Ð_x0008_¦)_x0007__x0001__x0001_" xfId="38845" xr:uid="{D81414FF-D4C8-428E-9989-868520E9CBDC}"/>
    <cellStyle name="Tickmark" xfId="38846" xr:uid="{7954BEBF-36A6-4892-A877-A22E3B6968AE}"/>
    <cellStyle name="Times New Roman" xfId="38847" xr:uid="{AB475DC9-84F4-471C-AEA0-F9E3A1ABF69F}"/>
    <cellStyle name="Title" xfId="21" builtinId="15" customBuiltin="1"/>
    <cellStyle name="Title  - Style1" xfId="38848" xr:uid="{960C4517-8553-47D2-8037-4F54E28285E3}"/>
    <cellStyle name="Title 10" xfId="38849" xr:uid="{003C8CDA-9BE3-4C3D-A68D-2E3DBDB618BF}"/>
    <cellStyle name="Title 11" xfId="38850" xr:uid="{5524B932-7791-469C-A2D5-78008C4ADD8E}"/>
    <cellStyle name="Title 12" xfId="38851" xr:uid="{479238A9-8BB2-443B-9614-52ED4D15EDD4}"/>
    <cellStyle name="Title 13" xfId="38852" xr:uid="{6AF0D299-D7FF-4759-92DF-FA274F15CC78}"/>
    <cellStyle name="Title 14" xfId="38853" xr:uid="{05A2ACD0-5624-470E-9EDB-C3837AC5C995}"/>
    <cellStyle name="Title 2" xfId="38854" xr:uid="{7BB21889-C240-4486-9BB1-EC87C2D2B9A3}"/>
    <cellStyle name="Title 2 2" xfId="38855" xr:uid="{5F936B3C-D507-41FC-9D99-DFC434724206}"/>
    <cellStyle name="Title 2 3" xfId="38856" xr:uid="{4D838A3E-984D-4E0D-80D3-D02AE467A170}"/>
    <cellStyle name="Title 2 3 2" xfId="38857" xr:uid="{7AF89197-FA69-41DA-8D09-E48AC654583F}"/>
    <cellStyle name="Title 2 3 3" xfId="38858" xr:uid="{8655098C-D059-4BD0-8B49-B4A3004E4376}"/>
    <cellStyle name="Title 2 4" xfId="38859" xr:uid="{B21B88E6-A662-4BCE-9B2B-9B0E2D5B50FD}"/>
    <cellStyle name="Title 2 5" xfId="38860" xr:uid="{F5EC5B46-9D98-4427-A25C-06945AE6C4E7}"/>
    <cellStyle name="Title 3" xfId="38861" xr:uid="{AF6A3538-1D7D-42B1-910A-2D283FE01332}"/>
    <cellStyle name="Title 4" xfId="38862" xr:uid="{18C212FD-B805-4EDA-970C-CBB99D09DB2C}"/>
    <cellStyle name="Title 5" xfId="38863" xr:uid="{E79F94B6-669C-48DE-AE44-194759C4AC53}"/>
    <cellStyle name="Title 6" xfId="38864" xr:uid="{4D1FD8D0-E518-4C1F-A7AD-7B79BB2E95C2}"/>
    <cellStyle name="Title 7" xfId="38865" xr:uid="{A5893F86-D136-44E6-851F-DDAA1A3F6616}"/>
    <cellStyle name="Title 8" xfId="38866" xr:uid="{C5A6D069-7F55-46D3-93ED-BD4AEE1073CC}"/>
    <cellStyle name="Title 9" xfId="38867" xr:uid="{E0DA6F0E-A314-430E-9FE8-5281EFF10EDB}"/>
    <cellStyle name="Total" xfId="36" builtinId="25" customBuiltin="1"/>
    <cellStyle name="Total 10" xfId="38868" xr:uid="{7EAAB089-D110-44C7-8D8D-CDE1DF8AF61A}"/>
    <cellStyle name="Total 10 10" xfId="38869" xr:uid="{9CA669C2-42D0-4345-BB7A-B4536E841319}"/>
    <cellStyle name="Total 10 11" xfId="38870" xr:uid="{835863FF-13FF-41B5-A080-FA24E2031049}"/>
    <cellStyle name="Total 10 12" xfId="38871" xr:uid="{0E962E44-CFF5-4E38-AE89-BF11AD4C4888}"/>
    <cellStyle name="Total 10 13" xfId="38872" xr:uid="{197888F1-95AC-40E1-9AAD-84FF21EFCCDA}"/>
    <cellStyle name="Total 10 14" xfId="38873" xr:uid="{DD987CFA-7033-4120-8E88-8E4E75044C31}"/>
    <cellStyle name="Total 10 15" xfId="38874" xr:uid="{899DFD3B-5844-4176-8016-32A202858B3D}"/>
    <cellStyle name="Total 10 16" xfId="38875" xr:uid="{D6AC3189-6253-482F-BF77-92EF034ADBA0}"/>
    <cellStyle name="Total 10 2" xfId="38876" xr:uid="{24A8DA17-F653-4C03-99D6-B90B3614DD9A}"/>
    <cellStyle name="Total 10 2 10" xfId="38877" xr:uid="{B7FC648E-E5D2-4A32-B637-974F714D1949}"/>
    <cellStyle name="Total 10 2 11" xfId="38878" xr:uid="{15E4CF04-B150-46D5-BFB4-E90852DB0D11}"/>
    <cellStyle name="Total 10 2 12" xfId="38879" xr:uid="{E2871022-87F6-44F2-A4C8-2B3391AA0470}"/>
    <cellStyle name="Total 10 2 13" xfId="38880" xr:uid="{8BC6BC51-05EF-4C1A-AEF3-B68B7D65A921}"/>
    <cellStyle name="Total 10 2 14" xfId="38881" xr:uid="{AC88DFC0-E78C-4BDD-8529-F863DA7BD12C}"/>
    <cellStyle name="Total 10 2 15" xfId="38882" xr:uid="{FDCA50A5-875A-441E-B863-D33564812F00}"/>
    <cellStyle name="Total 10 2 2" xfId="38883" xr:uid="{928FA004-6571-4C62-9D78-41FA022C1FF7}"/>
    <cellStyle name="Total 10 2 2 10" xfId="38884" xr:uid="{8828DF2F-91D1-475C-8F8B-3977FD8C8E0D}"/>
    <cellStyle name="Total 10 2 2 11" xfId="38885" xr:uid="{226B87C1-C564-401C-8B20-7C5216163708}"/>
    <cellStyle name="Total 10 2 2 12" xfId="38886" xr:uid="{B191C8C8-828F-4122-B04E-14166A8DD3D5}"/>
    <cellStyle name="Total 10 2 2 2" xfId="38887" xr:uid="{9C6C4CFC-74AE-47B4-9457-FA8ED549C18A}"/>
    <cellStyle name="Total 10 2 2 2 10" xfId="38888" xr:uid="{6F6EDA87-DC10-4D6B-9260-7EE8D27301FD}"/>
    <cellStyle name="Total 10 2 2 2 11" xfId="38889" xr:uid="{8F1DE1E1-F112-4F4A-BDF5-B1286D74F10E}"/>
    <cellStyle name="Total 10 2 2 2 2" xfId="38890" xr:uid="{CFA89B8E-C153-47C3-894E-629AF343E49B}"/>
    <cellStyle name="Total 10 2 2 2 2 2" xfId="38891" xr:uid="{56095824-FD13-48A1-8A2E-516BE2EBB786}"/>
    <cellStyle name="Total 10 2 2 2 2 3" xfId="38892" xr:uid="{4D35049D-A815-412C-9FCA-7FB775BE34F4}"/>
    <cellStyle name="Total 10 2 2 2 2 4" xfId="38893" xr:uid="{8712C2CE-EC41-402B-8B0C-470A4C773608}"/>
    <cellStyle name="Total 10 2 2 2 2 5" xfId="38894" xr:uid="{7CE7F5AC-E6B8-4C31-905A-9B5724028A44}"/>
    <cellStyle name="Total 10 2 2 2 2 6" xfId="38895" xr:uid="{7FBC1612-B6C3-4EE5-ACA2-1D3C3FD03535}"/>
    <cellStyle name="Total 10 2 2 2 2 7" xfId="38896" xr:uid="{698C0C81-E0A7-4463-9EB1-86956F5BB752}"/>
    <cellStyle name="Total 10 2 2 2 2 8" xfId="38897" xr:uid="{CAB4C7D2-55AE-4199-8380-086005133110}"/>
    <cellStyle name="Total 10 2 2 2 2 9" xfId="38898" xr:uid="{FD43E22E-7D1E-4D33-A5E8-7091CFC43F2F}"/>
    <cellStyle name="Total 10 2 2 2 3" xfId="38899" xr:uid="{401CED4B-A7E8-4F4F-AACB-3BE6E9F7EE55}"/>
    <cellStyle name="Total 10 2 2 2 3 2" xfId="38900" xr:uid="{4148AC81-15AC-448E-A2BE-8D66C531990A}"/>
    <cellStyle name="Total 10 2 2 2 3 3" xfId="38901" xr:uid="{B301D94B-31F5-4F4A-B3CE-654AE5AF822D}"/>
    <cellStyle name="Total 10 2 2 2 3 4" xfId="38902" xr:uid="{9FFA82E3-A41E-4970-8541-62E659D9C9CC}"/>
    <cellStyle name="Total 10 2 2 2 3 5" xfId="38903" xr:uid="{92A00229-C910-42D6-8EFF-3C3DE3192552}"/>
    <cellStyle name="Total 10 2 2 2 3 6" xfId="38904" xr:uid="{D03F2363-7693-4C0F-83BC-1F739DA66CE6}"/>
    <cellStyle name="Total 10 2 2 2 3 7" xfId="38905" xr:uid="{39380AE4-363B-4330-9CA6-435DE44978EA}"/>
    <cellStyle name="Total 10 2 2 2 3 8" xfId="38906" xr:uid="{2F72D4FA-C45C-4D26-886B-01E3FD6814FF}"/>
    <cellStyle name="Total 10 2 2 2 3 9" xfId="38907" xr:uid="{1A50BC8B-C9B1-400E-B5A5-09CA057F5640}"/>
    <cellStyle name="Total 10 2 2 2 4" xfId="38908" xr:uid="{5F8E277D-1656-4026-A4A4-3E13AFC95907}"/>
    <cellStyle name="Total 10 2 2 2 5" xfId="38909" xr:uid="{E4788B41-054A-41D5-9852-4570EC238F58}"/>
    <cellStyle name="Total 10 2 2 2 6" xfId="38910" xr:uid="{A59C4EB1-7E61-4B11-BBF1-F4E665C21EAE}"/>
    <cellStyle name="Total 10 2 2 2 7" xfId="38911" xr:uid="{B3ABBE68-0124-4439-8739-80FD2C9DF73B}"/>
    <cellStyle name="Total 10 2 2 2 8" xfId="38912" xr:uid="{008B5384-D7B3-4A6B-9F0D-A4F846F653F2}"/>
    <cellStyle name="Total 10 2 2 2 9" xfId="38913" xr:uid="{E9E97CD7-9F39-4F22-ACD3-0D4B3F261011}"/>
    <cellStyle name="Total 10 2 2 3" xfId="38914" xr:uid="{12836C60-1CD8-45B0-80C8-891D54622902}"/>
    <cellStyle name="Total 10 2 2 3 10" xfId="38915" xr:uid="{74B38FD4-E28F-4B57-B92D-21CC68CCFFCA}"/>
    <cellStyle name="Total 10 2 2 3 2" xfId="38916" xr:uid="{88F4ED98-EEC7-45CE-81B9-06890A131B69}"/>
    <cellStyle name="Total 10 2 2 3 2 2" xfId="38917" xr:uid="{2CEF8722-554E-4EFE-A451-DFFA5C4ADEF5}"/>
    <cellStyle name="Total 10 2 2 3 2 3" xfId="38918" xr:uid="{D21147C5-913E-47FA-8DB4-8CB043D0C234}"/>
    <cellStyle name="Total 10 2 2 3 2 4" xfId="38919" xr:uid="{B42D3BE6-23B5-4125-893D-18E819C5B4C7}"/>
    <cellStyle name="Total 10 2 2 3 3" xfId="38920" xr:uid="{57FBBCB7-C6BD-431C-BC1B-6AEFCBDB425A}"/>
    <cellStyle name="Total 10 2 2 3 4" xfId="38921" xr:uid="{77AD1AB9-5953-4A78-924E-1407628DA8D6}"/>
    <cellStyle name="Total 10 2 2 3 5" xfId="38922" xr:uid="{2CD968AD-8493-4994-AEC2-E80AC82C57F6}"/>
    <cellStyle name="Total 10 2 2 3 6" xfId="38923" xr:uid="{9AA600E8-3BBA-437A-9979-9AEE15DB0944}"/>
    <cellStyle name="Total 10 2 2 3 7" xfId="38924" xr:uid="{860DE35D-B226-4AAF-887A-D8F3A20705EC}"/>
    <cellStyle name="Total 10 2 2 3 8" xfId="38925" xr:uid="{A8401C21-8162-4F17-9778-55AF3120B8DD}"/>
    <cellStyle name="Total 10 2 2 3 9" xfId="38926" xr:uid="{440E3E8C-99BC-4D1A-9C14-7B5F9C121355}"/>
    <cellStyle name="Total 10 2 2 4" xfId="38927" xr:uid="{80AF1932-D2F6-4262-8900-1F6E246A99BD}"/>
    <cellStyle name="Total 10 2 2 4 2" xfId="38928" xr:uid="{5B46F4E8-7735-4938-A3E9-297F2BDA97D6}"/>
    <cellStyle name="Total 10 2 2 4 3" xfId="38929" xr:uid="{8D5E1575-F0E9-4F64-86CC-A9CC16708581}"/>
    <cellStyle name="Total 10 2 2 4 4" xfId="38930" xr:uid="{CA93E871-1BA9-44F4-A489-F192F2E25050}"/>
    <cellStyle name="Total 10 2 2 4 5" xfId="38931" xr:uid="{37CB2B0A-950A-4D58-BB20-EE105B11E91B}"/>
    <cellStyle name="Total 10 2 2 4 6" xfId="38932" xr:uid="{0AD17F33-C624-4163-AB0F-478C5363AFFA}"/>
    <cellStyle name="Total 10 2 2 4 7" xfId="38933" xr:uid="{7787E123-6628-4A2D-B549-1B240D98068E}"/>
    <cellStyle name="Total 10 2 2 4 8" xfId="38934" xr:uid="{C0D7019B-492B-476E-ADF9-41FDABD4E989}"/>
    <cellStyle name="Total 10 2 2 4 9" xfId="38935" xr:uid="{824517DC-C99E-4C65-BFEA-4E660F47F005}"/>
    <cellStyle name="Total 10 2 2 5" xfId="38936" xr:uid="{706B5910-9D8E-4BA7-96FE-AE5A1012434A}"/>
    <cellStyle name="Total 10 2 2 6" xfId="38937" xr:uid="{EAEB17E2-B6EF-4403-BFB7-28944621B5BB}"/>
    <cellStyle name="Total 10 2 2 7" xfId="38938" xr:uid="{29B9D9C7-C5DF-4504-B542-122F61F76B41}"/>
    <cellStyle name="Total 10 2 2 8" xfId="38939" xr:uid="{989FE015-1BCE-454D-A6DD-23304E84313E}"/>
    <cellStyle name="Total 10 2 2 9" xfId="38940" xr:uid="{0F1DB451-3DCD-48F5-BF57-5BC25EA627AA}"/>
    <cellStyle name="Total 10 2 3" xfId="38941" xr:uid="{4CEE2492-9A67-4D86-BD3F-4BC382E38B57}"/>
    <cellStyle name="Total 10 2 3 10" xfId="38942" xr:uid="{96A614E1-462E-4AC2-939C-05E819B99A3F}"/>
    <cellStyle name="Total 10 2 3 11" xfId="38943" xr:uid="{7A4033D6-CA65-4025-B6B6-89311EC5E7C6}"/>
    <cellStyle name="Total 10 2 3 12" xfId="38944" xr:uid="{0E3E6988-9C28-46C7-88B2-059ACC84056F}"/>
    <cellStyle name="Total 10 2 3 2" xfId="38945" xr:uid="{5C4FE92C-6138-4E03-AECF-41B713E89FDF}"/>
    <cellStyle name="Total 10 2 3 2 10" xfId="38946" xr:uid="{FEE53C68-8598-409C-83C4-50ADEADA23DD}"/>
    <cellStyle name="Total 10 2 3 2 11" xfId="38947" xr:uid="{1986C07F-BE50-49C4-84FE-F8D584F07172}"/>
    <cellStyle name="Total 10 2 3 2 2" xfId="38948" xr:uid="{7FD1D717-8BDC-464E-954F-740320D7E6C8}"/>
    <cellStyle name="Total 10 2 3 2 2 2" xfId="38949" xr:uid="{463E0D04-7693-44BD-8DC6-CA1F9E4490E3}"/>
    <cellStyle name="Total 10 2 3 2 2 3" xfId="38950" xr:uid="{93C5290E-5F6D-4E07-9FB3-62EB53B86ABC}"/>
    <cellStyle name="Total 10 2 3 2 2 4" xfId="38951" xr:uid="{05F8494B-301B-440C-8BA3-B2465C9FB7BC}"/>
    <cellStyle name="Total 10 2 3 2 2 5" xfId="38952" xr:uid="{A30328FD-A734-4CC5-B9EE-C7D32F389D1E}"/>
    <cellStyle name="Total 10 2 3 2 2 6" xfId="38953" xr:uid="{0D37FF95-E922-4D36-9116-1ED078612C57}"/>
    <cellStyle name="Total 10 2 3 2 2 7" xfId="38954" xr:uid="{F2C66D77-EC11-4CD1-9B15-B584CD562893}"/>
    <cellStyle name="Total 10 2 3 2 2 8" xfId="38955" xr:uid="{FC9F626A-DEB8-45EF-ABFC-97379E9209A4}"/>
    <cellStyle name="Total 10 2 3 2 2 9" xfId="38956" xr:uid="{A14E91AD-09AA-496E-B9EB-48FA89B5E198}"/>
    <cellStyle name="Total 10 2 3 2 3" xfId="38957" xr:uid="{B66F63D9-DEDF-4C9D-AB99-ECCD9DF076A3}"/>
    <cellStyle name="Total 10 2 3 2 3 2" xfId="38958" xr:uid="{F5151069-6E2A-49E8-B629-13E9E7E88EB1}"/>
    <cellStyle name="Total 10 2 3 2 3 3" xfId="38959" xr:uid="{969DD083-C7EB-4F4A-865E-BE353E0EA57F}"/>
    <cellStyle name="Total 10 2 3 2 3 4" xfId="38960" xr:uid="{17B9535A-7A90-471C-BB06-0DDB6E53AD55}"/>
    <cellStyle name="Total 10 2 3 2 3 5" xfId="38961" xr:uid="{DF3934CD-0D9A-46BF-A293-590C1C0C049B}"/>
    <cellStyle name="Total 10 2 3 2 3 6" xfId="38962" xr:uid="{4A7212CE-FB54-4609-9A6D-F7E2327F586B}"/>
    <cellStyle name="Total 10 2 3 2 3 7" xfId="38963" xr:uid="{7323DD58-1523-4C79-8623-3C19DFF3333D}"/>
    <cellStyle name="Total 10 2 3 2 3 8" xfId="38964" xr:uid="{6B207C29-3A8C-4EFE-9237-CE4A84D76323}"/>
    <cellStyle name="Total 10 2 3 2 3 9" xfId="38965" xr:uid="{6D368D2A-AD89-4CD5-BF85-BE4CCAE665FE}"/>
    <cellStyle name="Total 10 2 3 2 4" xfId="38966" xr:uid="{48AB20C8-4126-4BB6-9D24-ABF60722FAE1}"/>
    <cellStyle name="Total 10 2 3 2 5" xfId="38967" xr:uid="{CC35A26D-D763-4A7A-B597-65E5E9D597ED}"/>
    <cellStyle name="Total 10 2 3 2 6" xfId="38968" xr:uid="{183B0A59-DE5D-4BAB-AB64-A38401CB9FAE}"/>
    <cellStyle name="Total 10 2 3 2 7" xfId="38969" xr:uid="{B52D70A7-272D-43E2-81C0-FF6AA12BC0B6}"/>
    <cellStyle name="Total 10 2 3 2 8" xfId="38970" xr:uid="{3529E79B-1683-4254-96E4-40C7A3E562D4}"/>
    <cellStyle name="Total 10 2 3 2 9" xfId="38971" xr:uid="{41B5F681-00D4-4B41-9150-F15F4112B311}"/>
    <cellStyle name="Total 10 2 3 3" xfId="38972" xr:uid="{2B60DBB9-2F02-47AD-9DDE-AF8D0A53AAB8}"/>
    <cellStyle name="Total 10 2 3 3 10" xfId="38973" xr:uid="{EBFC98D2-2216-4FC2-A53F-5B96FC4440E7}"/>
    <cellStyle name="Total 10 2 3 3 2" xfId="38974" xr:uid="{2BBFD9B2-E694-42F5-A653-887167D4C503}"/>
    <cellStyle name="Total 10 2 3 3 2 2" xfId="38975" xr:uid="{394B495C-35D5-4592-A7A2-09F4C6D64D8A}"/>
    <cellStyle name="Total 10 2 3 3 2 3" xfId="38976" xr:uid="{3DDB34A3-E055-434E-8937-EBDDF6358304}"/>
    <cellStyle name="Total 10 2 3 3 2 4" xfId="38977" xr:uid="{DE3FF5A8-C22D-4E50-89E4-319FEF5B9C75}"/>
    <cellStyle name="Total 10 2 3 3 3" xfId="38978" xr:uid="{EF5E6A0D-4CC3-463A-9BA4-557920795B45}"/>
    <cellStyle name="Total 10 2 3 3 4" xfId="38979" xr:uid="{01BDAF29-03C7-4FCC-A485-7DE6C4509D3C}"/>
    <cellStyle name="Total 10 2 3 3 5" xfId="38980" xr:uid="{92635FB8-9631-40ED-8853-0C8B6FCE3F81}"/>
    <cellStyle name="Total 10 2 3 3 6" xfId="38981" xr:uid="{3FB28D62-C210-46C9-9782-0F354C1B6498}"/>
    <cellStyle name="Total 10 2 3 3 7" xfId="38982" xr:uid="{A3E96CE0-0D10-45C1-A763-EA71316D1CB2}"/>
    <cellStyle name="Total 10 2 3 3 8" xfId="38983" xr:uid="{9686920D-EDA5-4FD2-8B03-CC40658A48FE}"/>
    <cellStyle name="Total 10 2 3 3 9" xfId="38984" xr:uid="{3BB17F01-D24A-43FE-8C06-47A3A3769EFE}"/>
    <cellStyle name="Total 10 2 3 4" xfId="38985" xr:uid="{C088244E-737E-4141-9DE6-6278C3D27602}"/>
    <cellStyle name="Total 10 2 3 4 2" xfId="38986" xr:uid="{A803059B-04B4-4EC9-825B-492525A6CE30}"/>
    <cellStyle name="Total 10 2 3 4 3" xfId="38987" xr:uid="{75184176-49B5-4B4E-8377-2DFEA775D2E4}"/>
    <cellStyle name="Total 10 2 3 4 4" xfId="38988" xr:uid="{89D4D4E2-E2BA-4443-B563-571FD56E3573}"/>
    <cellStyle name="Total 10 2 3 4 5" xfId="38989" xr:uid="{EF331AB0-4710-40A4-AC60-8BAFD0D7E772}"/>
    <cellStyle name="Total 10 2 3 4 6" xfId="38990" xr:uid="{CA4B452D-BAE4-496F-B10E-D011C8A79BEF}"/>
    <cellStyle name="Total 10 2 3 4 7" xfId="38991" xr:uid="{7F857DC6-BE2C-4615-846F-FFCC6927E351}"/>
    <cellStyle name="Total 10 2 3 4 8" xfId="38992" xr:uid="{3F5B79F2-716F-4FE6-85BC-428013E358FE}"/>
    <cellStyle name="Total 10 2 3 4 9" xfId="38993" xr:uid="{58751E6F-8E21-4E77-BE05-4357879D3F9C}"/>
    <cellStyle name="Total 10 2 3 5" xfId="38994" xr:uid="{D21F8994-8BAD-44A9-BA46-49DEB21431E3}"/>
    <cellStyle name="Total 10 2 3 6" xfId="38995" xr:uid="{663791A3-69D4-401D-BD72-4CEFA158B5AC}"/>
    <cellStyle name="Total 10 2 3 7" xfId="38996" xr:uid="{9B66119D-F3AC-4C8A-BD32-849D6EC170E4}"/>
    <cellStyle name="Total 10 2 3 8" xfId="38997" xr:uid="{3B5BB252-0B3D-42AC-BC0F-AC457A3C3F94}"/>
    <cellStyle name="Total 10 2 3 9" xfId="38998" xr:uid="{2DFCDEAE-8830-40CB-961D-4C6A1877522C}"/>
    <cellStyle name="Total 10 2 4" xfId="38999" xr:uid="{39C2878B-17C5-4A37-9BD4-A4FA6A9C1EFE}"/>
    <cellStyle name="Total 10 2 4 10" xfId="39000" xr:uid="{DD6FCC05-7557-4E3B-8B21-752B6979FEA2}"/>
    <cellStyle name="Total 10 2 4 11" xfId="39001" xr:uid="{F05E116E-55AD-4629-A5C9-EB1D8EAC7238}"/>
    <cellStyle name="Total 10 2 4 12" xfId="39002" xr:uid="{D7DF240D-74F4-4E27-B5BC-2D17FFBF0E9B}"/>
    <cellStyle name="Total 10 2 4 2" xfId="39003" xr:uid="{98AA4581-C3F4-4DE6-A183-256283C8ACE5}"/>
    <cellStyle name="Total 10 2 4 2 10" xfId="39004" xr:uid="{B3C47D49-E22B-49CE-9CBC-B54AEF23E21C}"/>
    <cellStyle name="Total 10 2 4 2 11" xfId="39005" xr:uid="{11490A79-9266-4372-B7C4-1107F69C282C}"/>
    <cellStyle name="Total 10 2 4 2 2" xfId="39006" xr:uid="{40291236-4085-4B5E-87F7-8CCFEE95C2E4}"/>
    <cellStyle name="Total 10 2 4 2 2 2" xfId="39007" xr:uid="{4BFDBC93-97FC-4464-91FF-E5E30FB937E3}"/>
    <cellStyle name="Total 10 2 4 2 2 3" xfId="39008" xr:uid="{AC5CF76C-E355-444C-AE90-2667876840A5}"/>
    <cellStyle name="Total 10 2 4 2 2 4" xfId="39009" xr:uid="{5C2ADE77-72C7-43FC-B4DE-F0F39D517D00}"/>
    <cellStyle name="Total 10 2 4 2 2 5" xfId="39010" xr:uid="{BB3A1CF3-1B17-4B39-A3A2-34C521C6CA6B}"/>
    <cellStyle name="Total 10 2 4 2 2 6" xfId="39011" xr:uid="{BCDE96FF-E6CD-4224-8165-8A17525B128D}"/>
    <cellStyle name="Total 10 2 4 2 2 7" xfId="39012" xr:uid="{B17B4D3B-6A01-4CA2-8B77-92387619F250}"/>
    <cellStyle name="Total 10 2 4 2 2 8" xfId="39013" xr:uid="{1311969C-5D64-4060-9112-2554C99A4CC4}"/>
    <cellStyle name="Total 10 2 4 2 2 9" xfId="39014" xr:uid="{8E21B1FB-6541-4C84-B275-D7EA88018D9E}"/>
    <cellStyle name="Total 10 2 4 2 3" xfId="39015" xr:uid="{39E21863-AB22-4170-9F69-2CDE840CFB51}"/>
    <cellStyle name="Total 10 2 4 2 3 2" xfId="39016" xr:uid="{6E32E69A-B9E2-4AD6-AB4F-02A24B6A374D}"/>
    <cellStyle name="Total 10 2 4 2 3 3" xfId="39017" xr:uid="{83BA0BAF-E2F6-40DF-A052-67735A628F92}"/>
    <cellStyle name="Total 10 2 4 2 3 4" xfId="39018" xr:uid="{69F1AB27-3620-4393-96FA-B917186F8015}"/>
    <cellStyle name="Total 10 2 4 2 3 5" xfId="39019" xr:uid="{95F5066C-3895-48BD-ADA0-C5E82C374926}"/>
    <cellStyle name="Total 10 2 4 2 3 6" xfId="39020" xr:uid="{99F7E705-94DC-48F8-BFCD-9172D247B5AF}"/>
    <cellStyle name="Total 10 2 4 2 3 7" xfId="39021" xr:uid="{0C03DF0A-B109-45AF-946A-1F5EBD454735}"/>
    <cellStyle name="Total 10 2 4 2 3 8" xfId="39022" xr:uid="{34E5D7FF-12CC-4AA9-A867-D76A2D6E42BD}"/>
    <cellStyle name="Total 10 2 4 2 3 9" xfId="39023" xr:uid="{161E8351-D81A-49D1-9585-14DB85534BFC}"/>
    <cellStyle name="Total 10 2 4 2 4" xfId="39024" xr:uid="{0B6B6733-7B10-49E9-8460-E94AA4330ABF}"/>
    <cellStyle name="Total 10 2 4 2 5" xfId="39025" xr:uid="{1C989F94-5089-41A4-B051-A30AEA5FB5F9}"/>
    <cellStyle name="Total 10 2 4 2 6" xfId="39026" xr:uid="{1671E2BF-4EED-4F68-9144-C9FD83EEFAD0}"/>
    <cellStyle name="Total 10 2 4 2 7" xfId="39027" xr:uid="{1B1537ED-67E0-4912-9E70-C66522EA4C8E}"/>
    <cellStyle name="Total 10 2 4 2 8" xfId="39028" xr:uid="{9E84E8B1-3154-4678-93F0-BDA7730C7540}"/>
    <cellStyle name="Total 10 2 4 2 9" xfId="39029" xr:uid="{30E0D326-1DF1-48C2-9E7E-D75771B35042}"/>
    <cellStyle name="Total 10 2 4 3" xfId="39030" xr:uid="{A8C9ACB3-65EE-488F-9937-E0BB1AE005CA}"/>
    <cellStyle name="Total 10 2 4 3 10" xfId="39031" xr:uid="{96BF3A36-881B-42EF-8CE6-1A605D2A6E1C}"/>
    <cellStyle name="Total 10 2 4 3 2" xfId="39032" xr:uid="{75BEBFCF-5B0F-424B-9A26-1FB0E53B676C}"/>
    <cellStyle name="Total 10 2 4 3 2 2" xfId="39033" xr:uid="{C06C6FB7-EFCB-49A3-A566-D6E686F59975}"/>
    <cellStyle name="Total 10 2 4 3 2 3" xfId="39034" xr:uid="{CE683010-6E55-460B-809E-C69094775348}"/>
    <cellStyle name="Total 10 2 4 3 2 4" xfId="39035" xr:uid="{FC3548E0-DFF7-485F-B4E9-BB8CD5755A96}"/>
    <cellStyle name="Total 10 2 4 3 3" xfId="39036" xr:uid="{2A86DF60-98AA-40B2-91BF-C761D644AFB6}"/>
    <cellStyle name="Total 10 2 4 3 4" xfId="39037" xr:uid="{6933CCE7-14B3-4836-9653-B36571A8E3AC}"/>
    <cellStyle name="Total 10 2 4 3 5" xfId="39038" xr:uid="{9EFDC167-19C4-4CB3-974B-B6AA61C46546}"/>
    <cellStyle name="Total 10 2 4 3 6" xfId="39039" xr:uid="{0FACD929-8983-4DC6-AEA2-A8171A3AEED2}"/>
    <cellStyle name="Total 10 2 4 3 7" xfId="39040" xr:uid="{97A60DB1-D8E9-4C0C-85E5-C0A48D751D4E}"/>
    <cellStyle name="Total 10 2 4 3 8" xfId="39041" xr:uid="{B3AAFC7A-94F1-4F50-828E-C438B0DF8ADB}"/>
    <cellStyle name="Total 10 2 4 3 9" xfId="39042" xr:uid="{3AD57F83-5F2E-4E86-9751-A8D46759D08C}"/>
    <cellStyle name="Total 10 2 4 4" xfId="39043" xr:uid="{991E70B3-7DDC-4FA1-8FCB-DCF08620B1C9}"/>
    <cellStyle name="Total 10 2 4 4 2" xfId="39044" xr:uid="{CF31AE64-329A-45CB-AA27-1016184D902F}"/>
    <cellStyle name="Total 10 2 4 4 3" xfId="39045" xr:uid="{1106D16A-2AAD-4EA0-BA1E-17AA0374257D}"/>
    <cellStyle name="Total 10 2 4 4 4" xfId="39046" xr:uid="{733A3E26-1B03-4265-B459-05765433DE27}"/>
    <cellStyle name="Total 10 2 4 4 5" xfId="39047" xr:uid="{8D1235C9-3ECF-48E3-9BDB-691108F27C1F}"/>
    <cellStyle name="Total 10 2 4 4 6" xfId="39048" xr:uid="{5728C9F3-87E2-4CB9-AA08-9247FA2F67CB}"/>
    <cellStyle name="Total 10 2 4 4 7" xfId="39049" xr:uid="{238AE372-11B0-4282-B280-0CA7BDB67DFF}"/>
    <cellStyle name="Total 10 2 4 4 8" xfId="39050" xr:uid="{38169FF3-F3E5-41FE-9B63-6180092E01F0}"/>
    <cellStyle name="Total 10 2 4 4 9" xfId="39051" xr:uid="{E47920FA-8710-4FBA-8459-5A643E2A58FC}"/>
    <cellStyle name="Total 10 2 4 5" xfId="39052" xr:uid="{C1F632B6-A583-481D-8BE8-82770E99FD3D}"/>
    <cellStyle name="Total 10 2 4 6" xfId="39053" xr:uid="{4B309E4C-E45A-413E-B114-9B24FA2F3E81}"/>
    <cellStyle name="Total 10 2 4 7" xfId="39054" xr:uid="{DD09A273-02E1-4ABF-8432-88CEAAC4A572}"/>
    <cellStyle name="Total 10 2 4 8" xfId="39055" xr:uid="{AA09CE58-BDB4-48C7-8288-8ADC8B103CC0}"/>
    <cellStyle name="Total 10 2 4 9" xfId="39056" xr:uid="{2D007A9D-6705-4C0E-A720-57CD986C8494}"/>
    <cellStyle name="Total 10 2 5" xfId="39057" xr:uid="{EA1C68AB-2CBC-4D6C-A4F4-3089C66B87CC}"/>
    <cellStyle name="Total 10 2 5 10" xfId="39058" xr:uid="{9EC3D4F5-E6F0-413E-84C6-BEE5225A4634}"/>
    <cellStyle name="Total 10 2 5 11" xfId="39059" xr:uid="{65C1C1DF-AC99-458B-AD6D-9D488683BF48}"/>
    <cellStyle name="Total 10 2 5 2" xfId="39060" xr:uid="{3E1A2092-00B2-455B-AC67-C03FEE459932}"/>
    <cellStyle name="Total 10 2 5 2 2" xfId="39061" xr:uid="{F0864F55-09E6-485F-8178-34F76FD6CCCF}"/>
    <cellStyle name="Total 10 2 5 2 3" xfId="39062" xr:uid="{57744DC3-B3AF-4DA5-9325-F10E7921C759}"/>
    <cellStyle name="Total 10 2 5 2 4" xfId="39063" xr:uid="{D8128BE9-48E2-4AF9-9FB5-4FA9B369FF64}"/>
    <cellStyle name="Total 10 2 5 2 5" xfId="39064" xr:uid="{2BB195C4-42CE-42DD-97D6-0C5B473C258E}"/>
    <cellStyle name="Total 10 2 5 2 6" xfId="39065" xr:uid="{2271AB3A-5E3A-4B9B-B8AB-AE0B733CF880}"/>
    <cellStyle name="Total 10 2 5 2 7" xfId="39066" xr:uid="{5645489E-FC16-478A-A3D2-3FDEB8D63EE0}"/>
    <cellStyle name="Total 10 2 5 2 8" xfId="39067" xr:uid="{08AAF6C7-8674-407E-9722-310FE1CC70AE}"/>
    <cellStyle name="Total 10 2 5 2 9" xfId="39068" xr:uid="{B0E9EDA2-E8B3-420E-A379-A37C422BCBC7}"/>
    <cellStyle name="Total 10 2 5 3" xfId="39069" xr:uid="{F845A790-736D-4120-86CE-EC2225E03B33}"/>
    <cellStyle name="Total 10 2 5 3 2" xfId="39070" xr:uid="{F6BC3F71-41EB-4E04-8588-AB610BD3D990}"/>
    <cellStyle name="Total 10 2 5 3 3" xfId="39071" xr:uid="{81C3A6CC-498A-45E1-A303-E7BB44046FB6}"/>
    <cellStyle name="Total 10 2 5 3 4" xfId="39072" xr:uid="{86F26C34-ACFA-409F-8F57-A02A8B329E8C}"/>
    <cellStyle name="Total 10 2 5 3 5" xfId="39073" xr:uid="{61324F5B-CE69-4BB1-BDA4-7BB3751B3B45}"/>
    <cellStyle name="Total 10 2 5 3 6" xfId="39074" xr:uid="{F369CD8A-DF1D-45B3-93EB-73E93048BC8D}"/>
    <cellStyle name="Total 10 2 5 3 7" xfId="39075" xr:uid="{638C43D0-D3D3-474E-A436-361FE57395E5}"/>
    <cellStyle name="Total 10 2 5 3 8" xfId="39076" xr:uid="{94D904FD-AE0E-4E28-AF4F-4801609078B7}"/>
    <cellStyle name="Total 10 2 5 3 9" xfId="39077" xr:uid="{EB9095AF-ABB8-4172-A67C-3828FFFBEECF}"/>
    <cellStyle name="Total 10 2 5 4" xfId="39078" xr:uid="{92343530-793E-4D78-94EE-6527F1251EF3}"/>
    <cellStyle name="Total 10 2 5 5" xfId="39079" xr:uid="{EFAEA5ED-4B6D-41BE-A23E-CBF7AFE817A9}"/>
    <cellStyle name="Total 10 2 5 6" xfId="39080" xr:uid="{8489B723-F725-4997-92D0-7E6C6BFE2EB8}"/>
    <cellStyle name="Total 10 2 5 7" xfId="39081" xr:uid="{93BA698C-BB7A-413F-92EA-8514D037C4FB}"/>
    <cellStyle name="Total 10 2 5 8" xfId="39082" xr:uid="{566CE0C3-EF89-4B65-B282-998210EA4372}"/>
    <cellStyle name="Total 10 2 5 9" xfId="39083" xr:uid="{B44A872E-BCCF-4BBF-BD5B-838E6B98788A}"/>
    <cellStyle name="Total 10 2 6" xfId="39084" xr:uid="{4FAB16D0-5D72-4EC8-90A9-614B4ED53CFB}"/>
    <cellStyle name="Total 10 2 6 2" xfId="39085" xr:uid="{9B7BDE64-AD29-4465-869C-0083B1AD8C1E}"/>
    <cellStyle name="Total 10 2 6 3" xfId="39086" xr:uid="{B0BBCDF4-69F3-4F1F-AE23-20860B790892}"/>
    <cellStyle name="Total 10 2 6 4" xfId="39087" xr:uid="{0C365C2C-25AB-49C5-B2A5-80D948AE3E5D}"/>
    <cellStyle name="Total 10 2 6 5" xfId="39088" xr:uid="{3158995A-1E05-41EA-9E94-F9817A2DBB20}"/>
    <cellStyle name="Total 10 2 6 6" xfId="39089" xr:uid="{479B2C55-949A-4CFF-9165-F16C070FE8F1}"/>
    <cellStyle name="Total 10 2 6 7" xfId="39090" xr:uid="{AB3549D1-03D4-4C11-8607-247C68DBD328}"/>
    <cellStyle name="Total 10 2 6 8" xfId="39091" xr:uid="{8B5D6F73-1B83-4A9E-90F1-9587F4CB3AEF}"/>
    <cellStyle name="Total 10 2 6 9" xfId="39092" xr:uid="{42A96565-AA62-416C-9BCA-090FC004D0F5}"/>
    <cellStyle name="Total 10 2 7" xfId="39093" xr:uid="{AD044CF7-A6BB-4B2D-ACB3-7227AE6B69BC}"/>
    <cellStyle name="Total 10 2 7 2" xfId="39094" xr:uid="{4D045913-92CD-46E2-9B22-46C733BEA2D1}"/>
    <cellStyle name="Total 10 2 7 3" xfId="39095" xr:uid="{1863DCB6-D504-4F55-B8EE-17ACF47261AC}"/>
    <cellStyle name="Total 10 2 7 4" xfId="39096" xr:uid="{3321F38C-4C0E-4CD0-856C-FBA0C5E9466A}"/>
    <cellStyle name="Total 10 2 7 5" xfId="39097" xr:uid="{A17A19A5-C4C0-4AAF-978B-283470818521}"/>
    <cellStyle name="Total 10 2 7 6" xfId="39098" xr:uid="{9DE06BEB-2DBE-42C8-B45F-1CF4F61C6580}"/>
    <cellStyle name="Total 10 2 7 7" xfId="39099" xr:uid="{C99DA275-7671-488F-A874-AEE9D9684C6C}"/>
    <cellStyle name="Total 10 2 7 8" xfId="39100" xr:uid="{8DCC4214-F1EA-4AE0-B643-D4B1AB0BDD47}"/>
    <cellStyle name="Total 10 2 7 9" xfId="39101" xr:uid="{5E149447-B7EA-4213-B9D7-9A2FB3CB2932}"/>
    <cellStyle name="Total 10 2 8" xfId="39102" xr:uid="{375B0988-C26E-4E5C-8F24-337EFBD3CFD5}"/>
    <cellStyle name="Total 10 2 9" xfId="39103" xr:uid="{3236B6ED-7DDE-4AED-94F3-42606999A80B}"/>
    <cellStyle name="Total 10 3" xfId="39104" xr:uid="{3231E90C-BBB1-4302-9C29-933D7FF1F70A}"/>
    <cellStyle name="Total 10 3 10" xfId="39105" xr:uid="{57584F18-6986-4094-AA18-9C8F910797F9}"/>
    <cellStyle name="Total 10 3 11" xfId="39106" xr:uid="{9F7044CC-F36F-4F37-8877-F4D847B71773}"/>
    <cellStyle name="Total 10 3 12" xfId="39107" xr:uid="{262D6F83-5A52-444F-B064-CE9DFFD369E9}"/>
    <cellStyle name="Total 10 3 2" xfId="39108" xr:uid="{2BF29703-1236-4981-B323-F81D37910BA8}"/>
    <cellStyle name="Total 10 3 2 10" xfId="39109" xr:uid="{B31C3CFE-8CF7-45A0-B437-9D5218897C03}"/>
    <cellStyle name="Total 10 3 2 11" xfId="39110" xr:uid="{27BBCC2A-6434-450B-9578-6988BC7CC9D6}"/>
    <cellStyle name="Total 10 3 2 2" xfId="39111" xr:uid="{A9A69577-69B2-47AE-8AE1-ED7766BC460E}"/>
    <cellStyle name="Total 10 3 2 2 2" xfId="39112" xr:uid="{078E276E-CCCA-4ED4-8969-A82512BCFBED}"/>
    <cellStyle name="Total 10 3 2 2 3" xfId="39113" xr:uid="{D6E1C851-B052-40D1-B27A-7C7A1CD52212}"/>
    <cellStyle name="Total 10 3 2 2 4" xfId="39114" xr:uid="{D22E7865-36EB-4C5B-8640-49D592B6EBB1}"/>
    <cellStyle name="Total 10 3 2 2 5" xfId="39115" xr:uid="{D7EF1A93-49BF-4372-B60B-A1ACE9513171}"/>
    <cellStyle name="Total 10 3 2 2 6" xfId="39116" xr:uid="{05309C09-4147-4319-87B8-6BE81C27E255}"/>
    <cellStyle name="Total 10 3 2 2 7" xfId="39117" xr:uid="{D3C47D90-4CD5-428F-8146-DAA737969819}"/>
    <cellStyle name="Total 10 3 2 2 8" xfId="39118" xr:uid="{3D2B92DB-0CA3-4269-9B9C-43D5E4DE2E34}"/>
    <cellStyle name="Total 10 3 2 2 9" xfId="39119" xr:uid="{8604043F-AEED-4BC6-984B-4461282EB963}"/>
    <cellStyle name="Total 10 3 2 3" xfId="39120" xr:uid="{1D57911E-C80F-4146-B900-6CFBD7DB1FEA}"/>
    <cellStyle name="Total 10 3 2 3 2" xfId="39121" xr:uid="{2F9CA5D2-0219-4056-9783-14F2784721E4}"/>
    <cellStyle name="Total 10 3 2 3 3" xfId="39122" xr:uid="{58E56BCA-4313-4748-B48C-5ABE64020263}"/>
    <cellStyle name="Total 10 3 2 3 4" xfId="39123" xr:uid="{1B8CFC83-9C67-4056-8799-4EB9950EC3A5}"/>
    <cellStyle name="Total 10 3 2 3 5" xfId="39124" xr:uid="{BB0627B6-1B58-4BC8-B56C-A99B652FE2B3}"/>
    <cellStyle name="Total 10 3 2 3 6" xfId="39125" xr:uid="{A137BB8B-9EAC-4029-B4C8-B307E2BB5D00}"/>
    <cellStyle name="Total 10 3 2 3 7" xfId="39126" xr:uid="{86B0061B-02C4-47D9-A6F0-47365709E59D}"/>
    <cellStyle name="Total 10 3 2 3 8" xfId="39127" xr:uid="{42DD89D4-9075-4806-BA3A-ABD197BBA7CD}"/>
    <cellStyle name="Total 10 3 2 3 9" xfId="39128" xr:uid="{13100AE5-8D37-467B-B886-BC912EE83D1B}"/>
    <cellStyle name="Total 10 3 2 4" xfId="39129" xr:uid="{4087BD05-4BF5-4FCF-ACEC-022DD56B6DDD}"/>
    <cellStyle name="Total 10 3 2 5" xfId="39130" xr:uid="{A8AD5304-A1C2-45C3-9EBD-AF9C949031AD}"/>
    <cellStyle name="Total 10 3 2 6" xfId="39131" xr:uid="{D87349BA-A027-47A0-8CD5-1BFEB86B6FE9}"/>
    <cellStyle name="Total 10 3 2 7" xfId="39132" xr:uid="{D538425A-D74A-447F-8B25-7E5B44BE5183}"/>
    <cellStyle name="Total 10 3 2 8" xfId="39133" xr:uid="{C76E0911-84D1-4D37-950A-C9BD788E62BC}"/>
    <cellStyle name="Total 10 3 2 9" xfId="39134" xr:uid="{8FE7DF75-6720-47AC-B9A4-67356EBA34BE}"/>
    <cellStyle name="Total 10 3 3" xfId="39135" xr:uid="{2ADAD8AE-DDBC-4139-896E-4C44AFDC6B04}"/>
    <cellStyle name="Total 10 3 3 10" xfId="39136" xr:uid="{6A9D4A43-0E03-4439-8F3A-6F833B018CD5}"/>
    <cellStyle name="Total 10 3 3 2" xfId="39137" xr:uid="{63249B90-106F-436E-A422-656099707378}"/>
    <cellStyle name="Total 10 3 3 2 2" xfId="39138" xr:uid="{1F101538-55C4-4EE5-A46F-E0827F22DD83}"/>
    <cellStyle name="Total 10 3 3 2 3" xfId="39139" xr:uid="{3BEEFA81-6BB1-4773-ACC8-1D86C7BF5FD7}"/>
    <cellStyle name="Total 10 3 3 2 4" xfId="39140" xr:uid="{BE1B319F-8A31-430E-829C-885250CE799C}"/>
    <cellStyle name="Total 10 3 3 3" xfId="39141" xr:uid="{9AEBAAD1-7761-4FB3-8CA0-286A3D031FAA}"/>
    <cellStyle name="Total 10 3 3 4" xfId="39142" xr:uid="{DC95136A-959B-4993-86BF-7C23912F2C24}"/>
    <cellStyle name="Total 10 3 3 5" xfId="39143" xr:uid="{06F72F88-A83A-49FB-ACBA-3B93D605D694}"/>
    <cellStyle name="Total 10 3 3 6" xfId="39144" xr:uid="{DCEFDD64-05A0-4088-9455-7DF311364A9C}"/>
    <cellStyle name="Total 10 3 3 7" xfId="39145" xr:uid="{588FABDD-CE99-4570-B4F0-F6E07661009F}"/>
    <cellStyle name="Total 10 3 3 8" xfId="39146" xr:uid="{9540B6F7-84B1-4146-9A5A-37A86C0B0630}"/>
    <cellStyle name="Total 10 3 3 9" xfId="39147" xr:uid="{7FF221DB-92AE-4B63-874F-26709630221E}"/>
    <cellStyle name="Total 10 3 4" xfId="39148" xr:uid="{1AFB8DA1-0B82-4965-BB5F-EF732C1ED2B9}"/>
    <cellStyle name="Total 10 3 4 2" xfId="39149" xr:uid="{40ED165A-6D7A-464A-B779-66D6080D3CB9}"/>
    <cellStyle name="Total 10 3 4 3" xfId="39150" xr:uid="{107D27FC-84B4-4471-B54E-C1581D763B97}"/>
    <cellStyle name="Total 10 3 4 4" xfId="39151" xr:uid="{9AE86F55-0918-485B-A4D5-BCA5E9157466}"/>
    <cellStyle name="Total 10 3 4 5" xfId="39152" xr:uid="{0C3DBF7E-0B6B-464E-BD70-7D84C2E725CF}"/>
    <cellStyle name="Total 10 3 4 6" xfId="39153" xr:uid="{8C5E8BF9-8DA5-4245-86F6-811156B394AB}"/>
    <cellStyle name="Total 10 3 4 7" xfId="39154" xr:uid="{3F32BCDE-6190-46DA-85B7-D26E7BC70269}"/>
    <cellStyle name="Total 10 3 4 8" xfId="39155" xr:uid="{945532D2-8FC0-4543-B88D-5CEDC0A5F43C}"/>
    <cellStyle name="Total 10 3 4 9" xfId="39156" xr:uid="{8525CDA6-D936-4573-8B37-879F7901BDD7}"/>
    <cellStyle name="Total 10 3 5" xfId="39157" xr:uid="{3B604890-D065-40B1-A1A3-1452E4F1731B}"/>
    <cellStyle name="Total 10 3 6" xfId="39158" xr:uid="{5232B49A-C2A2-4C72-808B-408A64A3D08E}"/>
    <cellStyle name="Total 10 3 7" xfId="39159" xr:uid="{BE1093AF-20E5-458E-886E-9BAEF6DB11D0}"/>
    <cellStyle name="Total 10 3 8" xfId="39160" xr:uid="{83B41CF3-8FEC-4688-B942-96804CCC0FBE}"/>
    <cellStyle name="Total 10 3 9" xfId="39161" xr:uid="{D008A663-AE33-40BE-917C-B2E78F51BC69}"/>
    <cellStyle name="Total 10 4" xfId="39162" xr:uid="{BDB42B7D-7A57-4D7F-8674-80256FDEC3DD}"/>
    <cellStyle name="Total 10 4 10" xfId="39163" xr:uid="{3A933C53-07F8-4116-8EC0-1F677244A6C8}"/>
    <cellStyle name="Total 10 4 11" xfId="39164" xr:uid="{2B4021CE-3AAB-4032-B87C-8E7CCF9471F7}"/>
    <cellStyle name="Total 10 4 12" xfId="39165" xr:uid="{87E10AB2-AC4C-4D1B-B2D0-82648AABBD7C}"/>
    <cellStyle name="Total 10 4 2" xfId="39166" xr:uid="{C395AE9F-363A-43DE-BCAC-E9AFB2F8AE67}"/>
    <cellStyle name="Total 10 4 2 10" xfId="39167" xr:uid="{D0B806FE-4A69-4E04-86BE-1552B3854B76}"/>
    <cellStyle name="Total 10 4 2 11" xfId="39168" xr:uid="{86839EB8-567D-4F49-A2D7-04F2923F8B6A}"/>
    <cellStyle name="Total 10 4 2 2" xfId="39169" xr:uid="{499667F1-2E5F-4059-87E3-CF856CCBCF51}"/>
    <cellStyle name="Total 10 4 2 2 2" xfId="39170" xr:uid="{2E71F4D3-9B2D-4386-BF70-735E664D5D4C}"/>
    <cellStyle name="Total 10 4 2 2 3" xfId="39171" xr:uid="{9F32CA43-EF56-4438-AB5B-D9593C54976D}"/>
    <cellStyle name="Total 10 4 2 2 4" xfId="39172" xr:uid="{ABE527EE-A49C-40AC-AA4D-A939F7E2BA0D}"/>
    <cellStyle name="Total 10 4 2 2 5" xfId="39173" xr:uid="{C057155B-B9B2-4521-A66C-6F1F1D7C7E34}"/>
    <cellStyle name="Total 10 4 2 2 6" xfId="39174" xr:uid="{C87584D9-8E1D-4EEB-B415-6CA207BBC01C}"/>
    <cellStyle name="Total 10 4 2 2 7" xfId="39175" xr:uid="{D848E95B-02E6-4A93-85AB-A11CFE8B21AE}"/>
    <cellStyle name="Total 10 4 2 2 8" xfId="39176" xr:uid="{A93DC1BA-766C-4848-9483-C2BA8DE3DF54}"/>
    <cellStyle name="Total 10 4 2 2 9" xfId="39177" xr:uid="{F88C71D4-E87A-45F1-AC49-C22E27087E51}"/>
    <cellStyle name="Total 10 4 2 3" xfId="39178" xr:uid="{F52D36C0-6DA8-49DB-9232-42926A55BB43}"/>
    <cellStyle name="Total 10 4 2 3 2" xfId="39179" xr:uid="{1F0CF686-A5FA-43F2-92E5-09D5E83FA445}"/>
    <cellStyle name="Total 10 4 2 3 3" xfId="39180" xr:uid="{FF925AB0-DF1C-4B99-BE6F-78A495FA42D5}"/>
    <cellStyle name="Total 10 4 2 3 4" xfId="39181" xr:uid="{4B7825C8-2BDA-49C4-A5A8-22D66E479BE9}"/>
    <cellStyle name="Total 10 4 2 3 5" xfId="39182" xr:uid="{F47501D9-C420-4DC7-A98B-89123B8FF824}"/>
    <cellStyle name="Total 10 4 2 3 6" xfId="39183" xr:uid="{752EFAC9-9DED-4DBF-AD2B-685DE7A96705}"/>
    <cellStyle name="Total 10 4 2 3 7" xfId="39184" xr:uid="{B5766B9D-E0BB-4C5A-9E83-A2ADCF602C18}"/>
    <cellStyle name="Total 10 4 2 3 8" xfId="39185" xr:uid="{E8307130-F140-40E2-B482-26BF3374E559}"/>
    <cellStyle name="Total 10 4 2 3 9" xfId="39186" xr:uid="{904D57C7-D161-45DD-9513-9B7362F963C9}"/>
    <cellStyle name="Total 10 4 2 4" xfId="39187" xr:uid="{61792402-308F-40D1-A025-B8FDFCDB46F2}"/>
    <cellStyle name="Total 10 4 2 5" xfId="39188" xr:uid="{95CAADA4-92DA-4909-B4B3-69EB4A91862C}"/>
    <cellStyle name="Total 10 4 2 6" xfId="39189" xr:uid="{598B8F09-4CF0-489D-9434-D7784D69ABB2}"/>
    <cellStyle name="Total 10 4 2 7" xfId="39190" xr:uid="{F60EB428-3001-4EFE-9987-F7C0CD8D08F4}"/>
    <cellStyle name="Total 10 4 2 8" xfId="39191" xr:uid="{42A95136-6EB8-44A8-A00B-D11B082BBA92}"/>
    <cellStyle name="Total 10 4 2 9" xfId="39192" xr:uid="{203FF030-DBCF-4BEC-8A8C-A0B2A936C5C9}"/>
    <cellStyle name="Total 10 4 3" xfId="39193" xr:uid="{23E88150-9155-4BC1-9C1F-77DA28197FDB}"/>
    <cellStyle name="Total 10 4 3 10" xfId="39194" xr:uid="{7C94E3AF-E634-4140-A5A7-6E05E243FFE4}"/>
    <cellStyle name="Total 10 4 3 2" xfId="39195" xr:uid="{24653736-9F49-4BCE-B3BC-8C6D9159C23F}"/>
    <cellStyle name="Total 10 4 3 2 2" xfId="39196" xr:uid="{B3C2FC4F-EB76-4580-95D5-FF18A5A36182}"/>
    <cellStyle name="Total 10 4 3 2 3" xfId="39197" xr:uid="{629B713E-E623-4045-8BAC-3B836CDD6024}"/>
    <cellStyle name="Total 10 4 3 2 4" xfId="39198" xr:uid="{E9CA0739-E127-4616-966D-B57E910D6434}"/>
    <cellStyle name="Total 10 4 3 3" xfId="39199" xr:uid="{36D88B54-8AEE-405E-B0B1-3C70B28D4DEB}"/>
    <cellStyle name="Total 10 4 3 4" xfId="39200" xr:uid="{6D25BFED-5686-4655-8679-01AB1638061D}"/>
    <cellStyle name="Total 10 4 3 5" xfId="39201" xr:uid="{EEC47005-CCC6-456A-84B0-85DDC56DE30C}"/>
    <cellStyle name="Total 10 4 3 6" xfId="39202" xr:uid="{83F214ED-CA0C-4007-8640-7B0424E4AF24}"/>
    <cellStyle name="Total 10 4 3 7" xfId="39203" xr:uid="{EA58948A-7B6E-414B-B52E-E7546DEDC2E6}"/>
    <cellStyle name="Total 10 4 3 8" xfId="39204" xr:uid="{F5C52896-019F-4052-BEFD-16FB98BB14D1}"/>
    <cellStyle name="Total 10 4 3 9" xfId="39205" xr:uid="{08075A05-4E33-4D2F-AA86-5EBB0FB08A2F}"/>
    <cellStyle name="Total 10 4 4" xfId="39206" xr:uid="{266BF800-2833-4528-BB00-7E7248E3B685}"/>
    <cellStyle name="Total 10 4 4 2" xfId="39207" xr:uid="{83C8DCD0-2138-47C2-96B7-6634D19C2ED4}"/>
    <cellStyle name="Total 10 4 4 3" xfId="39208" xr:uid="{CA6C933E-CD57-4C4A-9060-A47329411A15}"/>
    <cellStyle name="Total 10 4 4 4" xfId="39209" xr:uid="{22D5F982-4471-49E2-9E69-514513581720}"/>
    <cellStyle name="Total 10 4 4 5" xfId="39210" xr:uid="{DEE77F6D-9196-4469-AB41-713D5C288BC5}"/>
    <cellStyle name="Total 10 4 4 6" xfId="39211" xr:uid="{2EA00A27-BC03-4839-80D9-CC5C19E7CBC1}"/>
    <cellStyle name="Total 10 4 4 7" xfId="39212" xr:uid="{609E73CE-9DED-4B1A-8F83-CDA05E28A85A}"/>
    <cellStyle name="Total 10 4 4 8" xfId="39213" xr:uid="{7CFFD39D-E3EB-4995-8CB1-C579AFC7725C}"/>
    <cellStyle name="Total 10 4 4 9" xfId="39214" xr:uid="{E9C5AC41-798B-4F17-A030-7F858C1ADCA2}"/>
    <cellStyle name="Total 10 4 5" xfId="39215" xr:uid="{95D63AA9-5E9A-4EB0-A166-2D22ED8A4AB4}"/>
    <cellStyle name="Total 10 4 6" xfId="39216" xr:uid="{FF181BC3-9C65-472B-9896-12D9AE85FCA8}"/>
    <cellStyle name="Total 10 4 7" xfId="39217" xr:uid="{B4D01B56-DE9E-4F8C-BFC1-10F7AF5321B6}"/>
    <cellStyle name="Total 10 4 8" xfId="39218" xr:uid="{1D33ECF6-0DAE-4D37-9FB8-74EC2ABBABFB}"/>
    <cellStyle name="Total 10 4 9" xfId="39219" xr:uid="{BA716649-5003-4E89-BFA8-B21D7EFC2250}"/>
    <cellStyle name="Total 10 5" xfId="39220" xr:uid="{1F8738E1-72B5-4A94-A75B-096BD2834A84}"/>
    <cellStyle name="Total 10 5 10" xfId="39221" xr:uid="{851F536D-762B-42AC-B83F-D0AB479B9F29}"/>
    <cellStyle name="Total 10 5 11" xfId="39222" xr:uid="{692D61D4-75DF-4C00-86C3-FA970CAD5BD4}"/>
    <cellStyle name="Total 10 5 12" xfId="39223" xr:uid="{5DBD743F-EE62-4FD2-BD75-FC0FDC8E7CDB}"/>
    <cellStyle name="Total 10 5 2" xfId="39224" xr:uid="{5B4BCF97-5565-4B48-8180-476C798AFB6D}"/>
    <cellStyle name="Total 10 5 2 10" xfId="39225" xr:uid="{1DABEB8B-6E7E-42C5-BF27-55685464513C}"/>
    <cellStyle name="Total 10 5 2 11" xfId="39226" xr:uid="{EE7A62D1-4B59-4B06-BB4E-9DA9818875BB}"/>
    <cellStyle name="Total 10 5 2 2" xfId="39227" xr:uid="{DF4671F8-EE71-4719-9F71-B0FCBF934B7C}"/>
    <cellStyle name="Total 10 5 2 2 2" xfId="39228" xr:uid="{8CCEC479-649D-401E-8919-5A4A10888D9F}"/>
    <cellStyle name="Total 10 5 2 2 3" xfId="39229" xr:uid="{CE3F3FC4-35C9-49D1-A333-5526F49EB61F}"/>
    <cellStyle name="Total 10 5 2 2 4" xfId="39230" xr:uid="{B6CC47B6-9AD4-4677-8550-0CA491D1F76C}"/>
    <cellStyle name="Total 10 5 2 2 5" xfId="39231" xr:uid="{3C7E516B-2D74-4DFD-BE19-39F267996DD0}"/>
    <cellStyle name="Total 10 5 2 2 6" xfId="39232" xr:uid="{FA8AFD17-6D05-4AD5-A20F-A08275588C91}"/>
    <cellStyle name="Total 10 5 2 2 7" xfId="39233" xr:uid="{7F3EAE29-C135-4DC0-9675-E8C6110F1B85}"/>
    <cellStyle name="Total 10 5 2 2 8" xfId="39234" xr:uid="{00721D64-3975-49C8-976E-8E322D4682E0}"/>
    <cellStyle name="Total 10 5 2 2 9" xfId="39235" xr:uid="{444755E7-660C-4D77-BD19-747C513CE864}"/>
    <cellStyle name="Total 10 5 2 3" xfId="39236" xr:uid="{076F7981-4629-486C-AC3F-E741CCF19AB3}"/>
    <cellStyle name="Total 10 5 2 3 2" xfId="39237" xr:uid="{5E8E6FC6-4199-4ECD-98FF-769180319594}"/>
    <cellStyle name="Total 10 5 2 3 3" xfId="39238" xr:uid="{4FC78816-07EC-4609-B89C-DC238ABCE559}"/>
    <cellStyle name="Total 10 5 2 3 4" xfId="39239" xr:uid="{45189B19-8891-45DC-A416-2AD35A5EBA47}"/>
    <cellStyle name="Total 10 5 2 3 5" xfId="39240" xr:uid="{7D042B48-3EC0-45B3-918A-CA4BB8368281}"/>
    <cellStyle name="Total 10 5 2 3 6" xfId="39241" xr:uid="{CB75DCFE-834B-42E4-8B2E-0AD50FC50488}"/>
    <cellStyle name="Total 10 5 2 3 7" xfId="39242" xr:uid="{BC76B445-7071-4756-95F8-0E47BB2B5C2C}"/>
    <cellStyle name="Total 10 5 2 3 8" xfId="39243" xr:uid="{D0367467-D0B0-429D-A2A9-07D962B83DCA}"/>
    <cellStyle name="Total 10 5 2 3 9" xfId="39244" xr:uid="{6C7834D5-4A0F-4F22-93DE-871130D21EAD}"/>
    <cellStyle name="Total 10 5 2 4" xfId="39245" xr:uid="{D30C15CE-EF2F-45E2-8B91-324F06AAEE35}"/>
    <cellStyle name="Total 10 5 2 5" xfId="39246" xr:uid="{19B6313F-EBCB-4F72-A6D1-65170CC228CE}"/>
    <cellStyle name="Total 10 5 2 6" xfId="39247" xr:uid="{7BF1E86D-BDE2-402E-83B7-2DFDFA35A714}"/>
    <cellStyle name="Total 10 5 2 7" xfId="39248" xr:uid="{5FB48580-2D3F-4A59-9A22-ADA008BB8E3F}"/>
    <cellStyle name="Total 10 5 2 8" xfId="39249" xr:uid="{74EEC829-72D5-492F-9CEB-9E838C7F54C1}"/>
    <cellStyle name="Total 10 5 2 9" xfId="39250" xr:uid="{A76F7F97-6508-4F30-9EA2-D434ABD8D7BD}"/>
    <cellStyle name="Total 10 5 3" xfId="39251" xr:uid="{7AA994B5-9332-4793-AF4D-A052A064AF28}"/>
    <cellStyle name="Total 10 5 3 10" xfId="39252" xr:uid="{EC32D0D1-AED4-49FF-9D9E-B9DEB5E1ACB2}"/>
    <cellStyle name="Total 10 5 3 2" xfId="39253" xr:uid="{FA4F2036-2C13-4D19-931A-BAEBB80D2DE6}"/>
    <cellStyle name="Total 10 5 3 2 2" xfId="39254" xr:uid="{BBE4CAAE-F8B7-494D-B884-A50501846AE6}"/>
    <cellStyle name="Total 10 5 3 2 3" xfId="39255" xr:uid="{9BF9E238-173A-473B-8168-8520E952FE39}"/>
    <cellStyle name="Total 10 5 3 2 4" xfId="39256" xr:uid="{CD55E90E-547F-47AF-8A27-20832FDCD026}"/>
    <cellStyle name="Total 10 5 3 3" xfId="39257" xr:uid="{1B078295-F279-43E8-B194-25AF40CC7E0D}"/>
    <cellStyle name="Total 10 5 3 4" xfId="39258" xr:uid="{2057B7A2-7E83-4EF4-A6CA-8E8D8527848F}"/>
    <cellStyle name="Total 10 5 3 5" xfId="39259" xr:uid="{0512B0EC-52CD-4CAE-8D29-C8FF6CFEEEE0}"/>
    <cellStyle name="Total 10 5 3 6" xfId="39260" xr:uid="{06B6399B-10A5-4EC0-8F98-D59D86E382DE}"/>
    <cellStyle name="Total 10 5 3 7" xfId="39261" xr:uid="{397D8E93-B7FF-4D0E-9AF1-4AE21EB6335E}"/>
    <cellStyle name="Total 10 5 3 8" xfId="39262" xr:uid="{CEC224D0-0433-41C3-9594-143E2E791E0F}"/>
    <cellStyle name="Total 10 5 3 9" xfId="39263" xr:uid="{B3E706B6-0826-4C4C-B361-242BB0944253}"/>
    <cellStyle name="Total 10 5 4" xfId="39264" xr:uid="{CE3C4F59-FF1A-4E87-B55D-AFB07B098245}"/>
    <cellStyle name="Total 10 5 4 2" xfId="39265" xr:uid="{65293D3D-9124-4A59-9C10-88FE108D2D0F}"/>
    <cellStyle name="Total 10 5 4 3" xfId="39266" xr:uid="{712ECC15-027D-4AF4-BD75-88F6557AD767}"/>
    <cellStyle name="Total 10 5 4 4" xfId="39267" xr:uid="{BB1E3B26-DA88-4106-B6BA-901F4D3AB4B8}"/>
    <cellStyle name="Total 10 5 4 5" xfId="39268" xr:uid="{1FF866D4-1B40-4808-BC61-A115053FAB3A}"/>
    <cellStyle name="Total 10 5 4 6" xfId="39269" xr:uid="{6B272AF1-567F-40F4-A4F6-F53D54BDCC59}"/>
    <cellStyle name="Total 10 5 4 7" xfId="39270" xr:uid="{21A796E7-5ECB-4220-BD2B-040B318B245F}"/>
    <cellStyle name="Total 10 5 4 8" xfId="39271" xr:uid="{708F3DBF-016F-4898-9628-705C312D0854}"/>
    <cellStyle name="Total 10 5 4 9" xfId="39272" xr:uid="{2F168F4B-9DE0-46C1-8BB8-6BB3FF32C4D2}"/>
    <cellStyle name="Total 10 5 5" xfId="39273" xr:uid="{83997C82-3ED1-49D5-9363-DCC7246ECD5D}"/>
    <cellStyle name="Total 10 5 6" xfId="39274" xr:uid="{19728541-7B87-416E-839B-9C0B6D3E7A06}"/>
    <cellStyle name="Total 10 5 7" xfId="39275" xr:uid="{49299324-ABA8-4F1F-9CB0-03A5EEE6BFA6}"/>
    <cellStyle name="Total 10 5 8" xfId="39276" xr:uid="{5389BB83-EB31-42AB-8096-FDC54669ED40}"/>
    <cellStyle name="Total 10 5 9" xfId="39277" xr:uid="{7CA49A5E-BB08-44A0-9E39-F3DDB83017E9}"/>
    <cellStyle name="Total 10 6" xfId="39278" xr:uid="{9C2CEA39-A107-4CD6-B98A-032B4765B9CE}"/>
    <cellStyle name="Total 10 6 10" xfId="39279" xr:uid="{F363A48F-FDBB-41FC-BC97-28EA51881EA9}"/>
    <cellStyle name="Total 10 6 11" xfId="39280" xr:uid="{3C063A73-6AA6-422D-964A-453FAEC8554C}"/>
    <cellStyle name="Total 10 6 2" xfId="39281" xr:uid="{B43D1164-3B01-4D6F-BCFE-65D4E4338D00}"/>
    <cellStyle name="Total 10 6 2 2" xfId="39282" xr:uid="{46F9C45B-424F-44CE-A9CD-ECF7F6010131}"/>
    <cellStyle name="Total 10 6 2 3" xfId="39283" xr:uid="{56D995A1-1458-4610-84FA-5967CD18F95E}"/>
    <cellStyle name="Total 10 6 2 4" xfId="39284" xr:uid="{26C699AA-22C3-4056-B189-B32C33EE1F45}"/>
    <cellStyle name="Total 10 6 2 5" xfId="39285" xr:uid="{800C211D-0835-4E4A-BBA8-A78E81B55299}"/>
    <cellStyle name="Total 10 6 2 6" xfId="39286" xr:uid="{9302A050-83C0-44EC-A432-AC48FAEB3E94}"/>
    <cellStyle name="Total 10 6 2 7" xfId="39287" xr:uid="{98C463A8-9E16-42E6-92E2-C1249932E363}"/>
    <cellStyle name="Total 10 6 2 8" xfId="39288" xr:uid="{C827222F-145E-4E63-92D5-2A11A90BF41C}"/>
    <cellStyle name="Total 10 6 2 9" xfId="39289" xr:uid="{8742D65B-C4A3-4FB6-8FD2-55CC35089A7B}"/>
    <cellStyle name="Total 10 6 3" xfId="39290" xr:uid="{52BE25ED-AADB-407D-8511-A81778941153}"/>
    <cellStyle name="Total 10 6 3 2" xfId="39291" xr:uid="{D548B8E9-9831-44B4-8E6C-D8381097CD9A}"/>
    <cellStyle name="Total 10 6 3 3" xfId="39292" xr:uid="{9A3A71CA-68F2-4F63-960F-BA6D640ACFC6}"/>
    <cellStyle name="Total 10 6 3 4" xfId="39293" xr:uid="{D680D433-BC03-42D3-AD6D-7EA2438D4E65}"/>
    <cellStyle name="Total 10 6 3 5" xfId="39294" xr:uid="{EDC9B3BF-5590-4318-A779-07BDAE980EDF}"/>
    <cellStyle name="Total 10 6 3 6" xfId="39295" xr:uid="{6243C994-F11A-4B9E-91BB-856F416FE3C6}"/>
    <cellStyle name="Total 10 6 3 7" xfId="39296" xr:uid="{F2B41F7C-72A6-40E4-89AE-56AE27671240}"/>
    <cellStyle name="Total 10 6 3 8" xfId="39297" xr:uid="{1ED846FB-45A9-4A4C-B7C8-493AEF8C7701}"/>
    <cellStyle name="Total 10 6 3 9" xfId="39298" xr:uid="{FE6AAD87-A8D2-4775-A7A4-6D9184960E70}"/>
    <cellStyle name="Total 10 6 4" xfId="39299" xr:uid="{879ADB33-25CC-4BDA-B2CB-0D76C1D73ADD}"/>
    <cellStyle name="Total 10 6 5" xfId="39300" xr:uid="{5352922F-1A1B-4D9D-9F99-9638EF5DFAAC}"/>
    <cellStyle name="Total 10 6 6" xfId="39301" xr:uid="{7D850096-2ADD-4E30-A668-9DFBC289C811}"/>
    <cellStyle name="Total 10 6 7" xfId="39302" xr:uid="{3DA8E8AE-D504-4605-82AC-A276AF5EB3E8}"/>
    <cellStyle name="Total 10 6 8" xfId="39303" xr:uid="{DEE17852-F848-4E74-824A-BEB04EAC8171}"/>
    <cellStyle name="Total 10 6 9" xfId="39304" xr:uid="{926EA125-0DB0-4215-9578-53786BCB07A3}"/>
    <cellStyle name="Total 10 7" xfId="39305" xr:uid="{AA3C46A0-166C-460D-B9B9-D7CE4CA01E29}"/>
    <cellStyle name="Total 10 7 2" xfId="39306" xr:uid="{539B23D3-6BC1-4677-B1F1-0583EA607D0E}"/>
    <cellStyle name="Total 10 7 3" xfId="39307" xr:uid="{827FF3E2-8555-4192-84C3-81C9EEED575E}"/>
    <cellStyle name="Total 10 7 4" xfId="39308" xr:uid="{918CCD27-0801-4693-A079-DD6F5DEDE0BC}"/>
    <cellStyle name="Total 10 7 5" xfId="39309" xr:uid="{4D15F8C5-D6A9-4046-95F6-D1C8435F2005}"/>
    <cellStyle name="Total 10 7 6" xfId="39310" xr:uid="{10DE1E4C-29EF-4DCF-91DD-18C12CA88EF5}"/>
    <cellStyle name="Total 10 7 7" xfId="39311" xr:uid="{518D5DCE-1288-4F32-9C60-7FCE172EDA25}"/>
    <cellStyle name="Total 10 7 8" xfId="39312" xr:uid="{69914806-989E-4AB5-B27F-B5C2D074E282}"/>
    <cellStyle name="Total 10 7 9" xfId="39313" xr:uid="{C2771BE9-6359-4AAA-89E3-AA41BB13F657}"/>
    <cellStyle name="Total 10 8" xfId="39314" xr:uid="{3811D65B-A654-467D-8A92-6099B5651641}"/>
    <cellStyle name="Total 10 8 2" xfId="39315" xr:uid="{EF6B2A66-9C18-4372-8373-6D0752D53893}"/>
    <cellStyle name="Total 10 8 3" xfId="39316" xr:uid="{EEED0930-982A-4902-9EFC-B684A8F0741E}"/>
    <cellStyle name="Total 10 8 4" xfId="39317" xr:uid="{E6510948-BF5B-4A9C-8010-2B5BBC70941F}"/>
    <cellStyle name="Total 10 8 5" xfId="39318" xr:uid="{48D12E25-3FCB-458D-BFC6-2C0A1A8F8ADD}"/>
    <cellStyle name="Total 10 8 6" xfId="39319" xr:uid="{7927B3FF-B471-4BBE-BA02-7C16BC49B0AA}"/>
    <cellStyle name="Total 10 8 7" xfId="39320" xr:uid="{DB0C6A6B-17AB-4D16-802F-1506E50A405F}"/>
    <cellStyle name="Total 10 8 8" xfId="39321" xr:uid="{C4E85F20-A4CF-4FEE-BCF5-EBBA3C96EB53}"/>
    <cellStyle name="Total 10 8 9" xfId="39322" xr:uid="{BDA6B80F-AA3A-469A-AE01-AB4F8638AE15}"/>
    <cellStyle name="Total 10 9" xfId="39323" xr:uid="{017638E4-123E-441A-B52C-2B763E68F08C}"/>
    <cellStyle name="Total 11" xfId="39324" xr:uid="{B37CBF39-33ED-4B34-A357-9A2183A9322D}"/>
    <cellStyle name="Total 11 10" xfId="39325" xr:uid="{6E0E9262-0DFF-45BC-B7F7-A6FB71802250}"/>
    <cellStyle name="Total 11 11" xfId="39326" xr:uid="{A8BFBE96-8D10-4883-B615-0348FC8638A8}"/>
    <cellStyle name="Total 11 12" xfId="39327" xr:uid="{D1227305-F4DD-42E5-A637-30DEA9BE100A}"/>
    <cellStyle name="Total 11 13" xfId="39328" xr:uid="{A209294A-7E53-474B-9F48-4DDFEF68EF33}"/>
    <cellStyle name="Total 11 14" xfId="39329" xr:uid="{8FBDC9DA-D921-4783-BF26-414ED23EDFB6}"/>
    <cellStyle name="Total 11 15" xfId="39330" xr:uid="{D5F79C88-69CD-47B2-AB92-6EB769713649}"/>
    <cellStyle name="Total 11 16" xfId="39331" xr:uid="{BC4E614F-21E4-4412-ACAB-936D1FAD42FF}"/>
    <cellStyle name="Total 11 2" xfId="39332" xr:uid="{5F18EE65-B781-4CB3-81D5-DCE4F712B329}"/>
    <cellStyle name="Total 11 2 10" xfId="39333" xr:uid="{06B4AD12-7AB4-45C4-98A1-FDD9197E8728}"/>
    <cellStyle name="Total 11 2 11" xfId="39334" xr:uid="{63792CBF-AE75-49A0-891B-790D30C35AC4}"/>
    <cellStyle name="Total 11 2 12" xfId="39335" xr:uid="{17B53E88-91A7-4E96-BF87-6249090612CB}"/>
    <cellStyle name="Total 11 2 13" xfId="39336" xr:uid="{AFD10085-4B17-4D1C-A83F-93695425BCCA}"/>
    <cellStyle name="Total 11 2 14" xfId="39337" xr:uid="{D3945140-934B-473B-9F1D-30784695BF92}"/>
    <cellStyle name="Total 11 2 15" xfId="39338" xr:uid="{830EBC36-1056-437F-B13D-F93F2B8A1F71}"/>
    <cellStyle name="Total 11 2 2" xfId="39339" xr:uid="{30FFEA9B-28EF-42A5-9C56-2C0343DB6FD0}"/>
    <cellStyle name="Total 11 2 2 10" xfId="39340" xr:uid="{6458EB00-F62E-4F26-B405-74497D301F22}"/>
    <cellStyle name="Total 11 2 2 11" xfId="39341" xr:uid="{375D8861-CFD8-459E-8095-6AD553419F04}"/>
    <cellStyle name="Total 11 2 2 12" xfId="39342" xr:uid="{07116B0A-25BF-4A02-91C2-4FF9541C7B16}"/>
    <cellStyle name="Total 11 2 2 2" xfId="39343" xr:uid="{4CE8EE87-38AF-44F9-95FB-7B4910622D69}"/>
    <cellStyle name="Total 11 2 2 2 10" xfId="39344" xr:uid="{9C4CFCC4-B0B9-4308-8CB1-965CDB9D509A}"/>
    <cellStyle name="Total 11 2 2 2 11" xfId="39345" xr:uid="{1A2A38C6-7E74-49E5-9DD5-133AD556582A}"/>
    <cellStyle name="Total 11 2 2 2 2" xfId="39346" xr:uid="{A3D99653-F827-41E0-B8EE-9C490B33C8F7}"/>
    <cellStyle name="Total 11 2 2 2 2 2" xfId="39347" xr:uid="{2899E11A-08E0-4E36-B3B1-C1262E0CD7B0}"/>
    <cellStyle name="Total 11 2 2 2 2 3" xfId="39348" xr:uid="{7179CFC4-8FDB-4DE3-B44A-F7C33D597047}"/>
    <cellStyle name="Total 11 2 2 2 2 4" xfId="39349" xr:uid="{28D17015-54E5-4D33-B08F-9D23063552CB}"/>
    <cellStyle name="Total 11 2 2 2 2 5" xfId="39350" xr:uid="{F0B35271-DA57-4BA3-8866-FAF901945471}"/>
    <cellStyle name="Total 11 2 2 2 2 6" xfId="39351" xr:uid="{30B041F9-9AA6-40FD-9D20-374D32592083}"/>
    <cellStyle name="Total 11 2 2 2 2 7" xfId="39352" xr:uid="{B43CEF9A-DEDD-4CAA-A9A2-9055703642F3}"/>
    <cellStyle name="Total 11 2 2 2 2 8" xfId="39353" xr:uid="{5BF9C8B7-1233-4405-97AC-FC8753C403A3}"/>
    <cellStyle name="Total 11 2 2 2 2 9" xfId="39354" xr:uid="{38F03730-74E0-4C04-B311-B20785FDE069}"/>
    <cellStyle name="Total 11 2 2 2 3" xfId="39355" xr:uid="{DF81B8CC-A8A1-4DB4-8691-62717A93DC63}"/>
    <cellStyle name="Total 11 2 2 2 3 2" xfId="39356" xr:uid="{279C4DB8-9A26-49C4-85A3-B2D86DC7AF5B}"/>
    <cellStyle name="Total 11 2 2 2 3 3" xfId="39357" xr:uid="{CB781D5B-7AA1-4B02-A72E-970FB6A7DC5E}"/>
    <cellStyle name="Total 11 2 2 2 3 4" xfId="39358" xr:uid="{7DFA8D24-2BFD-4C5B-B56F-4F4AFA3333D4}"/>
    <cellStyle name="Total 11 2 2 2 3 5" xfId="39359" xr:uid="{CC88C3D1-84B3-47BC-9253-DE214AC0136F}"/>
    <cellStyle name="Total 11 2 2 2 3 6" xfId="39360" xr:uid="{264D2CEC-6280-4D7E-BB76-A1B435BFB5F3}"/>
    <cellStyle name="Total 11 2 2 2 3 7" xfId="39361" xr:uid="{36C32E3F-0FDF-4829-B72B-CF11AF01476C}"/>
    <cellStyle name="Total 11 2 2 2 3 8" xfId="39362" xr:uid="{3AD951EB-151B-4855-B93B-3782F2EB5218}"/>
    <cellStyle name="Total 11 2 2 2 3 9" xfId="39363" xr:uid="{DB84DE5D-1BE6-4BF2-AD57-659A7DC82EC1}"/>
    <cellStyle name="Total 11 2 2 2 4" xfId="39364" xr:uid="{5CF05E64-9EDA-4F7C-B19C-AE2B341E4655}"/>
    <cellStyle name="Total 11 2 2 2 5" xfId="39365" xr:uid="{0E127463-F4F4-4E60-B4A6-343AA5CF9135}"/>
    <cellStyle name="Total 11 2 2 2 6" xfId="39366" xr:uid="{20AF6D2F-B1FC-4A2D-BBCB-F7646E7DCF31}"/>
    <cellStyle name="Total 11 2 2 2 7" xfId="39367" xr:uid="{99B62923-2609-43DA-9A24-737E86487C84}"/>
    <cellStyle name="Total 11 2 2 2 8" xfId="39368" xr:uid="{00CCCE87-C223-4B3F-ADA6-ABB707BD2E2F}"/>
    <cellStyle name="Total 11 2 2 2 9" xfId="39369" xr:uid="{B4F9E13F-287C-4C2A-9D9E-0A227B1D4B85}"/>
    <cellStyle name="Total 11 2 2 3" xfId="39370" xr:uid="{4C8B3584-1FB6-43C0-8A89-40F5FB5566FC}"/>
    <cellStyle name="Total 11 2 2 3 10" xfId="39371" xr:uid="{9C67C096-D30D-43C1-88CB-3C26FC9A9F5A}"/>
    <cellStyle name="Total 11 2 2 3 2" xfId="39372" xr:uid="{DCE129DC-2541-49AD-A8C2-731462CC64AD}"/>
    <cellStyle name="Total 11 2 2 3 2 2" xfId="39373" xr:uid="{6542F5FA-3E6B-4889-BF91-91087283204A}"/>
    <cellStyle name="Total 11 2 2 3 2 3" xfId="39374" xr:uid="{FFE9CDD3-09D1-4876-ABC3-94FE7D0D4783}"/>
    <cellStyle name="Total 11 2 2 3 2 4" xfId="39375" xr:uid="{30F1F737-6339-429E-AEFA-AE64054DE714}"/>
    <cellStyle name="Total 11 2 2 3 3" xfId="39376" xr:uid="{67AC3F6F-515E-44D8-8962-CD3EB3B70116}"/>
    <cellStyle name="Total 11 2 2 3 4" xfId="39377" xr:uid="{2B109460-0BB3-40F4-B9D0-46F7E3697345}"/>
    <cellStyle name="Total 11 2 2 3 5" xfId="39378" xr:uid="{C127CEDF-07B5-4109-91B7-3138B746F15E}"/>
    <cellStyle name="Total 11 2 2 3 6" xfId="39379" xr:uid="{97A4355F-C047-4B5A-8110-64CF6E8D43BC}"/>
    <cellStyle name="Total 11 2 2 3 7" xfId="39380" xr:uid="{1BE29591-55E4-497C-9ED1-30A43DECEE6C}"/>
    <cellStyle name="Total 11 2 2 3 8" xfId="39381" xr:uid="{48F63658-741C-47F1-81D4-4529E6582199}"/>
    <cellStyle name="Total 11 2 2 3 9" xfId="39382" xr:uid="{0F795BEB-27B1-4A35-B3DE-E4FA52CB5300}"/>
    <cellStyle name="Total 11 2 2 4" xfId="39383" xr:uid="{573D802B-0C9B-4668-AD88-54ADBC00C69A}"/>
    <cellStyle name="Total 11 2 2 4 2" xfId="39384" xr:uid="{EC9FAA39-34B9-4E1F-A1FB-E753E14FB087}"/>
    <cellStyle name="Total 11 2 2 4 3" xfId="39385" xr:uid="{7C49646F-8EA8-49EF-B039-B855FFF1839E}"/>
    <cellStyle name="Total 11 2 2 4 4" xfId="39386" xr:uid="{263D72D5-7720-4ED5-A713-87CD53A5F22E}"/>
    <cellStyle name="Total 11 2 2 4 5" xfId="39387" xr:uid="{38CF9409-97E7-455F-8053-A3404FA54800}"/>
    <cellStyle name="Total 11 2 2 4 6" xfId="39388" xr:uid="{CC6E86FA-DB11-41AC-8F31-EAB80BA76CCF}"/>
    <cellStyle name="Total 11 2 2 4 7" xfId="39389" xr:uid="{2668F3E5-881C-43F2-B115-1C32A8394602}"/>
    <cellStyle name="Total 11 2 2 4 8" xfId="39390" xr:uid="{8782D399-2106-49EB-92AC-08715A79AD89}"/>
    <cellStyle name="Total 11 2 2 4 9" xfId="39391" xr:uid="{30B3ACDB-C273-4B88-8FC6-F0387A59FE82}"/>
    <cellStyle name="Total 11 2 2 5" xfId="39392" xr:uid="{3D3F221B-8ED1-47C1-994E-906BD10B54F6}"/>
    <cellStyle name="Total 11 2 2 6" xfId="39393" xr:uid="{4B2B4266-8C65-4BA3-AE8B-A1A1D7BCC435}"/>
    <cellStyle name="Total 11 2 2 7" xfId="39394" xr:uid="{4E12FEFA-F889-4380-9821-435EA50106C9}"/>
    <cellStyle name="Total 11 2 2 8" xfId="39395" xr:uid="{96C0275E-4BD9-4F5D-A360-95139D0D47A9}"/>
    <cellStyle name="Total 11 2 2 9" xfId="39396" xr:uid="{1853E857-0DE5-4CB4-A105-9995D081D217}"/>
    <cellStyle name="Total 11 2 3" xfId="39397" xr:uid="{FEEA0F4F-DD51-414E-93CF-AD1C6D1D4110}"/>
    <cellStyle name="Total 11 2 3 10" xfId="39398" xr:uid="{DCCA000E-15BA-422B-8261-4DF5858323B0}"/>
    <cellStyle name="Total 11 2 3 11" xfId="39399" xr:uid="{1E68FCB4-578C-4E17-8F4D-AD18766B2C8E}"/>
    <cellStyle name="Total 11 2 3 12" xfId="39400" xr:uid="{52DE8E80-58FE-48DD-9F82-76D1E7ADAE01}"/>
    <cellStyle name="Total 11 2 3 2" xfId="39401" xr:uid="{87637805-935B-45D5-9B14-A5AF70D8C2B5}"/>
    <cellStyle name="Total 11 2 3 2 10" xfId="39402" xr:uid="{E7EBC81F-E9EB-4E06-A7F5-780764782BAC}"/>
    <cellStyle name="Total 11 2 3 2 11" xfId="39403" xr:uid="{704E5186-4702-4406-8BB0-53631BF2EC42}"/>
    <cellStyle name="Total 11 2 3 2 2" xfId="39404" xr:uid="{8176D092-464C-4D3C-B213-0936FB20B09E}"/>
    <cellStyle name="Total 11 2 3 2 2 2" xfId="39405" xr:uid="{12C075EB-B1D6-43F1-B973-2FDA8E65EB33}"/>
    <cellStyle name="Total 11 2 3 2 2 3" xfId="39406" xr:uid="{2E56C191-0E64-40CF-80A7-4D7631E80E65}"/>
    <cellStyle name="Total 11 2 3 2 2 4" xfId="39407" xr:uid="{4245DEB6-AC87-411B-A6F7-5CC6CF708A9E}"/>
    <cellStyle name="Total 11 2 3 2 2 5" xfId="39408" xr:uid="{D4622557-739C-452A-8F81-E1301774F921}"/>
    <cellStyle name="Total 11 2 3 2 2 6" xfId="39409" xr:uid="{C21D4385-1988-4ADE-BD5C-1E681776920E}"/>
    <cellStyle name="Total 11 2 3 2 2 7" xfId="39410" xr:uid="{414B9996-B1FC-4C2B-A8FD-3455FDD41E5B}"/>
    <cellStyle name="Total 11 2 3 2 2 8" xfId="39411" xr:uid="{086F0169-0219-4201-960D-6098C8FFCC5C}"/>
    <cellStyle name="Total 11 2 3 2 2 9" xfId="39412" xr:uid="{B7E15525-65E0-4C9F-A4A4-4958F782058E}"/>
    <cellStyle name="Total 11 2 3 2 3" xfId="39413" xr:uid="{16C8086D-F26B-4EB2-8B6B-F40302C16DB1}"/>
    <cellStyle name="Total 11 2 3 2 3 2" xfId="39414" xr:uid="{B3598E5E-FDAC-4F90-BC78-41B79351995A}"/>
    <cellStyle name="Total 11 2 3 2 3 3" xfId="39415" xr:uid="{337FE82C-97B8-4C5A-81AA-CA04BB526877}"/>
    <cellStyle name="Total 11 2 3 2 3 4" xfId="39416" xr:uid="{9C14B458-AB79-4F34-9AEF-DF79A3FC9659}"/>
    <cellStyle name="Total 11 2 3 2 3 5" xfId="39417" xr:uid="{51F4016D-509D-48D0-9DBE-EB9FB97D6549}"/>
    <cellStyle name="Total 11 2 3 2 3 6" xfId="39418" xr:uid="{62EF7CE6-9E7C-41BD-8B0F-D2C80F983839}"/>
    <cellStyle name="Total 11 2 3 2 3 7" xfId="39419" xr:uid="{978B913B-0D01-49C3-9C76-A2F16EDA9706}"/>
    <cellStyle name="Total 11 2 3 2 3 8" xfId="39420" xr:uid="{579731D4-4CE4-4D7F-B794-FE73E8637B6C}"/>
    <cellStyle name="Total 11 2 3 2 3 9" xfId="39421" xr:uid="{6458C080-6BDA-4E9F-A1AA-0CF315D16CB7}"/>
    <cellStyle name="Total 11 2 3 2 4" xfId="39422" xr:uid="{1C1960F9-E6FB-48F0-9527-D6A3A3DA6D4A}"/>
    <cellStyle name="Total 11 2 3 2 5" xfId="39423" xr:uid="{60BD8B9B-6D3E-4812-9EF3-10CC39C45A68}"/>
    <cellStyle name="Total 11 2 3 2 6" xfId="39424" xr:uid="{2056175F-0354-4B79-A832-7D5DDBF03A27}"/>
    <cellStyle name="Total 11 2 3 2 7" xfId="39425" xr:uid="{5C038E1C-F0BE-4CFC-9169-273E7306C20A}"/>
    <cellStyle name="Total 11 2 3 2 8" xfId="39426" xr:uid="{C39A7BFB-A887-4AE7-AE97-D7F916724AF0}"/>
    <cellStyle name="Total 11 2 3 2 9" xfId="39427" xr:uid="{3CC2C3B0-FCD6-4F88-817D-FC6212CFA264}"/>
    <cellStyle name="Total 11 2 3 3" xfId="39428" xr:uid="{268ACA35-EAEA-416A-A354-1B0FBE04676D}"/>
    <cellStyle name="Total 11 2 3 3 10" xfId="39429" xr:uid="{C0AA852B-EF50-4096-A928-8C3380946029}"/>
    <cellStyle name="Total 11 2 3 3 2" xfId="39430" xr:uid="{C9693841-76F3-461B-8114-C71FD8F88A0C}"/>
    <cellStyle name="Total 11 2 3 3 2 2" xfId="39431" xr:uid="{11C73D54-BEA6-4994-B9F2-60BE8A1DDAF9}"/>
    <cellStyle name="Total 11 2 3 3 2 3" xfId="39432" xr:uid="{C498B60D-1AB4-4081-B9B3-AB3939720833}"/>
    <cellStyle name="Total 11 2 3 3 2 4" xfId="39433" xr:uid="{044E8843-9540-428A-AFD6-6653A21DC6F2}"/>
    <cellStyle name="Total 11 2 3 3 3" xfId="39434" xr:uid="{0F58475B-42C1-4C46-906B-DEC07CD69F37}"/>
    <cellStyle name="Total 11 2 3 3 4" xfId="39435" xr:uid="{D407A149-3669-4A7C-88FF-5F6120B17F8F}"/>
    <cellStyle name="Total 11 2 3 3 5" xfId="39436" xr:uid="{EF67A25C-CD2C-42FD-B1A8-0C08E2D36520}"/>
    <cellStyle name="Total 11 2 3 3 6" xfId="39437" xr:uid="{92987378-17A8-41B7-83F8-01A29A070BD0}"/>
    <cellStyle name="Total 11 2 3 3 7" xfId="39438" xr:uid="{64F4E7AA-D650-4E3D-9189-91E1E15FB1D7}"/>
    <cellStyle name="Total 11 2 3 3 8" xfId="39439" xr:uid="{5449BD9F-6952-49FE-8F02-42E2A180B190}"/>
    <cellStyle name="Total 11 2 3 3 9" xfId="39440" xr:uid="{00A8E59B-8FC4-4465-BF58-67C06B44D0C3}"/>
    <cellStyle name="Total 11 2 3 4" xfId="39441" xr:uid="{84273711-6014-4336-8F30-6EC0BE119902}"/>
    <cellStyle name="Total 11 2 3 4 2" xfId="39442" xr:uid="{C0CC72F7-EE15-43F7-B2AF-8C50E942528C}"/>
    <cellStyle name="Total 11 2 3 4 3" xfId="39443" xr:uid="{5EFD96F8-32D7-4314-9B38-1ADF464ABF4A}"/>
    <cellStyle name="Total 11 2 3 4 4" xfId="39444" xr:uid="{1582387E-6F4A-49EA-861B-B235DDB7B6EC}"/>
    <cellStyle name="Total 11 2 3 4 5" xfId="39445" xr:uid="{3ED05A8D-5C39-43E0-88D3-896212CC29F9}"/>
    <cellStyle name="Total 11 2 3 4 6" xfId="39446" xr:uid="{CEC3DC61-0AE3-484B-BEC5-7F5A62D90020}"/>
    <cellStyle name="Total 11 2 3 4 7" xfId="39447" xr:uid="{355389AC-6E08-4363-BFAA-B4033F7D4DAE}"/>
    <cellStyle name="Total 11 2 3 4 8" xfId="39448" xr:uid="{6ABCB6FD-8320-4396-A2B5-30B4C64A881C}"/>
    <cellStyle name="Total 11 2 3 4 9" xfId="39449" xr:uid="{2BC3A184-02BA-41E1-9142-EED040C08EEE}"/>
    <cellStyle name="Total 11 2 3 5" xfId="39450" xr:uid="{DEE36F1A-A8B9-4DB5-8EF1-12EC37FCF077}"/>
    <cellStyle name="Total 11 2 3 6" xfId="39451" xr:uid="{7ABA198A-9F45-414D-88D1-C6438CFD7CBC}"/>
    <cellStyle name="Total 11 2 3 7" xfId="39452" xr:uid="{F01162DA-4256-479A-9876-B845276579C6}"/>
    <cellStyle name="Total 11 2 3 8" xfId="39453" xr:uid="{4B11D53E-E422-4AC7-872F-4A69504DD9F6}"/>
    <cellStyle name="Total 11 2 3 9" xfId="39454" xr:uid="{F2671468-13F1-4B96-B195-1DFBC6855486}"/>
    <cellStyle name="Total 11 2 4" xfId="39455" xr:uid="{B719899A-84A3-42D7-B2EA-083D4135A75A}"/>
    <cellStyle name="Total 11 2 4 10" xfId="39456" xr:uid="{33B82029-C0E7-4DB8-B44A-41B9082FB613}"/>
    <cellStyle name="Total 11 2 4 11" xfId="39457" xr:uid="{4F49B7D3-3FD7-4FC3-8CE9-2E5BB08848D8}"/>
    <cellStyle name="Total 11 2 4 12" xfId="39458" xr:uid="{0DBE47CF-56E7-443B-A02B-0B0E08FEE5F3}"/>
    <cellStyle name="Total 11 2 4 2" xfId="39459" xr:uid="{D5B3CD27-4889-45B1-86AC-ECBD37BE0081}"/>
    <cellStyle name="Total 11 2 4 2 10" xfId="39460" xr:uid="{0FA31248-13A7-4BE0-A898-D2DBBA94E72F}"/>
    <cellStyle name="Total 11 2 4 2 11" xfId="39461" xr:uid="{2FCE9FAD-0286-48E6-8C76-1EB7A87725DE}"/>
    <cellStyle name="Total 11 2 4 2 2" xfId="39462" xr:uid="{3683136C-4995-4DDF-9F5C-18406D558EFC}"/>
    <cellStyle name="Total 11 2 4 2 2 2" xfId="39463" xr:uid="{C994200C-86F1-43B2-8C3F-C5E285243BBB}"/>
    <cellStyle name="Total 11 2 4 2 2 3" xfId="39464" xr:uid="{0EF18740-1FE3-4998-86D7-38E156054033}"/>
    <cellStyle name="Total 11 2 4 2 2 4" xfId="39465" xr:uid="{78155600-8F80-4293-9A6B-7B3012D67DD2}"/>
    <cellStyle name="Total 11 2 4 2 2 5" xfId="39466" xr:uid="{38FA3D9B-93C8-464A-9A10-4C85428065DD}"/>
    <cellStyle name="Total 11 2 4 2 2 6" xfId="39467" xr:uid="{31F25C63-D695-473A-AC55-CE2CE7B6CBB6}"/>
    <cellStyle name="Total 11 2 4 2 2 7" xfId="39468" xr:uid="{903BF68E-EE10-4A08-878D-EE8009419791}"/>
    <cellStyle name="Total 11 2 4 2 2 8" xfId="39469" xr:uid="{9CF6884D-50BB-4E8A-A1A2-CE65C3E9395D}"/>
    <cellStyle name="Total 11 2 4 2 2 9" xfId="39470" xr:uid="{C399AA5E-787B-422F-AB07-68E549C0CD75}"/>
    <cellStyle name="Total 11 2 4 2 3" xfId="39471" xr:uid="{B6B1EE81-2269-40BB-AA7F-A8E1EDEF17C4}"/>
    <cellStyle name="Total 11 2 4 2 3 2" xfId="39472" xr:uid="{615D496A-E000-4126-8828-3F945042F61B}"/>
    <cellStyle name="Total 11 2 4 2 3 3" xfId="39473" xr:uid="{2E0BF56D-A04F-4C37-A80A-6427D325FAFB}"/>
    <cellStyle name="Total 11 2 4 2 3 4" xfId="39474" xr:uid="{FB7C7B93-19B2-4FD8-AACF-035F11444E22}"/>
    <cellStyle name="Total 11 2 4 2 3 5" xfId="39475" xr:uid="{C3413AE5-DBEF-43E9-87DE-711C4F696D85}"/>
    <cellStyle name="Total 11 2 4 2 3 6" xfId="39476" xr:uid="{38A55345-EB3C-4BD5-8FE9-2FF730EB563C}"/>
    <cellStyle name="Total 11 2 4 2 3 7" xfId="39477" xr:uid="{B8DF025B-C80F-46DF-8CA4-3E86B4C4CEF9}"/>
    <cellStyle name="Total 11 2 4 2 3 8" xfId="39478" xr:uid="{F6EAF937-DCA6-4CD8-8BF3-9E5822D75F8B}"/>
    <cellStyle name="Total 11 2 4 2 3 9" xfId="39479" xr:uid="{CC8BA5A9-8CFA-431D-8F74-DFE43788789E}"/>
    <cellStyle name="Total 11 2 4 2 4" xfId="39480" xr:uid="{F934D547-CE08-4393-94F2-035B41BA76DF}"/>
    <cellStyle name="Total 11 2 4 2 5" xfId="39481" xr:uid="{2DACCEF3-1424-46B3-BA5B-6913E3F52136}"/>
    <cellStyle name="Total 11 2 4 2 6" xfId="39482" xr:uid="{F491F62E-33D4-431F-90CB-66AFCFEA81EC}"/>
    <cellStyle name="Total 11 2 4 2 7" xfId="39483" xr:uid="{177E25C0-01F4-477C-B3DF-706AE37586E7}"/>
    <cellStyle name="Total 11 2 4 2 8" xfId="39484" xr:uid="{985BFA8A-CBFE-4FA6-8211-76C5C029E919}"/>
    <cellStyle name="Total 11 2 4 2 9" xfId="39485" xr:uid="{4BAF7F9B-8ADE-43B9-8EE7-772C85E1EFF1}"/>
    <cellStyle name="Total 11 2 4 3" xfId="39486" xr:uid="{67A1758C-2EF4-42FF-945A-307DD40E98E7}"/>
    <cellStyle name="Total 11 2 4 3 10" xfId="39487" xr:uid="{E778BE7A-DE99-42A4-B7CB-F3C040F14CF5}"/>
    <cellStyle name="Total 11 2 4 3 2" xfId="39488" xr:uid="{1A16320C-A4D1-4E80-8E3A-8C69F8A26E8D}"/>
    <cellStyle name="Total 11 2 4 3 2 2" xfId="39489" xr:uid="{A0DF0098-E7CF-4B10-ACAD-00456B2C26D6}"/>
    <cellStyle name="Total 11 2 4 3 2 3" xfId="39490" xr:uid="{79BFD802-660F-449E-B795-9813DEDB5E7F}"/>
    <cellStyle name="Total 11 2 4 3 2 4" xfId="39491" xr:uid="{6E543D62-3256-4F36-8594-77DC845A4ABA}"/>
    <cellStyle name="Total 11 2 4 3 3" xfId="39492" xr:uid="{189C6BB5-7645-4FB5-BAB2-4EE19B4196A0}"/>
    <cellStyle name="Total 11 2 4 3 4" xfId="39493" xr:uid="{5CDC3437-72DC-4493-AC89-ECAD460DF540}"/>
    <cellStyle name="Total 11 2 4 3 5" xfId="39494" xr:uid="{917F3F98-BF07-4C4E-B02F-AFD4DB865231}"/>
    <cellStyle name="Total 11 2 4 3 6" xfId="39495" xr:uid="{3727A1B6-7BDB-4493-8B70-DF25432A77E8}"/>
    <cellStyle name="Total 11 2 4 3 7" xfId="39496" xr:uid="{2983F3A1-D6D6-4305-B60E-FC51143F1937}"/>
    <cellStyle name="Total 11 2 4 3 8" xfId="39497" xr:uid="{FE977D6D-A70F-40CA-8789-175C9930CF72}"/>
    <cellStyle name="Total 11 2 4 3 9" xfId="39498" xr:uid="{933CAF5F-2294-451C-B49A-4316579C919D}"/>
    <cellStyle name="Total 11 2 4 4" xfId="39499" xr:uid="{8C76375A-A372-4FCC-B6FA-09F68E842ED7}"/>
    <cellStyle name="Total 11 2 4 4 2" xfId="39500" xr:uid="{947E20E8-1FE8-4FA6-888A-04C32E83098A}"/>
    <cellStyle name="Total 11 2 4 4 3" xfId="39501" xr:uid="{AF6697D9-60B5-40CD-8029-50E301B68EAA}"/>
    <cellStyle name="Total 11 2 4 4 4" xfId="39502" xr:uid="{E6BE0A3A-34C4-41C6-86E1-9D63970CF2BE}"/>
    <cellStyle name="Total 11 2 4 4 5" xfId="39503" xr:uid="{07B811BF-52C5-4043-80D8-292EF5FF8B25}"/>
    <cellStyle name="Total 11 2 4 4 6" xfId="39504" xr:uid="{3FE794D2-3ECA-40CB-B004-0D173A63AADE}"/>
    <cellStyle name="Total 11 2 4 4 7" xfId="39505" xr:uid="{5AF6D3DA-CBC6-4C26-A762-C41C1B054031}"/>
    <cellStyle name="Total 11 2 4 4 8" xfId="39506" xr:uid="{CFED84EB-34F9-4256-8936-2F9B4B4693D5}"/>
    <cellStyle name="Total 11 2 4 4 9" xfId="39507" xr:uid="{244CD7A7-933C-47BB-B57B-6A9B0345E99B}"/>
    <cellStyle name="Total 11 2 4 5" xfId="39508" xr:uid="{5467B2FD-F86E-43F8-9E5D-84B93EBF5266}"/>
    <cellStyle name="Total 11 2 4 6" xfId="39509" xr:uid="{9BAA270B-F54B-49E8-9E87-71E527B7B024}"/>
    <cellStyle name="Total 11 2 4 7" xfId="39510" xr:uid="{2D86C113-4A68-4DA1-98BB-40F254A7C57D}"/>
    <cellStyle name="Total 11 2 4 8" xfId="39511" xr:uid="{13E60E40-F447-4D80-BFE5-0E2DC9A28EDE}"/>
    <cellStyle name="Total 11 2 4 9" xfId="39512" xr:uid="{D86799B6-D0B6-4CD4-9090-0353D05B51EF}"/>
    <cellStyle name="Total 11 2 5" xfId="39513" xr:uid="{3CC2BC2E-49E5-43A7-9EC4-CF3E2F9CA2EF}"/>
    <cellStyle name="Total 11 2 5 10" xfId="39514" xr:uid="{2AA4B331-CF9E-49B8-B9FB-592B8231DECA}"/>
    <cellStyle name="Total 11 2 5 11" xfId="39515" xr:uid="{2C6FF7FC-1540-4C85-8DC5-CF03AE1BCAF9}"/>
    <cellStyle name="Total 11 2 5 2" xfId="39516" xr:uid="{F01F48FA-2318-4281-BEF9-C88F7A1CDC21}"/>
    <cellStyle name="Total 11 2 5 2 2" xfId="39517" xr:uid="{F032F0EF-E1CC-4197-87B9-28287092652E}"/>
    <cellStyle name="Total 11 2 5 2 3" xfId="39518" xr:uid="{0C977F58-38BC-479C-A0D9-7659B879BAEA}"/>
    <cellStyle name="Total 11 2 5 2 4" xfId="39519" xr:uid="{5E1E41C3-8D50-45AC-A861-488609764EE7}"/>
    <cellStyle name="Total 11 2 5 2 5" xfId="39520" xr:uid="{DF06AF30-352C-450B-9AED-5BD52B6CF307}"/>
    <cellStyle name="Total 11 2 5 2 6" xfId="39521" xr:uid="{366CE047-1189-4830-A230-A65716A3FEF0}"/>
    <cellStyle name="Total 11 2 5 2 7" xfId="39522" xr:uid="{CD703C15-2C0F-41C6-89F6-0511AEC90C04}"/>
    <cellStyle name="Total 11 2 5 2 8" xfId="39523" xr:uid="{39E6CBCC-D9B6-4E83-BAAC-132E3480895A}"/>
    <cellStyle name="Total 11 2 5 2 9" xfId="39524" xr:uid="{A745DCED-E83A-44B0-B182-1E03F499E821}"/>
    <cellStyle name="Total 11 2 5 3" xfId="39525" xr:uid="{C8CEEEF8-C781-414D-94C1-081C2F566AED}"/>
    <cellStyle name="Total 11 2 5 3 2" xfId="39526" xr:uid="{76760A2D-17B5-4F49-BC5E-9BE5CD5C284E}"/>
    <cellStyle name="Total 11 2 5 3 3" xfId="39527" xr:uid="{75D14D04-B18D-4F54-99D7-2D98955BCBD8}"/>
    <cellStyle name="Total 11 2 5 3 4" xfId="39528" xr:uid="{7D33CAC4-A216-4DAE-82EF-E3F86BF5FEC4}"/>
    <cellStyle name="Total 11 2 5 3 5" xfId="39529" xr:uid="{736D1F30-3B0E-4F39-9CEE-BA059FAA795D}"/>
    <cellStyle name="Total 11 2 5 3 6" xfId="39530" xr:uid="{60104684-9248-4A60-A8E8-90139FA4F96D}"/>
    <cellStyle name="Total 11 2 5 3 7" xfId="39531" xr:uid="{578D8E40-ADD3-433C-A401-B1FBBBF76844}"/>
    <cellStyle name="Total 11 2 5 3 8" xfId="39532" xr:uid="{1AF6D2AE-2BC4-46B9-BF11-6F15F24C6C94}"/>
    <cellStyle name="Total 11 2 5 3 9" xfId="39533" xr:uid="{48BE7071-D7B7-4018-AB9F-42C406854373}"/>
    <cellStyle name="Total 11 2 5 4" xfId="39534" xr:uid="{4A56AEDA-FE23-4604-9EFB-786DE552239D}"/>
    <cellStyle name="Total 11 2 5 5" xfId="39535" xr:uid="{C8E15851-0F92-4BB9-813C-3679D67CECE0}"/>
    <cellStyle name="Total 11 2 5 6" xfId="39536" xr:uid="{B11590F9-7BD4-4197-A2ED-E0FD8DA65A53}"/>
    <cellStyle name="Total 11 2 5 7" xfId="39537" xr:uid="{91CA71BF-9DBC-4631-937D-70BD4122FD6C}"/>
    <cellStyle name="Total 11 2 5 8" xfId="39538" xr:uid="{F0DC7729-F2DE-4FE3-8CBA-C0B0177EA51B}"/>
    <cellStyle name="Total 11 2 5 9" xfId="39539" xr:uid="{A1B8115A-22A5-4085-9BFC-EDC63682CDB4}"/>
    <cellStyle name="Total 11 2 6" xfId="39540" xr:uid="{B6A83BD4-E8C5-4B00-AC44-DC277C6025EB}"/>
    <cellStyle name="Total 11 2 6 2" xfId="39541" xr:uid="{386CF9A1-8258-480C-A537-99AA47629BDE}"/>
    <cellStyle name="Total 11 2 6 3" xfId="39542" xr:uid="{95060828-59F9-493B-94AF-BAACAF3D3D06}"/>
    <cellStyle name="Total 11 2 6 4" xfId="39543" xr:uid="{C88DF570-687B-4F1A-96F8-B91F5D658534}"/>
    <cellStyle name="Total 11 2 6 5" xfId="39544" xr:uid="{55906D20-6357-4B08-9503-DF33DBF93A7E}"/>
    <cellStyle name="Total 11 2 6 6" xfId="39545" xr:uid="{7F92B3BA-A779-45E6-82D3-82561EB499E6}"/>
    <cellStyle name="Total 11 2 6 7" xfId="39546" xr:uid="{CFA4CA6D-5696-4EF4-98F6-9746D2322118}"/>
    <cellStyle name="Total 11 2 6 8" xfId="39547" xr:uid="{3FF9E2BE-188D-44CA-AEC3-7AED3E884DEC}"/>
    <cellStyle name="Total 11 2 6 9" xfId="39548" xr:uid="{4F54891B-730E-4E92-BAEE-9ACCD9F4E11B}"/>
    <cellStyle name="Total 11 2 7" xfId="39549" xr:uid="{F933E8EA-56CF-478B-83E9-7AF78422E9B7}"/>
    <cellStyle name="Total 11 2 7 2" xfId="39550" xr:uid="{90C1DDF4-153A-4EBF-AAE7-88843D0924CF}"/>
    <cellStyle name="Total 11 2 7 3" xfId="39551" xr:uid="{40D52A49-1ABA-4C13-BA96-8299C92CF2D5}"/>
    <cellStyle name="Total 11 2 7 4" xfId="39552" xr:uid="{DA9AC36A-6C90-4762-8A29-C95111FC1F03}"/>
    <cellStyle name="Total 11 2 7 5" xfId="39553" xr:uid="{E98015D5-C2CF-4171-B65D-0F7EE5D3CCFE}"/>
    <cellStyle name="Total 11 2 7 6" xfId="39554" xr:uid="{50295EBC-7233-44D2-A103-9C1D51D0D251}"/>
    <cellStyle name="Total 11 2 7 7" xfId="39555" xr:uid="{522B715A-A0E5-4E98-B74B-F30F4AA76C11}"/>
    <cellStyle name="Total 11 2 7 8" xfId="39556" xr:uid="{2DA8297A-A389-4E39-A749-B31B7C13C726}"/>
    <cellStyle name="Total 11 2 7 9" xfId="39557" xr:uid="{902DFBBC-5417-4FE5-9455-B89FC72B343C}"/>
    <cellStyle name="Total 11 2 8" xfId="39558" xr:uid="{7906B0DC-CD32-4538-832E-8231555A6A12}"/>
    <cellStyle name="Total 11 2 9" xfId="39559" xr:uid="{41CE72C7-CC48-47C6-A62A-272413E6DE47}"/>
    <cellStyle name="Total 11 3" xfId="39560" xr:uid="{81F7FB05-1BC2-457C-B88E-D8D2BD2F98EF}"/>
    <cellStyle name="Total 11 3 10" xfId="39561" xr:uid="{AE3E08C5-A482-4F8A-9099-C029562F38E0}"/>
    <cellStyle name="Total 11 3 11" xfId="39562" xr:uid="{B5BB8A4F-EA78-4034-AD93-B44537C51F1E}"/>
    <cellStyle name="Total 11 3 12" xfId="39563" xr:uid="{7BA69D64-CE3D-4960-B809-FCE4B7E4577A}"/>
    <cellStyle name="Total 11 3 2" xfId="39564" xr:uid="{6BACF148-DE98-4A30-8032-9DF3FE785A9D}"/>
    <cellStyle name="Total 11 3 2 10" xfId="39565" xr:uid="{F12E4075-93D1-4369-A779-2D8594B25D48}"/>
    <cellStyle name="Total 11 3 2 11" xfId="39566" xr:uid="{42B88606-7EC1-46E2-94B7-D2736120D91E}"/>
    <cellStyle name="Total 11 3 2 2" xfId="39567" xr:uid="{D86120DA-6C33-441E-B87D-C5BC7CAA3525}"/>
    <cellStyle name="Total 11 3 2 2 2" xfId="39568" xr:uid="{BCC6BE8E-BE5D-4DF4-89B9-5EA0BFF78403}"/>
    <cellStyle name="Total 11 3 2 2 3" xfId="39569" xr:uid="{490C5FAC-38D0-48EA-9E42-F0341D006401}"/>
    <cellStyle name="Total 11 3 2 2 4" xfId="39570" xr:uid="{1C6886AE-DDB9-4C20-AE04-41E7FF70C191}"/>
    <cellStyle name="Total 11 3 2 2 5" xfId="39571" xr:uid="{578B9195-0438-47E4-B6A5-9389F18487BA}"/>
    <cellStyle name="Total 11 3 2 2 6" xfId="39572" xr:uid="{1FD64D56-E91C-4556-A46B-4083BC25E6C3}"/>
    <cellStyle name="Total 11 3 2 2 7" xfId="39573" xr:uid="{32F8D551-9417-4465-BE6A-B983FB293B6B}"/>
    <cellStyle name="Total 11 3 2 2 8" xfId="39574" xr:uid="{2C75B94D-9F92-41A4-A07A-B81702B05CE7}"/>
    <cellStyle name="Total 11 3 2 2 9" xfId="39575" xr:uid="{3B5598E5-28EC-47ED-8B5C-BE2F45353245}"/>
    <cellStyle name="Total 11 3 2 3" xfId="39576" xr:uid="{FAD9587F-2FB8-4D36-AA62-BFFDF7A5049C}"/>
    <cellStyle name="Total 11 3 2 3 2" xfId="39577" xr:uid="{76F56FE5-F338-455F-9668-D0E5E1E8B6DF}"/>
    <cellStyle name="Total 11 3 2 3 3" xfId="39578" xr:uid="{1029D99F-648F-4E2B-9AAE-21DE4B13738A}"/>
    <cellStyle name="Total 11 3 2 3 4" xfId="39579" xr:uid="{B7F465C9-0B4F-4CE2-90AE-89E0090A2474}"/>
    <cellStyle name="Total 11 3 2 3 5" xfId="39580" xr:uid="{4E773A94-3B52-4B8D-A58E-9C6B635C120F}"/>
    <cellStyle name="Total 11 3 2 3 6" xfId="39581" xr:uid="{A409FF12-82D7-47D1-ADAF-82204A5D609C}"/>
    <cellStyle name="Total 11 3 2 3 7" xfId="39582" xr:uid="{216BD619-BD1F-4ECF-A997-FDCE0BCE6221}"/>
    <cellStyle name="Total 11 3 2 3 8" xfId="39583" xr:uid="{074B4DD8-1ED8-4692-8465-6E4D075B0245}"/>
    <cellStyle name="Total 11 3 2 3 9" xfId="39584" xr:uid="{AFE4FAF8-FAF3-4268-9532-EF5B47F9D40A}"/>
    <cellStyle name="Total 11 3 2 4" xfId="39585" xr:uid="{31995016-5E30-4394-BE56-0D64AFA47E1F}"/>
    <cellStyle name="Total 11 3 2 5" xfId="39586" xr:uid="{004359C8-6441-43E6-A6EF-1FF908BD978C}"/>
    <cellStyle name="Total 11 3 2 6" xfId="39587" xr:uid="{954886B2-1989-481E-8357-CF5D94D40F51}"/>
    <cellStyle name="Total 11 3 2 7" xfId="39588" xr:uid="{96C1DCC9-6955-4219-9909-DDB844B559BC}"/>
    <cellStyle name="Total 11 3 2 8" xfId="39589" xr:uid="{617CF4D0-0148-43A0-97E0-BB5421E465FB}"/>
    <cellStyle name="Total 11 3 2 9" xfId="39590" xr:uid="{9966C2BC-0F7D-4673-9C7E-424B6D9DF1D9}"/>
    <cellStyle name="Total 11 3 3" xfId="39591" xr:uid="{2F0204F6-D789-4FFF-833D-AE64C3C21855}"/>
    <cellStyle name="Total 11 3 3 10" xfId="39592" xr:uid="{34F56B79-CBC3-45C8-BE83-3143A5469A82}"/>
    <cellStyle name="Total 11 3 3 2" xfId="39593" xr:uid="{9ABEAC72-E982-40C8-9B4B-279E25E18040}"/>
    <cellStyle name="Total 11 3 3 2 2" xfId="39594" xr:uid="{138D5FED-E748-4012-86CB-F4033A47C036}"/>
    <cellStyle name="Total 11 3 3 2 3" xfId="39595" xr:uid="{895FB6FA-42DB-4A79-B319-500D4579D498}"/>
    <cellStyle name="Total 11 3 3 2 4" xfId="39596" xr:uid="{F5F9F71F-4A00-4CB1-9CA8-0FE8CEF78E21}"/>
    <cellStyle name="Total 11 3 3 3" xfId="39597" xr:uid="{B95E5017-4F16-4453-BCB9-DBFAAC0A5947}"/>
    <cellStyle name="Total 11 3 3 4" xfId="39598" xr:uid="{9201F060-5730-44F1-BA3D-173D2B464B57}"/>
    <cellStyle name="Total 11 3 3 5" xfId="39599" xr:uid="{E0AB6664-1BAA-43A4-A179-A98D19FDF6B1}"/>
    <cellStyle name="Total 11 3 3 6" xfId="39600" xr:uid="{9435E32B-EFDB-4354-9D7C-56FDF98A4907}"/>
    <cellStyle name="Total 11 3 3 7" xfId="39601" xr:uid="{3D0BF3A5-8B19-4104-9823-FF2BB8BA11D0}"/>
    <cellStyle name="Total 11 3 3 8" xfId="39602" xr:uid="{5E8FC413-9AF6-4189-8BC6-65353D458216}"/>
    <cellStyle name="Total 11 3 3 9" xfId="39603" xr:uid="{B33613F9-8C38-423F-9A8C-94BEE6DDD69F}"/>
    <cellStyle name="Total 11 3 4" xfId="39604" xr:uid="{19C8D248-D767-49E2-8AE9-21B62200AD74}"/>
    <cellStyle name="Total 11 3 4 2" xfId="39605" xr:uid="{CEA9C8C5-2500-4B2A-829E-1B2C43CB277A}"/>
    <cellStyle name="Total 11 3 4 3" xfId="39606" xr:uid="{D1D64046-AE3A-41A9-9551-35AFA8E49110}"/>
    <cellStyle name="Total 11 3 4 4" xfId="39607" xr:uid="{FB9E961B-168E-49FA-BF7A-1734496F2B26}"/>
    <cellStyle name="Total 11 3 4 5" xfId="39608" xr:uid="{1DD01A37-B413-483F-831C-E1801DB05820}"/>
    <cellStyle name="Total 11 3 4 6" xfId="39609" xr:uid="{D9F2FF2D-C398-41B0-AC8C-F06E734B0E4A}"/>
    <cellStyle name="Total 11 3 4 7" xfId="39610" xr:uid="{CAFABFE2-B3B5-4024-B7D7-AC69FD63D59E}"/>
    <cellStyle name="Total 11 3 4 8" xfId="39611" xr:uid="{B5598248-1665-4D00-A012-677DA6C780AE}"/>
    <cellStyle name="Total 11 3 4 9" xfId="39612" xr:uid="{38C988F7-615F-499B-B4C8-36B855E80FEF}"/>
    <cellStyle name="Total 11 3 5" xfId="39613" xr:uid="{59821748-92F6-4A18-B410-8D20E10750BB}"/>
    <cellStyle name="Total 11 3 6" xfId="39614" xr:uid="{887067B2-A03A-455C-AD60-65010A671D8F}"/>
    <cellStyle name="Total 11 3 7" xfId="39615" xr:uid="{25F13BA8-2B7E-423A-90FC-C0284D5B8FA6}"/>
    <cellStyle name="Total 11 3 8" xfId="39616" xr:uid="{20FB4969-0D0D-49D3-B72E-BDAD9124761B}"/>
    <cellStyle name="Total 11 3 9" xfId="39617" xr:uid="{2745F4FE-3FD2-4A53-8D26-ED927F3A25C9}"/>
    <cellStyle name="Total 11 4" xfId="39618" xr:uid="{8D2406CF-9A74-497D-8768-0355166575CC}"/>
    <cellStyle name="Total 11 4 10" xfId="39619" xr:uid="{9BC90CD5-8424-4291-90C1-37B2092DB35D}"/>
    <cellStyle name="Total 11 4 11" xfId="39620" xr:uid="{D1108CAB-2A25-42B7-8461-70687D72BBAB}"/>
    <cellStyle name="Total 11 4 12" xfId="39621" xr:uid="{E25C3905-94D7-4879-AC7A-367066AFA6E5}"/>
    <cellStyle name="Total 11 4 2" xfId="39622" xr:uid="{5EE60C24-BBB4-462E-AC91-6959CB737E2B}"/>
    <cellStyle name="Total 11 4 2 10" xfId="39623" xr:uid="{34ABE91C-6DE3-4D5D-80E6-8DFF28070F5F}"/>
    <cellStyle name="Total 11 4 2 11" xfId="39624" xr:uid="{0E954BE4-8A19-4B36-B734-0EA432444761}"/>
    <cellStyle name="Total 11 4 2 2" xfId="39625" xr:uid="{E9B31942-D831-4E65-9B3A-0F3BFCF6D53D}"/>
    <cellStyle name="Total 11 4 2 2 2" xfId="39626" xr:uid="{BAFF03D9-3DD5-4934-B199-1E89D9DB86B6}"/>
    <cellStyle name="Total 11 4 2 2 3" xfId="39627" xr:uid="{F6A3CC1D-421E-46EF-9BD6-E3CEFF14B0C3}"/>
    <cellStyle name="Total 11 4 2 2 4" xfId="39628" xr:uid="{E836A40F-098E-4DD5-9B83-40967F21EE28}"/>
    <cellStyle name="Total 11 4 2 2 5" xfId="39629" xr:uid="{CD75D35D-5E6F-418C-ACF6-01CE9312CC5F}"/>
    <cellStyle name="Total 11 4 2 2 6" xfId="39630" xr:uid="{47B3CC96-395C-4EFD-AA73-E02A8DE04F5F}"/>
    <cellStyle name="Total 11 4 2 2 7" xfId="39631" xr:uid="{DC723500-60EA-46FF-B356-E26800A0F7BC}"/>
    <cellStyle name="Total 11 4 2 2 8" xfId="39632" xr:uid="{71ECC10F-71D8-4382-B6B9-6B33DE608D99}"/>
    <cellStyle name="Total 11 4 2 2 9" xfId="39633" xr:uid="{39B4B136-3D30-4C83-86D9-E0420C3FDFD6}"/>
    <cellStyle name="Total 11 4 2 3" xfId="39634" xr:uid="{3DF1DEC8-1365-4551-8AD2-4096E66E8F4A}"/>
    <cellStyle name="Total 11 4 2 3 2" xfId="39635" xr:uid="{57942672-4588-4C90-B660-EE67626549B2}"/>
    <cellStyle name="Total 11 4 2 3 3" xfId="39636" xr:uid="{E82F372A-3438-4440-B75F-009AE8933A40}"/>
    <cellStyle name="Total 11 4 2 3 4" xfId="39637" xr:uid="{82CB8112-3AE1-496D-A927-40010793EBF4}"/>
    <cellStyle name="Total 11 4 2 3 5" xfId="39638" xr:uid="{B79C5CC3-CAB2-46C7-A00B-8BBEF46BEB47}"/>
    <cellStyle name="Total 11 4 2 3 6" xfId="39639" xr:uid="{756F18AD-ED90-4C00-9923-8A1DC67DCB04}"/>
    <cellStyle name="Total 11 4 2 3 7" xfId="39640" xr:uid="{C21D23ED-16BD-498E-947A-E1D3B0F6ADB1}"/>
    <cellStyle name="Total 11 4 2 3 8" xfId="39641" xr:uid="{A62121A7-F204-4512-8843-E90CE31D2E1F}"/>
    <cellStyle name="Total 11 4 2 3 9" xfId="39642" xr:uid="{75A426C5-D6A1-492D-9F54-8C0881F60B98}"/>
    <cellStyle name="Total 11 4 2 4" xfId="39643" xr:uid="{B8A7A748-21B4-4C95-B00D-8FB5F4F7BFCF}"/>
    <cellStyle name="Total 11 4 2 5" xfId="39644" xr:uid="{D0533094-97E6-4179-9E76-047028CFA2D7}"/>
    <cellStyle name="Total 11 4 2 6" xfId="39645" xr:uid="{63B3EF67-D799-4B65-8DC8-AABF8AD48DED}"/>
    <cellStyle name="Total 11 4 2 7" xfId="39646" xr:uid="{65712E34-87D9-4E1B-9FFB-96C3008A2BC7}"/>
    <cellStyle name="Total 11 4 2 8" xfId="39647" xr:uid="{7268A9C0-BB57-4B9B-B302-E56D09211718}"/>
    <cellStyle name="Total 11 4 2 9" xfId="39648" xr:uid="{F488535F-54AF-4DC8-8580-C1BE73D03076}"/>
    <cellStyle name="Total 11 4 3" xfId="39649" xr:uid="{0AD6DBEF-D183-4D2D-BC5C-40A6B93E7E4D}"/>
    <cellStyle name="Total 11 4 3 10" xfId="39650" xr:uid="{ED6E3DA9-F4ED-4EC6-8080-4F3DDB1FFF69}"/>
    <cellStyle name="Total 11 4 3 2" xfId="39651" xr:uid="{CE5AB6BA-D427-4AF6-9894-87958A3AB3E7}"/>
    <cellStyle name="Total 11 4 3 2 2" xfId="39652" xr:uid="{BB454304-C36C-448B-926E-0988ADA85C3D}"/>
    <cellStyle name="Total 11 4 3 2 3" xfId="39653" xr:uid="{696DDC0B-0366-48A1-A596-4C1355E5B1F6}"/>
    <cellStyle name="Total 11 4 3 2 4" xfId="39654" xr:uid="{66524519-3BCD-44CA-8626-119A0E3D135C}"/>
    <cellStyle name="Total 11 4 3 3" xfId="39655" xr:uid="{DAB76A69-84CF-4E67-952D-BE54912EC18E}"/>
    <cellStyle name="Total 11 4 3 4" xfId="39656" xr:uid="{8BB54530-6337-40F7-BB69-B8C689BDF4CB}"/>
    <cellStyle name="Total 11 4 3 5" xfId="39657" xr:uid="{2ADCB1FA-600C-465F-B193-E5ED2F3B2CE8}"/>
    <cellStyle name="Total 11 4 3 6" xfId="39658" xr:uid="{7B4A906F-D900-42F9-9F38-57AEB889FF6A}"/>
    <cellStyle name="Total 11 4 3 7" xfId="39659" xr:uid="{08EC4690-06A3-4D62-8DFD-6D7925B1DF4B}"/>
    <cellStyle name="Total 11 4 3 8" xfId="39660" xr:uid="{D71A0E3C-8A0B-4A49-8BAF-91B87BFBF630}"/>
    <cellStyle name="Total 11 4 3 9" xfId="39661" xr:uid="{F243889F-A6B6-4EF1-BC52-2A927DD4AF03}"/>
    <cellStyle name="Total 11 4 4" xfId="39662" xr:uid="{2D1D4D2D-82E9-4443-884F-4FA59FEE1537}"/>
    <cellStyle name="Total 11 4 4 2" xfId="39663" xr:uid="{3B764C6F-ADDF-457B-BA80-0412704FCA23}"/>
    <cellStyle name="Total 11 4 4 3" xfId="39664" xr:uid="{CCF78B05-5E32-46B6-9347-8777230C528D}"/>
    <cellStyle name="Total 11 4 4 4" xfId="39665" xr:uid="{B52D4BD8-AF54-4B6F-97C1-A0E1422AE484}"/>
    <cellStyle name="Total 11 4 4 5" xfId="39666" xr:uid="{6EE839BF-E471-4D8F-90FD-2AE8E87B01AB}"/>
    <cellStyle name="Total 11 4 4 6" xfId="39667" xr:uid="{B70FEF7C-46AE-4395-98D7-654B428DD74D}"/>
    <cellStyle name="Total 11 4 4 7" xfId="39668" xr:uid="{7E78D479-C592-46BE-A5F0-01322090554F}"/>
    <cellStyle name="Total 11 4 4 8" xfId="39669" xr:uid="{938B620F-FC95-456E-BE31-E8B3D5DB47F4}"/>
    <cellStyle name="Total 11 4 4 9" xfId="39670" xr:uid="{EF14956C-4A52-4B68-BE62-1F85F172AFB0}"/>
    <cellStyle name="Total 11 4 5" xfId="39671" xr:uid="{0E0B5573-F045-4A03-9206-F401AF60CDB2}"/>
    <cellStyle name="Total 11 4 6" xfId="39672" xr:uid="{F59CF52F-AC57-4B46-A040-3C20266D62D4}"/>
    <cellStyle name="Total 11 4 7" xfId="39673" xr:uid="{01C6A09A-B0BD-419B-80CF-9B1AEEC47F6B}"/>
    <cellStyle name="Total 11 4 8" xfId="39674" xr:uid="{0B883225-C29E-4115-A0B1-B0CB933F6A95}"/>
    <cellStyle name="Total 11 4 9" xfId="39675" xr:uid="{19CA9B60-FEE1-4C8B-BB8E-458375C5AB62}"/>
    <cellStyle name="Total 11 5" xfId="39676" xr:uid="{4767F65C-1A72-4EF4-9F06-632B25AF52B7}"/>
    <cellStyle name="Total 11 5 10" xfId="39677" xr:uid="{4BA87F81-3608-4C43-B799-B732DE6D0C6C}"/>
    <cellStyle name="Total 11 5 11" xfId="39678" xr:uid="{1C1EE57A-4359-4BDD-B374-14213DD2263E}"/>
    <cellStyle name="Total 11 5 12" xfId="39679" xr:uid="{70408959-E353-40E9-8A2D-BF1F388CE739}"/>
    <cellStyle name="Total 11 5 2" xfId="39680" xr:uid="{57005693-2295-42D9-BDD5-2BBDA592E0E7}"/>
    <cellStyle name="Total 11 5 2 10" xfId="39681" xr:uid="{67100175-67FB-4B43-B60B-2536D883C5FA}"/>
    <cellStyle name="Total 11 5 2 11" xfId="39682" xr:uid="{69CD63E9-16DB-432C-B385-B98181ACC3B8}"/>
    <cellStyle name="Total 11 5 2 2" xfId="39683" xr:uid="{E093D910-EAD3-4950-B248-6B4DF7599383}"/>
    <cellStyle name="Total 11 5 2 2 2" xfId="39684" xr:uid="{1E93BA74-1161-4678-8F6C-6BF653342CA0}"/>
    <cellStyle name="Total 11 5 2 2 3" xfId="39685" xr:uid="{7768461F-EB72-4E3E-AA64-58B50C885B4E}"/>
    <cellStyle name="Total 11 5 2 2 4" xfId="39686" xr:uid="{EC588020-A0F1-4E7D-9E75-54C0B8D1728E}"/>
    <cellStyle name="Total 11 5 2 2 5" xfId="39687" xr:uid="{B28AB852-9DA9-4B25-8667-CACA0AA52755}"/>
    <cellStyle name="Total 11 5 2 2 6" xfId="39688" xr:uid="{DFBDBA02-7B4D-4ECB-932F-014545F4D654}"/>
    <cellStyle name="Total 11 5 2 2 7" xfId="39689" xr:uid="{1AFD25F1-A3AC-4EF0-A257-6C8B7C329231}"/>
    <cellStyle name="Total 11 5 2 2 8" xfId="39690" xr:uid="{3BABF0BE-1291-4046-9AA9-E60D726FA619}"/>
    <cellStyle name="Total 11 5 2 2 9" xfId="39691" xr:uid="{7B58CB27-F360-4CC0-A902-095BB4931AA8}"/>
    <cellStyle name="Total 11 5 2 3" xfId="39692" xr:uid="{CA22A825-C5BB-4538-B99B-888F19CE1A74}"/>
    <cellStyle name="Total 11 5 2 3 2" xfId="39693" xr:uid="{7432D13C-C933-4A29-BEBE-2BC11AD3BD56}"/>
    <cellStyle name="Total 11 5 2 3 3" xfId="39694" xr:uid="{A40B74B5-EF26-4ED8-9158-C4B51F73645F}"/>
    <cellStyle name="Total 11 5 2 3 4" xfId="39695" xr:uid="{9E2BA7A3-9481-437E-8FEB-95E2EF3351F4}"/>
    <cellStyle name="Total 11 5 2 3 5" xfId="39696" xr:uid="{EDDB0BEC-60CC-42C9-8B2C-160FD78075AF}"/>
    <cellStyle name="Total 11 5 2 3 6" xfId="39697" xr:uid="{DB71012F-FD3F-4944-9634-134AD7B34AC0}"/>
    <cellStyle name="Total 11 5 2 3 7" xfId="39698" xr:uid="{9B787EAE-CE55-4AE9-9DB0-9019B911A9B4}"/>
    <cellStyle name="Total 11 5 2 3 8" xfId="39699" xr:uid="{1515E422-BCBF-486B-9CA4-A5D7DC5FB53C}"/>
    <cellStyle name="Total 11 5 2 3 9" xfId="39700" xr:uid="{325C64EB-B14C-44AC-AD39-D6E71E48C17F}"/>
    <cellStyle name="Total 11 5 2 4" xfId="39701" xr:uid="{0928FE7B-5D05-484C-B41A-99BE4B931AC6}"/>
    <cellStyle name="Total 11 5 2 5" xfId="39702" xr:uid="{4BDC6811-4662-4F9B-AD87-7144120AF07F}"/>
    <cellStyle name="Total 11 5 2 6" xfId="39703" xr:uid="{311E21AA-210A-4A6A-819D-A026F9F9C5B0}"/>
    <cellStyle name="Total 11 5 2 7" xfId="39704" xr:uid="{19ACED9A-3061-4CFE-ADFE-5A4346E7E178}"/>
    <cellStyle name="Total 11 5 2 8" xfId="39705" xr:uid="{D94DEDBE-9B01-4CAB-AC1B-DDCDA1DE2AEB}"/>
    <cellStyle name="Total 11 5 2 9" xfId="39706" xr:uid="{B187553F-4F74-4AE6-A385-2BDB4FD1747A}"/>
    <cellStyle name="Total 11 5 3" xfId="39707" xr:uid="{D033A376-1F42-4726-9DA8-92ADB0ACA12B}"/>
    <cellStyle name="Total 11 5 3 10" xfId="39708" xr:uid="{6DF09232-E239-4966-BABC-7051C152F6FD}"/>
    <cellStyle name="Total 11 5 3 2" xfId="39709" xr:uid="{81C06F81-569B-44F9-BDD9-9F22FA784704}"/>
    <cellStyle name="Total 11 5 3 2 2" xfId="39710" xr:uid="{8A6AA670-E49D-47C8-94A9-0B5208991346}"/>
    <cellStyle name="Total 11 5 3 2 3" xfId="39711" xr:uid="{8E0069F0-6166-4467-8E49-50C8F4BA6523}"/>
    <cellStyle name="Total 11 5 3 2 4" xfId="39712" xr:uid="{7C36598A-1209-44EC-9BC1-4518587676DD}"/>
    <cellStyle name="Total 11 5 3 3" xfId="39713" xr:uid="{9B31B494-9A18-417C-8216-9E0A15BB4F74}"/>
    <cellStyle name="Total 11 5 3 4" xfId="39714" xr:uid="{E90971CB-B18B-4F39-B6C6-DF4F144B0CCE}"/>
    <cellStyle name="Total 11 5 3 5" xfId="39715" xr:uid="{739877CF-A141-42FC-9863-0A3FADFCD53B}"/>
    <cellStyle name="Total 11 5 3 6" xfId="39716" xr:uid="{C5FB7498-E0A7-49FA-9802-4A38D945E7B3}"/>
    <cellStyle name="Total 11 5 3 7" xfId="39717" xr:uid="{F18B2826-942A-4CA2-9317-35A271DDB10F}"/>
    <cellStyle name="Total 11 5 3 8" xfId="39718" xr:uid="{710E15BB-DB06-47F6-AAB9-EA6EDD6933B2}"/>
    <cellStyle name="Total 11 5 3 9" xfId="39719" xr:uid="{6CE4E645-6E54-4552-BA36-3EDAC0AE764E}"/>
    <cellStyle name="Total 11 5 4" xfId="39720" xr:uid="{E86B7367-C2D8-4CB1-B669-3282D0007EB1}"/>
    <cellStyle name="Total 11 5 4 2" xfId="39721" xr:uid="{536C76DA-E6DB-49FD-A8F3-725306CB85B7}"/>
    <cellStyle name="Total 11 5 4 3" xfId="39722" xr:uid="{4CA4B6D7-7FDA-453F-B93F-C9B8999D4FD9}"/>
    <cellStyle name="Total 11 5 4 4" xfId="39723" xr:uid="{92D8DE08-7DC5-4D2C-9CCE-075F594E40AC}"/>
    <cellStyle name="Total 11 5 4 5" xfId="39724" xr:uid="{5378084D-2989-4A6F-B2BF-7F1CFE91100F}"/>
    <cellStyle name="Total 11 5 4 6" xfId="39725" xr:uid="{C6EDC7EC-24FB-4695-B826-ECB10432E700}"/>
    <cellStyle name="Total 11 5 4 7" xfId="39726" xr:uid="{B2AF304B-2875-41A3-B414-2B6E06DBE955}"/>
    <cellStyle name="Total 11 5 4 8" xfId="39727" xr:uid="{1327BD64-0A55-4493-A2F9-F4F1FEC230E1}"/>
    <cellStyle name="Total 11 5 4 9" xfId="39728" xr:uid="{FDAF1426-DE24-441F-923A-20CAF5EA5FF7}"/>
    <cellStyle name="Total 11 5 5" xfId="39729" xr:uid="{2AD6DB13-1BD2-426F-B2A2-67F8DB2EFCA6}"/>
    <cellStyle name="Total 11 5 6" xfId="39730" xr:uid="{A2941666-C303-4B55-BDD9-CBB9E2E8135D}"/>
    <cellStyle name="Total 11 5 7" xfId="39731" xr:uid="{60CEF003-A208-45CD-9230-84205B4F6282}"/>
    <cellStyle name="Total 11 5 8" xfId="39732" xr:uid="{9AA18B24-EC10-4958-8D6F-03632357C15B}"/>
    <cellStyle name="Total 11 5 9" xfId="39733" xr:uid="{E0B23969-5F07-4AFF-BCF3-AB8B257D3F5D}"/>
    <cellStyle name="Total 11 6" xfId="39734" xr:uid="{6114E286-67EC-49E9-B254-73549B22E1F4}"/>
    <cellStyle name="Total 11 6 10" xfId="39735" xr:uid="{A56B27B0-8413-430F-AF60-85097D38F340}"/>
    <cellStyle name="Total 11 6 11" xfId="39736" xr:uid="{155071B8-D071-4ABF-BF0B-D40551A50D3D}"/>
    <cellStyle name="Total 11 6 2" xfId="39737" xr:uid="{48D446B0-976B-4DDE-BA33-1130B21CE471}"/>
    <cellStyle name="Total 11 6 2 2" xfId="39738" xr:uid="{B12FF6B3-0106-494A-AE4C-FE888CD1D9A9}"/>
    <cellStyle name="Total 11 6 2 3" xfId="39739" xr:uid="{7F1D5E26-CEE7-40B9-843E-96846C246801}"/>
    <cellStyle name="Total 11 6 2 4" xfId="39740" xr:uid="{5794FB9C-5B79-43A8-8059-145CD8E384E8}"/>
    <cellStyle name="Total 11 6 2 5" xfId="39741" xr:uid="{319D6244-5BE2-44DC-9952-867FBD31E65D}"/>
    <cellStyle name="Total 11 6 2 6" xfId="39742" xr:uid="{B96808A9-4234-4706-8387-C74D26B6B349}"/>
    <cellStyle name="Total 11 6 2 7" xfId="39743" xr:uid="{1E3DAF96-6682-49A5-9CB9-B0992DA59779}"/>
    <cellStyle name="Total 11 6 2 8" xfId="39744" xr:uid="{8F2EC98F-332E-44C3-A59C-4450063A1F1E}"/>
    <cellStyle name="Total 11 6 2 9" xfId="39745" xr:uid="{EC20A815-3E68-47EF-9B4E-84C38BC2B700}"/>
    <cellStyle name="Total 11 6 3" xfId="39746" xr:uid="{6862DF0B-FD31-4584-86F5-81AD73A8E683}"/>
    <cellStyle name="Total 11 6 3 2" xfId="39747" xr:uid="{8ADE0309-0AFD-478D-BBB0-4F810519DBA2}"/>
    <cellStyle name="Total 11 6 3 3" xfId="39748" xr:uid="{CF7C9187-0337-4CAB-8D0D-DDA6FC8569B9}"/>
    <cellStyle name="Total 11 6 3 4" xfId="39749" xr:uid="{8A42B91C-2940-4C39-A5EC-4B00028A0BCD}"/>
    <cellStyle name="Total 11 6 3 5" xfId="39750" xr:uid="{696A47E4-00C5-4C6B-A140-1CF9A5A1F846}"/>
    <cellStyle name="Total 11 6 3 6" xfId="39751" xr:uid="{494295EB-76C6-4692-80B1-20035E9DE687}"/>
    <cellStyle name="Total 11 6 3 7" xfId="39752" xr:uid="{BED9EB97-89B4-4032-BE35-661D059E3D7D}"/>
    <cellStyle name="Total 11 6 3 8" xfId="39753" xr:uid="{D09D2BAD-72B1-4AA6-BE12-7702C48406F1}"/>
    <cellStyle name="Total 11 6 3 9" xfId="39754" xr:uid="{1370E0A4-E6E3-408D-A5E2-73428DF2FA4B}"/>
    <cellStyle name="Total 11 6 4" xfId="39755" xr:uid="{3C12C4A1-2F10-47B2-8117-563834551CA4}"/>
    <cellStyle name="Total 11 6 5" xfId="39756" xr:uid="{E2421E1B-D277-4919-9025-DD68115F6B3A}"/>
    <cellStyle name="Total 11 6 6" xfId="39757" xr:uid="{DD427568-7AED-4AF8-B5A2-1ED89113D2DB}"/>
    <cellStyle name="Total 11 6 7" xfId="39758" xr:uid="{60D904C5-50AF-4DE2-8CAC-A444597CC370}"/>
    <cellStyle name="Total 11 6 8" xfId="39759" xr:uid="{FF1061C7-6706-48C9-ACA6-316E9915C8E4}"/>
    <cellStyle name="Total 11 6 9" xfId="39760" xr:uid="{63F566D9-EEB1-42D9-8C7F-E7E162C67F85}"/>
    <cellStyle name="Total 11 7" xfId="39761" xr:uid="{B029100B-9150-490B-9B9D-959ECD4C903C}"/>
    <cellStyle name="Total 11 7 2" xfId="39762" xr:uid="{121534C9-2C87-4322-8DE5-FA26011768E2}"/>
    <cellStyle name="Total 11 7 3" xfId="39763" xr:uid="{70368717-3CC9-4209-9983-ED364EC0F9C1}"/>
    <cellStyle name="Total 11 7 4" xfId="39764" xr:uid="{AEE95FA5-7AA3-45B1-B97B-C353F3CD1C53}"/>
    <cellStyle name="Total 11 7 5" xfId="39765" xr:uid="{5B4F0B5B-C3AD-4B29-B256-0973629326D1}"/>
    <cellStyle name="Total 11 7 6" xfId="39766" xr:uid="{6BADF25A-7012-479C-B4EF-DE36DD2F83E9}"/>
    <cellStyle name="Total 11 7 7" xfId="39767" xr:uid="{65E55AF7-99CA-4A6C-91A7-43DDCB44F63F}"/>
    <cellStyle name="Total 11 7 8" xfId="39768" xr:uid="{D428B148-B81E-4C07-9FA2-7FD86BB1199A}"/>
    <cellStyle name="Total 11 7 9" xfId="39769" xr:uid="{BD2A3AC6-C8BF-48DE-942D-A855AACA965D}"/>
    <cellStyle name="Total 11 8" xfId="39770" xr:uid="{8487A558-8D7F-4BB7-953D-3A9A19E26D16}"/>
    <cellStyle name="Total 11 8 2" xfId="39771" xr:uid="{4873FABF-E731-48D6-89E8-BE764C4D59E7}"/>
    <cellStyle name="Total 11 8 3" xfId="39772" xr:uid="{06E05F8C-34E5-459B-B606-A2D7755DEA9E}"/>
    <cellStyle name="Total 11 8 4" xfId="39773" xr:uid="{03797BE6-272A-498A-A33F-EA8D086B7635}"/>
    <cellStyle name="Total 11 8 5" xfId="39774" xr:uid="{D867305B-922B-4788-A54E-08CFD35441BA}"/>
    <cellStyle name="Total 11 8 6" xfId="39775" xr:uid="{614D7E67-616A-4F14-A576-0C908066E9B0}"/>
    <cellStyle name="Total 11 8 7" xfId="39776" xr:uid="{6218F081-EDB0-4EB2-BB47-3120EEBE55DC}"/>
    <cellStyle name="Total 11 8 8" xfId="39777" xr:uid="{CC7D4BBF-23FA-4809-BBBC-A6F5710BDB17}"/>
    <cellStyle name="Total 11 8 9" xfId="39778" xr:uid="{3C04BE41-8BF8-48B6-8672-F23B3A4C2C79}"/>
    <cellStyle name="Total 11 9" xfId="39779" xr:uid="{81BA99F2-DBDF-43CE-BE79-D647D0B6A129}"/>
    <cellStyle name="Total 12" xfId="39780" xr:uid="{6A1E256A-1EB0-486D-AF6A-D4737C1ECC63}"/>
    <cellStyle name="Total 12 10" xfId="39781" xr:uid="{464DA860-1F7D-4C0C-AD28-113D559670E9}"/>
    <cellStyle name="Total 12 11" xfId="39782" xr:uid="{882D7A99-4655-42D6-85F0-DAD07A30EA6C}"/>
    <cellStyle name="Total 12 12" xfId="39783" xr:uid="{EAAB8263-21B8-4BE1-A2AC-1CBEB3125C36}"/>
    <cellStyle name="Total 12 13" xfId="39784" xr:uid="{B29BD7E3-7D03-4A89-8B5A-176C9E7CEF72}"/>
    <cellStyle name="Total 12 14" xfId="39785" xr:uid="{ACC2D9CB-9CDD-4AA3-8E91-C7C3E96C4759}"/>
    <cellStyle name="Total 12 15" xfId="39786" xr:uid="{B8D84D6D-F8BD-45A3-B888-E4B32C3D3569}"/>
    <cellStyle name="Total 12 16" xfId="39787" xr:uid="{70BC7235-0FE2-4EFE-A7A9-977FF653169D}"/>
    <cellStyle name="Total 12 2" xfId="39788" xr:uid="{1586FC2A-A587-449B-A634-E86C4CDA08B0}"/>
    <cellStyle name="Total 12 2 10" xfId="39789" xr:uid="{B43A63A2-9AB6-47CD-8578-57F341C5E4E3}"/>
    <cellStyle name="Total 12 2 11" xfId="39790" xr:uid="{B6E73981-7269-4355-B776-12078E25ACD2}"/>
    <cellStyle name="Total 12 2 12" xfId="39791" xr:uid="{BD7F0D8F-8250-474C-A56A-AC089D0855F0}"/>
    <cellStyle name="Total 12 2 13" xfId="39792" xr:uid="{8E78430B-F524-46B6-A5C7-FDA71C8C6950}"/>
    <cellStyle name="Total 12 2 14" xfId="39793" xr:uid="{D49A326A-C74F-4A4A-A4DC-882DCCBF6E79}"/>
    <cellStyle name="Total 12 2 15" xfId="39794" xr:uid="{11F2E7B9-02C4-4200-89B1-6D9C40FA2D5A}"/>
    <cellStyle name="Total 12 2 2" xfId="39795" xr:uid="{02D09616-70FB-4B50-9D31-C23FA0CDB310}"/>
    <cellStyle name="Total 12 2 2 10" xfId="39796" xr:uid="{00958D70-3B8B-4128-8BB5-569CDFA78842}"/>
    <cellStyle name="Total 12 2 2 11" xfId="39797" xr:uid="{3159C66C-665A-4FA2-B663-C95E607D8FA4}"/>
    <cellStyle name="Total 12 2 2 12" xfId="39798" xr:uid="{88425D32-63A7-42DB-92FE-AC3B0DFA7014}"/>
    <cellStyle name="Total 12 2 2 2" xfId="39799" xr:uid="{60EDC1EA-0F0D-4A48-86F8-FEF0AE74DC2C}"/>
    <cellStyle name="Total 12 2 2 2 10" xfId="39800" xr:uid="{BEF820D5-6122-462C-8BAB-BCB81B5E3678}"/>
    <cellStyle name="Total 12 2 2 2 11" xfId="39801" xr:uid="{B7BA74EF-BB5D-44CB-BA50-2231E57B42DF}"/>
    <cellStyle name="Total 12 2 2 2 2" xfId="39802" xr:uid="{440CE5D1-AD57-45FC-A0A5-1B8F528051D8}"/>
    <cellStyle name="Total 12 2 2 2 2 2" xfId="39803" xr:uid="{A479AF14-8D44-46E8-9F04-15DFC8CC9A29}"/>
    <cellStyle name="Total 12 2 2 2 2 3" xfId="39804" xr:uid="{FCA92392-4804-45FB-80AC-6B46FF8D724D}"/>
    <cellStyle name="Total 12 2 2 2 2 4" xfId="39805" xr:uid="{87B97A10-6D37-4185-AE20-BC2F3B5DF297}"/>
    <cellStyle name="Total 12 2 2 2 2 5" xfId="39806" xr:uid="{F7F201A6-155C-425D-8067-AEBC5F555B1F}"/>
    <cellStyle name="Total 12 2 2 2 2 6" xfId="39807" xr:uid="{563E9D36-6D57-4F34-92FB-A586A0769A63}"/>
    <cellStyle name="Total 12 2 2 2 2 7" xfId="39808" xr:uid="{B4AA204D-AFAC-4D7C-95E7-15641C904736}"/>
    <cellStyle name="Total 12 2 2 2 2 8" xfId="39809" xr:uid="{1C3859F9-961B-4767-A78C-44927D2CF755}"/>
    <cellStyle name="Total 12 2 2 2 2 9" xfId="39810" xr:uid="{AFAE1004-A502-40E2-94F7-46694A983A16}"/>
    <cellStyle name="Total 12 2 2 2 3" xfId="39811" xr:uid="{8FC89156-78E9-47C8-9B10-FA77D7139DAA}"/>
    <cellStyle name="Total 12 2 2 2 3 2" xfId="39812" xr:uid="{C8B5E2FD-9995-4A50-BCDB-1D463FD3594B}"/>
    <cellStyle name="Total 12 2 2 2 3 3" xfId="39813" xr:uid="{B18B9F53-54EB-4194-9427-2D88DB3FC490}"/>
    <cellStyle name="Total 12 2 2 2 3 4" xfId="39814" xr:uid="{E7F74A43-4B79-45C5-9D31-B4552444F63A}"/>
    <cellStyle name="Total 12 2 2 2 3 5" xfId="39815" xr:uid="{110935DE-D8A9-4CFC-8E4D-161AF55CE426}"/>
    <cellStyle name="Total 12 2 2 2 3 6" xfId="39816" xr:uid="{65B48D37-B73D-4213-AEBE-1345505B352E}"/>
    <cellStyle name="Total 12 2 2 2 3 7" xfId="39817" xr:uid="{CB648C58-2529-47EC-A9C8-97C7A5D08095}"/>
    <cellStyle name="Total 12 2 2 2 3 8" xfId="39818" xr:uid="{4FD28FA6-F8D6-442F-9FBD-EDAD83092B84}"/>
    <cellStyle name="Total 12 2 2 2 3 9" xfId="39819" xr:uid="{DBC388C8-6CEF-4218-A265-2587D45646DC}"/>
    <cellStyle name="Total 12 2 2 2 4" xfId="39820" xr:uid="{C1A211DE-17D7-48A2-A848-6BA2751AA421}"/>
    <cellStyle name="Total 12 2 2 2 5" xfId="39821" xr:uid="{E67435B6-4488-4924-9E1D-412BC7A9B164}"/>
    <cellStyle name="Total 12 2 2 2 6" xfId="39822" xr:uid="{B40CD4A1-3D82-484B-975F-1A933EE65E3A}"/>
    <cellStyle name="Total 12 2 2 2 7" xfId="39823" xr:uid="{577A7F43-24EE-42F9-96BD-E3B76C3E7E58}"/>
    <cellStyle name="Total 12 2 2 2 8" xfId="39824" xr:uid="{F29EFD35-10DE-442F-BEC9-46EA72E63496}"/>
    <cellStyle name="Total 12 2 2 2 9" xfId="39825" xr:uid="{A097EA14-6AA7-4744-9C49-AFB28B1D9343}"/>
    <cellStyle name="Total 12 2 2 3" xfId="39826" xr:uid="{8228AA4E-6475-45B6-B5ED-D27F768CEFF6}"/>
    <cellStyle name="Total 12 2 2 3 10" xfId="39827" xr:uid="{AAE3F82B-2B5C-4BB8-B2C4-7F6E4A78E5DF}"/>
    <cellStyle name="Total 12 2 2 3 2" xfId="39828" xr:uid="{546B1777-B4BD-47B3-97F8-A031AD3E88BD}"/>
    <cellStyle name="Total 12 2 2 3 2 2" xfId="39829" xr:uid="{84FD0FBE-1E1D-442C-9192-3F6C4B32D54C}"/>
    <cellStyle name="Total 12 2 2 3 2 3" xfId="39830" xr:uid="{6A1A4542-8F47-4F81-AD51-1C390E097759}"/>
    <cellStyle name="Total 12 2 2 3 2 4" xfId="39831" xr:uid="{ACF8C0BB-7F3E-4769-B792-9945B2879898}"/>
    <cellStyle name="Total 12 2 2 3 3" xfId="39832" xr:uid="{87A9E28F-C323-4ABC-9750-DFD457D4637B}"/>
    <cellStyle name="Total 12 2 2 3 4" xfId="39833" xr:uid="{176B3EF7-706D-40F1-8234-0D1B0A3FF0F8}"/>
    <cellStyle name="Total 12 2 2 3 5" xfId="39834" xr:uid="{6C6D91A6-8A54-4717-B1C9-6B89D16443B5}"/>
    <cellStyle name="Total 12 2 2 3 6" xfId="39835" xr:uid="{2390F2F9-CD0D-4DB9-AA0D-693B18097FF2}"/>
    <cellStyle name="Total 12 2 2 3 7" xfId="39836" xr:uid="{C7C15ADC-811A-4971-9BFA-486B857C7244}"/>
    <cellStyle name="Total 12 2 2 3 8" xfId="39837" xr:uid="{C9E57347-7817-43F1-899A-43BD49804050}"/>
    <cellStyle name="Total 12 2 2 3 9" xfId="39838" xr:uid="{8AAE5082-F2C6-4BDD-890C-F34D388AC025}"/>
    <cellStyle name="Total 12 2 2 4" xfId="39839" xr:uid="{EBF4865F-33D7-4CFF-B448-F642FAA002D4}"/>
    <cellStyle name="Total 12 2 2 4 2" xfId="39840" xr:uid="{6613FFD7-6608-4758-91B7-8AE93DA6AAA4}"/>
    <cellStyle name="Total 12 2 2 4 3" xfId="39841" xr:uid="{61F8A569-653D-4EFA-89DE-D266E22C3818}"/>
    <cellStyle name="Total 12 2 2 4 4" xfId="39842" xr:uid="{13E939E2-68DB-42C4-8860-DCB049A591F6}"/>
    <cellStyle name="Total 12 2 2 4 5" xfId="39843" xr:uid="{CF1ADEB3-2312-49C3-99C2-8BE34B948C20}"/>
    <cellStyle name="Total 12 2 2 4 6" xfId="39844" xr:uid="{C988179E-1E1B-430D-AA13-94D4F4EF90EF}"/>
    <cellStyle name="Total 12 2 2 4 7" xfId="39845" xr:uid="{AB6D4C5F-2B73-4E8F-8500-C13A6C36D293}"/>
    <cellStyle name="Total 12 2 2 4 8" xfId="39846" xr:uid="{E4340342-DB09-4200-AB52-A994BEE8BFE8}"/>
    <cellStyle name="Total 12 2 2 4 9" xfId="39847" xr:uid="{F8D6E4B7-1213-4095-8F40-9030EB7DBCB8}"/>
    <cellStyle name="Total 12 2 2 5" xfId="39848" xr:uid="{D14DF14F-94CD-4D24-9B78-8B8AD79B1DA0}"/>
    <cellStyle name="Total 12 2 2 6" xfId="39849" xr:uid="{DCD7E1BD-A263-46AB-AE5B-664642862C3D}"/>
    <cellStyle name="Total 12 2 2 7" xfId="39850" xr:uid="{A57747B6-C626-4B59-8577-4DB032D74323}"/>
    <cellStyle name="Total 12 2 2 8" xfId="39851" xr:uid="{6BE5F361-84DC-4F53-8D6B-7DA69915A128}"/>
    <cellStyle name="Total 12 2 2 9" xfId="39852" xr:uid="{025E8047-0DF0-492D-9EB2-13FD756B30B3}"/>
    <cellStyle name="Total 12 2 3" xfId="39853" xr:uid="{C1B944FC-EBDC-43DC-810A-3BD55816E1E9}"/>
    <cellStyle name="Total 12 2 3 10" xfId="39854" xr:uid="{2DEB2C21-4689-48FE-A702-9A550B89BC74}"/>
    <cellStyle name="Total 12 2 3 11" xfId="39855" xr:uid="{4C0ADAC1-CF34-4A36-A7D5-54FDC6A0BA36}"/>
    <cellStyle name="Total 12 2 3 12" xfId="39856" xr:uid="{557CA235-1572-4AAE-B10C-6CDB9FCF940E}"/>
    <cellStyle name="Total 12 2 3 2" xfId="39857" xr:uid="{5926ABDD-4261-4D7A-9E3B-DCC77D3A2481}"/>
    <cellStyle name="Total 12 2 3 2 10" xfId="39858" xr:uid="{1D590208-9A19-45BD-99AB-30E61ACDB1AE}"/>
    <cellStyle name="Total 12 2 3 2 11" xfId="39859" xr:uid="{EEDD52E4-87F3-4A6F-8F4B-2B6B013E6EEC}"/>
    <cellStyle name="Total 12 2 3 2 2" xfId="39860" xr:uid="{5516AEC7-AAAC-4F3D-82AB-3184AE7E19D3}"/>
    <cellStyle name="Total 12 2 3 2 2 2" xfId="39861" xr:uid="{E6D9C221-20D0-408C-A3EE-B668863AE705}"/>
    <cellStyle name="Total 12 2 3 2 2 3" xfId="39862" xr:uid="{92EE07C2-01A0-4494-AD28-3AD172670963}"/>
    <cellStyle name="Total 12 2 3 2 2 4" xfId="39863" xr:uid="{C0DFCAF6-0EE5-4F60-A0A2-F4F088D933CA}"/>
    <cellStyle name="Total 12 2 3 2 2 5" xfId="39864" xr:uid="{A680520B-1B4F-48CA-98E6-A0D850C4220B}"/>
    <cellStyle name="Total 12 2 3 2 2 6" xfId="39865" xr:uid="{565D2AEC-0165-4CB6-B766-D4F7038C43F8}"/>
    <cellStyle name="Total 12 2 3 2 2 7" xfId="39866" xr:uid="{5C64862C-9FEE-4A73-B6E6-09250D558AE5}"/>
    <cellStyle name="Total 12 2 3 2 2 8" xfId="39867" xr:uid="{73223380-E960-417A-A16A-9BF01D6383E9}"/>
    <cellStyle name="Total 12 2 3 2 2 9" xfId="39868" xr:uid="{A739BF6C-1C19-42B0-8353-E8B38D0161F8}"/>
    <cellStyle name="Total 12 2 3 2 3" xfId="39869" xr:uid="{70C4DD79-ADE1-4B3A-A0F1-869F9A6B24BB}"/>
    <cellStyle name="Total 12 2 3 2 3 2" xfId="39870" xr:uid="{9D48E2B5-2C31-405F-BAC6-408F3B19B1F6}"/>
    <cellStyle name="Total 12 2 3 2 3 3" xfId="39871" xr:uid="{7608C7F1-40D7-4FFA-B36F-826B1B03A06D}"/>
    <cellStyle name="Total 12 2 3 2 3 4" xfId="39872" xr:uid="{5CC8E0CE-EF44-40CD-973E-640C445127D6}"/>
    <cellStyle name="Total 12 2 3 2 3 5" xfId="39873" xr:uid="{E9106CEA-2B17-4FA0-A789-780F4FB3B8D3}"/>
    <cellStyle name="Total 12 2 3 2 3 6" xfId="39874" xr:uid="{16FFC30F-F1BE-40DD-B306-591EF70A178B}"/>
    <cellStyle name="Total 12 2 3 2 3 7" xfId="39875" xr:uid="{97B54E3C-44D2-4B55-A9A2-BED4D50540C5}"/>
    <cellStyle name="Total 12 2 3 2 3 8" xfId="39876" xr:uid="{66541A22-79BF-4E02-90E9-FA91F9A9474D}"/>
    <cellStyle name="Total 12 2 3 2 3 9" xfId="39877" xr:uid="{E910B461-DBD1-4664-AEC8-8DEE9A5FD357}"/>
    <cellStyle name="Total 12 2 3 2 4" xfId="39878" xr:uid="{8EE46AAD-CB4A-414B-A723-07410E99F271}"/>
    <cellStyle name="Total 12 2 3 2 5" xfId="39879" xr:uid="{958C2468-8FAC-4864-A4E3-D31218CE34BB}"/>
    <cellStyle name="Total 12 2 3 2 6" xfId="39880" xr:uid="{0BE46FB2-5E84-45A6-9FAA-5FBB57A56BB8}"/>
    <cellStyle name="Total 12 2 3 2 7" xfId="39881" xr:uid="{075B517E-3C49-4CF7-A9C5-3E6B2568ADEE}"/>
    <cellStyle name="Total 12 2 3 2 8" xfId="39882" xr:uid="{01703305-477C-413E-85AD-EE36160B6D5A}"/>
    <cellStyle name="Total 12 2 3 2 9" xfId="39883" xr:uid="{BA47605E-CE6D-4591-8F82-D8B879581008}"/>
    <cellStyle name="Total 12 2 3 3" xfId="39884" xr:uid="{59F2E19B-6E03-422F-949C-8097440606D0}"/>
    <cellStyle name="Total 12 2 3 3 10" xfId="39885" xr:uid="{33CEBB8B-3E75-4CA5-A155-4BBC6755E5CC}"/>
    <cellStyle name="Total 12 2 3 3 2" xfId="39886" xr:uid="{949D90D7-CE2B-4512-B1F0-061EBA372416}"/>
    <cellStyle name="Total 12 2 3 3 2 2" xfId="39887" xr:uid="{14507915-C0E0-442E-BC8F-CA740487818F}"/>
    <cellStyle name="Total 12 2 3 3 2 3" xfId="39888" xr:uid="{F040921F-4C05-4811-B592-A29BF9080E07}"/>
    <cellStyle name="Total 12 2 3 3 2 4" xfId="39889" xr:uid="{D5E9DCDC-BBA4-4B88-813B-2D3A6F77069A}"/>
    <cellStyle name="Total 12 2 3 3 3" xfId="39890" xr:uid="{7BAF61D3-1470-47BA-81D5-1734121E3311}"/>
    <cellStyle name="Total 12 2 3 3 4" xfId="39891" xr:uid="{E18267A6-7EF8-49B7-B6FC-74A16E143299}"/>
    <cellStyle name="Total 12 2 3 3 5" xfId="39892" xr:uid="{F9183036-F865-49AE-B7C7-9D4F2FEAD5C7}"/>
    <cellStyle name="Total 12 2 3 3 6" xfId="39893" xr:uid="{290F1914-82C6-459F-8865-80D120354B0C}"/>
    <cellStyle name="Total 12 2 3 3 7" xfId="39894" xr:uid="{D13A94A5-42D5-4055-A10E-1AB208930B14}"/>
    <cellStyle name="Total 12 2 3 3 8" xfId="39895" xr:uid="{94123930-F047-41BC-A430-28989346F557}"/>
    <cellStyle name="Total 12 2 3 3 9" xfId="39896" xr:uid="{99B4896B-FD26-407D-82CA-B21A5370B71E}"/>
    <cellStyle name="Total 12 2 3 4" xfId="39897" xr:uid="{259F0D0E-5C5D-4071-8261-AA79DB2538B0}"/>
    <cellStyle name="Total 12 2 3 4 2" xfId="39898" xr:uid="{49F4EB97-231D-48CC-8FDD-B2CAADDA0D67}"/>
    <cellStyle name="Total 12 2 3 4 3" xfId="39899" xr:uid="{1187E06B-47BF-4327-8789-CD9DB305BC32}"/>
    <cellStyle name="Total 12 2 3 4 4" xfId="39900" xr:uid="{CFC24499-6A3D-4A06-AE19-1A100E96AA0E}"/>
    <cellStyle name="Total 12 2 3 4 5" xfId="39901" xr:uid="{2A0A35F2-73C4-4432-BE96-115A46F280A0}"/>
    <cellStyle name="Total 12 2 3 4 6" xfId="39902" xr:uid="{E7078E16-F669-49F1-9A94-7024EF325001}"/>
    <cellStyle name="Total 12 2 3 4 7" xfId="39903" xr:uid="{76B9A805-CC8A-47FA-BAFB-005CCD3A9459}"/>
    <cellStyle name="Total 12 2 3 4 8" xfId="39904" xr:uid="{0B207D5B-E780-44AA-B955-3E6B0E2BB3BA}"/>
    <cellStyle name="Total 12 2 3 4 9" xfId="39905" xr:uid="{DAD55CCB-278F-40B2-B6C1-7E8AFD06EE64}"/>
    <cellStyle name="Total 12 2 3 5" xfId="39906" xr:uid="{76F738C0-84DB-4C4F-9DE9-6FB7432147A5}"/>
    <cellStyle name="Total 12 2 3 6" xfId="39907" xr:uid="{DA0E5B9A-3365-418B-9FD7-C455B490EBB1}"/>
    <cellStyle name="Total 12 2 3 7" xfId="39908" xr:uid="{526C2845-584D-44BC-A782-B02CDAE18728}"/>
    <cellStyle name="Total 12 2 3 8" xfId="39909" xr:uid="{F10F3A4C-9C89-43E2-84D9-9879EEC59903}"/>
    <cellStyle name="Total 12 2 3 9" xfId="39910" xr:uid="{66EF0D42-A6BB-499A-BD31-98E07B6B71DF}"/>
    <cellStyle name="Total 12 2 4" xfId="39911" xr:uid="{7EB25B97-8E4F-4B3E-BF00-8363BE138735}"/>
    <cellStyle name="Total 12 2 4 10" xfId="39912" xr:uid="{266180A7-A9B9-4BC1-B4BF-9B7A55B99F05}"/>
    <cellStyle name="Total 12 2 4 11" xfId="39913" xr:uid="{7467E5A9-613D-43BB-9C6B-6AA47846DD5A}"/>
    <cellStyle name="Total 12 2 4 12" xfId="39914" xr:uid="{AFD1B0CE-8405-41DF-A858-E98B3EC03544}"/>
    <cellStyle name="Total 12 2 4 2" xfId="39915" xr:uid="{0D156879-A457-4DF3-8819-0CD081136995}"/>
    <cellStyle name="Total 12 2 4 2 10" xfId="39916" xr:uid="{673572CF-04D6-49C3-815E-ED375185C683}"/>
    <cellStyle name="Total 12 2 4 2 11" xfId="39917" xr:uid="{B0D8348A-1FB6-4E28-AD2A-00F1811EDCEA}"/>
    <cellStyle name="Total 12 2 4 2 2" xfId="39918" xr:uid="{D440F275-93F8-456D-A695-0092D105E764}"/>
    <cellStyle name="Total 12 2 4 2 2 2" xfId="39919" xr:uid="{F5F35EF2-AC83-49F7-B469-F780BFED24FE}"/>
    <cellStyle name="Total 12 2 4 2 2 3" xfId="39920" xr:uid="{5FD6E9C5-086E-4117-8418-09F8407D0764}"/>
    <cellStyle name="Total 12 2 4 2 2 4" xfId="39921" xr:uid="{93EB38AA-954F-48D4-8715-3BC4940FA3E9}"/>
    <cellStyle name="Total 12 2 4 2 2 5" xfId="39922" xr:uid="{9BE703FE-50D3-4518-839E-69BE479C3675}"/>
    <cellStyle name="Total 12 2 4 2 2 6" xfId="39923" xr:uid="{571F8820-CC18-489C-A8C1-67FC7CA03A53}"/>
    <cellStyle name="Total 12 2 4 2 2 7" xfId="39924" xr:uid="{100641FD-EA90-4569-9F79-59026EBEF31B}"/>
    <cellStyle name="Total 12 2 4 2 2 8" xfId="39925" xr:uid="{28893EBF-5972-499A-A0EA-25E60D337ED5}"/>
    <cellStyle name="Total 12 2 4 2 2 9" xfId="39926" xr:uid="{78778444-C6D1-4A1C-8563-AB6C8CDF6E68}"/>
    <cellStyle name="Total 12 2 4 2 3" xfId="39927" xr:uid="{126C828C-BF4A-4781-B568-C4E5B2CED11B}"/>
    <cellStyle name="Total 12 2 4 2 3 2" xfId="39928" xr:uid="{EC529236-CF60-402E-8B06-C6C29D848C24}"/>
    <cellStyle name="Total 12 2 4 2 3 3" xfId="39929" xr:uid="{333B8D3C-BE5E-442A-9F6F-6D55399567BD}"/>
    <cellStyle name="Total 12 2 4 2 3 4" xfId="39930" xr:uid="{E883A618-48B3-4905-B59C-5F2514623A90}"/>
    <cellStyle name="Total 12 2 4 2 3 5" xfId="39931" xr:uid="{C9E86BF9-2A2A-4FB6-9542-430E29D69529}"/>
    <cellStyle name="Total 12 2 4 2 3 6" xfId="39932" xr:uid="{354C9B2B-7A2C-4649-BEFA-A0E27DA5B292}"/>
    <cellStyle name="Total 12 2 4 2 3 7" xfId="39933" xr:uid="{AA20AEFA-37DF-4CB2-8156-091170BA6094}"/>
    <cellStyle name="Total 12 2 4 2 3 8" xfId="39934" xr:uid="{0809912C-7773-4B86-9060-D5F00078EAE2}"/>
    <cellStyle name="Total 12 2 4 2 3 9" xfId="39935" xr:uid="{5711A694-46F7-4CE3-92EF-9BF83A52727C}"/>
    <cellStyle name="Total 12 2 4 2 4" xfId="39936" xr:uid="{83F01B19-DB8B-4827-B0F4-F707F813FEF7}"/>
    <cellStyle name="Total 12 2 4 2 5" xfId="39937" xr:uid="{461F212A-1829-4949-9D5C-DCBA722FA8CE}"/>
    <cellStyle name="Total 12 2 4 2 6" xfId="39938" xr:uid="{9FFCC65C-9E82-4CDD-A091-E4734CE96E6A}"/>
    <cellStyle name="Total 12 2 4 2 7" xfId="39939" xr:uid="{811E6EAA-1281-4325-863F-C4D5A3FC0578}"/>
    <cellStyle name="Total 12 2 4 2 8" xfId="39940" xr:uid="{9A024080-7E61-4890-967E-134B51D05931}"/>
    <cellStyle name="Total 12 2 4 2 9" xfId="39941" xr:uid="{2FCBB12D-8013-4878-8E7B-9CD2CABE9F7E}"/>
    <cellStyle name="Total 12 2 4 3" xfId="39942" xr:uid="{0B668A59-4CA2-433B-9270-9113DDF4A73D}"/>
    <cellStyle name="Total 12 2 4 3 10" xfId="39943" xr:uid="{18534DC0-23DB-4C64-BCA1-16F75ABB46A0}"/>
    <cellStyle name="Total 12 2 4 3 2" xfId="39944" xr:uid="{D609E68E-0BEB-483E-832B-3E9A4A3E8136}"/>
    <cellStyle name="Total 12 2 4 3 2 2" xfId="39945" xr:uid="{C3333474-A08C-44B3-AD19-A3D1743E0F0D}"/>
    <cellStyle name="Total 12 2 4 3 2 3" xfId="39946" xr:uid="{66303D76-068E-4F2B-9164-0D63F539111C}"/>
    <cellStyle name="Total 12 2 4 3 2 4" xfId="39947" xr:uid="{E0514B96-C56A-43A8-BAC7-06BA63144389}"/>
    <cellStyle name="Total 12 2 4 3 3" xfId="39948" xr:uid="{0758C02D-A06C-42A4-AD40-4A11EA96A85A}"/>
    <cellStyle name="Total 12 2 4 3 4" xfId="39949" xr:uid="{FD9DE122-D225-47CA-A6B5-20BA79821029}"/>
    <cellStyle name="Total 12 2 4 3 5" xfId="39950" xr:uid="{C5234605-8794-4841-B359-D4A63FE99E3E}"/>
    <cellStyle name="Total 12 2 4 3 6" xfId="39951" xr:uid="{23998BA7-77DA-4624-998E-5EC33E11AE7A}"/>
    <cellStyle name="Total 12 2 4 3 7" xfId="39952" xr:uid="{1065ED04-6C6D-486A-9A40-6B4C385D05D6}"/>
    <cellStyle name="Total 12 2 4 3 8" xfId="39953" xr:uid="{D02B8D21-1D95-4E4F-BA19-A198D0EE866E}"/>
    <cellStyle name="Total 12 2 4 3 9" xfId="39954" xr:uid="{52FD3CF9-C8A5-4139-88AF-88D10A03981C}"/>
    <cellStyle name="Total 12 2 4 4" xfId="39955" xr:uid="{47126999-5DD2-4E6C-85AF-58EFC3230672}"/>
    <cellStyle name="Total 12 2 4 4 2" xfId="39956" xr:uid="{F9152E52-52EC-42C7-9968-13C216E75A4C}"/>
    <cellStyle name="Total 12 2 4 4 3" xfId="39957" xr:uid="{5D4E9633-6DF1-48CD-B647-AE85E9D1D2FE}"/>
    <cellStyle name="Total 12 2 4 4 4" xfId="39958" xr:uid="{5B03248D-B366-4CF8-B537-AC56699E2881}"/>
    <cellStyle name="Total 12 2 4 4 5" xfId="39959" xr:uid="{AADC40BE-8CB0-4231-9465-EAED135C7E61}"/>
    <cellStyle name="Total 12 2 4 4 6" xfId="39960" xr:uid="{93C1BB66-8C39-44EF-BD45-A5A0AC11623B}"/>
    <cellStyle name="Total 12 2 4 4 7" xfId="39961" xr:uid="{BD9C9430-1232-4E27-BAB9-3B9301AB3FB3}"/>
    <cellStyle name="Total 12 2 4 4 8" xfId="39962" xr:uid="{6532D695-9879-430B-AE78-7B47EDBB50EC}"/>
    <cellStyle name="Total 12 2 4 4 9" xfId="39963" xr:uid="{690F0EA1-29AD-4B78-A808-EF1D2E804B5A}"/>
    <cellStyle name="Total 12 2 4 5" xfId="39964" xr:uid="{22D6866D-A933-46C4-AF09-DA8B7ECF2E28}"/>
    <cellStyle name="Total 12 2 4 6" xfId="39965" xr:uid="{4F7CECFD-D00C-4758-B8B6-24C7CFDDD4D1}"/>
    <cellStyle name="Total 12 2 4 7" xfId="39966" xr:uid="{D96E473C-BA4D-4FFC-8B7C-355DBAD337D1}"/>
    <cellStyle name="Total 12 2 4 8" xfId="39967" xr:uid="{D9C26D5C-42A6-412D-B748-590C020B1466}"/>
    <cellStyle name="Total 12 2 4 9" xfId="39968" xr:uid="{51818FF6-B1E3-4E2F-A897-AB0F4093C43D}"/>
    <cellStyle name="Total 12 2 5" xfId="39969" xr:uid="{0143FE59-7133-4A81-A5B0-F76933D1012A}"/>
    <cellStyle name="Total 12 2 5 10" xfId="39970" xr:uid="{89EF63DE-9DD8-4754-9B8E-E5D54E2EED81}"/>
    <cellStyle name="Total 12 2 5 11" xfId="39971" xr:uid="{EA900459-AC2D-4256-A58F-DA0A17959957}"/>
    <cellStyle name="Total 12 2 5 2" xfId="39972" xr:uid="{A66F8EA6-324A-46B3-9CDE-966D40A7748F}"/>
    <cellStyle name="Total 12 2 5 2 2" xfId="39973" xr:uid="{9DBB3AC2-D110-4FB5-B079-560F0034FD3B}"/>
    <cellStyle name="Total 12 2 5 2 3" xfId="39974" xr:uid="{4BA0D3D6-7359-4D2B-B13B-E5D10F4DB6ED}"/>
    <cellStyle name="Total 12 2 5 2 4" xfId="39975" xr:uid="{F4F4E2D9-AE97-44FD-9A1B-4ED144F567C5}"/>
    <cellStyle name="Total 12 2 5 2 5" xfId="39976" xr:uid="{0D286AA9-1237-4B20-870F-4C1C7E967585}"/>
    <cellStyle name="Total 12 2 5 2 6" xfId="39977" xr:uid="{7E181478-A899-456D-9231-2C2A8315094B}"/>
    <cellStyle name="Total 12 2 5 2 7" xfId="39978" xr:uid="{A50679F1-C536-4E15-A82D-EF1F83626D44}"/>
    <cellStyle name="Total 12 2 5 2 8" xfId="39979" xr:uid="{58F603E6-ACA8-47D3-B440-A8C0D5CE1AF0}"/>
    <cellStyle name="Total 12 2 5 2 9" xfId="39980" xr:uid="{7D740830-9004-4FA1-ABE9-EE90AC2E85A9}"/>
    <cellStyle name="Total 12 2 5 3" xfId="39981" xr:uid="{CB13469D-2DE4-4B5F-8A03-EE169711FADA}"/>
    <cellStyle name="Total 12 2 5 3 2" xfId="39982" xr:uid="{1D72F032-1E12-41B5-8934-35B41AA1D28E}"/>
    <cellStyle name="Total 12 2 5 3 3" xfId="39983" xr:uid="{22A8AC30-D71E-4B5B-9B71-BFC1C546C18C}"/>
    <cellStyle name="Total 12 2 5 3 4" xfId="39984" xr:uid="{2DC01651-002B-47E8-89CE-8B47A39F9182}"/>
    <cellStyle name="Total 12 2 5 3 5" xfId="39985" xr:uid="{20395845-B918-4C6F-90C9-13B5F2648C80}"/>
    <cellStyle name="Total 12 2 5 3 6" xfId="39986" xr:uid="{72D23257-972A-414F-BFAB-DD422FFAD7D9}"/>
    <cellStyle name="Total 12 2 5 3 7" xfId="39987" xr:uid="{30F77F8D-116F-4159-9F8F-24EE30CC7C23}"/>
    <cellStyle name="Total 12 2 5 3 8" xfId="39988" xr:uid="{DCAEF9E2-5761-467B-8852-5A34CC4C5714}"/>
    <cellStyle name="Total 12 2 5 3 9" xfId="39989" xr:uid="{5CE11B1D-90A3-4D5E-ACD8-83219DF7A41D}"/>
    <cellStyle name="Total 12 2 5 4" xfId="39990" xr:uid="{C24C7E6E-247D-4B31-925C-DCEC5BDE3AC9}"/>
    <cellStyle name="Total 12 2 5 5" xfId="39991" xr:uid="{A12BDF86-C52E-47A3-8203-92540497A7DF}"/>
    <cellStyle name="Total 12 2 5 6" xfId="39992" xr:uid="{FA3E0C10-D8C8-4AC8-9017-2D594C5D57F2}"/>
    <cellStyle name="Total 12 2 5 7" xfId="39993" xr:uid="{7BE426AD-2D28-43C5-970C-E41BB2700870}"/>
    <cellStyle name="Total 12 2 5 8" xfId="39994" xr:uid="{C5B8B4BE-F349-4C20-82C2-4AD5B31547BD}"/>
    <cellStyle name="Total 12 2 5 9" xfId="39995" xr:uid="{EB3E3A08-9469-423B-AD34-F87BEEF03BCD}"/>
    <cellStyle name="Total 12 2 6" xfId="39996" xr:uid="{519FA27D-0B61-48DD-B73B-3D25FD2FEE27}"/>
    <cellStyle name="Total 12 2 6 2" xfId="39997" xr:uid="{10D58A4B-D10B-4F10-A390-F98ED7503422}"/>
    <cellStyle name="Total 12 2 6 3" xfId="39998" xr:uid="{47E32F2C-EBBA-4619-BE08-51CF05B097D4}"/>
    <cellStyle name="Total 12 2 6 4" xfId="39999" xr:uid="{C6DE1660-E5E9-469F-9C0B-D86854C6687B}"/>
    <cellStyle name="Total 12 2 6 5" xfId="40000" xr:uid="{6ADEED6A-CB17-4415-88BD-652C88AC6505}"/>
    <cellStyle name="Total 12 2 6 6" xfId="40001" xr:uid="{764A617C-1303-4CDB-B898-C61AE5AB56A4}"/>
    <cellStyle name="Total 12 2 6 7" xfId="40002" xr:uid="{BBF66CE1-D907-41BC-9190-D891BE6E0A5F}"/>
    <cellStyle name="Total 12 2 6 8" xfId="40003" xr:uid="{60E92ADA-5A22-48FE-8F71-8BFFE32E360C}"/>
    <cellStyle name="Total 12 2 6 9" xfId="40004" xr:uid="{FFE3C2B7-E3BE-456E-B7AC-847356915BD9}"/>
    <cellStyle name="Total 12 2 7" xfId="40005" xr:uid="{EF38FF39-04B5-4206-882F-3FC06E8D7E0B}"/>
    <cellStyle name="Total 12 2 7 2" xfId="40006" xr:uid="{7C91A3A1-FA6D-48D2-A7B2-0BD0CE4E836A}"/>
    <cellStyle name="Total 12 2 7 3" xfId="40007" xr:uid="{A0CE86B5-409C-4018-ADD7-FE6C7FACB821}"/>
    <cellStyle name="Total 12 2 7 4" xfId="40008" xr:uid="{7BC296D8-4DF2-4256-86CB-7EC9F662B9F7}"/>
    <cellStyle name="Total 12 2 7 5" xfId="40009" xr:uid="{4FF38C3D-DC86-4B44-AF1F-A99EA49B3D4D}"/>
    <cellStyle name="Total 12 2 7 6" xfId="40010" xr:uid="{CB75408B-1F01-49DC-A430-542B459ADC59}"/>
    <cellStyle name="Total 12 2 7 7" xfId="40011" xr:uid="{7525D951-6F40-4433-AE80-9D8DA144F362}"/>
    <cellStyle name="Total 12 2 7 8" xfId="40012" xr:uid="{F61931E5-48CC-4CD4-B132-A92914C295F4}"/>
    <cellStyle name="Total 12 2 7 9" xfId="40013" xr:uid="{9DDFA708-516F-45EE-898E-54AFAFCB53A0}"/>
    <cellStyle name="Total 12 2 8" xfId="40014" xr:uid="{2908C8EF-67A0-4361-BECB-688787E5693F}"/>
    <cellStyle name="Total 12 2 9" xfId="40015" xr:uid="{18FAA218-511D-4CFD-A9A0-26BC94DFFBC6}"/>
    <cellStyle name="Total 12 3" xfId="40016" xr:uid="{AF0EBF05-83F9-4993-90AA-80373794C78E}"/>
    <cellStyle name="Total 12 3 10" xfId="40017" xr:uid="{BDC907BF-899A-47B7-911C-C5B787707939}"/>
    <cellStyle name="Total 12 3 11" xfId="40018" xr:uid="{9253DBED-272A-46C8-A19A-E7B9DD6DE6C4}"/>
    <cellStyle name="Total 12 3 12" xfId="40019" xr:uid="{60DC1043-A6B3-48CE-BCA8-D95C2BDD938D}"/>
    <cellStyle name="Total 12 3 2" xfId="40020" xr:uid="{057FB2B8-62DA-4832-A9CF-2C08E5E224DD}"/>
    <cellStyle name="Total 12 3 2 10" xfId="40021" xr:uid="{2C55D37B-179F-4772-B9E4-E6DD8839D119}"/>
    <cellStyle name="Total 12 3 2 11" xfId="40022" xr:uid="{C7E5A3B0-C5A0-4CAD-951A-AF52EB4BA53F}"/>
    <cellStyle name="Total 12 3 2 2" xfId="40023" xr:uid="{032ED427-8D0C-49FA-BFA1-5306DC44BA72}"/>
    <cellStyle name="Total 12 3 2 2 2" xfId="40024" xr:uid="{04037D55-845E-4AA7-BCA7-860328187539}"/>
    <cellStyle name="Total 12 3 2 2 3" xfId="40025" xr:uid="{1FD923A5-A458-4808-9DA1-040286B5FBE5}"/>
    <cellStyle name="Total 12 3 2 2 4" xfId="40026" xr:uid="{ADE8EFBC-4AC0-4583-9135-E43817F2E729}"/>
    <cellStyle name="Total 12 3 2 2 5" xfId="40027" xr:uid="{AF59909F-F0DB-4ECE-B5D1-F5B609A85082}"/>
    <cellStyle name="Total 12 3 2 2 6" xfId="40028" xr:uid="{F494C550-DCA3-4074-9C97-75A859FA0096}"/>
    <cellStyle name="Total 12 3 2 2 7" xfId="40029" xr:uid="{2E446399-C30D-4B53-8811-A38C67DEEBE0}"/>
    <cellStyle name="Total 12 3 2 2 8" xfId="40030" xr:uid="{EFD84968-639C-48F1-9213-928206B8E9D1}"/>
    <cellStyle name="Total 12 3 2 2 9" xfId="40031" xr:uid="{6FAC0825-DCF8-42E6-875F-EF761B4223C1}"/>
    <cellStyle name="Total 12 3 2 3" xfId="40032" xr:uid="{4DACF7CC-17A9-4ECD-A4F8-0FC193DDBD61}"/>
    <cellStyle name="Total 12 3 2 3 2" xfId="40033" xr:uid="{EC66B126-CAE3-41FF-8014-CDB3B8279C2D}"/>
    <cellStyle name="Total 12 3 2 3 3" xfId="40034" xr:uid="{FDE48A93-3612-4085-9E74-1F98FE7DCDEE}"/>
    <cellStyle name="Total 12 3 2 3 4" xfId="40035" xr:uid="{DCC65A8F-9015-4604-8B1C-E6BB6512302D}"/>
    <cellStyle name="Total 12 3 2 3 5" xfId="40036" xr:uid="{C46EBF28-9F1B-40E5-8521-3D9BDAA7F8CE}"/>
    <cellStyle name="Total 12 3 2 3 6" xfId="40037" xr:uid="{2CE4FD5A-9F25-47F8-823A-359AE5D5204E}"/>
    <cellStyle name="Total 12 3 2 3 7" xfId="40038" xr:uid="{1CE0C7FA-7709-4800-86CE-824D44D74C3F}"/>
    <cellStyle name="Total 12 3 2 3 8" xfId="40039" xr:uid="{2A7810E0-47B5-4EF7-96FC-5A59B8FB0605}"/>
    <cellStyle name="Total 12 3 2 3 9" xfId="40040" xr:uid="{76E14660-522F-491C-A20F-67A3FB47D0BC}"/>
    <cellStyle name="Total 12 3 2 4" xfId="40041" xr:uid="{1E51554C-A048-466E-AF6B-EDF00ACB60C8}"/>
    <cellStyle name="Total 12 3 2 5" xfId="40042" xr:uid="{527B76E2-61B4-4A97-9261-7360C8E04F79}"/>
    <cellStyle name="Total 12 3 2 6" xfId="40043" xr:uid="{D7F9388E-70DB-4054-8C1A-8BA23684BA70}"/>
    <cellStyle name="Total 12 3 2 7" xfId="40044" xr:uid="{B480C009-7CAE-4FD9-A12E-DBBEA597ACCB}"/>
    <cellStyle name="Total 12 3 2 8" xfId="40045" xr:uid="{430200CF-E53E-46C3-9C89-D1E4593347A2}"/>
    <cellStyle name="Total 12 3 2 9" xfId="40046" xr:uid="{3663EA24-EDDB-4AC4-81DF-BBBEB1EE772C}"/>
    <cellStyle name="Total 12 3 3" xfId="40047" xr:uid="{517FC351-66BF-46CD-BADA-8376A4A356BE}"/>
    <cellStyle name="Total 12 3 3 10" xfId="40048" xr:uid="{EF064B67-4DD3-4F21-8AFC-7CD85E96B92C}"/>
    <cellStyle name="Total 12 3 3 2" xfId="40049" xr:uid="{C03DA08D-0416-41CA-AED3-76C19FB6536D}"/>
    <cellStyle name="Total 12 3 3 2 2" xfId="40050" xr:uid="{FD071057-E285-444C-8D56-04DE04B1347F}"/>
    <cellStyle name="Total 12 3 3 2 3" xfId="40051" xr:uid="{9BA01D6C-FA7D-4CBA-B11E-2E34006FF5B5}"/>
    <cellStyle name="Total 12 3 3 2 4" xfId="40052" xr:uid="{3DA86917-C071-455D-917B-14AFE9B54BCD}"/>
    <cellStyle name="Total 12 3 3 3" xfId="40053" xr:uid="{9A6E450E-AE7F-4049-9CE7-1E92AAF72510}"/>
    <cellStyle name="Total 12 3 3 4" xfId="40054" xr:uid="{8BE5E3DD-4BCF-4CE1-B9CB-BFD264D9C46F}"/>
    <cellStyle name="Total 12 3 3 5" xfId="40055" xr:uid="{7C1EC7AC-E781-430F-A62A-E39A411638A9}"/>
    <cellStyle name="Total 12 3 3 6" xfId="40056" xr:uid="{7C8A2E1A-8160-4425-8CE3-C8BF0ABA6149}"/>
    <cellStyle name="Total 12 3 3 7" xfId="40057" xr:uid="{2C828BBD-2AE9-4947-B4F0-0F41072C483A}"/>
    <cellStyle name="Total 12 3 3 8" xfId="40058" xr:uid="{76C285AA-106C-4984-B1F9-637A29E443F7}"/>
    <cellStyle name="Total 12 3 3 9" xfId="40059" xr:uid="{A02C84C8-6E45-4063-A84E-6AB92C0108DB}"/>
    <cellStyle name="Total 12 3 4" xfId="40060" xr:uid="{33F27740-BC07-4F1D-8BAD-8CD68AC26BB0}"/>
    <cellStyle name="Total 12 3 4 2" xfId="40061" xr:uid="{84D14F9F-DFC4-49A5-BB40-4E88911DA3A9}"/>
    <cellStyle name="Total 12 3 4 3" xfId="40062" xr:uid="{88FEADB6-2775-4C9A-9877-862517386476}"/>
    <cellStyle name="Total 12 3 4 4" xfId="40063" xr:uid="{D2DFDB75-C2CC-408A-BB5D-AC1ABEF924F1}"/>
    <cellStyle name="Total 12 3 4 5" xfId="40064" xr:uid="{73B36C13-A601-42F9-83BE-1D616C949441}"/>
    <cellStyle name="Total 12 3 4 6" xfId="40065" xr:uid="{DC0F7EA9-97C9-45C1-9815-1AD6A8E0F7F7}"/>
    <cellStyle name="Total 12 3 4 7" xfId="40066" xr:uid="{F33C113C-8A96-4853-B5A4-B14919F741DE}"/>
    <cellStyle name="Total 12 3 4 8" xfId="40067" xr:uid="{432826CA-FBEC-47DD-B891-3230C92411AB}"/>
    <cellStyle name="Total 12 3 4 9" xfId="40068" xr:uid="{1ECBDA08-0DC4-49C5-A6C9-30336B220B36}"/>
    <cellStyle name="Total 12 3 5" xfId="40069" xr:uid="{B9C2297F-F78D-4018-881D-471768D4FC3B}"/>
    <cellStyle name="Total 12 3 6" xfId="40070" xr:uid="{96C73425-D535-4254-A77C-08E2A91EF73C}"/>
    <cellStyle name="Total 12 3 7" xfId="40071" xr:uid="{15AE7CC8-3719-480D-9EC2-312070108DA0}"/>
    <cellStyle name="Total 12 3 8" xfId="40072" xr:uid="{C2C57EA5-9EF3-40C7-849D-1EC6C72A17E1}"/>
    <cellStyle name="Total 12 3 9" xfId="40073" xr:uid="{1E130964-FB81-45EE-9749-69704B0589E3}"/>
    <cellStyle name="Total 12 4" xfId="40074" xr:uid="{23C0454C-7165-4CBF-AE02-760F3886AB12}"/>
    <cellStyle name="Total 12 4 10" xfId="40075" xr:uid="{8C646D1C-ACC5-4F09-9207-E73509658E37}"/>
    <cellStyle name="Total 12 4 11" xfId="40076" xr:uid="{45DC0FF3-9C39-48EC-9663-04A0CF8CCB6E}"/>
    <cellStyle name="Total 12 4 12" xfId="40077" xr:uid="{1021A3F3-392D-4796-B9C3-6736BC0279F0}"/>
    <cellStyle name="Total 12 4 2" xfId="40078" xr:uid="{20354229-9495-4807-87C0-58CA6192B83A}"/>
    <cellStyle name="Total 12 4 2 10" xfId="40079" xr:uid="{3EBEF9BC-E5C1-46FA-9E03-B05FDF88D123}"/>
    <cellStyle name="Total 12 4 2 11" xfId="40080" xr:uid="{F576D18E-E43F-43E9-B47D-59C628AB9184}"/>
    <cellStyle name="Total 12 4 2 2" xfId="40081" xr:uid="{CE65567C-EB57-47E9-B7D4-DE9B3BA2BA1B}"/>
    <cellStyle name="Total 12 4 2 2 2" xfId="40082" xr:uid="{E69DDAF2-B82E-4E4D-9E70-2D35F156B89B}"/>
    <cellStyle name="Total 12 4 2 2 3" xfId="40083" xr:uid="{4A2E591D-7CA8-4F82-90A4-CF022D3743AF}"/>
    <cellStyle name="Total 12 4 2 2 4" xfId="40084" xr:uid="{07ED7789-FD12-4580-96F1-AE70E7CA9ED8}"/>
    <cellStyle name="Total 12 4 2 2 5" xfId="40085" xr:uid="{0E248965-B772-4404-B40E-A13F256ADAA6}"/>
    <cellStyle name="Total 12 4 2 2 6" xfId="40086" xr:uid="{2CDA9678-688E-4212-8AE5-7FB749EFC739}"/>
    <cellStyle name="Total 12 4 2 2 7" xfId="40087" xr:uid="{EBE5F7E3-203B-4716-B5A1-6AD7E8D2A0DF}"/>
    <cellStyle name="Total 12 4 2 2 8" xfId="40088" xr:uid="{CD31D413-B00D-4816-B205-44196EFDDDE5}"/>
    <cellStyle name="Total 12 4 2 2 9" xfId="40089" xr:uid="{C8F01EB9-B517-472B-B724-5333D4B2E307}"/>
    <cellStyle name="Total 12 4 2 3" xfId="40090" xr:uid="{CED1B1AE-7726-43F6-8BC9-1DAC1F30F42F}"/>
    <cellStyle name="Total 12 4 2 3 2" xfId="40091" xr:uid="{B1CC707E-8596-4DEA-B2F1-2418DA265E21}"/>
    <cellStyle name="Total 12 4 2 3 3" xfId="40092" xr:uid="{9C5AACFA-D743-4EA1-BE1F-2878E699CEA9}"/>
    <cellStyle name="Total 12 4 2 3 4" xfId="40093" xr:uid="{C1EFE92F-1C75-4796-AD72-FB65315A33F1}"/>
    <cellStyle name="Total 12 4 2 3 5" xfId="40094" xr:uid="{8D1038E7-72A8-4D89-A34D-A3A210A62982}"/>
    <cellStyle name="Total 12 4 2 3 6" xfId="40095" xr:uid="{D95C854F-3BEF-431A-AAF1-1F6AC35E4365}"/>
    <cellStyle name="Total 12 4 2 3 7" xfId="40096" xr:uid="{512502C8-7384-4A73-8D62-CD47B64ACA4C}"/>
    <cellStyle name="Total 12 4 2 3 8" xfId="40097" xr:uid="{FD2A09C7-3691-4FA3-8FFE-6B4FF236D6AE}"/>
    <cellStyle name="Total 12 4 2 3 9" xfId="40098" xr:uid="{CE52412C-D18D-4B02-B973-30CF08534B35}"/>
    <cellStyle name="Total 12 4 2 4" xfId="40099" xr:uid="{36F40776-D4B3-4DF7-A314-572776036E59}"/>
    <cellStyle name="Total 12 4 2 5" xfId="40100" xr:uid="{090A75D0-9EB9-4387-A89B-737C3BC0DD77}"/>
    <cellStyle name="Total 12 4 2 6" xfId="40101" xr:uid="{F8A8B2F9-2C5C-4EE8-9D46-CE388F042B98}"/>
    <cellStyle name="Total 12 4 2 7" xfId="40102" xr:uid="{A7E0ABE4-8024-4F1E-B422-4BD3E99931BA}"/>
    <cellStyle name="Total 12 4 2 8" xfId="40103" xr:uid="{4340396F-FB39-40FE-97ED-C0521F496D25}"/>
    <cellStyle name="Total 12 4 2 9" xfId="40104" xr:uid="{7C933EBE-C5BE-4242-9660-F8E5EFC2C6E8}"/>
    <cellStyle name="Total 12 4 3" xfId="40105" xr:uid="{8D4DF8FB-85B2-4509-828B-740640E9B240}"/>
    <cellStyle name="Total 12 4 3 10" xfId="40106" xr:uid="{7E87316A-2B5A-4C25-96DB-744F067A734B}"/>
    <cellStyle name="Total 12 4 3 2" xfId="40107" xr:uid="{A6F0538A-A617-4955-96D1-E8B4D7AADC7E}"/>
    <cellStyle name="Total 12 4 3 2 2" xfId="40108" xr:uid="{356F70E9-CB3E-443E-804F-ED6B5D8BBDF1}"/>
    <cellStyle name="Total 12 4 3 2 3" xfId="40109" xr:uid="{2E1C82FC-114A-4E7B-8481-1C8DE251F2B5}"/>
    <cellStyle name="Total 12 4 3 2 4" xfId="40110" xr:uid="{1345545E-01C9-4F06-B17F-D5CDDD221E1C}"/>
    <cellStyle name="Total 12 4 3 3" xfId="40111" xr:uid="{F1FDE086-DB68-47BA-A828-37477CF2420A}"/>
    <cellStyle name="Total 12 4 3 4" xfId="40112" xr:uid="{016D478A-BDAC-4192-B586-C66559B4396D}"/>
    <cellStyle name="Total 12 4 3 5" xfId="40113" xr:uid="{8498AF3C-B0DF-4783-8087-B523BFC5D800}"/>
    <cellStyle name="Total 12 4 3 6" xfId="40114" xr:uid="{F1F52ADA-121F-4EB9-8805-EE009BEF08CB}"/>
    <cellStyle name="Total 12 4 3 7" xfId="40115" xr:uid="{CDC4DBBD-E5D2-4F95-8507-B6536B6745BC}"/>
    <cellStyle name="Total 12 4 3 8" xfId="40116" xr:uid="{FEE172BB-0844-4C68-B086-063F340207E2}"/>
    <cellStyle name="Total 12 4 3 9" xfId="40117" xr:uid="{68CAAFA7-84C6-48AE-8EA4-7310A475660F}"/>
    <cellStyle name="Total 12 4 4" xfId="40118" xr:uid="{849E27A9-8271-4FAA-83C5-CBBC5B94F6C2}"/>
    <cellStyle name="Total 12 4 4 2" xfId="40119" xr:uid="{E0F7F73E-D543-41DA-B169-36154D76E0CB}"/>
    <cellStyle name="Total 12 4 4 3" xfId="40120" xr:uid="{1488B0B3-BE10-423B-B4FA-589377321BE4}"/>
    <cellStyle name="Total 12 4 4 4" xfId="40121" xr:uid="{DC8E4A68-7FA8-4B6E-8137-8476055AA2B7}"/>
    <cellStyle name="Total 12 4 4 5" xfId="40122" xr:uid="{42074B29-D888-4D07-BC6E-163E4814A581}"/>
    <cellStyle name="Total 12 4 4 6" xfId="40123" xr:uid="{BF5EDF85-AC63-4FF3-8E12-0AA2B22256E9}"/>
    <cellStyle name="Total 12 4 4 7" xfId="40124" xr:uid="{0201CDCF-6923-4FE3-96CC-8EE90E79375F}"/>
    <cellStyle name="Total 12 4 4 8" xfId="40125" xr:uid="{805692CE-7F75-4A70-85DF-32520233A594}"/>
    <cellStyle name="Total 12 4 4 9" xfId="40126" xr:uid="{88ACB338-E108-4DB4-A8E2-89F6224D2F73}"/>
    <cellStyle name="Total 12 4 5" xfId="40127" xr:uid="{4636E695-46E4-465C-B664-E80ECEA35EC4}"/>
    <cellStyle name="Total 12 4 6" xfId="40128" xr:uid="{CD7B0B0C-95B7-4148-8EAB-9FCFDD18AA7B}"/>
    <cellStyle name="Total 12 4 7" xfId="40129" xr:uid="{8F8881BE-3F32-4223-A497-7A48C8B67F3A}"/>
    <cellStyle name="Total 12 4 8" xfId="40130" xr:uid="{ED21330F-BF58-482C-9BB9-A5AFFF0C1CDE}"/>
    <cellStyle name="Total 12 4 9" xfId="40131" xr:uid="{AE23A745-6380-4B2A-9EC7-BC72A6818B93}"/>
    <cellStyle name="Total 12 5" xfId="40132" xr:uid="{076CAC15-88D6-406B-94FE-08ADB607EE68}"/>
    <cellStyle name="Total 12 5 10" xfId="40133" xr:uid="{2515821F-D2AB-4419-8FA1-F9F6AF5F06D0}"/>
    <cellStyle name="Total 12 5 11" xfId="40134" xr:uid="{05B9E1AE-E582-4930-8CC1-85E708F094B6}"/>
    <cellStyle name="Total 12 5 12" xfId="40135" xr:uid="{3AD265F3-E55B-4001-A952-1A40B5907AE4}"/>
    <cellStyle name="Total 12 5 2" xfId="40136" xr:uid="{F85DC4CE-42FD-4FB1-9803-75C1E73E20C4}"/>
    <cellStyle name="Total 12 5 2 10" xfId="40137" xr:uid="{0550383F-3AEB-4F86-BA2A-02BBDAC5D431}"/>
    <cellStyle name="Total 12 5 2 11" xfId="40138" xr:uid="{0B1064F8-986B-48E8-99B4-F39E5B3821AC}"/>
    <cellStyle name="Total 12 5 2 2" xfId="40139" xr:uid="{BDCD2D4A-C2A6-4E45-A503-99E3518365B1}"/>
    <cellStyle name="Total 12 5 2 2 2" xfId="40140" xr:uid="{E1342B08-7DE1-4590-AFCA-584C2C67C143}"/>
    <cellStyle name="Total 12 5 2 2 3" xfId="40141" xr:uid="{C195F4A4-5DF3-445E-A6BF-B54CF8E2216A}"/>
    <cellStyle name="Total 12 5 2 2 4" xfId="40142" xr:uid="{EFAA6439-185E-408C-9FC1-EB6BDE4795E0}"/>
    <cellStyle name="Total 12 5 2 2 5" xfId="40143" xr:uid="{8E85375C-238D-4E2B-9C7F-9F05DE7A2FED}"/>
    <cellStyle name="Total 12 5 2 2 6" xfId="40144" xr:uid="{76741271-CACF-41E6-9629-E94C71B7177E}"/>
    <cellStyle name="Total 12 5 2 2 7" xfId="40145" xr:uid="{07E4464B-E0BB-4E64-B187-217DD74DBAA2}"/>
    <cellStyle name="Total 12 5 2 2 8" xfId="40146" xr:uid="{7DC5863E-20D2-4168-87F4-DFFF92005EE3}"/>
    <cellStyle name="Total 12 5 2 2 9" xfId="40147" xr:uid="{8AC989CE-D885-4A73-8848-7559B919BA29}"/>
    <cellStyle name="Total 12 5 2 3" xfId="40148" xr:uid="{B903A1FB-F8A2-466C-9BF9-F6E8899B0961}"/>
    <cellStyle name="Total 12 5 2 3 2" xfId="40149" xr:uid="{AD13598B-E72C-4677-B23D-66599559D25C}"/>
    <cellStyle name="Total 12 5 2 3 3" xfId="40150" xr:uid="{7CD6E2C6-42FC-423A-A3D8-7C9E9AE1EDF5}"/>
    <cellStyle name="Total 12 5 2 3 4" xfId="40151" xr:uid="{6A9A9251-43AE-407B-8FAA-76420C097111}"/>
    <cellStyle name="Total 12 5 2 3 5" xfId="40152" xr:uid="{425E9E47-39AF-4D8D-97C5-D54EE50C48F0}"/>
    <cellStyle name="Total 12 5 2 3 6" xfId="40153" xr:uid="{2F495A6D-B262-49F7-8316-CE70F4AC00E5}"/>
    <cellStyle name="Total 12 5 2 3 7" xfId="40154" xr:uid="{1FB5EE62-D37B-4667-BA7E-9D61F5585871}"/>
    <cellStyle name="Total 12 5 2 3 8" xfId="40155" xr:uid="{35A9B955-6C48-4DE9-925B-1BEC90E05D9F}"/>
    <cellStyle name="Total 12 5 2 3 9" xfId="40156" xr:uid="{66F031FD-8CB0-49F1-AA95-AB96E824AC53}"/>
    <cellStyle name="Total 12 5 2 4" xfId="40157" xr:uid="{EA61C418-32C1-4FB3-9E71-57D98BDC48DF}"/>
    <cellStyle name="Total 12 5 2 5" xfId="40158" xr:uid="{D4C2B950-ACDC-40DC-BD1D-28B07A6A6800}"/>
    <cellStyle name="Total 12 5 2 6" xfId="40159" xr:uid="{D2144290-0795-4992-9306-8CD075F7B3AC}"/>
    <cellStyle name="Total 12 5 2 7" xfId="40160" xr:uid="{BF57D2AC-BE14-4266-9FBD-EECCC719A864}"/>
    <cellStyle name="Total 12 5 2 8" xfId="40161" xr:uid="{DD0D0536-9870-4B6D-9C59-79FA9D78E3CE}"/>
    <cellStyle name="Total 12 5 2 9" xfId="40162" xr:uid="{EE822A52-573A-4BEC-9470-B4BEB4E97385}"/>
    <cellStyle name="Total 12 5 3" xfId="40163" xr:uid="{A7887921-4559-47F0-B848-B05FBD241C32}"/>
    <cellStyle name="Total 12 5 3 10" xfId="40164" xr:uid="{D3381773-E837-4841-9D3A-006D42CAB65E}"/>
    <cellStyle name="Total 12 5 3 2" xfId="40165" xr:uid="{6E961661-EEC5-43BB-8096-DD5426912831}"/>
    <cellStyle name="Total 12 5 3 2 2" xfId="40166" xr:uid="{E6ACEC59-6924-4228-82C9-F7A23E02D5C2}"/>
    <cellStyle name="Total 12 5 3 2 3" xfId="40167" xr:uid="{6D70EE4A-5AB6-499F-843D-F8BF755E0DE9}"/>
    <cellStyle name="Total 12 5 3 2 4" xfId="40168" xr:uid="{27C39FF2-5701-4740-80C7-29B8780FC681}"/>
    <cellStyle name="Total 12 5 3 3" xfId="40169" xr:uid="{FDF94E1D-5088-4D5E-A652-D057BA3F04BC}"/>
    <cellStyle name="Total 12 5 3 4" xfId="40170" xr:uid="{061022DB-5905-45C0-B6B7-658B852BF029}"/>
    <cellStyle name="Total 12 5 3 5" xfId="40171" xr:uid="{ED4FA432-35A1-45D0-8F9E-DCBD15B8BB62}"/>
    <cellStyle name="Total 12 5 3 6" xfId="40172" xr:uid="{7C011673-32E9-403D-96E0-E8FC4B9EBF4D}"/>
    <cellStyle name="Total 12 5 3 7" xfId="40173" xr:uid="{4DC7DF6F-E2A0-4904-97ED-56F31B725C49}"/>
    <cellStyle name="Total 12 5 3 8" xfId="40174" xr:uid="{EE9BD3FF-94A4-4E17-9E0A-95ED481B7C3A}"/>
    <cellStyle name="Total 12 5 3 9" xfId="40175" xr:uid="{D0D1CA10-7152-4B8C-A297-BE193C5D17EC}"/>
    <cellStyle name="Total 12 5 4" xfId="40176" xr:uid="{066BF6BE-7E56-4CFB-AF37-C61FE46029E9}"/>
    <cellStyle name="Total 12 5 4 2" xfId="40177" xr:uid="{73F8981D-F94B-498C-88ED-1527E6D10289}"/>
    <cellStyle name="Total 12 5 4 3" xfId="40178" xr:uid="{AEA86F53-907C-4FBC-9C5E-25C274A97823}"/>
    <cellStyle name="Total 12 5 4 4" xfId="40179" xr:uid="{E2EA4087-59C1-4959-BE45-817BB5DEE2DB}"/>
    <cellStyle name="Total 12 5 4 5" xfId="40180" xr:uid="{6E1E8C77-5B15-413C-BFD1-3C5EB6E45E36}"/>
    <cellStyle name="Total 12 5 4 6" xfId="40181" xr:uid="{14A47C78-3D22-42BB-B7BD-6D6F79F50778}"/>
    <cellStyle name="Total 12 5 4 7" xfId="40182" xr:uid="{D0F353DB-61DA-4D85-9C16-D221DC48928A}"/>
    <cellStyle name="Total 12 5 4 8" xfId="40183" xr:uid="{56E50E5C-AC1B-4B13-962F-670EBF496608}"/>
    <cellStyle name="Total 12 5 4 9" xfId="40184" xr:uid="{5F2EE348-41A2-43C6-9726-960FB5AF54B8}"/>
    <cellStyle name="Total 12 5 5" xfId="40185" xr:uid="{8DC2344B-829D-4403-BB2A-EFDFA04F75F8}"/>
    <cellStyle name="Total 12 5 6" xfId="40186" xr:uid="{6174AC95-BCD6-48AA-B1B3-03CE3678AD88}"/>
    <cellStyle name="Total 12 5 7" xfId="40187" xr:uid="{AACDB676-0C11-4637-AAD9-370A2B079019}"/>
    <cellStyle name="Total 12 5 8" xfId="40188" xr:uid="{98E7D6F0-01AA-4244-BACE-7478E3B8AC71}"/>
    <cellStyle name="Total 12 5 9" xfId="40189" xr:uid="{AB5A5622-087C-4F4D-8C6E-B0646B83FF0D}"/>
    <cellStyle name="Total 12 6" xfId="40190" xr:uid="{A4FBF9C3-FE60-4433-B90A-D076707FE2E6}"/>
    <cellStyle name="Total 12 6 10" xfId="40191" xr:uid="{B0BBFA5F-07E6-4EFC-8D8D-56BEBE9C6B97}"/>
    <cellStyle name="Total 12 6 11" xfId="40192" xr:uid="{CC591900-36B8-40BC-9013-6C7392BA8A72}"/>
    <cellStyle name="Total 12 6 2" xfId="40193" xr:uid="{08A4D753-FFF8-4265-B737-D140B24DDC27}"/>
    <cellStyle name="Total 12 6 2 2" xfId="40194" xr:uid="{C51F9367-9F04-44D7-A276-B29F27FAD32C}"/>
    <cellStyle name="Total 12 6 2 3" xfId="40195" xr:uid="{3E5C01A3-FA66-40EB-B3E2-4008C834B6FA}"/>
    <cellStyle name="Total 12 6 2 4" xfId="40196" xr:uid="{01991BBC-B82B-4F7D-B52B-1C08802C16AC}"/>
    <cellStyle name="Total 12 6 2 5" xfId="40197" xr:uid="{04E5B98E-2D2B-4026-81E2-C80476CAACCD}"/>
    <cellStyle name="Total 12 6 2 6" xfId="40198" xr:uid="{2FA127FA-61D0-4F6E-80A1-2269E5DFD061}"/>
    <cellStyle name="Total 12 6 2 7" xfId="40199" xr:uid="{953B04D7-C653-4281-BC83-70331910C7F1}"/>
    <cellStyle name="Total 12 6 2 8" xfId="40200" xr:uid="{7A38775B-2016-490A-93C0-30337AF010F8}"/>
    <cellStyle name="Total 12 6 2 9" xfId="40201" xr:uid="{512663E5-B06D-478A-A7B3-1D9C54D70D4C}"/>
    <cellStyle name="Total 12 6 3" xfId="40202" xr:uid="{02E20C78-1427-4B17-8588-550C80B28EB0}"/>
    <cellStyle name="Total 12 6 3 2" xfId="40203" xr:uid="{54321C41-33DB-486B-85FB-D4FDF7EDDA63}"/>
    <cellStyle name="Total 12 6 3 3" xfId="40204" xr:uid="{3E9DA782-0819-4867-8DEE-9B21522B1C24}"/>
    <cellStyle name="Total 12 6 3 4" xfId="40205" xr:uid="{1519FF5A-AE9F-44C4-872B-E4493F1344BF}"/>
    <cellStyle name="Total 12 6 3 5" xfId="40206" xr:uid="{BAC59612-0214-4A2D-90C7-5536979C2867}"/>
    <cellStyle name="Total 12 6 3 6" xfId="40207" xr:uid="{51D9A79F-B2B4-4EC4-AB18-4FB43717537C}"/>
    <cellStyle name="Total 12 6 3 7" xfId="40208" xr:uid="{88F0203D-91B0-4EED-88DC-B7A8B6F82409}"/>
    <cellStyle name="Total 12 6 3 8" xfId="40209" xr:uid="{F4BE1220-64FE-4C43-B3A1-3E5A9DD4C4BE}"/>
    <cellStyle name="Total 12 6 3 9" xfId="40210" xr:uid="{D09F8AA3-7F2F-49AE-8A28-D093D0BE3926}"/>
    <cellStyle name="Total 12 6 4" xfId="40211" xr:uid="{9BDDCD0B-E709-4E36-978A-E2DD21DBF70E}"/>
    <cellStyle name="Total 12 6 5" xfId="40212" xr:uid="{00852B32-D678-4A70-8AEB-731C42A60A27}"/>
    <cellStyle name="Total 12 6 6" xfId="40213" xr:uid="{2513A4A9-2366-47F4-B464-9336EC106DFF}"/>
    <cellStyle name="Total 12 6 7" xfId="40214" xr:uid="{EFA106C5-754C-4574-996A-89619A12C5EC}"/>
    <cellStyle name="Total 12 6 8" xfId="40215" xr:uid="{56415EBF-4BFC-42A9-8F4E-4114987D7F8B}"/>
    <cellStyle name="Total 12 6 9" xfId="40216" xr:uid="{82985878-1C7B-4683-9F88-00B0364FDC9F}"/>
    <cellStyle name="Total 12 7" xfId="40217" xr:uid="{6901B694-C866-43DC-A93F-43DBD12252A2}"/>
    <cellStyle name="Total 12 7 2" xfId="40218" xr:uid="{EE52CBA4-1FAD-4AFA-B839-08A3E59AC641}"/>
    <cellStyle name="Total 12 7 3" xfId="40219" xr:uid="{C0CDE6EC-79D6-4C56-A382-9427B2ADD09D}"/>
    <cellStyle name="Total 12 7 4" xfId="40220" xr:uid="{BF74CFD8-43A0-40AC-9385-A75976623517}"/>
    <cellStyle name="Total 12 7 5" xfId="40221" xr:uid="{01A00294-35F8-4F27-BF39-2B4A9710E1A0}"/>
    <cellStyle name="Total 12 7 6" xfId="40222" xr:uid="{A46DF851-0A11-491F-82AD-290109B9BDB0}"/>
    <cellStyle name="Total 12 7 7" xfId="40223" xr:uid="{897BBCCC-E8F2-4338-8296-C52C0EC0DA20}"/>
    <cellStyle name="Total 12 7 8" xfId="40224" xr:uid="{7823655E-2444-4722-BCD8-3B477452D55B}"/>
    <cellStyle name="Total 12 7 9" xfId="40225" xr:uid="{21FD56C3-D45B-4ADC-8B67-B99362972AC9}"/>
    <cellStyle name="Total 12 8" xfId="40226" xr:uid="{B04EDF0E-82BF-46F4-8066-ED2C5D134AF4}"/>
    <cellStyle name="Total 12 8 2" xfId="40227" xr:uid="{075ABDBB-A07E-4635-B7E3-04A79F28E388}"/>
    <cellStyle name="Total 12 8 3" xfId="40228" xr:uid="{D24CEBF6-5DB3-485A-A9E7-DD043B3875FD}"/>
    <cellStyle name="Total 12 8 4" xfId="40229" xr:uid="{0FC2D0B1-AE0F-49EE-96E8-6CADE48019C4}"/>
    <cellStyle name="Total 12 8 5" xfId="40230" xr:uid="{7217F347-A7C8-4AF8-9726-D2D67F12E6AE}"/>
    <cellStyle name="Total 12 8 6" xfId="40231" xr:uid="{EF4229CF-2549-48F7-A323-B3D646413958}"/>
    <cellStyle name="Total 12 8 7" xfId="40232" xr:uid="{83767DE2-943E-43B2-9CEC-7C0AB4FBF41D}"/>
    <cellStyle name="Total 12 8 8" xfId="40233" xr:uid="{D7A41A7A-60E7-47F8-B230-964C872096D0}"/>
    <cellStyle name="Total 12 8 9" xfId="40234" xr:uid="{9CF86098-A50B-4763-8A86-12936350F44A}"/>
    <cellStyle name="Total 12 9" xfId="40235" xr:uid="{58D8D2A9-7025-4F0D-9632-9B6C74D7FEBC}"/>
    <cellStyle name="Total 13" xfId="40236" xr:uid="{41B6FA79-D835-4BA3-B835-367D565BD3E6}"/>
    <cellStyle name="Total 13 10" xfId="40237" xr:uid="{4E442487-B23A-4C81-B492-B2511F44E352}"/>
    <cellStyle name="Total 13 11" xfId="40238" xr:uid="{672D95C7-936C-4FF5-B587-076F17BBE981}"/>
    <cellStyle name="Total 13 12" xfId="40239" xr:uid="{9FEDF836-8724-4753-8E80-CAF6BD6C467F}"/>
    <cellStyle name="Total 13 13" xfId="40240" xr:uid="{F9C1B979-1AF1-4C68-9521-32861611E0D2}"/>
    <cellStyle name="Total 13 14" xfId="40241" xr:uid="{F7C1D2C3-A2CE-4307-9DD0-3F2EE99E862F}"/>
    <cellStyle name="Total 13 15" xfId="40242" xr:uid="{AEA9AB06-27C8-49D3-9335-70D8C4B54074}"/>
    <cellStyle name="Total 13 16" xfId="40243" xr:uid="{697A899A-CBAC-4A6B-862C-6257377F59BE}"/>
    <cellStyle name="Total 13 2" xfId="40244" xr:uid="{D973EB41-113A-4065-80C5-A8E9C38FB4FA}"/>
    <cellStyle name="Total 13 2 10" xfId="40245" xr:uid="{116C0FC7-21CC-4CC0-A275-52E87E604CAC}"/>
    <cellStyle name="Total 13 2 11" xfId="40246" xr:uid="{2C30194B-3E5F-4966-A1CA-2ED327FAC476}"/>
    <cellStyle name="Total 13 2 12" xfId="40247" xr:uid="{50C324EF-2C18-4909-B6A5-A7FF1D0E5DB1}"/>
    <cellStyle name="Total 13 2 13" xfId="40248" xr:uid="{5059942F-C819-4235-8545-DD9355DDC4C0}"/>
    <cellStyle name="Total 13 2 14" xfId="40249" xr:uid="{3B34C6DB-746B-4EEC-845F-ACF54EDD9138}"/>
    <cellStyle name="Total 13 2 15" xfId="40250" xr:uid="{660F8365-0866-4489-9528-1872B383CE8A}"/>
    <cellStyle name="Total 13 2 2" xfId="40251" xr:uid="{1A01DDAD-AD24-4953-BCA5-D57C097562CC}"/>
    <cellStyle name="Total 13 2 2 10" xfId="40252" xr:uid="{D9AFD83B-7391-4DE8-85BA-CA728207BF74}"/>
    <cellStyle name="Total 13 2 2 11" xfId="40253" xr:uid="{06988711-593E-40B0-832D-1323FDA552C0}"/>
    <cellStyle name="Total 13 2 2 12" xfId="40254" xr:uid="{C1AA13D2-F7FF-41F4-BBEF-D1D1A3FD169D}"/>
    <cellStyle name="Total 13 2 2 2" xfId="40255" xr:uid="{770A6C40-51F3-4BF8-B443-B6DE60F69CEC}"/>
    <cellStyle name="Total 13 2 2 2 10" xfId="40256" xr:uid="{AF5FB1BA-254B-4BD0-B9AD-446B6C4E9A02}"/>
    <cellStyle name="Total 13 2 2 2 11" xfId="40257" xr:uid="{F4C35911-A489-4FCB-A871-C39A24703436}"/>
    <cellStyle name="Total 13 2 2 2 2" xfId="40258" xr:uid="{80FBB2C9-B5AF-4DAE-BF45-3643D116B5FE}"/>
    <cellStyle name="Total 13 2 2 2 2 2" xfId="40259" xr:uid="{1D3E971A-C0C0-49A4-ADCC-C98EAAB2FA9F}"/>
    <cellStyle name="Total 13 2 2 2 2 3" xfId="40260" xr:uid="{ECADD81B-6AC5-47B3-BE80-21319F23D427}"/>
    <cellStyle name="Total 13 2 2 2 2 4" xfId="40261" xr:uid="{076C3A19-4858-416F-A04F-84A03EEAA662}"/>
    <cellStyle name="Total 13 2 2 2 2 5" xfId="40262" xr:uid="{B73524AC-010F-4125-8147-AF0454058600}"/>
    <cellStyle name="Total 13 2 2 2 2 6" xfId="40263" xr:uid="{B9AC4A44-C6B2-4F35-A0E9-C97BB5EC8E5E}"/>
    <cellStyle name="Total 13 2 2 2 2 7" xfId="40264" xr:uid="{2759DE6C-6CCE-4B9D-AA30-C8FA05082F3A}"/>
    <cellStyle name="Total 13 2 2 2 2 8" xfId="40265" xr:uid="{1EEB6AFC-12CF-4B4F-8A9C-07B941F6112C}"/>
    <cellStyle name="Total 13 2 2 2 2 9" xfId="40266" xr:uid="{AD9E99D9-2567-4D58-81C1-C253443D8098}"/>
    <cellStyle name="Total 13 2 2 2 3" xfId="40267" xr:uid="{BC85C121-93C1-422A-8035-E7688300D411}"/>
    <cellStyle name="Total 13 2 2 2 3 2" xfId="40268" xr:uid="{EFA321CC-52BC-4279-9CA3-8D2AD8DDAFBD}"/>
    <cellStyle name="Total 13 2 2 2 3 3" xfId="40269" xr:uid="{6F0E1EA3-AAD5-4610-8A79-80AEADF57AFF}"/>
    <cellStyle name="Total 13 2 2 2 3 4" xfId="40270" xr:uid="{AE7A6804-B8FB-4A33-A32A-A60CCDA7DB18}"/>
    <cellStyle name="Total 13 2 2 2 3 5" xfId="40271" xr:uid="{938DF8F5-8C23-4B14-9B06-21C5EAAACCFA}"/>
    <cellStyle name="Total 13 2 2 2 3 6" xfId="40272" xr:uid="{77CE556E-4142-4E04-B733-E0DE668A2C6E}"/>
    <cellStyle name="Total 13 2 2 2 3 7" xfId="40273" xr:uid="{BB139343-E208-48EB-9B12-FDCEC80B6DCA}"/>
    <cellStyle name="Total 13 2 2 2 3 8" xfId="40274" xr:uid="{6B34A309-31C1-4951-8D11-0C251AD81EA3}"/>
    <cellStyle name="Total 13 2 2 2 3 9" xfId="40275" xr:uid="{2CF81696-A737-4C41-A2C1-14303883E2DF}"/>
    <cellStyle name="Total 13 2 2 2 4" xfId="40276" xr:uid="{2D70BBE3-985C-498B-AB41-1276C9DB4B28}"/>
    <cellStyle name="Total 13 2 2 2 5" xfId="40277" xr:uid="{A51B31C6-4F5F-40BE-AEBB-4F7FFAC1EE8E}"/>
    <cellStyle name="Total 13 2 2 2 6" xfId="40278" xr:uid="{DC69E6F7-7190-4ED2-8D97-F90E1019F3B0}"/>
    <cellStyle name="Total 13 2 2 2 7" xfId="40279" xr:uid="{91ACE6BF-F0E9-44F4-99B9-1E44F18B9803}"/>
    <cellStyle name="Total 13 2 2 2 8" xfId="40280" xr:uid="{59F555E7-48C9-4758-9242-83EF886557A1}"/>
    <cellStyle name="Total 13 2 2 2 9" xfId="40281" xr:uid="{CD86C566-462A-45C4-9A07-9974D3BF312A}"/>
    <cellStyle name="Total 13 2 2 3" xfId="40282" xr:uid="{18D06A13-FF1A-4389-8B83-F9921A2005F5}"/>
    <cellStyle name="Total 13 2 2 3 10" xfId="40283" xr:uid="{AB661C8C-1411-41D2-88BB-631565C2AF48}"/>
    <cellStyle name="Total 13 2 2 3 2" xfId="40284" xr:uid="{CCAB1983-FDE2-4D2E-A904-9C3E24810DCB}"/>
    <cellStyle name="Total 13 2 2 3 2 2" xfId="40285" xr:uid="{FD58C371-00E2-4766-B6CB-FA3B0B21FFE2}"/>
    <cellStyle name="Total 13 2 2 3 2 3" xfId="40286" xr:uid="{02F821A2-51AB-41DB-B1E7-19AD237E1D08}"/>
    <cellStyle name="Total 13 2 2 3 2 4" xfId="40287" xr:uid="{3556F776-BF7F-4DA2-A30A-22A839FE2818}"/>
    <cellStyle name="Total 13 2 2 3 3" xfId="40288" xr:uid="{632D4846-2E8D-43A1-98ED-51BA92F41858}"/>
    <cellStyle name="Total 13 2 2 3 4" xfId="40289" xr:uid="{E3626892-B108-4B78-8780-02C3D4ADF2BE}"/>
    <cellStyle name="Total 13 2 2 3 5" xfId="40290" xr:uid="{6AE71797-5111-4BF2-AAAE-C34D74764E28}"/>
    <cellStyle name="Total 13 2 2 3 6" xfId="40291" xr:uid="{2ADB761F-E36C-4B06-B874-95D73B0189A5}"/>
    <cellStyle name="Total 13 2 2 3 7" xfId="40292" xr:uid="{CC729F21-A578-441F-A115-66D7B351E108}"/>
    <cellStyle name="Total 13 2 2 3 8" xfId="40293" xr:uid="{96531331-6907-4F73-96B4-FABE913FA7A4}"/>
    <cellStyle name="Total 13 2 2 3 9" xfId="40294" xr:uid="{9E15CABD-81AF-44C0-9ADB-52B5507C779C}"/>
    <cellStyle name="Total 13 2 2 4" xfId="40295" xr:uid="{998D86DC-2076-401E-91B1-4C5D264F4B1A}"/>
    <cellStyle name="Total 13 2 2 4 2" xfId="40296" xr:uid="{C4E00C95-1068-4FBC-A1CF-AF143325DD57}"/>
    <cellStyle name="Total 13 2 2 4 3" xfId="40297" xr:uid="{649444F4-FA88-4CF3-9E5D-7EC6FF0E84E6}"/>
    <cellStyle name="Total 13 2 2 4 4" xfId="40298" xr:uid="{A124931C-22EE-4F43-A4C5-C78AF10D5DEB}"/>
    <cellStyle name="Total 13 2 2 4 5" xfId="40299" xr:uid="{7FD2DE2A-EFC7-49EC-A3FF-FA555F20BC89}"/>
    <cellStyle name="Total 13 2 2 4 6" xfId="40300" xr:uid="{C953B85F-972B-4B16-99A5-CAEDF1DC45A8}"/>
    <cellStyle name="Total 13 2 2 4 7" xfId="40301" xr:uid="{4BFD4BB3-4D15-4459-A79D-34A8A5110427}"/>
    <cellStyle name="Total 13 2 2 4 8" xfId="40302" xr:uid="{A5859B9A-3C94-489E-95B4-CF0103CD5DE2}"/>
    <cellStyle name="Total 13 2 2 4 9" xfId="40303" xr:uid="{8BA09A02-5F69-4913-B62F-8E0FE3276EE3}"/>
    <cellStyle name="Total 13 2 2 5" xfId="40304" xr:uid="{21DE4F32-172A-4E4E-9B4C-ADEEF4152FA3}"/>
    <cellStyle name="Total 13 2 2 6" xfId="40305" xr:uid="{7D310FA0-BEAE-4BDD-AC55-FC0FD939305E}"/>
    <cellStyle name="Total 13 2 2 7" xfId="40306" xr:uid="{D9224A3C-7C21-43FC-803A-38FE8457FCBF}"/>
    <cellStyle name="Total 13 2 2 8" xfId="40307" xr:uid="{39A3069A-29CA-4A68-9757-CD431E713A51}"/>
    <cellStyle name="Total 13 2 2 9" xfId="40308" xr:uid="{D4E9B71A-93EE-4609-AB15-50D239C8882A}"/>
    <cellStyle name="Total 13 2 3" xfId="40309" xr:uid="{97269B6D-F3F0-48E9-889F-6209EA281AD3}"/>
    <cellStyle name="Total 13 2 3 10" xfId="40310" xr:uid="{7FBBB78F-5E14-4EDF-B1CF-5D73DD86F8F5}"/>
    <cellStyle name="Total 13 2 3 11" xfId="40311" xr:uid="{8A4EE818-BE7A-41BD-A178-01D8BB893304}"/>
    <cellStyle name="Total 13 2 3 12" xfId="40312" xr:uid="{08844270-36D6-4D28-B777-2F54B15E569B}"/>
    <cellStyle name="Total 13 2 3 2" xfId="40313" xr:uid="{67764BC3-66E0-4393-A222-9A18D69628D5}"/>
    <cellStyle name="Total 13 2 3 2 10" xfId="40314" xr:uid="{E5F38A7E-B2C7-4EE8-BF7C-B552629B7064}"/>
    <cellStyle name="Total 13 2 3 2 11" xfId="40315" xr:uid="{70B494EF-8DB9-45AF-834F-4391325DBCBE}"/>
    <cellStyle name="Total 13 2 3 2 2" xfId="40316" xr:uid="{41EF3AE8-1CD7-45F9-9345-1317BA833AA7}"/>
    <cellStyle name="Total 13 2 3 2 2 2" xfId="40317" xr:uid="{DA9D94E1-7516-4354-A268-2950120F1A30}"/>
    <cellStyle name="Total 13 2 3 2 2 3" xfId="40318" xr:uid="{279DBCC5-E3BD-4D2E-BDAD-BB1D2A64BA2E}"/>
    <cellStyle name="Total 13 2 3 2 2 4" xfId="40319" xr:uid="{C930744B-6BBA-4573-8D48-9262272C511D}"/>
    <cellStyle name="Total 13 2 3 2 2 5" xfId="40320" xr:uid="{7C854A92-D795-4C8E-BF33-CE967D3C44EC}"/>
    <cellStyle name="Total 13 2 3 2 2 6" xfId="40321" xr:uid="{21E64E34-27EA-4FC1-BF43-E6B143F4122A}"/>
    <cellStyle name="Total 13 2 3 2 2 7" xfId="40322" xr:uid="{8B748C89-5E59-40B6-9678-CB2EB15E72AF}"/>
    <cellStyle name="Total 13 2 3 2 2 8" xfId="40323" xr:uid="{9B6E7D7D-F3F0-4354-AEC8-4551EE792970}"/>
    <cellStyle name="Total 13 2 3 2 2 9" xfId="40324" xr:uid="{544F9DD8-A0D5-4FF2-875F-25E0E99C5C46}"/>
    <cellStyle name="Total 13 2 3 2 3" xfId="40325" xr:uid="{EA02F358-8EF4-44A3-B702-4A6BE84FA10B}"/>
    <cellStyle name="Total 13 2 3 2 3 2" xfId="40326" xr:uid="{0EC099D4-120E-46A3-8593-9C39611A86A5}"/>
    <cellStyle name="Total 13 2 3 2 3 3" xfId="40327" xr:uid="{5C4B4677-EAE8-4370-9B8B-6B836A2B1575}"/>
    <cellStyle name="Total 13 2 3 2 3 4" xfId="40328" xr:uid="{BCF3601F-5043-43A4-8DF2-D23A6CE785E5}"/>
    <cellStyle name="Total 13 2 3 2 3 5" xfId="40329" xr:uid="{10D75FE8-96A0-41BC-9363-A9C5EF48C738}"/>
    <cellStyle name="Total 13 2 3 2 3 6" xfId="40330" xr:uid="{AA67FF37-B3D2-4AA1-9CAC-C4B1A5DFC92B}"/>
    <cellStyle name="Total 13 2 3 2 3 7" xfId="40331" xr:uid="{A769C50C-8C24-4B8D-8680-D7E4E9F1FA4C}"/>
    <cellStyle name="Total 13 2 3 2 3 8" xfId="40332" xr:uid="{0FD7B347-851A-4906-BDBB-979CFD57CAB4}"/>
    <cellStyle name="Total 13 2 3 2 3 9" xfId="40333" xr:uid="{7900A146-AD5B-4D9E-9DA1-40508E3AB8D7}"/>
    <cellStyle name="Total 13 2 3 2 4" xfId="40334" xr:uid="{BC7E5F17-A23C-4B33-A0D2-8B8CD71C21C5}"/>
    <cellStyle name="Total 13 2 3 2 5" xfId="40335" xr:uid="{29E8B05E-E348-4930-AFBC-52856E98C5E1}"/>
    <cellStyle name="Total 13 2 3 2 6" xfId="40336" xr:uid="{727AEB63-7176-4A0C-B747-6A240C937965}"/>
    <cellStyle name="Total 13 2 3 2 7" xfId="40337" xr:uid="{5B4F8E00-A3B5-4558-ADDD-970DD0CB0571}"/>
    <cellStyle name="Total 13 2 3 2 8" xfId="40338" xr:uid="{392F66C6-0366-4B9B-BD33-3DF187EE04DD}"/>
    <cellStyle name="Total 13 2 3 2 9" xfId="40339" xr:uid="{E9E222DD-5939-4370-946E-73C77B29D476}"/>
    <cellStyle name="Total 13 2 3 3" xfId="40340" xr:uid="{507AEDE5-1D80-404B-A458-CF79C32EA288}"/>
    <cellStyle name="Total 13 2 3 3 10" xfId="40341" xr:uid="{75ABFEB1-454C-465A-B135-7B8C2A77AF51}"/>
    <cellStyle name="Total 13 2 3 3 2" xfId="40342" xr:uid="{9BB5DD71-0FC5-44FC-8CC1-2A6E85318710}"/>
    <cellStyle name="Total 13 2 3 3 2 2" xfId="40343" xr:uid="{282FE84E-8268-4C13-A0D8-37CC53BADE8A}"/>
    <cellStyle name="Total 13 2 3 3 2 3" xfId="40344" xr:uid="{CFD70A11-0C7B-4A5E-8B79-ADF1B6E2FD5F}"/>
    <cellStyle name="Total 13 2 3 3 2 4" xfId="40345" xr:uid="{2E33F654-A49C-4EB2-B84C-859848E9B226}"/>
    <cellStyle name="Total 13 2 3 3 3" xfId="40346" xr:uid="{4515907E-1CDB-49A5-B4F6-773EADD21228}"/>
    <cellStyle name="Total 13 2 3 3 4" xfId="40347" xr:uid="{4DED03F7-AC8A-4235-8498-05E4FFD75FDE}"/>
    <cellStyle name="Total 13 2 3 3 5" xfId="40348" xr:uid="{7EFF7E50-1CF1-45DB-B50D-F2E5FA837257}"/>
    <cellStyle name="Total 13 2 3 3 6" xfId="40349" xr:uid="{B5964690-FEA2-49C9-A796-1C5CF93B9C30}"/>
    <cellStyle name="Total 13 2 3 3 7" xfId="40350" xr:uid="{C3A77C47-B1D2-40F4-B017-4376CFDD8239}"/>
    <cellStyle name="Total 13 2 3 3 8" xfId="40351" xr:uid="{CC2A1E52-D5DE-41D7-8538-0F503C467FC6}"/>
    <cellStyle name="Total 13 2 3 3 9" xfId="40352" xr:uid="{177828C5-E670-44FB-AC10-A04E99276196}"/>
    <cellStyle name="Total 13 2 3 4" xfId="40353" xr:uid="{DB41E208-1C33-4F06-BEF9-0CBC72CD3909}"/>
    <cellStyle name="Total 13 2 3 4 2" xfId="40354" xr:uid="{E8DA124E-AC96-4001-96BD-9D75F9A127EF}"/>
    <cellStyle name="Total 13 2 3 4 3" xfId="40355" xr:uid="{6C459C47-C0DC-4CD4-A91D-A7A42B1E792B}"/>
    <cellStyle name="Total 13 2 3 4 4" xfId="40356" xr:uid="{48160DC4-C493-4C91-97FA-FF763E4CB0DB}"/>
    <cellStyle name="Total 13 2 3 4 5" xfId="40357" xr:uid="{01B562D0-028D-4597-B6D6-F812F9744CD9}"/>
    <cellStyle name="Total 13 2 3 4 6" xfId="40358" xr:uid="{A7B7548F-2BE6-4C61-8473-2989AF14024C}"/>
    <cellStyle name="Total 13 2 3 4 7" xfId="40359" xr:uid="{1AF50B82-F1F2-4845-B8CB-4F2DE38F2538}"/>
    <cellStyle name="Total 13 2 3 4 8" xfId="40360" xr:uid="{42D63DDC-4A66-42C5-888C-A2CAE25095BB}"/>
    <cellStyle name="Total 13 2 3 4 9" xfId="40361" xr:uid="{52AE0854-F6AD-41EC-AB7B-A895354ED778}"/>
    <cellStyle name="Total 13 2 3 5" xfId="40362" xr:uid="{860BCD69-5CF9-4F8B-B326-B1B226E8E199}"/>
    <cellStyle name="Total 13 2 3 6" xfId="40363" xr:uid="{5508EA15-87A3-444E-B2DD-597287248B9E}"/>
    <cellStyle name="Total 13 2 3 7" xfId="40364" xr:uid="{E8D6D959-3F6A-44FB-9BD4-B1D7324AAF98}"/>
    <cellStyle name="Total 13 2 3 8" xfId="40365" xr:uid="{94EB50A0-CF06-4CC4-A1CD-15F12384661A}"/>
    <cellStyle name="Total 13 2 3 9" xfId="40366" xr:uid="{50291847-F260-48E5-8CE9-8C17A3888C66}"/>
    <cellStyle name="Total 13 2 4" xfId="40367" xr:uid="{C4877D7D-A865-4DC5-B985-92E767927242}"/>
    <cellStyle name="Total 13 2 4 10" xfId="40368" xr:uid="{0E520533-1FB3-4E7C-8FC7-521B1CABB462}"/>
    <cellStyle name="Total 13 2 4 11" xfId="40369" xr:uid="{31C6ABE1-5E5F-44B0-8A59-CF55C7AA7FDC}"/>
    <cellStyle name="Total 13 2 4 12" xfId="40370" xr:uid="{44323941-369A-4833-9E90-362A9B38CD6A}"/>
    <cellStyle name="Total 13 2 4 2" xfId="40371" xr:uid="{6D19DE72-75E5-4039-BAAB-FB613578CAA2}"/>
    <cellStyle name="Total 13 2 4 2 10" xfId="40372" xr:uid="{451D9A9C-D956-4C2D-AB4A-B49BDFA36C47}"/>
    <cellStyle name="Total 13 2 4 2 11" xfId="40373" xr:uid="{570A9BD0-8C44-4C24-9617-6D902422275F}"/>
    <cellStyle name="Total 13 2 4 2 2" xfId="40374" xr:uid="{FE493FEA-E6C2-483D-BDBE-504EC5A9BF2E}"/>
    <cellStyle name="Total 13 2 4 2 2 2" xfId="40375" xr:uid="{246A349B-8B1C-460A-BD77-0960989046D5}"/>
    <cellStyle name="Total 13 2 4 2 2 3" xfId="40376" xr:uid="{902A64F2-E40F-4168-9AAF-620912A9BC49}"/>
    <cellStyle name="Total 13 2 4 2 2 4" xfId="40377" xr:uid="{907B2F12-C850-4A06-9514-20852D0D498D}"/>
    <cellStyle name="Total 13 2 4 2 2 5" xfId="40378" xr:uid="{431312B6-AB5C-457D-ACC0-BABCF46B0F77}"/>
    <cellStyle name="Total 13 2 4 2 2 6" xfId="40379" xr:uid="{DEA7D8E4-032C-43B5-B0E4-6310AE569B30}"/>
    <cellStyle name="Total 13 2 4 2 2 7" xfId="40380" xr:uid="{40451DBB-8315-497B-8328-15048C011C91}"/>
    <cellStyle name="Total 13 2 4 2 2 8" xfId="40381" xr:uid="{9157DF72-4814-45AF-8388-EE6D88A10E52}"/>
    <cellStyle name="Total 13 2 4 2 2 9" xfId="40382" xr:uid="{1BDBCA56-90A1-4777-AD8C-3B554D6C4786}"/>
    <cellStyle name="Total 13 2 4 2 3" xfId="40383" xr:uid="{E451A36E-114B-4543-91E2-95A6459BD49E}"/>
    <cellStyle name="Total 13 2 4 2 3 2" xfId="40384" xr:uid="{D2448E09-326F-4F05-9EB8-76B59FE1544C}"/>
    <cellStyle name="Total 13 2 4 2 3 3" xfId="40385" xr:uid="{80B14237-7E97-4061-B6EB-607EB147C753}"/>
    <cellStyle name="Total 13 2 4 2 3 4" xfId="40386" xr:uid="{A279D655-4846-4551-91AC-85DBA457FEED}"/>
    <cellStyle name="Total 13 2 4 2 3 5" xfId="40387" xr:uid="{F9E39E90-B85E-42AE-A42B-3E6339C89907}"/>
    <cellStyle name="Total 13 2 4 2 3 6" xfId="40388" xr:uid="{9CE3F656-D54F-479F-834A-2CCB787D861E}"/>
    <cellStyle name="Total 13 2 4 2 3 7" xfId="40389" xr:uid="{0A5B8682-9C51-47BA-ACA5-41DEDFCC4611}"/>
    <cellStyle name="Total 13 2 4 2 3 8" xfId="40390" xr:uid="{43F5C753-954B-4C4A-907F-C838AEA91468}"/>
    <cellStyle name="Total 13 2 4 2 3 9" xfId="40391" xr:uid="{EA021BA8-15B6-40EA-9FF1-D2AD5BC339D2}"/>
    <cellStyle name="Total 13 2 4 2 4" xfId="40392" xr:uid="{682120C5-8806-4ADB-AD20-A6590129DFA0}"/>
    <cellStyle name="Total 13 2 4 2 5" xfId="40393" xr:uid="{80A03BC4-FE2E-435E-87A4-E04CF3250951}"/>
    <cellStyle name="Total 13 2 4 2 6" xfId="40394" xr:uid="{4FD03D0B-F246-4A30-BA33-AB742E5BB0B2}"/>
    <cellStyle name="Total 13 2 4 2 7" xfId="40395" xr:uid="{7B49BFD7-D6EC-4A6E-B1EB-302D142CE39D}"/>
    <cellStyle name="Total 13 2 4 2 8" xfId="40396" xr:uid="{CB6E0DCB-03F0-4363-89A3-5C1668283873}"/>
    <cellStyle name="Total 13 2 4 2 9" xfId="40397" xr:uid="{55B65872-DDD7-4309-A801-8DAB2398AF65}"/>
    <cellStyle name="Total 13 2 4 3" xfId="40398" xr:uid="{D5FA19C4-AAE2-4170-8A41-04B12375ABBB}"/>
    <cellStyle name="Total 13 2 4 3 10" xfId="40399" xr:uid="{D3F3B252-D46B-4F9E-B7CF-FD88C70A71C5}"/>
    <cellStyle name="Total 13 2 4 3 2" xfId="40400" xr:uid="{DCEFABDA-4D0A-4411-99FF-E0FAE966079B}"/>
    <cellStyle name="Total 13 2 4 3 2 2" xfId="40401" xr:uid="{51B464EC-A549-437E-9ED5-1BD5F4B207EA}"/>
    <cellStyle name="Total 13 2 4 3 2 3" xfId="40402" xr:uid="{718DCFFD-8164-4AF3-8204-A17434AF4868}"/>
    <cellStyle name="Total 13 2 4 3 2 4" xfId="40403" xr:uid="{D4BBEAE2-969A-4AE7-A504-6EE68A3451BE}"/>
    <cellStyle name="Total 13 2 4 3 3" xfId="40404" xr:uid="{40366E6D-96DF-43FE-AFC4-013402A2161A}"/>
    <cellStyle name="Total 13 2 4 3 4" xfId="40405" xr:uid="{7E67649F-88B1-40B2-A07B-B4636838541B}"/>
    <cellStyle name="Total 13 2 4 3 5" xfId="40406" xr:uid="{58AE175D-AD99-4E44-8BAB-B0B3328FF520}"/>
    <cellStyle name="Total 13 2 4 3 6" xfId="40407" xr:uid="{786D4C2E-4CC7-4A07-AEC7-9E1614C1BAA1}"/>
    <cellStyle name="Total 13 2 4 3 7" xfId="40408" xr:uid="{CD4BBA48-E7B2-492D-A4BE-73CFFAA15877}"/>
    <cellStyle name="Total 13 2 4 3 8" xfId="40409" xr:uid="{ED6AB1B8-A038-485F-89CE-FFD9129EB696}"/>
    <cellStyle name="Total 13 2 4 3 9" xfId="40410" xr:uid="{AF597440-82EE-477B-B55B-81BB9BE72ACF}"/>
    <cellStyle name="Total 13 2 4 4" xfId="40411" xr:uid="{921D00EA-F115-4451-8D6C-B5F9142CAF2C}"/>
    <cellStyle name="Total 13 2 4 4 2" xfId="40412" xr:uid="{FB75F99D-E614-45E9-BE65-96C9E0D24588}"/>
    <cellStyle name="Total 13 2 4 4 3" xfId="40413" xr:uid="{0D33E223-8D06-44EC-9434-BCA0555F9A39}"/>
    <cellStyle name="Total 13 2 4 4 4" xfId="40414" xr:uid="{61D80C21-1F02-47A4-818E-AF7632E7CE5E}"/>
    <cellStyle name="Total 13 2 4 4 5" xfId="40415" xr:uid="{4CF2D4D4-6B26-4BD6-874A-EF1C810D29A3}"/>
    <cellStyle name="Total 13 2 4 4 6" xfId="40416" xr:uid="{BA04226A-184D-4C38-86CD-AC518747D574}"/>
    <cellStyle name="Total 13 2 4 4 7" xfId="40417" xr:uid="{D19983E4-9AA5-43E1-BD94-C9449DA705C8}"/>
    <cellStyle name="Total 13 2 4 4 8" xfId="40418" xr:uid="{97388636-9F08-48CE-B3A9-3A0975CCCE4F}"/>
    <cellStyle name="Total 13 2 4 4 9" xfId="40419" xr:uid="{8A083BD3-2B54-40B1-8EEF-371DD461246D}"/>
    <cellStyle name="Total 13 2 4 5" xfId="40420" xr:uid="{4AE40ED3-5936-46CC-9748-3DBA60FCFDC8}"/>
    <cellStyle name="Total 13 2 4 6" xfId="40421" xr:uid="{46D114A3-97B1-427B-86D6-600627DE0D63}"/>
    <cellStyle name="Total 13 2 4 7" xfId="40422" xr:uid="{69811421-F44F-4A3A-82E3-26D51B6EF733}"/>
    <cellStyle name="Total 13 2 4 8" xfId="40423" xr:uid="{FA649BC5-42E3-443E-9178-762484822F42}"/>
    <cellStyle name="Total 13 2 4 9" xfId="40424" xr:uid="{0CD2571C-E90C-453C-AD5F-94561ECD7805}"/>
    <cellStyle name="Total 13 2 5" xfId="40425" xr:uid="{089C1D01-BCDF-4B21-B357-2A778CF0D47D}"/>
    <cellStyle name="Total 13 2 5 10" xfId="40426" xr:uid="{4C25A136-11BF-4187-ACD5-6800BCD44403}"/>
    <cellStyle name="Total 13 2 5 11" xfId="40427" xr:uid="{B99051DB-8100-461E-8582-1EFB02B39CBE}"/>
    <cellStyle name="Total 13 2 5 2" xfId="40428" xr:uid="{F0D4479A-28E9-48A4-A621-2DA07A4D13BC}"/>
    <cellStyle name="Total 13 2 5 2 2" xfId="40429" xr:uid="{D2CAEAE6-2107-4518-84B8-54DDC9200C44}"/>
    <cellStyle name="Total 13 2 5 2 3" xfId="40430" xr:uid="{DB24195D-44E5-4ADA-A6B4-34FFDFE5661B}"/>
    <cellStyle name="Total 13 2 5 2 4" xfId="40431" xr:uid="{5CAF5A00-C5DF-4493-AE32-298C27F13ED9}"/>
    <cellStyle name="Total 13 2 5 2 5" xfId="40432" xr:uid="{C35C6FFE-A98F-4F1D-9842-C955F59E9C03}"/>
    <cellStyle name="Total 13 2 5 2 6" xfId="40433" xr:uid="{C2644C75-6FA9-4743-893D-E78190D73420}"/>
    <cellStyle name="Total 13 2 5 2 7" xfId="40434" xr:uid="{647B15E2-1A4D-47E3-AC6F-CD3AB8B38A99}"/>
    <cellStyle name="Total 13 2 5 2 8" xfId="40435" xr:uid="{B4F0BDBE-8588-495D-B82F-5D32969AB1B0}"/>
    <cellStyle name="Total 13 2 5 2 9" xfId="40436" xr:uid="{EBA42261-2ACE-4D2B-B30F-7891420C4938}"/>
    <cellStyle name="Total 13 2 5 3" xfId="40437" xr:uid="{85D55804-8510-4C90-BECA-5454AC9E0CB0}"/>
    <cellStyle name="Total 13 2 5 3 2" xfId="40438" xr:uid="{F233761D-DE8A-43DE-97CE-F996CF333A11}"/>
    <cellStyle name="Total 13 2 5 3 3" xfId="40439" xr:uid="{CBA1BA9B-BDE5-47EA-8CBF-318F426498CA}"/>
    <cellStyle name="Total 13 2 5 3 4" xfId="40440" xr:uid="{B3823258-4D6F-4C2B-8690-B9E80747D4AC}"/>
    <cellStyle name="Total 13 2 5 3 5" xfId="40441" xr:uid="{45D76779-37C0-487E-B530-592CF0075C46}"/>
    <cellStyle name="Total 13 2 5 3 6" xfId="40442" xr:uid="{68C5A93C-F1EE-49B3-B1E1-98D3E0DE351E}"/>
    <cellStyle name="Total 13 2 5 3 7" xfId="40443" xr:uid="{11DFC429-9DFF-4871-BF0E-A4DAF3CAACA5}"/>
    <cellStyle name="Total 13 2 5 3 8" xfId="40444" xr:uid="{FB360755-6DCA-48B4-8FFA-858F384D183E}"/>
    <cellStyle name="Total 13 2 5 3 9" xfId="40445" xr:uid="{BC49D914-CB99-4DE4-9890-D45CEA162733}"/>
    <cellStyle name="Total 13 2 5 4" xfId="40446" xr:uid="{4B942942-85E1-4A76-A1B7-4E65E517DE8F}"/>
    <cellStyle name="Total 13 2 5 5" xfId="40447" xr:uid="{795784B6-2888-47F4-9797-28E3BE35A056}"/>
    <cellStyle name="Total 13 2 5 6" xfId="40448" xr:uid="{4FEA983C-B146-4A7D-BA2B-75B24A0D33AB}"/>
    <cellStyle name="Total 13 2 5 7" xfId="40449" xr:uid="{083638F4-FAB9-4904-9289-24CF5F9204B3}"/>
    <cellStyle name="Total 13 2 5 8" xfId="40450" xr:uid="{7229C406-008F-422D-96B6-DCA03306ABB7}"/>
    <cellStyle name="Total 13 2 5 9" xfId="40451" xr:uid="{A0E3CA28-8C46-4794-8468-F3B98A3F015C}"/>
    <cellStyle name="Total 13 2 6" xfId="40452" xr:uid="{9C013AE9-2B7F-4C5F-8C95-2BC99315F318}"/>
    <cellStyle name="Total 13 2 6 2" xfId="40453" xr:uid="{5056CCD6-5698-4B6B-BFE8-29288CDB4A6F}"/>
    <cellStyle name="Total 13 2 6 3" xfId="40454" xr:uid="{320181EF-2A96-4E0C-918A-16A17F024744}"/>
    <cellStyle name="Total 13 2 6 4" xfId="40455" xr:uid="{2D7FFB6A-5BFE-4F59-8D20-060CA24FEC87}"/>
    <cellStyle name="Total 13 2 6 5" xfId="40456" xr:uid="{C39C8BEF-57E6-4BD6-A133-D663A77BF8C9}"/>
    <cellStyle name="Total 13 2 6 6" xfId="40457" xr:uid="{239198EF-0C20-4565-88D7-F1850C3D7C36}"/>
    <cellStyle name="Total 13 2 6 7" xfId="40458" xr:uid="{12555901-636D-480B-B732-5F65054BC78C}"/>
    <cellStyle name="Total 13 2 6 8" xfId="40459" xr:uid="{B32933AB-8941-49DF-BAE6-FF77AFFDFDCE}"/>
    <cellStyle name="Total 13 2 6 9" xfId="40460" xr:uid="{F62484A4-E36F-4BD4-86BE-56D49D3858C0}"/>
    <cellStyle name="Total 13 2 7" xfId="40461" xr:uid="{B0BDA550-B8A5-492B-9D40-AC1837BAD04D}"/>
    <cellStyle name="Total 13 2 7 2" xfId="40462" xr:uid="{118B2F1F-14D8-4E29-B68D-CE941E70B047}"/>
    <cellStyle name="Total 13 2 7 3" xfId="40463" xr:uid="{08FC8F61-5B22-4FF9-ABBF-B2BA8A6D891F}"/>
    <cellStyle name="Total 13 2 7 4" xfId="40464" xr:uid="{FC26CB1B-5989-4F6E-9140-014DD313EAE2}"/>
    <cellStyle name="Total 13 2 7 5" xfId="40465" xr:uid="{E3F41618-A395-4BFA-BAA5-943E9C6CFEDB}"/>
    <cellStyle name="Total 13 2 7 6" xfId="40466" xr:uid="{9BB4DBEE-590D-4A0B-AB99-1E1B20E6709D}"/>
    <cellStyle name="Total 13 2 7 7" xfId="40467" xr:uid="{2CE9A8F6-4BAA-4A9B-8A7B-63C7A7558EC0}"/>
    <cellStyle name="Total 13 2 7 8" xfId="40468" xr:uid="{5E617021-4D84-4304-9316-38AE64274A64}"/>
    <cellStyle name="Total 13 2 7 9" xfId="40469" xr:uid="{9935C713-80A9-4F49-B33A-3CB70BA6F145}"/>
    <cellStyle name="Total 13 2 8" xfId="40470" xr:uid="{E7A87060-71A5-457B-93C3-F324E00E628F}"/>
    <cellStyle name="Total 13 2 9" xfId="40471" xr:uid="{81C8A99D-2013-4CD1-BC6C-E1DA2577FCD8}"/>
    <cellStyle name="Total 13 3" xfId="40472" xr:uid="{7E40616E-CCE3-41BB-91E1-E6A9E9272D50}"/>
    <cellStyle name="Total 13 3 10" xfId="40473" xr:uid="{961AC8A9-AD43-4DDC-82F6-F1E70C324D99}"/>
    <cellStyle name="Total 13 3 11" xfId="40474" xr:uid="{61EBD5A6-6796-4065-8D81-9AEF2E1B242F}"/>
    <cellStyle name="Total 13 3 12" xfId="40475" xr:uid="{673C895C-258B-40C1-9DD0-E4FBFC3F5B3B}"/>
    <cellStyle name="Total 13 3 2" xfId="40476" xr:uid="{B48BC3AA-8B95-4997-9165-7725268F331F}"/>
    <cellStyle name="Total 13 3 2 10" xfId="40477" xr:uid="{529F2530-954A-4575-894C-DCD4D17607DB}"/>
    <cellStyle name="Total 13 3 2 11" xfId="40478" xr:uid="{D012D248-A6E5-41A2-8EE1-0EB3A85D3D81}"/>
    <cellStyle name="Total 13 3 2 2" xfId="40479" xr:uid="{470EAD92-8973-4435-B123-6A64AD57FC75}"/>
    <cellStyle name="Total 13 3 2 2 2" xfId="40480" xr:uid="{12C60168-CBC7-4D24-9905-6A89BEA004A0}"/>
    <cellStyle name="Total 13 3 2 2 3" xfId="40481" xr:uid="{9CAC59AF-DCDF-4686-B6B8-9BEC4C84F06D}"/>
    <cellStyle name="Total 13 3 2 2 4" xfId="40482" xr:uid="{B9886556-71AE-400A-916F-E677CBCF8CF7}"/>
    <cellStyle name="Total 13 3 2 2 5" xfId="40483" xr:uid="{3966B2A1-761A-44AD-A90C-387463D662F5}"/>
    <cellStyle name="Total 13 3 2 2 6" xfId="40484" xr:uid="{534ECA0B-94B6-4E92-8D4E-92AF95D5BBEF}"/>
    <cellStyle name="Total 13 3 2 2 7" xfId="40485" xr:uid="{AB7CEC77-29E4-4F98-B490-A391D9450946}"/>
    <cellStyle name="Total 13 3 2 2 8" xfId="40486" xr:uid="{FC2A6817-3E76-4ACC-815D-AD4DB55BDFFD}"/>
    <cellStyle name="Total 13 3 2 2 9" xfId="40487" xr:uid="{AA44F898-25AC-40C1-862D-79F0DC5ABF0C}"/>
    <cellStyle name="Total 13 3 2 3" xfId="40488" xr:uid="{9F0E8AA9-D7E4-4C08-84CA-412B2C171909}"/>
    <cellStyle name="Total 13 3 2 3 2" xfId="40489" xr:uid="{C67B2CA0-BF72-4D18-87DE-7035FAD89FD4}"/>
    <cellStyle name="Total 13 3 2 3 3" xfId="40490" xr:uid="{9AB5D4A3-A5A1-4351-9FA4-7B264C12E0EC}"/>
    <cellStyle name="Total 13 3 2 3 4" xfId="40491" xr:uid="{0762EBA3-1277-46BA-856C-BC7623A7886F}"/>
    <cellStyle name="Total 13 3 2 3 5" xfId="40492" xr:uid="{4B370F44-DCE5-456F-8A8C-960D12B9EB86}"/>
    <cellStyle name="Total 13 3 2 3 6" xfId="40493" xr:uid="{9C995739-800D-441B-8EED-030191A66B8A}"/>
    <cellStyle name="Total 13 3 2 3 7" xfId="40494" xr:uid="{A13D277F-9602-4538-B617-D1D06838073B}"/>
    <cellStyle name="Total 13 3 2 3 8" xfId="40495" xr:uid="{F9EA4A1F-D26C-4944-B393-BD282A605807}"/>
    <cellStyle name="Total 13 3 2 3 9" xfId="40496" xr:uid="{77366D1F-BEA3-4CB9-BDFD-4E3206D82BC3}"/>
    <cellStyle name="Total 13 3 2 4" xfId="40497" xr:uid="{188C61F8-7D43-477C-9F55-BA4326408ADC}"/>
    <cellStyle name="Total 13 3 2 5" xfId="40498" xr:uid="{DD3B0B94-F9B7-45D4-9821-A5C62B602298}"/>
    <cellStyle name="Total 13 3 2 6" xfId="40499" xr:uid="{5F852596-E816-44F3-AE4C-E457FC348541}"/>
    <cellStyle name="Total 13 3 2 7" xfId="40500" xr:uid="{13EBE339-EA85-412B-A58D-620584A62772}"/>
    <cellStyle name="Total 13 3 2 8" xfId="40501" xr:uid="{090E0563-1815-4A22-858D-24E940103B23}"/>
    <cellStyle name="Total 13 3 2 9" xfId="40502" xr:uid="{904B497D-C2EB-438F-ADFB-58634AC2222C}"/>
    <cellStyle name="Total 13 3 3" xfId="40503" xr:uid="{F8648AAE-156E-40FC-A0ED-06B5DA5064BF}"/>
    <cellStyle name="Total 13 3 3 10" xfId="40504" xr:uid="{E43FD2D3-52C0-47C2-8720-C04BCAA78586}"/>
    <cellStyle name="Total 13 3 3 2" xfId="40505" xr:uid="{602403E0-3F1E-4C66-910F-9AFE5049A5D1}"/>
    <cellStyle name="Total 13 3 3 2 2" xfId="40506" xr:uid="{4D03C7C8-8F89-4860-AB5C-A7815D0FB87C}"/>
    <cellStyle name="Total 13 3 3 2 3" xfId="40507" xr:uid="{5DB83FA3-B488-4C04-A835-C3D7F5208EFF}"/>
    <cellStyle name="Total 13 3 3 2 4" xfId="40508" xr:uid="{7B15D727-E9DA-4856-9AF9-ED7A81CC4E01}"/>
    <cellStyle name="Total 13 3 3 3" xfId="40509" xr:uid="{C3840738-BB94-482B-8DBC-315766C202E3}"/>
    <cellStyle name="Total 13 3 3 4" xfId="40510" xr:uid="{277AC570-8807-490F-B0AE-29B7EC263CA8}"/>
    <cellStyle name="Total 13 3 3 5" xfId="40511" xr:uid="{E2F20447-7097-40FA-B3A5-258172019749}"/>
    <cellStyle name="Total 13 3 3 6" xfId="40512" xr:uid="{D32D1D34-46CC-4ED4-AA99-19C044162F39}"/>
    <cellStyle name="Total 13 3 3 7" xfId="40513" xr:uid="{D6732490-CA2F-41CD-81D2-C6913568CA10}"/>
    <cellStyle name="Total 13 3 3 8" xfId="40514" xr:uid="{15AA0B8F-7197-4B49-84AF-FF35EC7D1C26}"/>
    <cellStyle name="Total 13 3 3 9" xfId="40515" xr:uid="{7E696EA3-F674-4BFE-9003-42E4DFA366D9}"/>
    <cellStyle name="Total 13 3 4" xfId="40516" xr:uid="{262AEDBF-0F93-45DD-AB61-A9D9B52AB677}"/>
    <cellStyle name="Total 13 3 4 2" xfId="40517" xr:uid="{95769D48-BB84-44ED-A09F-718FD206AA9E}"/>
    <cellStyle name="Total 13 3 4 3" xfId="40518" xr:uid="{B87AB7C2-9FCA-47DE-8960-3A7894C27F9E}"/>
    <cellStyle name="Total 13 3 4 4" xfId="40519" xr:uid="{FB3A2790-0DE7-4AC5-9DB0-44EB0B3984E5}"/>
    <cellStyle name="Total 13 3 4 5" xfId="40520" xr:uid="{F048E5BA-5965-4AA6-9AFE-E1C62DA2940E}"/>
    <cellStyle name="Total 13 3 4 6" xfId="40521" xr:uid="{3DA98F88-767B-4746-8039-7E405265F1BB}"/>
    <cellStyle name="Total 13 3 4 7" xfId="40522" xr:uid="{49BF0E98-9540-4774-84F1-C601A78BDB93}"/>
    <cellStyle name="Total 13 3 4 8" xfId="40523" xr:uid="{D14F218F-7965-43E8-8A05-D4833DBBA852}"/>
    <cellStyle name="Total 13 3 4 9" xfId="40524" xr:uid="{188F51AC-57F9-4B3B-8BDE-A3ED95510691}"/>
    <cellStyle name="Total 13 3 5" xfId="40525" xr:uid="{F91C5D96-ED8C-45C1-8771-A55B52F78CBA}"/>
    <cellStyle name="Total 13 3 6" xfId="40526" xr:uid="{157AA0E7-9FE7-47DC-B7F7-F137839062B0}"/>
    <cellStyle name="Total 13 3 7" xfId="40527" xr:uid="{CC0982DF-D9BC-4E7A-9E64-6A0FD4B46977}"/>
    <cellStyle name="Total 13 3 8" xfId="40528" xr:uid="{75052D7B-CF32-4385-A3C1-0B75486F65EB}"/>
    <cellStyle name="Total 13 3 9" xfId="40529" xr:uid="{BB9E3E69-90DC-46C8-BB35-F7088875601D}"/>
    <cellStyle name="Total 13 4" xfId="40530" xr:uid="{D5623D30-B2FC-4F1C-95D0-1ADACEDC727B}"/>
    <cellStyle name="Total 13 4 10" xfId="40531" xr:uid="{7D23C2F3-CBB0-470F-A04D-DCB6E82FEE4E}"/>
    <cellStyle name="Total 13 4 11" xfId="40532" xr:uid="{DFB1DABD-52BC-4E77-A679-257BACD77F29}"/>
    <cellStyle name="Total 13 4 12" xfId="40533" xr:uid="{C394FE0C-1A7D-40B4-9396-A7BD7909C15B}"/>
    <cellStyle name="Total 13 4 2" xfId="40534" xr:uid="{8E31C2F9-B390-4E53-A09A-F6B809C75F7F}"/>
    <cellStyle name="Total 13 4 2 10" xfId="40535" xr:uid="{85DCAA8C-2EDF-45A2-A9CD-753E9D41861E}"/>
    <cellStyle name="Total 13 4 2 11" xfId="40536" xr:uid="{9BB723F7-8E1C-46E3-A54B-5AB16C388A53}"/>
    <cellStyle name="Total 13 4 2 2" xfId="40537" xr:uid="{7C2807C8-074C-41F0-A727-7A4B9E03137C}"/>
    <cellStyle name="Total 13 4 2 2 2" xfId="40538" xr:uid="{42C65E97-DFD6-4115-8C0A-C366E49AB029}"/>
    <cellStyle name="Total 13 4 2 2 3" xfId="40539" xr:uid="{77C68DB8-6F17-440D-9E73-96F4388A00E7}"/>
    <cellStyle name="Total 13 4 2 2 4" xfId="40540" xr:uid="{9E0B601D-C097-4138-976B-29B765C6751A}"/>
    <cellStyle name="Total 13 4 2 2 5" xfId="40541" xr:uid="{9DAA8726-B2C5-4ABE-8E5B-BABA5D015184}"/>
    <cellStyle name="Total 13 4 2 2 6" xfId="40542" xr:uid="{F6B54D00-8321-4E4F-ADC7-A33F3AAB1F35}"/>
    <cellStyle name="Total 13 4 2 2 7" xfId="40543" xr:uid="{D3F74345-8C53-4420-93D6-61847AC2070D}"/>
    <cellStyle name="Total 13 4 2 2 8" xfId="40544" xr:uid="{AC873191-DDC1-40B1-98E8-9A0218B9854E}"/>
    <cellStyle name="Total 13 4 2 2 9" xfId="40545" xr:uid="{E4CE95EE-748B-450B-9446-3910E5847D39}"/>
    <cellStyle name="Total 13 4 2 3" xfId="40546" xr:uid="{EF8F8BBA-C588-49DC-A4E7-64CB732547F2}"/>
    <cellStyle name="Total 13 4 2 3 2" xfId="40547" xr:uid="{2EC3DB60-642C-416E-9F81-70E5EA1CCB0D}"/>
    <cellStyle name="Total 13 4 2 3 3" xfId="40548" xr:uid="{3CFDF77C-C374-4EB5-8CBE-04219B70019F}"/>
    <cellStyle name="Total 13 4 2 3 4" xfId="40549" xr:uid="{B504C033-EC99-4CE1-9F5B-C3CE68F49A98}"/>
    <cellStyle name="Total 13 4 2 3 5" xfId="40550" xr:uid="{8723AE28-2E59-438E-BF13-5DEA4BF2C594}"/>
    <cellStyle name="Total 13 4 2 3 6" xfId="40551" xr:uid="{1AF7BF2F-2B2E-49D7-8177-80BB2A246A81}"/>
    <cellStyle name="Total 13 4 2 3 7" xfId="40552" xr:uid="{5647E271-B554-4D7C-A450-C00E69451E37}"/>
    <cellStyle name="Total 13 4 2 3 8" xfId="40553" xr:uid="{00FEF6BC-8E42-469A-A018-19F2058CE1AB}"/>
    <cellStyle name="Total 13 4 2 3 9" xfId="40554" xr:uid="{C035B02B-FA2D-4259-AE68-6450A29BEB33}"/>
    <cellStyle name="Total 13 4 2 4" xfId="40555" xr:uid="{5804DEF0-1177-4F65-BC2B-9010CF0FF8A6}"/>
    <cellStyle name="Total 13 4 2 5" xfId="40556" xr:uid="{A7E0482E-4722-4F9F-AF27-9D97EC31B961}"/>
    <cellStyle name="Total 13 4 2 6" xfId="40557" xr:uid="{D0333683-27D7-4ADC-B810-D09DF7B4BC61}"/>
    <cellStyle name="Total 13 4 2 7" xfId="40558" xr:uid="{BA97BEA2-36C7-40A3-8C17-F13C7D5C07F8}"/>
    <cellStyle name="Total 13 4 2 8" xfId="40559" xr:uid="{59396CE5-08B0-46D0-B737-C2DF944DA3B2}"/>
    <cellStyle name="Total 13 4 2 9" xfId="40560" xr:uid="{49048925-0411-4DAF-89AC-3F2FDD13A2A9}"/>
    <cellStyle name="Total 13 4 3" xfId="40561" xr:uid="{3EB6419E-DC18-4466-8930-78DEAF33D382}"/>
    <cellStyle name="Total 13 4 3 10" xfId="40562" xr:uid="{E319EC0D-566F-45AB-8E6A-6B891B38D0A9}"/>
    <cellStyle name="Total 13 4 3 2" xfId="40563" xr:uid="{6F822D00-F718-4B77-AFEF-9EDF99D2F122}"/>
    <cellStyle name="Total 13 4 3 2 2" xfId="40564" xr:uid="{F1BD2476-F801-444F-B55E-231AF3385253}"/>
    <cellStyle name="Total 13 4 3 2 3" xfId="40565" xr:uid="{7387918C-088B-4E9C-8757-B53B1C6AFC6A}"/>
    <cellStyle name="Total 13 4 3 2 4" xfId="40566" xr:uid="{16D89EAF-B0B0-4860-9A2D-728380A38FDB}"/>
    <cellStyle name="Total 13 4 3 3" xfId="40567" xr:uid="{94D60DB3-16CB-41D4-86C6-07AB9DF90FEA}"/>
    <cellStyle name="Total 13 4 3 4" xfId="40568" xr:uid="{3117E2C3-387C-4BA9-B62C-FB0A17FF212D}"/>
    <cellStyle name="Total 13 4 3 5" xfId="40569" xr:uid="{D55053BA-54D8-413A-BA5B-F0F85346BCDE}"/>
    <cellStyle name="Total 13 4 3 6" xfId="40570" xr:uid="{E6BA42C4-AD48-484B-B4EB-E5C54B8515CC}"/>
    <cellStyle name="Total 13 4 3 7" xfId="40571" xr:uid="{7D427290-9A34-4676-81B1-B131B76D9BB2}"/>
    <cellStyle name="Total 13 4 3 8" xfId="40572" xr:uid="{8A2E2F6C-410B-4959-B1E6-F7EBA14CFDE6}"/>
    <cellStyle name="Total 13 4 3 9" xfId="40573" xr:uid="{852E3BB0-9EF1-4AFB-9F22-3EF4CFE3222E}"/>
    <cellStyle name="Total 13 4 4" xfId="40574" xr:uid="{B0C6B11E-BB0C-474B-93B4-F4DDE5B8A3AC}"/>
    <cellStyle name="Total 13 4 4 2" xfId="40575" xr:uid="{94128793-F3A1-4BDD-B3FD-5F95225A15A6}"/>
    <cellStyle name="Total 13 4 4 3" xfId="40576" xr:uid="{3D99F14A-BA7F-4E73-A9EE-A6D942C61481}"/>
    <cellStyle name="Total 13 4 4 4" xfId="40577" xr:uid="{FAF98D68-314F-44D8-A3E9-29B81D8C6E6D}"/>
    <cellStyle name="Total 13 4 4 5" xfId="40578" xr:uid="{70C50962-2A74-4451-8BE9-DB2636402B80}"/>
    <cellStyle name="Total 13 4 4 6" xfId="40579" xr:uid="{04F9E1ED-4D79-49B0-95CC-90162964D7C4}"/>
    <cellStyle name="Total 13 4 4 7" xfId="40580" xr:uid="{D43907A1-3663-41C9-A41E-EC319F9FD585}"/>
    <cellStyle name="Total 13 4 4 8" xfId="40581" xr:uid="{58DE35A8-8B37-43B0-9320-529788844B83}"/>
    <cellStyle name="Total 13 4 4 9" xfId="40582" xr:uid="{656D8F70-E1EA-4DAD-A6B7-673FC63ECB1C}"/>
    <cellStyle name="Total 13 4 5" xfId="40583" xr:uid="{4025F210-AA3E-4B11-BAE2-08095C0B71EE}"/>
    <cellStyle name="Total 13 4 6" xfId="40584" xr:uid="{1AB505AB-F154-48B8-AA9D-478A75D74B33}"/>
    <cellStyle name="Total 13 4 7" xfId="40585" xr:uid="{6049277D-6EAC-4F71-BF80-F904E2DBFC7B}"/>
    <cellStyle name="Total 13 4 8" xfId="40586" xr:uid="{E74F2399-0044-45DC-B06C-7CCF970A1EE0}"/>
    <cellStyle name="Total 13 4 9" xfId="40587" xr:uid="{D3E38662-7777-42F6-B4AD-FE0007A7416E}"/>
    <cellStyle name="Total 13 5" xfId="40588" xr:uid="{5706C90A-56B8-4D92-A758-B8EDF88B3411}"/>
    <cellStyle name="Total 13 5 10" xfId="40589" xr:uid="{DC24ADA2-6E69-4D33-9F20-46C29518B325}"/>
    <cellStyle name="Total 13 5 11" xfId="40590" xr:uid="{8FDF361B-9A5C-4D68-9306-DFE8F16EB85F}"/>
    <cellStyle name="Total 13 5 12" xfId="40591" xr:uid="{C25A3B47-DA89-4A99-9157-77A0AD76C876}"/>
    <cellStyle name="Total 13 5 2" xfId="40592" xr:uid="{094648FE-96C2-4ABA-8A7C-99F315457FE2}"/>
    <cellStyle name="Total 13 5 2 10" xfId="40593" xr:uid="{5950B55F-3CB2-4D99-B56A-9A6651C5D952}"/>
    <cellStyle name="Total 13 5 2 11" xfId="40594" xr:uid="{E636A96A-04D1-4434-A2CC-5A37196922D3}"/>
    <cellStyle name="Total 13 5 2 2" xfId="40595" xr:uid="{077A52FF-DCC9-4DD5-B68C-FC355B51812D}"/>
    <cellStyle name="Total 13 5 2 2 2" xfId="40596" xr:uid="{6B9D7EEA-2932-4376-8991-5C8E8533F966}"/>
    <cellStyle name="Total 13 5 2 2 3" xfId="40597" xr:uid="{9A917EE1-995A-485F-B696-DE3A2F54B2FF}"/>
    <cellStyle name="Total 13 5 2 2 4" xfId="40598" xr:uid="{A9BC06D0-A935-4BF5-AAB9-3D833AF0EB1B}"/>
    <cellStyle name="Total 13 5 2 2 5" xfId="40599" xr:uid="{05CA3194-0F3B-47D5-B7F8-9D55E40E13F3}"/>
    <cellStyle name="Total 13 5 2 2 6" xfId="40600" xr:uid="{BF9E5A19-48B6-486E-A5A9-8ADC68DB7C93}"/>
    <cellStyle name="Total 13 5 2 2 7" xfId="40601" xr:uid="{FB6E9E8A-079E-4CE1-A52C-F24F58E5EFEF}"/>
    <cellStyle name="Total 13 5 2 2 8" xfId="40602" xr:uid="{CEA19172-C35C-49FE-8443-B0E679B91514}"/>
    <cellStyle name="Total 13 5 2 2 9" xfId="40603" xr:uid="{8F5302DD-5FDB-4396-9539-0212DDFF793F}"/>
    <cellStyle name="Total 13 5 2 3" xfId="40604" xr:uid="{FBB7FAAE-B894-43CF-AE79-EE95EEB8519D}"/>
    <cellStyle name="Total 13 5 2 3 2" xfId="40605" xr:uid="{64C6A562-DEAC-4776-9E30-D0FBFED45E0F}"/>
    <cellStyle name="Total 13 5 2 3 3" xfId="40606" xr:uid="{9AE2FF39-71C2-4AC2-A986-CFCFFF623B2F}"/>
    <cellStyle name="Total 13 5 2 3 4" xfId="40607" xr:uid="{D6BE9536-0BD8-4C8A-965D-24B4065C6198}"/>
    <cellStyle name="Total 13 5 2 3 5" xfId="40608" xr:uid="{2BA9AD0D-C265-4FA1-898E-9B91C819EC78}"/>
    <cellStyle name="Total 13 5 2 3 6" xfId="40609" xr:uid="{F6D3EDCA-3F3D-49BA-8A16-88BA3355073B}"/>
    <cellStyle name="Total 13 5 2 3 7" xfId="40610" xr:uid="{8115EA8F-FDCF-4435-B302-0856453DC96D}"/>
    <cellStyle name="Total 13 5 2 3 8" xfId="40611" xr:uid="{282C1FE2-A0E1-4B03-A3F1-A58DF5B1709F}"/>
    <cellStyle name="Total 13 5 2 3 9" xfId="40612" xr:uid="{D5185AB1-1213-43E7-9755-174336B83FBE}"/>
    <cellStyle name="Total 13 5 2 4" xfId="40613" xr:uid="{FD1BBE9E-36BE-4F99-A6CC-ADE109DE15AC}"/>
    <cellStyle name="Total 13 5 2 5" xfId="40614" xr:uid="{D4F5452D-5AB0-4187-BAA5-2BBE9FEFBAB4}"/>
    <cellStyle name="Total 13 5 2 6" xfId="40615" xr:uid="{FE15473E-15CA-4446-B383-4D6AFE540977}"/>
    <cellStyle name="Total 13 5 2 7" xfId="40616" xr:uid="{1EE4ED71-9D58-442D-9618-2555DF888EAF}"/>
    <cellStyle name="Total 13 5 2 8" xfId="40617" xr:uid="{556069EE-679C-4E86-AA8D-66936D87A9E4}"/>
    <cellStyle name="Total 13 5 2 9" xfId="40618" xr:uid="{639887BB-D16F-476E-944D-654261D5D35C}"/>
    <cellStyle name="Total 13 5 3" xfId="40619" xr:uid="{B402BEDA-239D-4BFA-9969-87E64288088D}"/>
    <cellStyle name="Total 13 5 3 10" xfId="40620" xr:uid="{03A157EF-91DC-4E3E-88E3-7ACB53C11DA2}"/>
    <cellStyle name="Total 13 5 3 2" xfId="40621" xr:uid="{60E79D49-EC0C-4C7F-BE81-7A31C321A64B}"/>
    <cellStyle name="Total 13 5 3 2 2" xfId="40622" xr:uid="{451871A8-BF1C-4B3B-9DD5-7E9538708F85}"/>
    <cellStyle name="Total 13 5 3 2 3" xfId="40623" xr:uid="{2609D025-7C51-4F76-BD6E-BE030E50A745}"/>
    <cellStyle name="Total 13 5 3 2 4" xfId="40624" xr:uid="{CC302190-CEB4-4D59-BA30-8CE541740810}"/>
    <cellStyle name="Total 13 5 3 3" xfId="40625" xr:uid="{79D32249-9DF2-4803-9C1F-31DCE1EFA3B2}"/>
    <cellStyle name="Total 13 5 3 4" xfId="40626" xr:uid="{67011242-9552-4AC0-A383-F1A749745516}"/>
    <cellStyle name="Total 13 5 3 5" xfId="40627" xr:uid="{4621F596-1294-45E9-A78A-387FEA76F35E}"/>
    <cellStyle name="Total 13 5 3 6" xfId="40628" xr:uid="{EDB22590-5484-465F-92FA-0B4219104B07}"/>
    <cellStyle name="Total 13 5 3 7" xfId="40629" xr:uid="{38D9570F-31B8-423F-B18B-444EB7385D27}"/>
    <cellStyle name="Total 13 5 3 8" xfId="40630" xr:uid="{CBBA6F7F-63E2-4ADD-BC7F-76D6EA530010}"/>
    <cellStyle name="Total 13 5 3 9" xfId="40631" xr:uid="{571FED26-E1AC-4452-AEE2-030CD6BD374C}"/>
    <cellStyle name="Total 13 5 4" xfId="40632" xr:uid="{1020E20B-11D7-4EFC-AD68-F88FFB43EC4D}"/>
    <cellStyle name="Total 13 5 4 2" xfId="40633" xr:uid="{5FD7987A-6CDE-428C-B72B-E24DC5899B57}"/>
    <cellStyle name="Total 13 5 4 3" xfId="40634" xr:uid="{B39223A9-FF5D-4CA2-9ADD-07211FBB1BAB}"/>
    <cellStyle name="Total 13 5 4 4" xfId="40635" xr:uid="{F644F8D2-EF5A-4850-A39E-ECB7DA749145}"/>
    <cellStyle name="Total 13 5 4 5" xfId="40636" xr:uid="{CD919CA6-1109-49DF-B47D-F06A12A16F4C}"/>
    <cellStyle name="Total 13 5 4 6" xfId="40637" xr:uid="{36D10CAF-965C-465B-A397-E466E0BB339A}"/>
    <cellStyle name="Total 13 5 4 7" xfId="40638" xr:uid="{8B8C3563-DFED-4961-8F2A-0B3BE7E6133E}"/>
    <cellStyle name="Total 13 5 4 8" xfId="40639" xr:uid="{6A270D84-97FE-4A0B-8B05-0259B65AD9BB}"/>
    <cellStyle name="Total 13 5 4 9" xfId="40640" xr:uid="{265FDE2A-0296-40F9-8FA8-60F04475A44D}"/>
    <cellStyle name="Total 13 5 5" xfId="40641" xr:uid="{01E581A7-89A0-4817-AB68-E4009D722F55}"/>
    <cellStyle name="Total 13 5 6" xfId="40642" xr:uid="{6941250F-790D-443A-9ECB-82A5E52289C9}"/>
    <cellStyle name="Total 13 5 7" xfId="40643" xr:uid="{C09A0478-77AA-40AE-B762-473C9008BEA6}"/>
    <cellStyle name="Total 13 5 8" xfId="40644" xr:uid="{07658036-9DC3-4BCF-945A-81FC4AD91C94}"/>
    <cellStyle name="Total 13 5 9" xfId="40645" xr:uid="{54D5E335-1D80-4A28-9411-33F5D7D66CC5}"/>
    <cellStyle name="Total 13 6" xfId="40646" xr:uid="{A81DFDF1-82F0-43C5-80C4-EE3E21B93B9F}"/>
    <cellStyle name="Total 13 6 10" xfId="40647" xr:uid="{715A157E-0A9C-4A56-997B-51321EC39D00}"/>
    <cellStyle name="Total 13 6 11" xfId="40648" xr:uid="{C4529C87-9669-4698-9AAA-9F269D37218B}"/>
    <cellStyle name="Total 13 6 2" xfId="40649" xr:uid="{2E37CB86-F585-4304-8B7F-8199E9C3AC25}"/>
    <cellStyle name="Total 13 6 2 2" xfId="40650" xr:uid="{27D6A2AF-85A2-4555-A780-25BB946BDC48}"/>
    <cellStyle name="Total 13 6 2 3" xfId="40651" xr:uid="{2F95EAEC-BB7B-4724-8CE2-42EF3FEFD8D7}"/>
    <cellStyle name="Total 13 6 2 4" xfId="40652" xr:uid="{A1FB07CE-1257-4F2C-BB0D-EE4826DBEF73}"/>
    <cellStyle name="Total 13 6 2 5" xfId="40653" xr:uid="{FE359753-4F28-4CC2-9A5D-C4185F2F0111}"/>
    <cellStyle name="Total 13 6 2 6" xfId="40654" xr:uid="{2FCA2366-8538-4AAB-8B98-558661B1B983}"/>
    <cellStyle name="Total 13 6 2 7" xfId="40655" xr:uid="{85287CA3-9BC1-44A1-B592-7AC6150B4B68}"/>
    <cellStyle name="Total 13 6 2 8" xfId="40656" xr:uid="{F84A9213-55F2-4638-9F00-853EAE6A6488}"/>
    <cellStyle name="Total 13 6 2 9" xfId="40657" xr:uid="{D6BB8B5C-B4FF-4970-8CE9-61AE1E9A7418}"/>
    <cellStyle name="Total 13 6 3" xfId="40658" xr:uid="{9A5610C5-E0C0-469D-895A-0EC77CE24D4E}"/>
    <cellStyle name="Total 13 6 3 2" xfId="40659" xr:uid="{5864AF72-7FC9-4A45-B98B-DA96B76EDF35}"/>
    <cellStyle name="Total 13 6 3 3" xfId="40660" xr:uid="{76547251-5B35-4E31-B00D-9D438032A9D1}"/>
    <cellStyle name="Total 13 6 3 4" xfId="40661" xr:uid="{961BF8F8-239F-4D76-96EA-19F148DBFAA0}"/>
    <cellStyle name="Total 13 6 3 5" xfId="40662" xr:uid="{11ECB06A-D109-48B0-A966-0E3C99D7BC64}"/>
    <cellStyle name="Total 13 6 3 6" xfId="40663" xr:uid="{FCAD7338-91AE-4298-A25B-15E4BB018789}"/>
    <cellStyle name="Total 13 6 3 7" xfId="40664" xr:uid="{E1D40E84-9B33-4B3D-BECE-D390A7FA2406}"/>
    <cellStyle name="Total 13 6 3 8" xfId="40665" xr:uid="{FEB175EC-609D-4452-8A80-7FAAE064EC77}"/>
    <cellStyle name="Total 13 6 3 9" xfId="40666" xr:uid="{91DD4105-C5F9-44DC-883A-A272382DF8DA}"/>
    <cellStyle name="Total 13 6 4" xfId="40667" xr:uid="{78629D1C-D77B-4B6D-B0FA-1C4D3C2623F8}"/>
    <cellStyle name="Total 13 6 5" xfId="40668" xr:uid="{3598A323-80FA-4AC2-986D-5B3D39B2ED87}"/>
    <cellStyle name="Total 13 6 6" xfId="40669" xr:uid="{2538ED6F-0F74-4588-B9FE-3332A3CEBF66}"/>
    <cellStyle name="Total 13 6 7" xfId="40670" xr:uid="{8E8CA59A-30AD-4481-B042-32C87081D952}"/>
    <cellStyle name="Total 13 6 8" xfId="40671" xr:uid="{CFFDEA53-BF05-4606-A8BE-B25A6B197862}"/>
    <cellStyle name="Total 13 6 9" xfId="40672" xr:uid="{8F052B05-A7B4-46FE-B3AD-480CD782A992}"/>
    <cellStyle name="Total 13 7" xfId="40673" xr:uid="{0E9F0AF4-0BEE-4433-A732-053146371E64}"/>
    <cellStyle name="Total 13 7 2" xfId="40674" xr:uid="{C16E3DA0-5699-4570-BF41-D76EC84846CF}"/>
    <cellStyle name="Total 13 7 3" xfId="40675" xr:uid="{EA69A289-976A-49A6-8378-C9FA7D2F3A2B}"/>
    <cellStyle name="Total 13 7 4" xfId="40676" xr:uid="{8275C2A5-D1F5-48CC-BF24-E55DF9434E96}"/>
    <cellStyle name="Total 13 7 5" xfId="40677" xr:uid="{FF5367D5-319F-4716-B45F-57FD7C8F41CA}"/>
    <cellStyle name="Total 13 7 6" xfId="40678" xr:uid="{7AE6B097-93DE-49D2-9C9A-9CB1351A4137}"/>
    <cellStyle name="Total 13 7 7" xfId="40679" xr:uid="{1F81723A-3AFC-4327-8F58-951EBD0EE34A}"/>
    <cellStyle name="Total 13 7 8" xfId="40680" xr:uid="{0A2AC483-0052-46F4-A8ED-5F1695955C5D}"/>
    <cellStyle name="Total 13 7 9" xfId="40681" xr:uid="{0B764014-68EE-478D-82A0-BD54BFBD9D07}"/>
    <cellStyle name="Total 13 8" xfId="40682" xr:uid="{765DC79F-0D90-49E7-AED2-AE94391137AF}"/>
    <cellStyle name="Total 13 8 2" xfId="40683" xr:uid="{C0FDA2AF-ED70-4C60-A237-025E594A9322}"/>
    <cellStyle name="Total 13 8 3" xfId="40684" xr:uid="{88ADCE48-8AC7-4E94-A841-EFB5EAB0969D}"/>
    <cellStyle name="Total 13 8 4" xfId="40685" xr:uid="{684F1DED-4C95-4536-88F4-C5E42DA231D2}"/>
    <cellStyle name="Total 13 8 5" xfId="40686" xr:uid="{6353D06E-E69D-45B8-B2DF-49AB91299A32}"/>
    <cellStyle name="Total 13 8 6" xfId="40687" xr:uid="{47377679-C4EF-44EA-974E-FEB7B08DC149}"/>
    <cellStyle name="Total 13 8 7" xfId="40688" xr:uid="{FC1A66A0-EDD7-4AE7-92E7-96460875F9BA}"/>
    <cellStyle name="Total 13 8 8" xfId="40689" xr:uid="{C73F3D97-6621-4EAA-9671-E5B8813F7A88}"/>
    <cellStyle name="Total 13 8 9" xfId="40690" xr:uid="{953DBA8F-6C66-4BB9-90CD-CECAEC6EAAAF}"/>
    <cellStyle name="Total 13 9" xfId="40691" xr:uid="{E8487958-4D68-478F-93EF-B3485E9BB140}"/>
    <cellStyle name="Total 14" xfId="40692" xr:uid="{C001C821-7857-4CAC-ADC6-166E9BAB5EE4}"/>
    <cellStyle name="Total 14 2" xfId="40693" xr:uid="{AC4F7DDB-C4A9-4A39-8AC8-D0280D5F0755}"/>
    <cellStyle name="Total 2" xfId="40694" xr:uid="{F42ABB37-A6E2-45EA-A016-2B2A1E7B81C5}"/>
    <cellStyle name="Total 2 2" xfId="40695" xr:uid="{0C0286C1-4C0A-4645-A45F-79A63AAFC496}"/>
    <cellStyle name="Total 2 2 10" xfId="40696" xr:uid="{8D2909BF-3559-4906-9B13-36F1D5887073}"/>
    <cellStyle name="Total 2 2 11" xfId="40697" xr:uid="{50F7F247-196B-410B-BEE9-F9DF0337A077}"/>
    <cellStyle name="Total 2 2 12" xfId="40698" xr:uid="{A019F9B2-7720-457A-8E6C-2F38DA78A0EB}"/>
    <cellStyle name="Total 2 2 13" xfId="40699" xr:uid="{CD3D87E4-C069-4FBD-9FD8-6FF99005F39E}"/>
    <cellStyle name="Total 2 2 14" xfId="40700" xr:uid="{311100EB-33FB-4C71-B14F-911DD306306E}"/>
    <cellStyle name="Total 2 2 15" xfId="40701" xr:uid="{FF065885-625A-4A10-A4C6-1EA4C4B63BCA}"/>
    <cellStyle name="Total 2 2 16" xfId="40702" xr:uid="{41ACBA56-5E50-4D85-AC2A-1A7DAA324269}"/>
    <cellStyle name="Total 2 2 17" xfId="40703" xr:uid="{48A0B638-D94C-4884-AFBA-6E9599299850}"/>
    <cellStyle name="Total 2 2 2" xfId="40704" xr:uid="{4EAC4EB1-3673-419F-A41E-BEF41C79CF7C}"/>
    <cellStyle name="Total 2 2 2 10" xfId="40705" xr:uid="{0F5B1846-BBC6-4AEB-A4FD-498ED2DF0863}"/>
    <cellStyle name="Total 2 2 2 11" xfId="40706" xr:uid="{5616320F-F7D0-4F10-AE2F-10A88F64FB9C}"/>
    <cellStyle name="Total 2 2 2 12" xfId="40707" xr:uid="{9E27EE3F-5BE5-4272-ACF5-AFC515B692E2}"/>
    <cellStyle name="Total 2 2 2 13" xfId="40708" xr:uid="{3FB3115C-D8D8-43B2-AA36-EA1819D8611C}"/>
    <cellStyle name="Total 2 2 2 2" xfId="40709" xr:uid="{CF7C8761-B03A-4C12-90B2-A14A821B0603}"/>
    <cellStyle name="Total 2 2 2 2 10" xfId="40710" xr:uid="{878F9AD5-EA0C-4802-A22E-2DBDDA3F2E9E}"/>
    <cellStyle name="Total 2 2 2 2 11" xfId="40711" xr:uid="{BDC955E6-2DA6-4735-B881-79D5003705C7}"/>
    <cellStyle name="Total 2 2 2 2 2" xfId="40712" xr:uid="{8C027780-EC48-44FD-A8CC-A90BF692187F}"/>
    <cellStyle name="Total 2 2 2 2 2 2" xfId="40713" xr:uid="{C55E7633-DCE4-4AF3-B7DD-402F9D3C6333}"/>
    <cellStyle name="Total 2 2 2 2 2 3" xfId="40714" xr:uid="{89287066-3EE0-45DC-BBCD-FDE0F0D01A5E}"/>
    <cellStyle name="Total 2 2 2 2 2 4" xfId="40715" xr:uid="{19984754-E7CC-4377-AB9D-788F7462A61E}"/>
    <cellStyle name="Total 2 2 2 2 2 5" xfId="40716" xr:uid="{40A7764B-F1E2-4E2E-BE97-139E034BAB00}"/>
    <cellStyle name="Total 2 2 2 2 2 6" xfId="40717" xr:uid="{4B45664B-11B0-4C67-9FA5-9294EABAF72E}"/>
    <cellStyle name="Total 2 2 2 2 2 7" xfId="40718" xr:uid="{828B0D31-9CD9-4E7F-88AF-D2C222844D14}"/>
    <cellStyle name="Total 2 2 2 2 2 8" xfId="40719" xr:uid="{BCC87D52-FCCF-4EB4-B497-CF97D90BD25B}"/>
    <cellStyle name="Total 2 2 2 2 2 9" xfId="40720" xr:uid="{BB03821C-E48E-4CA6-BFBC-009F64F0818D}"/>
    <cellStyle name="Total 2 2 2 2 3" xfId="40721" xr:uid="{126E0E12-25AA-4533-A68B-91719F5587EE}"/>
    <cellStyle name="Total 2 2 2 2 3 2" xfId="40722" xr:uid="{72F65640-D28C-43E6-8A49-16421C37B227}"/>
    <cellStyle name="Total 2 2 2 2 3 3" xfId="40723" xr:uid="{D792F38E-61C4-41D5-966F-61596566F8F2}"/>
    <cellStyle name="Total 2 2 2 2 3 4" xfId="40724" xr:uid="{15C37AEC-D770-477E-B552-5498852C0333}"/>
    <cellStyle name="Total 2 2 2 2 3 5" xfId="40725" xr:uid="{250D16E0-D646-41BF-B492-DC2CF5A24A61}"/>
    <cellStyle name="Total 2 2 2 2 3 6" xfId="40726" xr:uid="{660EE284-4745-471E-8BCA-E7CFCCE25D61}"/>
    <cellStyle name="Total 2 2 2 2 3 7" xfId="40727" xr:uid="{13BD930E-CECF-4D9E-A763-A3DE888D724F}"/>
    <cellStyle name="Total 2 2 2 2 3 8" xfId="40728" xr:uid="{BDF9B2A3-B482-4DC1-BC6D-CAC78AE6F4CB}"/>
    <cellStyle name="Total 2 2 2 2 3 9" xfId="40729" xr:uid="{E241955A-879F-4367-BA6A-CDBE0C2A937B}"/>
    <cellStyle name="Total 2 2 2 2 4" xfId="40730" xr:uid="{18B406C8-832F-47DC-8572-0C2F1FEE64EE}"/>
    <cellStyle name="Total 2 2 2 2 5" xfId="40731" xr:uid="{7BFD6387-917F-4837-AC7F-FBCB5EC046F9}"/>
    <cellStyle name="Total 2 2 2 2 6" xfId="40732" xr:uid="{D57A18F8-BF64-424D-849E-658F71A73EB3}"/>
    <cellStyle name="Total 2 2 2 2 7" xfId="40733" xr:uid="{94D66E00-287D-4678-9136-6D397AF576AE}"/>
    <cellStyle name="Total 2 2 2 2 8" xfId="40734" xr:uid="{43065AAB-2F9F-40C5-BDE0-0A1CC7337ABC}"/>
    <cellStyle name="Total 2 2 2 2 9" xfId="40735" xr:uid="{47C908E8-AB4A-46BC-8B03-45197C0A07A2}"/>
    <cellStyle name="Total 2 2 2 3" xfId="40736" xr:uid="{B1A20B5C-2847-41DA-92C7-8D92C4CDA863}"/>
    <cellStyle name="Total 2 2 2 3 10" xfId="40737" xr:uid="{ECA77845-CDB9-4576-9582-1D88E6FF136F}"/>
    <cellStyle name="Total 2 2 2 3 2" xfId="40738" xr:uid="{AB8D8E11-F30A-416A-BBFB-27BB2FC2596A}"/>
    <cellStyle name="Total 2 2 2 3 2 2" xfId="40739" xr:uid="{83542C36-2A8C-44FE-B887-E0A0F73D2EE9}"/>
    <cellStyle name="Total 2 2 2 3 2 3" xfId="40740" xr:uid="{84F4119A-7087-4C53-A2F3-B47A0187313B}"/>
    <cellStyle name="Total 2 2 2 3 2 4" xfId="40741" xr:uid="{1678FACB-9177-4059-AACB-E1F92728D9E2}"/>
    <cellStyle name="Total 2 2 2 3 3" xfId="40742" xr:uid="{2F20AA0E-26DF-4901-B226-B522808F2901}"/>
    <cellStyle name="Total 2 2 2 3 4" xfId="40743" xr:uid="{4D5B2029-B50E-4847-8FDA-847DB9F90D96}"/>
    <cellStyle name="Total 2 2 2 3 5" xfId="40744" xr:uid="{C805AF8F-DA83-4635-A38D-F58B359E36EB}"/>
    <cellStyle name="Total 2 2 2 3 6" xfId="40745" xr:uid="{37E58C96-2A33-4772-AB82-332F3E6AB341}"/>
    <cellStyle name="Total 2 2 2 3 7" xfId="40746" xr:uid="{1207D1E5-D4E9-4DE1-9930-F4ABECE31A08}"/>
    <cellStyle name="Total 2 2 2 3 8" xfId="40747" xr:uid="{35F72403-0516-4133-89B1-A05D92F3CBF7}"/>
    <cellStyle name="Total 2 2 2 3 9" xfId="40748" xr:uid="{8515EB65-0AEE-4F12-8021-E27593F48827}"/>
    <cellStyle name="Total 2 2 2 4" xfId="40749" xr:uid="{F0E64FB0-3E30-49C6-8651-5844D660061F}"/>
    <cellStyle name="Total 2 2 2 4 2" xfId="40750" xr:uid="{D11BA7F9-DDC2-4D75-9F74-211859C3F465}"/>
    <cellStyle name="Total 2 2 2 4 3" xfId="40751" xr:uid="{CEFB396D-4D62-4E04-9F44-A166F12409D8}"/>
    <cellStyle name="Total 2 2 2 4 4" xfId="40752" xr:uid="{6BC398E1-2BF4-4A0B-A5E1-5ECA58DDA6AB}"/>
    <cellStyle name="Total 2 2 2 4 5" xfId="40753" xr:uid="{21C4DA38-CE37-4A80-8529-65B24C9791A1}"/>
    <cellStyle name="Total 2 2 2 4 6" xfId="40754" xr:uid="{5C4C5001-F986-4E51-8653-E8F561EBF915}"/>
    <cellStyle name="Total 2 2 2 4 7" xfId="40755" xr:uid="{91033E92-6372-44A1-9258-8C50AEFAFD98}"/>
    <cellStyle name="Total 2 2 2 4 8" xfId="40756" xr:uid="{5DCBD1D0-BAC3-4715-ABB7-043F639849CE}"/>
    <cellStyle name="Total 2 2 2 4 9" xfId="40757" xr:uid="{D947E17A-889C-49F3-A28C-507073D280BD}"/>
    <cellStyle name="Total 2 2 2 5" xfId="40758" xr:uid="{7DFD4041-D3C0-4682-8E2B-F8E3CFA11C64}"/>
    <cellStyle name="Total 2 2 2 6" xfId="40759" xr:uid="{CD7AFFD4-4C1F-416A-887A-28216BE264CF}"/>
    <cellStyle name="Total 2 2 2 7" xfId="40760" xr:uid="{7BC10BED-3706-4F39-A58A-983783864B8A}"/>
    <cellStyle name="Total 2 2 2 8" xfId="40761" xr:uid="{B4D9A964-1BF0-4510-B41D-6EEB5391D63E}"/>
    <cellStyle name="Total 2 2 2 9" xfId="40762" xr:uid="{B3454437-5E3A-429F-A787-71A015250181}"/>
    <cellStyle name="Total 2 2 3" xfId="40763" xr:uid="{87765C79-FCF9-4C92-9444-7DCB7F101BC8}"/>
    <cellStyle name="Total 2 2 3 10" xfId="40764" xr:uid="{4DE8D385-6F43-4D0E-B763-C5979051E096}"/>
    <cellStyle name="Total 2 2 3 11" xfId="40765" xr:uid="{52D1427F-29D9-4CAC-8FF8-0D0F4F135113}"/>
    <cellStyle name="Total 2 2 3 12" xfId="40766" xr:uid="{8CA0E7D2-1DCD-49E0-A267-2E6A964EA164}"/>
    <cellStyle name="Total 2 2 3 13" xfId="40767" xr:uid="{CE944011-EC34-4187-B619-F2A371A64020}"/>
    <cellStyle name="Total 2 2 3 2" xfId="40768" xr:uid="{5EA209EE-75DA-433F-8B6E-4B7B8088A39D}"/>
    <cellStyle name="Total 2 2 3 2 10" xfId="40769" xr:uid="{CFD8B23B-1EBC-4463-9BC9-058BA6AEE74D}"/>
    <cellStyle name="Total 2 2 3 2 11" xfId="40770" xr:uid="{1D48D372-DFEB-4042-BEBB-F77A34052141}"/>
    <cellStyle name="Total 2 2 3 2 2" xfId="40771" xr:uid="{9AD1EE66-B704-476C-A904-A7FCFA3853E9}"/>
    <cellStyle name="Total 2 2 3 2 2 2" xfId="40772" xr:uid="{79965C5A-8EB7-40E4-ADB9-7D76CA7B1760}"/>
    <cellStyle name="Total 2 2 3 2 2 3" xfId="40773" xr:uid="{B0D456F0-53D5-435F-93BF-704C9BFF33CC}"/>
    <cellStyle name="Total 2 2 3 2 2 4" xfId="40774" xr:uid="{059EB1A2-AE5C-4BFB-826F-CDCFB8AA744C}"/>
    <cellStyle name="Total 2 2 3 2 2 5" xfId="40775" xr:uid="{929501AF-2A57-409E-BF6F-04817392CA68}"/>
    <cellStyle name="Total 2 2 3 2 2 6" xfId="40776" xr:uid="{98446724-C66D-4CEE-AA13-968BBD468323}"/>
    <cellStyle name="Total 2 2 3 2 2 7" xfId="40777" xr:uid="{06164B00-1EDC-46A3-82C0-F587790BB5F2}"/>
    <cellStyle name="Total 2 2 3 2 2 8" xfId="40778" xr:uid="{3EC6D3EF-F230-4F2C-AF49-F890A38CAC71}"/>
    <cellStyle name="Total 2 2 3 2 2 9" xfId="40779" xr:uid="{4194A6E6-F496-4C5F-8356-135A09604E9A}"/>
    <cellStyle name="Total 2 2 3 2 3" xfId="40780" xr:uid="{CA7469FE-6745-414B-9578-15900DAAFCBF}"/>
    <cellStyle name="Total 2 2 3 2 3 2" xfId="40781" xr:uid="{FA92745D-C358-4911-A128-A2B140E0D5B9}"/>
    <cellStyle name="Total 2 2 3 2 3 3" xfId="40782" xr:uid="{B8C4FD5A-5E84-4294-A875-9AD457A89EC5}"/>
    <cellStyle name="Total 2 2 3 2 3 4" xfId="40783" xr:uid="{E4F59C69-DBFC-41B9-A87C-1C64126A908B}"/>
    <cellStyle name="Total 2 2 3 2 3 5" xfId="40784" xr:uid="{502F4B21-7A9E-44CB-9F9C-60F3D96C53A7}"/>
    <cellStyle name="Total 2 2 3 2 3 6" xfId="40785" xr:uid="{2DD4D35D-5906-403D-AED1-161037286708}"/>
    <cellStyle name="Total 2 2 3 2 3 7" xfId="40786" xr:uid="{AA50FC92-CAC3-40DC-86CF-93BCA81A5531}"/>
    <cellStyle name="Total 2 2 3 2 3 8" xfId="40787" xr:uid="{7B162A25-1D1D-4425-A92F-AF770E8F6512}"/>
    <cellStyle name="Total 2 2 3 2 3 9" xfId="40788" xr:uid="{496C1FB2-85DF-4B9B-AA5D-1459E4268A76}"/>
    <cellStyle name="Total 2 2 3 2 4" xfId="40789" xr:uid="{65D033AF-E279-4AF8-B90A-461D51F6C243}"/>
    <cellStyle name="Total 2 2 3 2 5" xfId="40790" xr:uid="{1DA58834-35B8-4718-9D35-197AA260C67D}"/>
    <cellStyle name="Total 2 2 3 2 6" xfId="40791" xr:uid="{AFEEEBF6-5772-4A2A-BA58-0382E0222D77}"/>
    <cellStyle name="Total 2 2 3 2 7" xfId="40792" xr:uid="{AF04B627-7C71-461C-A363-98133576B3AE}"/>
    <cellStyle name="Total 2 2 3 2 8" xfId="40793" xr:uid="{311C044E-C8DB-479F-9577-51939DB2D69E}"/>
    <cellStyle name="Total 2 2 3 2 9" xfId="40794" xr:uid="{EEC09580-5C81-45AD-B77B-282AB01F6ACF}"/>
    <cellStyle name="Total 2 2 3 3" xfId="40795" xr:uid="{96C1F366-46C7-4DBE-8372-4608303EA52E}"/>
    <cellStyle name="Total 2 2 3 3 10" xfId="40796" xr:uid="{43BF9E03-F17D-4395-91C4-9D3D6E4ABEF1}"/>
    <cellStyle name="Total 2 2 3 3 2" xfId="40797" xr:uid="{4CE0645C-E2B0-4583-8221-D1DFB7B1DD8D}"/>
    <cellStyle name="Total 2 2 3 3 2 2" xfId="40798" xr:uid="{A627B7D3-E96A-4228-8572-1C53555D98F3}"/>
    <cellStyle name="Total 2 2 3 3 2 3" xfId="40799" xr:uid="{1C46A442-589D-4E9E-8DF7-350745998D82}"/>
    <cellStyle name="Total 2 2 3 3 2 4" xfId="40800" xr:uid="{D059CFFA-2B12-4297-833E-4B8EB0B239F4}"/>
    <cellStyle name="Total 2 2 3 3 3" xfId="40801" xr:uid="{E731A911-7ECF-4D95-A410-D344FB87A03B}"/>
    <cellStyle name="Total 2 2 3 3 4" xfId="40802" xr:uid="{82AEA9FE-80BC-464C-873C-FF5146293755}"/>
    <cellStyle name="Total 2 2 3 3 5" xfId="40803" xr:uid="{95D6776E-3B82-4042-B787-57A779A6ED27}"/>
    <cellStyle name="Total 2 2 3 3 6" xfId="40804" xr:uid="{A3FA32AD-9D5B-46E1-B21E-BA6CC467BCFC}"/>
    <cellStyle name="Total 2 2 3 3 7" xfId="40805" xr:uid="{CCCDF9C4-5437-4B9A-B4B2-F743C7D9369F}"/>
    <cellStyle name="Total 2 2 3 3 8" xfId="40806" xr:uid="{2355B994-F0F1-4372-BEF4-1520DB41379D}"/>
    <cellStyle name="Total 2 2 3 3 9" xfId="40807" xr:uid="{38C2327D-BCAB-4222-8259-FAE20A1F41B7}"/>
    <cellStyle name="Total 2 2 3 4" xfId="40808" xr:uid="{9842D009-6E48-477E-8CA9-FBA72DA6675F}"/>
    <cellStyle name="Total 2 2 3 4 2" xfId="40809" xr:uid="{6526ED4E-B834-411B-A57D-0EDD0E30C53B}"/>
    <cellStyle name="Total 2 2 3 4 3" xfId="40810" xr:uid="{8F5AF348-89BA-456F-80E0-35734DB1DB98}"/>
    <cellStyle name="Total 2 2 3 4 4" xfId="40811" xr:uid="{FF5370C9-C873-4522-B509-6836F1072FE9}"/>
    <cellStyle name="Total 2 2 3 4 5" xfId="40812" xr:uid="{5A74B60C-E725-430F-84F4-4CBC39F359E3}"/>
    <cellStyle name="Total 2 2 3 4 6" xfId="40813" xr:uid="{16733422-2C41-494F-8409-EF7220FB4F80}"/>
    <cellStyle name="Total 2 2 3 4 7" xfId="40814" xr:uid="{A45088F7-B087-4B7B-B88D-63B37064B129}"/>
    <cellStyle name="Total 2 2 3 4 8" xfId="40815" xr:uid="{84D35993-BD90-469A-BB04-E05FFB3CF0A5}"/>
    <cellStyle name="Total 2 2 3 4 9" xfId="40816" xr:uid="{006FE8A6-DEDD-4C64-AC23-88F1BC64F843}"/>
    <cellStyle name="Total 2 2 3 5" xfId="40817" xr:uid="{23715103-04A8-4E8F-8FE0-8942957DDC5A}"/>
    <cellStyle name="Total 2 2 3 6" xfId="40818" xr:uid="{69B5DB0E-66D2-4205-A3B2-B1FCD341E3B4}"/>
    <cellStyle name="Total 2 2 3 7" xfId="40819" xr:uid="{EB6071F4-3CF8-4D4A-B05F-D20231A1450E}"/>
    <cellStyle name="Total 2 2 3 8" xfId="40820" xr:uid="{BE62911C-BF8A-41C6-AB20-CA840D303844}"/>
    <cellStyle name="Total 2 2 3 9" xfId="40821" xr:uid="{EDB5F66B-DB87-4BE3-82BD-07F7BD3DD922}"/>
    <cellStyle name="Total 2 2 4" xfId="40822" xr:uid="{ED072B32-846D-4CC6-AC87-C05CFEB87944}"/>
    <cellStyle name="Total 2 2 4 10" xfId="40823" xr:uid="{B9E4D254-F32C-4C4E-B4D8-A4FD4C5890EE}"/>
    <cellStyle name="Total 2 2 4 11" xfId="40824" xr:uid="{A79552A2-4989-4B70-BD5D-85A0454E5B99}"/>
    <cellStyle name="Total 2 2 4 12" xfId="40825" xr:uid="{D700F817-54FA-4CEE-8852-F7CFB55BAE44}"/>
    <cellStyle name="Total 2 2 4 13" xfId="40826" xr:uid="{ADCE8B72-4ABC-46FE-B717-50A018F7A742}"/>
    <cellStyle name="Total 2 2 4 2" xfId="40827" xr:uid="{1BF98E61-5494-4695-9C7D-7DE5364E4592}"/>
    <cellStyle name="Total 2 2 4 2 10" xfId="40828" xr:uid="{7B4B6EC4-0E10-48CD-9D32-B83F38E977BC}"/>
    <cellStyle name="Total 2 2 4 2 11" xfId="40829" xr:uid="{83E61194-8FCA-4E92-B1F9-CE1755ED7EF7}"/>
    <cellStyle name="Total 2 2 4 2 2" xfId="40830" xr:uid="{AF84697C-0F88-4EAF-AA74-FDE065E0104C}"/>
    <cellStyle name="Total 2 2 4 2 2 2" xfId="40831" xr:uid="{7F9CEDD5-A05C-4D36-84A6-B72068D66A6A}"/>
    <cellStyle name="Total 2 2 4 2 2 3" xfId="40832" xr:uid="{4764420C-36E1-44DB-9167-30E9F4962051}"/>
    <cellStyle name="Total 2 2 4 2 2 4" xfId="40833" xr:uid="{1D7E2152-6861-4212-890E-8C36F7AD5501}"/>
    <cellStyle name="Total 2 2 4 2 2 5" xfId="40834" xr:uid="{B95EDD03-4085-40C0-BFDC-A5306DB7981A}"/>
    <cellStyle name="Total 2 2 4 2 2 6" xfId="40835" xr:uid="{86C3FB09-E2F4-4ADF-930D-2B50654CA185}"/>
    <cellStyle name="Total 2 2 4 2 2 7" xfId="40836" xr:uid="{A6CFB388-32A5-469A-ACD8-39D2284C098A}"/>
    <cellStyle name="Total 2 2 4 2 2 8" xfId="40837" xr:uid="{35F08796-9FAC-4F6C-98FD-28677BCC33A6}"/>
    <cellStyle name="Total 2 2 4 2 2 9" xfId="40838" xr:uid="{8DBE30F1-BF58-45D0-93F7-8DDD91334CD7}"/>
    <cellStyle name="Total 2 2 4 2 3" xfId="40839" xr:uid="{2FE09327-F533-4D63-9D26-1559B0E23825}"/>
    <cellStyle name="Total 2 2 4 2 3 2" xfId="40840" xr:uid="{E86314A9-9CBD-4E31-9FDD-AB5676C0DB95}"/>
    <cellStyle name="Total 2 2 4 2 3 3" xfId="40841" xr:uid="{F6130802-E6B9-4139-A816-A295EE8FD454}"/>
    <cellStyle name="Total 2 2 4 2 3 4" xfId="40842" xr:uid="{26AC6596-7197-4996-85AB-5B482A666670}"/>
    <cellStyle name="Total 2 2 4 2 3 5" xfId="40843" xr:uid="{2BB36FFD-1107-44FB-A35B-3AAA21679E6C}"/>
    <cellStyle name="Total 2 2 4 2 3 6" xfId="40844" xr:uid="{8AABA103-E339-4440-83BA-89413E3941A3}"/>
    <cellStyle name="Total 2 2 4 2 3 7" xfId="40845" xr:uid="{6528B1BE-2F8A-49EB-A845-C293B3FCCFA5}"/>
    <cellStyle name="Total 2 2 4 2 3 8" xfId="40846" xr:uid="{95C74898-0730-42B1-85E0-418A6DB93A7A}"/>
    <cellStyle name="Total 2 2 4 2 3 9" xfId="40847" xr:uid="{491DA3C2-30BE-4793-8770-16F9351BD13D}"/>
    <cellStyle name="Total 2 2 4 2 4" xfId="40848" xr:uid="{9874640B-451E-4A28-9981-D43B55C15D11}"/>
    <cellStyle name="Total 2 2 4 2 5" xfId="40849" xr:uid="{12BD3EFB-1C6D-41B8-8E9E-695E1303FC28}"/>
    <cellStyle name="Total 2 2 4 2 6" xfId="40850" xr:uid="{5680A9B0-073C-4E7C-BF25-65AFA6930065}"/>
    <cellStyle name="Total 2 2 4 2 7" xfId="40851" xr:uid="{4491939F-0005-402A-8310-49456D9C6D71}"/>
    <cellStyle name="Total 2 2 4 2 8" xfId="40852" xr:uid="{0456DB63-F100-4AD1-963C-668C45B87155}"/>
    <cellStyle name="Total 2 2 4 2 9" xfId="40853" xr:uid="{94373A99-42AB-4C8E-A8E2-13FB97A19AC8}"/>
    <cellStyle name="Total 2 2 4 3" xfId="40854" xr:uid="{C40E73F5-CAE4-44BA-A8A5-CC83B2F4A6A7}"/>
    <cellStyle name="Total 2 2 4 3 10" xfId="40855" xr:uid="{9FDC7F03-8CE3-48AF-9146-F29E5CFEEB7D}"/>
    <cellStyle name="Total 2 2 4 3 2" xfId="40856" xr:uid="{BEF2750B-D0CA-4468-8DBB-EFD6291935E8}"/>
    <cellStyle name="Total 2 2 4 3 2 2" xfId="40857" xr:uid="{1ACDBA52-CF48-43B5-9E4C-2529A87A6077}"/>
    <cellStyle name="Total 2 2 4 3 2 3" xfId="40858" xr:uid="{3E5195CC-2413-44D1-8BC1-EE9F017EC564}"/>
    <cellStyle name="Total 2 2 4 3 2 4" xfId="40859" xr:uid="{8583C097-AD24-4D9C-8D74-6E3498ACA0BE}"/>
    <cellStyle name="Total 2 2 4 3 3" xfId="40860" xr:uid="{62804E2F-E7D3-41BE-BD7F-93E60F236158}"/>
    <cellStyle name="Total 2 2 4 3 4" xfId="40861" xr:uid="{D5855038-3D3C-405E-8E0E-187C8248E082}"/>
    <cellStyle name="Total 2 2 4 3 5" xfId="40862" xr:uid="{0AE60AC0-BA21-4DF7-9E89-4AC068AEEA17}"/>
    <cellStyle name="Total 2 2 4 3 6" xfId="40863" xr:uid="{561637AA-1DD0-498C-84E3-9A0EFABDF30A}"/>
    <cellStyle name="Total 2 2 4 3 7" xfId="40864" xr:uid="{5CA46777-E7E5-41E1-A7C1-D91C46C46B7D}"/>
    <cellStyle name="Total 2 2 4 3 8" xfId="40865" xr:uid="{431BE23C-83B4-4F7F-A95D-7A9336B5870A}"/>
    <cellStyle name="Total 2 2 4 3 9" xfId="40866" xr:uid="{C42B52C8-DCDA-4BD4-BAF6-2F8C56681141}"/>
    <cellStyle name="Total 2 2 4 4" xfId="40867" xr:uid="{EAF95454-D948-40DD-9715-4E22D7E3147A}"/>
    <cellStyle name="Total 2 2 4 4 2" xfId="40868" xr:uid="{74D9030B-0F50-461E-AA8D-1E4F20421D54}"/>
    <cellStyle name="Total 2 2 4 4 3" xfId="40869" xr:uid="{BB7CA12F-8E6E-4355-A6A2-84B23B017D58}"/>
    <cellStyle name="Total 2 2 4 4 4" xfId="40870" xr:uid="{55CD6256-6F77-4385-BE53-829C10405810}"/>
    <cellStyle name="Total 2 2 4 4 5" xfId="40871" xr:uid="{F3AE9809-E47E-4B41-822D-67F99BF4B5E6}"/>
    <cellStyle name="Total 2 2 4 4 6" xfId="40872" xr:uid="{279F0AB1-0ACE-4461-85B9-048FE23DD04E}"/>
    <cellStyle name="Total 2 2 4 4 7" xfId="40873" xr:uid="{0FDD064D-DEA2-4E1D-9A58-194DD974B386}"/>
    <cellStyle name="Total 2 2 4 4 8" xfId="40874" xr:uid="{01F7E997-A659-477D-8F83-C4B9918DFBAE}"/>
    <cellStyle name="Total 2 2 4 4 9" xfId="40875" xr:uid="{A00B8A84-6ED8-4AEF-8F75-D6B6004C61C2}"/>
    <cellStyle name="Total 2 2 4 5" xfId="40876" xr:uid="{2A341FA0-BE84-42EF-875B-CEEB1072C87F}"/>
    <cellStyle name="Total 2 2 4 6" xfId="40877" xr:uid="{580364F2-E304-4936-9BC2-7CB0998E1883}"/>
    <cellStyle name="Total 2 2 4 7" xfId="40878" xr:uid="{52AA976B-0F7B-4BFD-AC8B-32F95ED76909}"/>
    <cellStyle name="Total 2 2 4 8" xfId="40879" xr:uid="{ECE21573-C19E-4F65-B788-9274F8C9753C}"/>
    <cellStyle name="Total 2 2 4 9" xfId="40880" xr:uid="{782FFE9E-A31A-49A2-8644-1DE77B4D37AB}"/>
    <cellStyle name="Total 2 2 5" xfId="40881" xr:uid="{FB2A312E-9E90-4756-8336-3B1371FD1E6E}"/>
    <cellStyle name="Total 2 2 5 10" xfId="40882" xr:uid="{99196246-7805-44BB-B4FE-C7AE8E326846}"/>
    <cellStyle name="Total 2 2 5 11" xfId="40883" xr:uid="{F040ADA8-D620-47C8-BE3F-A007252E9202}"/>
    <cellStyle name="Total 2 2 5 12" xfId="40884" xr:uid="{A182B458-3EFD-4660-8D7B-516B9B7EF97F}"/>
    <cellStyle name="Total 2 2 5 2" xfId="40885" xr:uid="{A1D968F0-5A11-488B-A5D7-38C76A5D5DFC}"/>
    <cellStyle name="Total 2 2 5 2 10" xfId="40886" xr:uid="{C9599D9F-2852-429C-B148-2135DF59B853}"/>
    <cellStyle name="Total 2 2 5 2 2" xfId="40887" xr:uid="{25E67F00-6F03-46D9-9DC7-796F2F2F1DA6}"/>
    <cellStyle name="Total 2 2 5 2 2 2" xfId="40888" xr:uid="{C5293CE8-E3A6-4870-A3AF-8FC3300A000F}"/>
    <cellStyle name="Total 2 2 5 2 2 3" xfId="40889" xr:uid="{CFFBFF1D-DE19-4729-BEE6-09AED0F0467B}"/>
    <cellStyle name="Total 2 2 5 2 2 4" xfId="40890" xr:uid="{8524722A-8124-486A-A822-C7787E414F8E}"/>
    <cellStyle name="Total 2 2 5 2 3" xfId="40891" xr:uid="{34B806A8-180E-431F-A98B-955C52DAB204}"/>
    <cellStyle name="Total 2 2 5 2 4" xfId="40892" xr:uid="{38DB5B36-E1C9-40A6-998D-4DB8AEF6A252}"/>
    <cellStyle name="Total 2 2 5 2 5" xfId="40893" xr:uid="{739E85BA-68B6-4BC5-9DD5-C89269E122C7}"/>
    <cellStyle name="Total 2 2 5 2 6" xfId="40894" xr:uid="{764D3F71-95AA-4618-A768-157A7C589D18}"/>
    <cellStyle name="Total 2 2 5 2 7" xfId="40895" xr:uid="{3699BC3F-EE23-4905-9ED9-E973EDB95210}"/>
    <cellStyle name="Total 2 2 5 2 8" xfId="40896" xr:uid="{4B08220C-862B-4B66-B9CE-ACBA7B7F1EA3}"/>
    <cellStyle name="Total 2 2 5 2 9" xfId="40897" xr:uid="{3BAA3835-1E67-48B0-934B-6EE2CEBA3EDA}"/>
    <cellStyle name="Total 2 2 5 3" xfId="40898" xr:uid="{0CCB772E-6E03-4653-9054-16016EF65AAE}"/>
    <cellStyle name="Total 2 2 5 3 2" xfId="40899" xr:uid="{E9EAA0CE-D06A-43AF-B6DA-E9472F36B552}"/>
    <cellStyle name="Total 2 2 5 3 3" xfId="40900" xr:uid="{1AAEF12B-3BEB-4504-B677-6C11A2F5DD5B}"/>
    <cellStyle name="Total 2 2 5 3 4" xfId="40901" xr:uid="{84887054-DAB1-4654-93F7-3C9F886BE83E}"/>
    <cellStyle name="Total 2 2 5 3 5" xfId="40902" xr:uid="{E2A90A1B-E352-4721-AF1F-F170E940A082}"/>
    <cellStyle name="Total 2 2 5 3 6" xfId="40903" xr:uid="{787CAC47-C0AF-47BB-8CA8-2D7CDB0ECCBC}"/>
    <cellStyle name="Total 2 2 5 3 7" xfId="40904" xr:uid="{A5BAD305-9978-41F1-A2A8-4791317D8C4E}"/>
    <cellStyle name="Total 2 2 5 3 8" xfId="40905" xr:uid="{85F161F4-ED61-4837-96D6-7FB1EC2451EC}"/>
    <cellStyle name="Total 2 2 5 3 9" xfId="40906" xr:uid="{019ACB3E-163B-4776-8385-A156B5DE8410}"/>
    <cellStyle name="Total 2 2 5 4" xfId="40907" xr:uid="{0E10A954-9F0F-422E-9305-A00AF36E1EC0}"/>
    <cellStyle name="Total 2 2 5 5" xfId="40908" xr:uid="{0BD24496-168F-4BA1-B8E9-B7E7D4A40E2E}"/>
    <cellStyle name="Total 2 2 5 6" xfId="40909" xr:uid="{4C443F9F-4B66-44C5-882D-9FA77358B3A2}"/>
    <cellStyle name="Total 2 2 5 7" xfId="40910" xr:uid="{897F9D04-18BB-419F-A8E0-E7197654EB2E}"/>
    <cellStyle name="Total 2 2 5 8" xfId="40911" xr:uid="{E005B770-EAB5-4358-87E2-B46AE2395BED}"/>
    <cellStyle name="Total 2 2 5 9" xfId="40912" xr:uid="{A1BBEE91-FC6E-4525-B775-1C2D4DA2171A}"/>
    <cellStyle name="Total 2 2 6" xfId="40913" xr:uid="{77670CBF-1A56-4CEE-8210-745B79A07711}"/>
    <cellStyle name="Total 2 2 6 10" xfId="40914" xr:uid="{A1A489DC-8843-44D3-91D7-C10D70BA3EB9}"/>
    <cellStyle name="Total 2 2 6 2" xfId="40915" xr:uid="{7C8A27C2-A63F-4B4A-875E-CD2E0EC7D6F0}"/>
    <cellStyle name="Total 2 2 6 2 2" xfId="40916" xr:uid="{3DB5470F-DB1C-46AB-9EAA-83DE585C2569}"/>
    <cellStyle name="Total 2 2 6 2 3" xfId="40917" xr:uid="{A9E4BA2B-904D-4495-80C8-5811151A6302}"/>
    <cellStyle name="Total 2 2 6 2 4" xfId="40918" xr:uid="{CD6F2A6D-E119-4240-BB82-AE791E9E2957}"/>
    <cellStyle name="Total 2 2 6 2 5" xfId="40919" xr:uid="{FBBA805B-D8FF-4FDB-AC3D-A78462EDAF0D}"/>
    <cellStyle name="Total 2 2 6 2 6" xfId="40920" xr:uid="{72AB360A-9A69-47E4-A827-05435B549C50}"/>
    <cellStyle name="Total 2 2 6 2 7" xfId="40921" xr:uid="{AA2D1C1C-7431-4026-A659-576E961D9AB9}"/>
    <cellStyle name="Total 2 2 6 2 8" xfId="40922" xr:uid="{BC670932-BAA2-4204-9585-CBB9675A432D}"/>
    <cellStyle name="Total 2 2 6 2 9" xfId="40923" xr:uid="{81FE99AE-39B1-4000-86CC-5E59F89F456E}"/>
    <cellStyle name="Total 2 2 6 3" xfId="40924" xr:uid="{DB133425-B83D-4758-A9C9-2C1702A4869D}"/>
    <cellStyle name="Total 2 2 6 4" xfId="40925" xr:uid="{6005CF0D-512C-4A42-8DEE-F3C82C54A779}"/>
    <cellStyle name="Total 2 2 6 5" xfId="40926" xr:uid="{998F5776-4B7B-4783-98AE-900B8834F1AA}"/>
    <cellStyle name="Total 2 2 6 6" xfId="40927" xr:uid="{CCFF66B0-DD82-4E0C-9E4C-2DE08D4BE5F3}"/>
    <cellStyle name="Total 2 2 6 7" xfId="40928" xr:uid="{1D28FFEA-F620-4B66-9B1F-D24E0A971189}"/>
    <cellStyle name="Total 2 2 6 8" xfId="40929" xr:uid="{B79EDB5E-4964-4ADA-9F16-3C12A9A49CAF}"/>
    <cellStyle name="Total 2 2 6 9" xfId="40930" xr:uid="{D3D3B2C6-3EC5-45D3-A511-7E3FFFD4016E}"/>
    <cellStyle name="Total 2 2 7" xfId="40931" xr:uid="{A9C48AA0-4153-493F-8F22-1B567EE7C38D}"/>
    <cellStyle name="Total 2 2 7 2" xfId="40932" xr:uid="{C0F6A21F-91C6-46B9-80E7-BA4558F32A03}"/>
    <cellStyle name="Total 2 2 7 3" xfId="40933" xr:uid="{127283EF-F712-436C-AFF7-89ECA9973654}"/>
    <cellStyle name="Total 2 2 7 4" xfId="40934" xr:uid="{B2EE53BD-A3AA-4890-BBBF-81B42BCF882F}"/>
    <cellStyle name="Total 2 2 7 5" xfId="40935" xr:uid="{75948546-8273-461A-88FC-63B224265799}"/>
    <cellStyle name="Total 2 2 7 6" xfId="40936" xr:uid="{A07CADC9-3725-45F1-AC70-DC15AB035DA6}"/>
    <cellStyle name="Total 2 2 7 7" xfId="40937" xr:uid="{CF727CFE-349F-4ABB-BA47-AEA55CE6FB61}"/>
    <cellStyle name="Total 2 2 7 8" xfId="40938" xr:uid="{F2754847-DD04-40ED-B1B5-08973D44B8B0}"/>
    <cellStyle name="Total 2 2 7 9" xfId="40939" xr:uid="{4487798E-7149-4E75-83B5-FB5DF683F7CB}"/>
    <cellStyle name="Total 2 2 8" xfId="40940" xr:uid="{B6A53299-9871-4D60-A248-2481ABFB6DF6}"/>
    <cellStyle name="Total 2 2 8 2" xfId="40941" xr:uid="{7427A094-EDEC-4234-98C7-139B99A5A9CD}"/>
    <cellStyle name="Total 2 2 8 3" xfId="40942" xr:uid="{D8B5A44B-1A1B-4F6C-8AA5-985638C826EC}"/>
    <cellStyle name="Total 2 2 8 4" xfId="40943" xr:uid="{F39B135F-0B75-49E4-8077-C75E6C1FD2C7}"/>
    <cellStyle name="Total 2 2 8 5" xfId="40944" xr:uid="{11173F67-308A-4E49-A240-8050621410EA}"/>
    <cellStyle name="Total 2 2 8 6" xfId="40945" xr:uid="{A7094CD1-BD7D-4737-B5A5-ADDFA01CF7D1}"/>
    <cellStyle name="Total 2 2 8 7" xfId="40946" xr:uid="{0365152B-9A62-4DBF-939D-3B3EAE25CAFC}"/>
    <cellStyle name="Total 2 2 8 8" xfId="40947" xr:uid="{AAD56E9F-3827-49AC-A453-583C943CB8AA}"/>
    <cellStyle name="Total 2 2 8 9" xfId="40948" xr:uid="{45910812-53A5-492E-89F1-1BFCBDCB3F4A}"/>
    <cellStyle name="Total 2 2 9" xfId="40949" xr:uid="{AF82B8A9-29B4-43EE-A19B-D6EF847A180D}"/>
    <cellStyle name="Total 2 3" xfId="40950" xr:uid="{C588D110-1D16-493A-93E9-8CF3D3FB1F93}"/>
    <cellStyle name="Total 2 3 2" xfId="40951" xr:uid="{8E35C9EF-3030-4182-9B0E-08F8EB6BC739}"/>
    <cellStyle name="Total 2 4" xfId="40952" xr:uid="{EE5E629C-EBCC-4E19-9645-01A9A67CA2FA}"/>
    <cellStyle name="Total 2 4 2" xfId="40953" xr:uid="{2ACE7577-91D9-4E64-9927-279FA2CA48EC}"/>
    <cellStyle name="Total 2 5" xfId="40954" xr:uid="{C69AA7E3-0511-4D66-BF03-3BEC83C9B059}"/>
    <cellStyle name="Total 2 5 2" xfId="40955" xr:uid="{AD6EEE4C-0B2A-4EC0-9AAA-AE2CD768C091}"/>
    <cellStyle name="Total 2 5 3" xfId="40956" xr:uid="{B88DD2E4-1AEE-49F6-891D-B9FE0C621445}"/>
    <cellStyle name="Total 2 6" xfId="40957" xr:uid="{4EF4BEC7-19C1-4115-8849-15D5CD3109F2}"/>
    <cellStyle name="Total 2 7" xfId="40958" xr:uid="{DAF4B1D6-9595-48A1-9262-7BDE0CBDE4DB}"/>
    <cellStyle name="Total 3" xfId="40959" xr:uid="{8B5D9F72-ED79-4C4E-9C20-1BC2906EC07E}"/>
    <cellStyle name="Total 3 10" xfId="40960" xr:uid="{ACB458AD-36E3-4C6A-B59F-BF1B8F861E30}"/>
    <cellStyle name="Total 3 2" xfId="40961" xr:uid="{5FBEDCE9-2B9A-467E-BF87-96351A27235B}"/>
    <cellStyle name="Total 3 2 10" xfId="40962" xr:uid="{4A7A9847-5844-4119-89E6-80EF1D991C7B}"/>
    <cellStyle name="Total 3 2 11" xfId="40963" xr:uid="{34504910-CEE7-4E12-8324-29443C2A2B28}"/>
    <cellStyle name="Total 3 2 12" xfId="40964" xr:uid="{2E70A099-66CE-4BA9-B298-52C42E25CCCD}"/>
    <cellStyle name="Total 3 2 13" xfId="40965" xr:uid="{A1C850DC-510C-4FCE-AC4F-B08A0EEDD57E}"/>
    <cellStyle name="Total 3 2 14" xfId="40966" xr:uid="{061391F2-5622-4B15-B620-4D34CA11787B}"/>
    <cellStyle name="Total 3 2 15" xfId="40967" xr:uid="{CE0EB126-06EB-43A2-9EBF-ADAC05E5EDC2}"/>
    <cellStyle name="Total 3 2 2" xfId="40968" xr:uid="{F3CE6F0F-BAC2-4A5A-90F2-05DD68212157}"/>
    <cellStyle name="Total 3 2 2 10" xfId="40969" xr:uid="{3575D917-FD6F-415C-A7FD-A7B9883D0FB3}"/>
    <cellStyle name="Total 3 2 2 11" xfId="40970" xr:uid="{3F06B631-31C7-48F3-8758-9C5E4B03F5D0}"/>
    <cellStyle name="Total 3 2 2 12" xfId="40971" xr:uid="{87D701FD-7E07-4629-83AA-C7C38B1B1BB2}"/>
    <cellStyle name="Total 3 2 2 2" xfId="40972" xr:uid="{131562D6-B642-4265-BAFF-5C05F91FA4E7}"/>
    <cellStyle name="Total 3 2 2 2 10" xfId="40973" xr:uid="{AB2D595D-7C62-447B-98FA-B3B27ED688D1}"/>
    <cellStyle name="Total 3 2 2 2 11" xfId="40974" xr:uid="{2D466FE8-D065-4205-860F-F8E4E7DFCDDB}"/>
    <cellStyle name="Total 3 2 2 2 2" xfId="40975" xr:uid="{6FC50D54-EA67-4A33-BA36-036E07B6704F}"/>
    <cellStyle name="Total 3 2 2 2 2 2" xfId="40976" xr:uid="{AD5898B5-E71A-4C63-AFE2-25147CC1642E}"/>
    <cellStyle name="Total 3 2 2 2 2 3" xfId="40977" xr:uid="{C233E4EA-74F7-4287-A7BD-D51DEECD1BBC}"/>
    <cellStyle name="Total 3 2 2 2 2 4" xfId="40978" xr:uid="{A8BFD61A-61C1-4377-83CB-8C02CD078B9B}"/>
    <cellStyle name="Total 3 2 2 2 2 5" xfId="40979" xr:uid="{9D76BDA6-81D4-4542-809B-DCF6CF636CE0}"/>
    <cellStyle name="Total 3 2 2 2 2 6" xfId="40980" xr:uid="{A96135B1-4321-4AF2-8739-C65FC4645EF3}"/>
    <cellStyle name="Total 3 2 2 2 2 7" xfId="40981" xr:uid="{8CD61B8C-9B94-4F5B-9A99-B5BE0930206D}"/>
    <cellStyle name="Total 3 2 2 2 2 8" xfId="40982" xr:uid="{12A4B364-1EC7-4BC2-8993-A8D064848382}"/>
    <cellStyle name="Total 3 2 2 2 2 9" xfId="40983" xr:uid="{F91EF557-C3B1-445A-A60A-7CB96B3780FB}"/>
    <cellStyle name="Total 3 2 2 2 3" xfId="40984" xr:uid="{26D2BA9F-3020-4438-BDCC-6224373EFEF5}"/>
    <cellStyle name="Total 3 2 2 2 3 2" xfId="40985" xr:uid="{15F9FFCF-7A52-4CD6-96FF-C70C47F0253B}"/>
    <cellStyle name="Total 3 2 2 2 3 3" xfId="40986" xr:uid="{0D1F40CE-4EB4-4A51-B557-9C2B5437396D}"/>
    <cellStyle name="Total 3 2 2 2 3 4" xfId="40987" xr:uid="{E8C16499-846B-4104-85D5-B707404CBC0C}"/>
    <cellStyle name="Total 3 2 2 2 3 5" xfId="40988" xr:uid="{036ECBDB-016F-47FE-AE05-B623AD9E16F7}"/>
    <cellStyle name="Total 3 2 2 2 3 6" xfId="40989" xr:uid="{86DEE267-3C8C-4C7C-A6C9-343EFFDE603E}"/>
    <cellStyle name="Total 3 2 2 2 3 7" xfId="40990" xr:uid="{AE7A4AD5-CC6C-40F7-A0EA-A625F3EDFBC5}"/>
    <cellStyle name="Total 3 2 2 2 3 8" xfId="40991" xr:uid="{B6C02616-E449-4F38-BAF4-328B1B05C04D}"/>
    <cellStyle name="Total 3 2 2 2 3 9" xfId="40992" xr:uid="{EC734F99-BFD7-48D4-93E6-D306F694BE51}"/>
    <cellStyle name="Total 3 2 2 2 4" xfId="40993" xr:uid="{9C416D2A-0FF7-4065-A4EF-70BFA505C3C8}"/>
    <cellStyle name="Total 3 2 2 2 5" xfId="40994" xr:uid="{C5ECBF8B-F8C8-4B9D-B558-9405E6620A8A}"/>
    <cellStyle name="Total 3 2 2 2 6" xfId="40995" xr:uid="{714C9C03-F523-4FB0-BFA4-26C4AC7660D9}"/>
    <cellStyle name="Total 3 2 2 2 7" xfId="40996" xr:uid="{DD4A58AA-B317-4F2E-BEC6-0BE9459009E4}"/>
    <cellStyle name="Total 3 2 2 2 8" xfId="40997" xr:uid="{41A18771-FF48-42E3-B970-D7D16643E074}"/>
    <cellStyle name="Total 3 2 2 2 9" xfId="40998" xr:uid="{80EED31A-5E4D-4ED7-8FC5-488133516750}"/>
    <cellStyle name="Total 3 2 2 3" xfId="40999" xr:uid="{1176A8B2-97A9-4CEA-9939-85655EBCE2FE}"/>
    <cellStyle name="Total 3 2 2 3 10" xfId="41000" xr:uid="{CC97D13C-5597-4C8F-9C45-93FFC69EEBCC}"/>
    <cellStyle name="Total 3 2 2 3 2" xfId="41001" xr:uid="{221CE4FC-CA5D-44F0-9869-C6759E7E2409}"/>
    <cellStyle name="Total 3 2 2 3 2 2" xfId="41002" xr:uid="{D80C514B-73FE-450B-9DA9-6C166035B45E}"/>
    <cellStyle name="Total 3 2 2 3 2 3" xfId="41003" xr:uid="{0203F11C-ED8A-46B5-9E23-67B1137EC64E}"/>
    <cellStyle name="Total 3 2 2 3 2 4" xfId="41004" xr:uid="{EDDBC49B-4F1D-4091-97D3-DECA49467853}"/>
    <cellStyle name="Total 3 2 2 3 3" xfId="41005" xr:uid="{CE838584-8C53-49F9-A0F4-B3C6EF996F01}"/>
    <cellStyle name="Total 3 2 2 3 4" xfId="41006" xr:uid="{4D8B483E-48ED-4BC0-9F34-B9D4F25C19F6}"/>
    <cellStyle name="Total 3 2 2 3 5" xfId="41007" xr:uid="{491672DE-3552-4DE8-A512-039CD38EF926}"/>
    <cellStyle name="Total 3 2 2 3 6" xfId="41008" xr:uid="{8577E1F7-C397-4F4D-889D-7B53A8111324}"/>
    <cellStyle name="Total 3 2 2 3 7" xfId="41009" xr:uid="{8E86B6A3-661D-45E8-97F6-BD2B2B1FADAA}"/>
    <cellStyle name="Total 3 2 2 3 8" xfId="41010" xr:uid="{83725A28-5B15-4F7D-B150-472989F64A0B}"/>
    <cellStyle name="Total 3 2 2 3 9" xfId="41011" xr:uid="{AD6378F5-4BC0-487C-8A38-97B7BE447EBE}"/>
    <cellStyle name="Total 3 2 2 4" xfId="41012" xr:uid="{FF59D4BC-55CB-43DF-8310-7DFBBF9D60D7}"/>
    <cellStyle name="Total 3 2 2 4 2" xfId="41013" xr:uid="{22123E26-31F7-4576-B8FD-6A399500E6EE}"/>
    <cellStyle name="Total 3 2 2 4 3" xfId="41014" xr:uid="{6BE301AE-9DA7-41AB-B2C6-F48463254A85}"/>
    <cellStyle name="Total 3 2 2 4 4" xfId="41015" xr:uid="{ECE98FE0-55EF-4767-BEC3-A33697D898C6}"/>
    <cellStyle name="Total 3 2 2 4 5" xfId="41016" xr:uid="{A8D89997-4EEA-46DD-B7FF-8EB4D4987A29}"/>
    <cellStyle name="Total 3 2 2 4 6" xfId="41017" xr:uid="{E3D84B40-E76D-430F-88E0-EC5F0D3CC10B}"/>
    <cellStyle name="Total 3 2 2 4 7" xfId="41018" xr:uid="{799D72B2-D457-4209-8C50-E383B2CB0F99}"/>
    <cellStyle name="Total 3 2 2 4 8" xfId="41019" xr:uid="{C5EDEF54-7CC7-47EA-9BC2-E8EA5E48FB5B}"/>
    <cellStyle name="Total 3 2 2 4 9" xfId="41020" xr:uid="{BFE6505E-29A0-4355-99BD-94D6D9572977}"/>
    <cellStyle name="Total 3 2 2 5" xfId="41021" xr:uid="{BCA255C9-D60F-424A-89C2-158294547163}"/>
    <cellStyle name="Total 3 2 2 6" xfId="41022" xr:uid="{C3C2D47B-64D0-4098-B371-19DB21E8CFB3}"/>
    <cellStyle name="Total 3 2 2 7" xfId="41023" xr:uid="{BA4AE811-F4D2-48A4-93B1-06A3B3F3B1E3}"/>
    <cellStyle name="Total 3 2 2 8" xfId="41024" xr:uid="{5DE07F7F-D8D9-4C83-981D-E458E01362BE}"/>
    <cellStyle name="Total 3 2 2 9" xfId="41025" xr:uid="{B85396DE-4FF0-451D-A28F-FE4A4ECEED09}"/>
    <cellStyle name="Total 3 2 3" xfId="41026" xr:uid="{4F5B9FE0-3747-4315-BB4F-D79BAEB518CA}"/>
    <cellStyle name="Total 3 2 3 10" xfId="41027" xr:uid="{99CA34CD-9A55-461B-A036-23D80DAF2E59}"/>
    <cellStyle name="Total 3 2 3 11" xfId="41028" xr:uid="{B1658DC7-D63E-4D4D-9C99-F9EED4A69036}"/>
    <cellStyle name="Total 3 2 3 12" xfId="41029" xr:uid="{799BFB0F-1D9C-4843-BBFA-B6240D4D374D}"/>
    <cellStyle name="Total 3 2 3 2" xfId="41030" xr:uid="{31A5A173-6DEB-4A45-9F0A-ADD4CF4D5B09}"/>
    <cellStyle name="Total 3 2 3 2 10" xfId="41031" xr:uid="{9DDEDB7B-A135-43E6-9EBF-5A80AE605958}"/>
    <cellStyle name="Total 3 2 3 2 11" xfId="41032" xr:uid="{64B65DDB-5976-4DED-9CF4-5DDE95E3BA3F}"/>
    <cellStyle name="Total 3 2 3 2 2" xfId="41033" xr:uid="{19F798CF-9F5E-4729-9297-0FFA94BC3BFC}"/>
    <cellStyle name="Total 3 2 3 2 2 2" xfId="41034" xr:uid="{0E9B3383-52FB-4F52-83E7-D0F92CF87A13}"/>
    <cellStyle name="Total 3 2 3 2 2 3" xfId="41035" xr:uid="{A2892DB7-5955-481C-937B-8ED9A9ED2301}"/>
    <cellStyle name="Total 3 2 3 2 2 4" xfId="41036" xr:uid="{3A6D41B9-FD71-4835-B466-ED21FE62C8E1}"/>
    <cellStyle name="Total 3 2 3 2 2 5" xfId="41037" xr:uid="{4E24E480-AAEF-43D9-BF35-85FCA7BA27C2}"/>
    <cellStyle name="Total 3 2 3 2 2 6" xfId="41038" xr:uid="{756C384C-BFDA-42AF-965C-EC336E94A6E9}"/>
    <cellStyle name="Total 3 2 3 2 2 7" xfId="41039" xr:uid="{1C930CAC-8743-405F-A9A7-2E957FEAA35E}"/>
    <cellStyle name="Total 3 2 3 2 2 8" xfId="41040" xr:uid="{0BC34AAB-FFBA-438A-A761-5797B7B5CC12}"/>
    <cellStyle name="Total 3 2 3 2 2 9" xfId="41041" xr:uid="{CF79455F-CC7C-45C3-A948-052DDA04C5D3}"/>
    <cellStyle name="Total 3 2 3 2 3" xfId="41042" xr:uid="{51507DFE-A835-44EE-97B8-79B29015F3CF}"/>
    <cellStyle name="Total 3 2 3 2 3 2" xfId="41043" xr:uid="{B6FDD204-D679-425F-8532-9FA1C843B048}"/>
    <cellStyle name="Total 3 2 3 2 3 3" xfId="41044" xr:uid="{BAAC3EEB-FEC5-4B51-8D07-4C6FBC9B6E00}"/>
    <cellStyle name="Total 3 2 3 2 3 4" xfId="41045" xr:uid="{F64D583A-94BC-4552-B2BD-ED61C0002F39}"/>
    <cellStyle name="Total 3 2 3 2 3 5" xfId="41046" xr:uid="{30B2789B-ACB4-409C-BC28-9182A7C7E1D0}"/>
    <cellStyle name="Total 3 2 3 2 3 6" xfId="41047" xr:uid="{C2563E14-DFF2-4C70-9503-15746ACF47F6}"/>
    <cellStyle name="Total 3 2 3 2 3 7" xfId="41048" xr:uid="{35EF0695-09CA-4DF4-BD01-7E1A5A7E2CA1}"/>
    <cellStyle name="Total 3 2 3 2 3 8" xfId="41049" xr:uid="{2BBD3631-A24A-4D60-9179-8B3B546EA0D9}"/>
    <cellStyle name="Total 3 2 3 2 3 9" xfId="41050" xr:uid="{BC851A1F-7424-4120-8279-268421E0A050}"/>
    <cellStyle name="Total 3 2 3 2 4" xfId="41051" xr:uid="{094E08ED-0096-450A-B023-75D56FFDFAE1}"/>
    <cellStyle name="Total 3 2 3 2 5" xfId="41052" xr:uid="{308502C0-EB70-422F-A29C-277C16C88904}"/>
    <cellStyle name="Total 3 2 3 2 6" xfId="41053" xr:uid="{732C9D8E-5EA8-40A9-AF1F-A09A786384DA}"/>
    <cellStyle name="Total 3 2 3 2 7" xfId="41054" xr:uid="{96AD5290-B5EB-4D66-AFF1-1B214E4B487C}"/>
    <cellStyle name="Total 3 2 3 2 8" xfId="41055" xr:uid="{7F49F498-E2A5-4346-B798-1110DE7CFC4D}"/>
    <cellStyle name="Total 3 2 3 2 9" xfId="41056" xr:uid="{CAC8CB5A-ED67-4762-9F38-4445D5AEE76A}"/>
    <cellStyle name="Total 3 2 3 3" xfId="41057" xr:uid="{FD09A1F6-D115-4323-BB3F-752E83E403B2}"/>
    <cellStyle name="Total 3 2 3 3 10" xfId="41058" xr:uid="{B0EB50D8-2A4A-469F-9532-AEC4665E82CC}"/>
    <cellStyle name="Total 3 2 3 3 2" xfId="41059" xr:uid="{756B0A2A-F560-49CE-9709-5411DE48F09A}"/>
    <cellStyle name="Total 3 2 3 3 2 2" xfId="41060" xr:uid="{89068BD1-C57E-475F-9CE5-13FB5612EAFF}"/>
    <cellStyle name="Total 3 2 3 3 2 3" xfId="41061" xr:uid="{F6076D22-B55A-4F4E-B6FE-E0274509CD88}"/>
    <cellStyle name="Total 3 2 3 3 2 4" xfId="41062" xr:uid="{5DF6EB40-7292-43C1-8019-03A378748C42}"/>
    <cellStyle name="Total 3 2 3 3 3" xfId="41063" xr:uid="{662F6659-35C6-49C8-A746-E629BF2BF8B1}"/>
    <cellStyle name="Total 3 2 3 3 4" xfId="41064" xr:uid="{C153684C-0E35-40BA-B114-56EBB1E3C731}"/>
    <cellStyle name="Total 3 2 3 3 5" xfId="41065" xr:uid="{940800EE-3A88-45CE-943C-08AA90B926B7}"/>
    <cellStyle name="Total 3 2 3 3 6" xfId="41066" xr:uid="{C092BC50-C9B1-4F6C-AABA-DFDB13CE29FF}"/>
    <cellStyle name="Total 3 2 3 3 7" xfId="41067" xr:uid="{5A381609-C13D-4DFB-B36D-53AA116BD06D}"/>
    <cellStyle name="Total 3 2 3 3 8" xfId="41068" xr:uid="{2739EB86-38E7-4254-B199-21A763D8E266}"/>
    <cellStyle name="Total 3 2 3 3 9" xfId="41069" xr:uid="{25F2F7C2-1760-4BFC-9298-F7ADF9E3E919}"/>
    <cellStyle name="Total 3 2 3 4" xfId="41070" xr:uid="{F19BEA70-423F-43FF-A4EF-1C436C650CA1}"/>
    <cellStyle name="Total 3 2 3 4 2" xfId="41071" xr:uid="{513673D3-0FCA-4A8A-B00C-704CAFBC575F}"/>
    <cellStyle name="Total 3 2 3 4 3" xfId="41072" xr:uid="{897BA3BC-85B2-4158-93FF-C8E6E8AC07BF}"/>
    <cellStyle name="Total 3 2 3 4 4" xfId="41073" xr:uid="{5F0531BE-E9F0-494A-9CE3-74082467FA35}"/>
    <cellStyle name="Total 3 2 3 4 5" xfId="41074" xr:uid="{0747EAE0-32B6-4220-807F-BE7C827687B6}"/>
    <cellStyle name="Total 3 2 3 4 6" xfId="41075" xr:uid="{B1154E9D-536F-4610-A9A6-CD6DECD6FA2E}"/>
    <cellStyle name="Total 3 2 3 4 7" xfId="41076" xr:uid="{B61121D0-95CF-4124-8E30-A2B0F799E642}"/>
    <cellStyle name="Total 3 2 3 4 8" xfId="41077" xr:uid="{E4AA5391-66EF-45F4-B2AF-5D838ED169A7}"/>
    <cellStyle name="Total 3 2 3 4 9" xfId="41078" xr:uid="{37978888-3DA0-41C3-A5D5-15D83B52DBC9}"/>
    <cellStyle name="Total 3 2 3 5" xfId="41079" xr:uid="{34B4C403-BDBC-4BC9-99E1-2B2F101A0093}"/>
    <cellStyle name="Total 3 2 3 6" xfId="41080" xr:uid="{B1934800-3C71-457E-9156-F5957CD394A6}"/>
    <cellStyle name="Total 3 2 3 7" xfId="41081" xr:uid="{84BD5EA0-579D-4BD7-BD91-59EEEB54C3B0}"/>
    <cellStyle name="Total 3 2 3 8" xfId="41082" xr:uid="{423F6707-BE34-435A-95B5-23D6D032C0B7}"/>
    <cellStyle name="Total 3 2 3 9" xfId="41083" xr:uid="{3E64802F-2E65-4AEE-A279-A4DC0C5DA194}"/>
    <cellStyle name="Total 3 2 4" xfId="41084" xr:uid="{86EA8774-B64A-4815-8419-F09690E34870}"/>
    <cellStyle name="Total 3 2 4 10" xfId="41085" xr:uid="{6C866814-EC5E-4797-B09C-4EB5D1BA7F1F}"/>
    <cellStyle name="Total 3 2 4 11" xfId="41086" xr:uid="{9F682803-418E-4E51-A6D7-5A37670F4ED0}"/>
    <cellStyle name="Total 3 2 4 12" xfId="41087" xr:uid="{B139312B-56C1-4F6C-AE79-4EEA56151607}"/>
    <cellStyle name="Total 3 2 4 2" xfId="41088" xr:uid="{255876C2-F012-4421-953A-D4CDF5394800}"/>
    <cellStyle name="Total 3 2 4 2 10" xfId="41089" xr:uid="{C8B1D0BE-28A5-4969-B6FB-5E6F4D839FD7}"/>
    <cellStyle name="Total 3 2 4 2 11" xfId="41090" xr:uid="{C5290070-33E2-423D-A3F5-E76B74950973}"/>
    <cellStyle name="Total 3 2 4 2 2" xfId="41091" xr:uid="{670F668F-1A7A-4632-BA38-E33DFB961DED}"/>
    <cellStyle name="Total 3 2 4 2 2 2" xfId="41092" xr:uid="{50F657EF-DDC3-4437-88E3-48058B1199B7}"/>
    <cellStyle name="Total 3 2 4 2 2 3" xfId="41093" xr:uid="{A7BAE1AE-6D49-4F8D-9432-D961BF7AC89C}"/>
    <cellStyle name="Total 3 2 4 2 2 4" xfId="41094" xr:uid="{DBD69E5A-2577-46BB-B95F-69748E195A77}"/>
    <cellStyle name="Total 3 2 4 2 2 5" xfId="41095" xr:uid="{41D34C7C-DAE0-4CFD-B808-3B633901D9BB}"/>
    <cellStyle name="Total 3 2 4 2 2 6" xfId="41096" xr:uid="{0DEBC027-569C-4CEF-A9D6-7D6388A9A7FC}"/>
    <cellStyle name="Total 3 2 4 2 2 7" xfId="41097" xr:uid="{35F984BF-C9EB-4394-8B8B-266A859E30A8}"/>
    <cellStyle name="Total 3 2 4 2 2 8" xfId="41098" xr:uid="{B6904E77-CE93-44C0-AA7E-AE0EA21569CC}"/>
    <cellStyle name="Total 3 2 4 2 2 9" xfId="41099" xr:uid="{421C05AB-8570-467D-923F-5CB79C2418D1}"/>
    <cellStyle name="Total 3 2 4 2 3" xfId="41100" xr:uid="{03C2230E-6651-4E1F-A91E-B231C0605E35}"/>
    <cellStyle name="Total 3 2 4 2 3 2" xfId="41101" xr:uid="{14D42C67-E422-4F91-B38E-700A42BE8DDB}"/>
    <cellStyle name="Total 3 2 4 2 3 3" xfId="41102" xr:uid="{D5BC61F0-8F12-4A0F-83B8-158E17D5E850}"/>
    <cellStyle name="Total 3 2 4 2 3 4" xfId="41103" xr:uid="{A82D8075-844E-4DD8-873A-A0EA4905981C}"/>
    <cellStyle name="Total 3 2 4 2 3 5" xfId="41104" xr:uid="{175E2F1D-FFD0-499F-A96B-61275EC4B442}"/>
    <cellStyle name="Total 3 2 4 2 3 6" xfId="41105" xr:uid="{95BF248F-E38A-4D8C-B2DA-0387A5A88B0C}"/>
    <cellStyle name="Total 3 2 4 2 3 7" xfId="41106" xr:uid="{5AA84B7C-1599-49A2-8700-1CC031BEE484}"/>
    <cellStyle name="Total 3 2 4 2 3 8" xfId="41107" xr:uid="{91BE8431-47C5-4706-AF74-EC4ED85E9DD7}"/>
    <cellStyle name="Total 3 2 4 2 3 9" xfId="41108" xr:uid="{AF55E502-1B1A-47FB-AC5F-7C4BF4C434F2}"/>
    <cellStyle name="Total 3 2 4 2 4" xfId="41109" xr:uid="{95D042B4-3D4C-40B1-872E-BDAEA641ED3B}"/>
    <cellStyle name="Total 3 2 4 2 5" xfId="41110" xr:uid="{80D04EF1-D41C-4C3C-9A6B-DE5B1FD7D0C1}"/>
    <cellStyle name="Total 3 2 4 2 6" xfId="41111" xr:uid="{71B22D52-677C-4484-97CE-63FB155F77CA}"/>
    <cellStyle name="Total 3 2 4 2 7" xfId="41112" xr:uid="{08A47E4B-060C-4D1A-BB3C-427D3CA78A41}"/>
    <cellStyle name="Total 3 2 4 2 8" xfId="41113" xr:uid="{37C036FA-BBC2-4289-B629-3BD0067335AC}"/>
    <cellStyle name="Total 3 2 4 2 9" xfId="41114" xr:uid="{D3835B51-AC18-486A-BCA1-F3851F84F724}"/>
    <cellStyle name="Total 3 2 4 3" xfId="41115" xr:uid="{FE614BDB-51B6-4716-BFFC-C6725C4F23A3}"/>
    <cellStyle name="Total 3 2 4 3 10" xfId="41116" xr:uid="{61F1089B-058F-48D9-B99A-AE6E02242EED}"/>
    <cellStyle name="Total 3 2 4 3 2" xfId="41117" xr:uid="{C538148B-43E4-453D-AF2B-4D322D995E6D}"/>
    <cellStyle name="Total 3 2 4 3 2 2" xfId="41118" xr:uid="{693D51D2-DD92-4625-A2C6-ACAE3F81200C}"/>
    <cellStyle name="Total 3 2 4 3 2 3" xfId="41119" xr:uid="{A84A8C96-AF13-4A50-B07D-F8AD08F444E1}"/>
    <cellStyle name="Total 3 2 4 3 2 4" xfId="41120" xr:uid="{A1CB6D68-B778-4B96-81AA-7A6FFBB593C6}"/>
    <cellStyle name="Total 3 2 4 3 3" xfId="41121" xr:uid="{674FB270-B26C-4DE1-A0E2-B8EB479E671B}"/>
    <cellStyle name="Total 3 2 4 3 4" xfId="41122" xr:uid="{25B34449-08F9-4C4B-B3D6-4E41181C56AF}"/>
    <cellStyle name="Total 3 2 4 3 5" xfId="41123" xr:uid="{C49502FE-9FB8-41C7-9864-1624A11D1119}"/>
    <cellStyle name="Total 3 2 4 3 6" xfId="41124" xr:uid="{DE75F887-1D50-44F8-A2FD-7697637750FD}"/>
    <cellStyle name="Total 3 2 4 3 7" xfId="41125" xr:uid="{9D034757-8679-4A92-AF59-6B69D07DDF9D}"/>
    <cellStyle name="Total 3 2 4 3 8" xfId="41126" xr:uid="{61E2A2C9-6057-4C4F-8FCA-AFAD250F1B0F}"/>
    <cellStyle name="Total 3 2 4 3 9" xfId="41127" xr:uid="{A71CB58D-9FD0-4E3B-ADBA-FF915548474E}"/>
    <cellStyle name="Total 3 2 4 4" xfId="41128" xr:uid="{E11172B7-7EB1-4124-95C2-9E7A9E92DBA2}"/>
    <cellStyle name="Total 3 2 4 4 2" xfId="41129" xr:uid="{D075122E-BCB6-4230-9371-84461106E859}"/>
    <cellStyle name="Total 3 2 4 4 3" xfId="41130" xr:uid="{56D74CF4-9BDC-4ED0-9A58-F03089C20A8A}"/>
    <cellStyle name="Total 3 2 4 4 4" xfId="41131" xr:uid="{A34AEFB3-0ACD-45C2-802A-9A40376D07A8}"/>
    <cellStyle name="Total 3 2 4 4 5" xfId="41132" xr:uid="{793FA45F-F90B-46FB-87DA-1610AD2AB0F3}"/>
    <cellStyle name="Total 3 2 4 4 6" xfId="41133" xr:uid="{C3A25C1A-5099-4A2B-B288-61BDD712DE02}"/>
    <cellStyle name="Total 3 2 4 4 7" xfId="41134" xr:uid="{FF6F1404-8F38-4D1E-94FB-F01B74931E84}"/>
    <cellStyle name="Total 3 2 4 4 8" xfId="41135" xr:uid="{51D9D7B5-F637-490A-8A61-082AB3BC5BCF}"/>
    <cellStyle name="Total 3 2 4 4 9" xfId="41136" xr:uid="{F8CF48E3-5A75-4342-B705-18586941E468}"/>
    <cellStyle name="Total 3 2 4 5" xfId="41137" xr:uid="{387DB7FC-EC3A-423D-B80A-07376E10B725}"/>
    <cellStyle name="Total 3 2 4 6" xfId="41138" xr:uid="{B242918B-155B-40A1-94AE-0CF9EC83C9C1}"/>
    <cellStyle name="Total 3 2 4 7" xfId="41139" xr:uid="{3EEF0BD0-0608-4A5D-9EDE-0CBDD89D9A68}"/>
    <cellStyle name="Total 3 2 4 8" xfId="41140" xr:uid="{9FCF2478-7EF7-4C86-AAB4-7CF25AC3F86B}"/>
    <cellStyle name="Total 3 2 4 9" xfId="41141" xr:uid="{D5202545-D332-4277-8938-C392979B7CF0}"/>
    <cellStyle name="Total 3 2 5" xfId="41142" xr:uid="{175F66F3-822F-4A14-9AFA-DED5221150B3}"/>
    <cellStyle name="Total 3 2 5 10" xfId="41143" xr:uid="{7F703164-EB60-4E0B-B6F5-43835092477E}"/>
    <cellStyle name="Total 3 2 5 11" xfId="41144" xr:uid="{D7AE0878-8950-4AF6-8351-87F2A0DE758A}"/>
    <cellStyle name="Total 3 2 5 2" xfId="41145" xr:uid="{684767F1-BC2F-4258-B92E-3E9718FC2716}"/>
    <cellStyle name="Total 3 2 5 2 2" xfId="41146" xr:uid="{3E5224F1-FB9E-46EE-9D78-582F4DC72071}"/>
    <cellStyle name="Total 3 2 5 2 3" xfId="41147" xr:uid="{DA46E88E-40D9-4C1D-AF37-1C6C8E049475}"/>
    <cellStyle name="Total 3 2 5 2 4" xfId="41148" xr:uid="{EE423F36-4953-400C-8A70-F1BF1583DB7C}"/>
    <cellStyle name="Total 3 2 5 2 5" xfId="41149" xr:uid="{ED125C4A-4523-49A9-B7CA-5269A5F09E68}"/>
    <cellStyle name="Total 3 2 5 2 6" xfId="41150" xr:uid="{B8D82C8F-0BBF-4E1B-8800-FF841C1FFDC2}"/>
    <cellStyle name="Total 3 2 5 2 7" xfId="41151" xr:uid="{CCF9CD71-7EEE-47E7-8303-47BA4B1A3B84}"/>
    <cellStyle name="Total 3 2 5 2 8" xfId="41152" xr:uid="{E956EBBA-D7A6-44EA-A809-D4BE09DC872C}"/>
    <cellStyle name="Total 3 2 5 2 9" xfId="41153" xr:uid="{F30559CA-5AF3-44F2-9831-263F3A269E29}"/>
    <cellStyle name="Total 3 2 5 3" xfId="41154" xr:uid="{CDE586C9-1CF7-46C7-B3B5-7F7817AD5B9F}"/>
    <cellStyle name="Total 3 2 5 3 2" xfId="41155" xr:uid="{F2AE4A18-E691-452A-B10A-CAA6B439A38C}"/>
    <cellStyle name="Total 3 2 5 3 3" xfId="41156" xr:uid="{BE65DDA4-D488-4A3E-A1D8-082F1EA26725}"/>
    <cellStyle name="Total 3 2 5 3 4" xfId="41157" xr:uid="{A45A8AD3-ABCC-4838-82CF-37EFBDFCDD1B}"/>
    <cellStyle name="Total 3 2 5 3 5" xfId="41158" xr:uid="{98014725-A45A-4419-AD2B-529F790507A8}"/>
    <cellStyle name="Total 3 2 5 3 6" xfId="41159" xr:uid="{BE39728B-8D49-42C3-A7C7-5C94BC5EA03F}"/>
    <cellStyle name="Total 3 2 5 3 7" xfId="41160" xr:uid="{188C9842-020E-431D-911E-56527702D9F3}"/>
    <cellStyle name="Total 3 2 5 3 8" xfId="41161" xr:uid="{34C7B601-B2F5-4E29-AD20-992452DE0F03}"/>
    <cellStyle name="Total 3 2 5 3 9" xfId="41162" xr:uid="{236AAD62-A46B-4C11-B7A3-5BDB00AC74A6}"/>
    <cellStyle name="Total 3 2 5 4" xfId="41163" xr:uid="{151EA4F2-7433-4C1D-BE20-587D5A2C6062}"/>
    <cellStyle name="Total 3 2 5 5" xfId="41164" xr:uid="{64114233-276E-43F4-AD0A-CE5F83BFB1BE}"/>
    <cellStyle name="Total 3 2 5 6" xfId="41165" xr:uid="{6AF1F617-C382-4E86-A225-B24BD45D9DA1}"/>
    <cellStyle name="Total 3 2 5 7" xfId="41166" xr:uid="{AFBD0403-B284-419E-BF6E-74A6C78AFF0E}"/>
    <cellStyle name="Total 3 2 5 8" xfId="41167" xr:uid="{A006CB11-9D78-4DE9-8E10-9584C979D654}"/>
    <cellStyle name="Total 3 2 5 9" xfId="41168" xr:uid="{9833812D-4215-46D9-BFCC-2B4B6957D717}"/>
    <cellStyle name="Total 3 2 6" xfId="41169" xr:uid="{E4DF212F-FFAD-4D60-908F-571C1917F9B3}"/>
    <cellStyle name="Total 3 2 6 2" xfId="41170" xr:uid="{553E9A08-AAB9-4CB9-AB5B-25FD1DCFD924}"/>
    <cellStyle name="Total 3 2 6 3" xfId="41171" xr:uid="{E9005DF4-48D8-45DC-B39B-E9CDDA208DA4}"/>
    <cellStyle name="Total 3 2 6 4" xfId="41172" xr:uid="{D58B22F2-A4CD-4D03-8B1B-585CA3F66D81}"/>
    <cellStyle name="Total 3 2 6 5" xfId="41173" xr:uid="{F74CF3C3-FA7B-4179-82A4-97C815765C58}"/>
    <cellStyle name="Total 3 2 6 6" xfId="41174" xr:uid="{0B1CB117-206B-46CD-8375-62E9240CA980}"/>
    <cellStyle name="Total 3 2 6 7" xfId="41175" xr:uid="{56F4730C-8504-4CF9-AC23-6FF431431C29}"/>
    <cellStyle name="Total 3 2 6 8" xfId="41176" xr:uid="{A77ED6FC-7171-4EA0-A976-70DA017BF4AA}"/>
    <cellStyle name="Total 3 2 6 9" xfId="41177" xr:uid="{5F828E23-53CC-464B-9ACA-DF801ADB3744}"/>
    <cellStyle name="Total 3 2 7" xfId="41178" xr:uid="{6170E274-996F-4DA3-9081-0BD953841B08}"/>
    <cellStyle name="Total 3 2 7 2" xfId="41179" xr:uid="{D1F2909A-3B56-46DB-87D6-6CA3A043E9C1}"/>
    <cellStyle name="Total 3 2 7 3" xfId="41180" xr:uid="{B384B584-F9F4-48DF-82E9-A6D0F7E3A772}"/>
    <cellStyle name="Total 3 2 7 4" xfId="41181" xr:uid="{F3B086C9-CC32-4239-BC71-2351F251CBB0}"/>
    <cellStyle name="Total 3 2 7 5" xfId="41182" xr:uid="{0E2D1CB2-970E-4138-811E-9FE967BDD88C}"/>
    <cellStyle name="Total 3 2 7 6" xfId="41183" xr:uid="{81FBE98C-9225-46FB-9BB0-E842DA88385B}"/>
    <cellStyle name="Total 3 2 7 7" xfId="41184" xr:uid="{3C95432F-B016-4CBF-B0F2-EF1DCF57A6C5}"/>
    <cellStyle name="Total 3 2 7 8" xfId="41185" xr:uid="{3A3629E4-4C9A-4345-AE05-69046FE358CD}"/>
    <cellStyle name="Total 3 2 7 9" xfId="41186" xr:uid="{02C387EB-9017-4560-8042-D4298B73B1B5}"/>
    <cellStyle name="Total 3 2 8" xfId="41187" xr:uid="{26B9EFE9-B98F-4C1F-9B55-FA2689105DB1}"/>
    <cellStyle name="Total 3 2 9" xfId="41188" xr:uid="{FAB0F651-50B8-4F6D-8383-639B93925216}"/>
    <cellStyle name="Total 3 3" xfId="41189" xr:uid="{75945757-EBFC-4A09-ACB0-574B1B8B0768}"/>
    <cellStyle name="Total 3 3 10" xfId="41190" xr:uid="{D70A2A7A-2772-4CD8-ADDE-1168A9373997}"/>
    <cellStyle name="Total 3 3 11" xfId="41191" xr:uid="{3E364FAA-F768-4F18-9AD1-1A9B030789E9}"/>
    <cellStyle name="Total 3 3 12" xfId="41192" xr:uid="{BA0725EC-6513-41CC-9270-FA085E017577}"/>
    <cellStyle name="Total 3 3 2" xfId="41193" xr:uid="{FDF35BBC-C666-47AC-8445-EE61EA82DB02}"/>
    <cellStyle name="Total 3 3 2 10" xfId="41194" xr:uid="{6BEE279C-7003-4767-B330-2AEBA462D15E}"/>
    <cellStyle name="Total 3 3 2 11" xfId="41195" xr:uid="{A16C7E7A-196F-4446-8F27-B8A614750827}"/>
    <cellStyle name="Total 3 3 2 2" xfId="41196" xr:uid="{EE42060D-475A-4DEA-A731-924831EAFFCC}"/>
    <cellStyle name="Total 3 3 2 2 2" xfId="41197" xr:uid="{DFC604FD-D957-4F39-993F-9C962972265C}"/>
    <cellStyle name="Total 3 3 2 2 3" xfId="41198" xr:uid="{DED2B21F-DB5A-4FE5-A5C5-89354A1CBAB2}"/>
    <cellStyle name="Total 3 3 2 2 4" xfId="41199" xr:uid="{1270E59C-5FC8-438B-9C72-BC54AB43331C}"/>
    <cellStyle name="Total 3 3 2 2 5" xfId="41200" xr:uid="{4551194E-2CC1-4C75-93A6-C68766A4EC91}"/>
    <cellStyle name="Total 3 3 2 2 6" xfId="41201" xr:uid="{7E786DD1-9F24-4B32-B197-0F5C913CB80B}"/>
    <cellStyle name="Total 3 3 2 2 7" xfId="41202" xr:uid="{17DB9A1E-E3D3-4D96-BF0C-B428C974E8D0}"/>
    <cellStyle name="Total 3 3 2 2 8" xfId="41203" xr:uid="{A0C6BCE8-3EC7-4842-BC98-7A91416DDCD6}"/>
    <cellStyle name="Total 3 3 2 2 9" xfId="41204" xr:uid="{04120E71-94A6-4FBB-90B8-9CC45016DD94}"/>
    <cellStyle name="Total 3 3 2 3" xfId="41205" xr:uid="{D4CB8974-18C9-4B28-88E0-663EE1ACA0AB}"/>
    <cellStyle name="Total 3 3 2 3 2" xfId="41206" xr:uid="{15B61EB1-2C4A-417C-9EBD-15CBF9F3026A}"/>
    <cellStyle name="Total 3 3 2 3 3" xfId="41207" xr:uid="{275F49E7-BFE1-4849-BA7C-06C456507914}"/>
    <cellStyle name="Total 3 3 2 3 4" xfId="41208" xr:uid="{674C36CB-5EA0-47FD-9503-835CF55F7405}"/>
    <cellStyle name="Total 3 3 2 3 5" xfId="41209" xr:uid="{EC00AB9F-9918-476C-BA76-600190E119DE}"/>
    <cellStyle name="Total 3 3 2 3 6" xfId="41210" xr:uid="{141EB7DA-ABBB-454C-A313-9C5C186E1E78}"/>
    <cellStyle name="Total 3 3 2 3 7" xfId="41211" xr:uid="{89761448-CB45-4101-99C2-C684D3AD04FA}"/>
    <cellStyle name="Total 3 3 2 3 8" xfId="41212" xr:uid="{80A3D0E0-00EF-4761-BACB-C9036620219E}"/>
    <cellStyle name="Total 3 3 2 3 9" xfId="41213" xr:uid="{66D5F885-1256-4796-BB5F-2B747D769064}"/>
    <cellStyle name="Total 3 3 2 4" xfId="41214" xr:uid="{8D16AB54-C7C5-42E2-AD44-392E9C72EC1B}"/>
    <cellStyle name="Total 3 3 2 5" xfId="41215" xr:uid="{8E3E8CA5-537D-4B7C-992C-83320F4180E0}"/>
    <cellStyle name="Total 3 3 2 6" xfId="41216" xr:uid="{7B01F13F-D5F0-4287-966D-A2776DB43DB9}"/>
    <cellStyle name="Total 3 3 2 7" xfId="41217" xr:uid="{122AC684-4948-4B32-86BB-4143F75963A6}"/>
    <cellStyle name="Total 3 3 2 8" xfId="41218" xr:uid="{B452554E-07C8-4997-8706-E71364AD7FDC}"/>
    <cellStyle name="Total 3 3 2 9" xfId="41219" xr:uid="{F1EB788A-C628-40A0-B6D2-5B16309C90A1}"/>
    <cellStyle name="Total 3 3 3" xfId="41220" xr:uid="{6416DB7E-62F9-49FC-A685-B1BD78684A85}"/>
    <cellStyle name="Total 3 3 3 10" xfId="41221" xr:uid="{6D6F06D5-88D0-4331-A381-973C510D7E16}"/>
    <cellStyle name="Total 3 3 3 2" xfId="41222" xr:uid="{FBEB85B4-4548-4C66-B96B-F8BDFB08B0A8}"/>
    <cellStyle name="Total 3 3 3 2 2" xfId="41223" xr:uid="{E0001CE3-6B0E-440F-BE49-66A8D033322B}"/>
    <cellStyle name="Total 3 3 3 2 3" xfId="41224" xr:uid="{F196169F-CA25-4EE1-AC24-A4EAE5DB4855}"/>
    <cellStyle name="Total 3 3 3 2 4" xfId="41225" xr:uid="{51E7E61D-202E-4FDA-83FF-EC491297185A}"/>
    <cellStyle name="Total 3 3 3 3" xfId="41226" xr:uid="{28D85D5C-25D1-4249-BBC6-9A83A47608E7}"/>
    <cellStyle name="Total 3 3 3 4" xfId="41227" xr:uid="{D273D545-9BBA-4152-8B36-DCE16C10FCF2}"/>
    <cellStyle name="Total 3 3 3 5" xfId="41228" xr:uid="{3546A301-3C62-441C-AAF1-C09BB8192B91}"/>
    <cellStyle name="Total 3 3 3 6" xfId="41229" xr:uid="{7EC210A7-A44A-4E2A-A25C-E55D0FCB6991}"/>
    <cellStyle name="Total 3 3 3 7" xfId="41230" xr:uid="{EA852EA4-CEAA-4269-B1DF-3F16E5996B2A}"/>
    <cellStyle name="Total 3 3 3 8" xfId="41231" xr:uid="{00E71B14-787F-4D23-BB55-08AEC584927C}"/>
    <cellStyle name="Total 3 3 3 9" xfId="41232" xr:uid="{E158947C-8BE0-4E3C-AB22-49C7A945D1C0}"/>
    <cellStyle name="Total 3 3 4" xfId="41233" xr:uid="{94C12E24-938F-4BF2-9848-7A220D43D8E5}"/>
    <cellStyle name="Total 3 3 4 2" xfId="41234" xr:uid="{81FACD4D-A4EF-4251-AA18-46412CD3F7F4}"/>
    <cellStyle name="Total 3 3 4 3" xfId="41235" xr:uid="{920FF92D-F6E7-4A1A-8D6E-51C421F66FCE}"/>
    <cellStyle name="Total 3 3 4 4" xfId="41236" xr:uid="{4FD840B6-DC95-452A-9761-062E63733423}"/>
    <cellStyle name="Total 3 3 4 5" xfId="41237" xr:uid="{FD107675-7C52-4798-9E67-924A2A4D747D}"/>
    <cellStyle name="Total 3 3 4 6" xfId="41238" xr:uid="{47BCFB62-E5E6-484B-9F1C-118820D2FCC5}"/>
    <cellStyle name="Total 3 3 4 7" xfId="41239" xr:uid="{E0347A77-52A6-46D0-856F-D702A133C238}"/>
    <cellStyle name="Total 3 3 4 8" xfId="41240" xr:uid="{DAAB99DC-8238-46C2-BAEF-DD48CFFDBFE9}"/>
    <cellStyle name="Total 3 3 4 9" xfId="41241" xr:uid="{F24879ED-E0AB-4805-952E-2E8F0A0C6A1D}"/>
    <cellStyle name="Total 3 3 5" xfId="41242" xr:uid="{8B2273F4-5A3D-484D-A341-73BBD313D779}"/>
    <cellStyle name="Total 3 3 6" xfId="41243" xr:uid="{0F0B2D08-28FF-491E-9B1C-C1A51DC26A36}"/>
    <cellStyle name="Total 3 3 7" xfId="41244" xr:uid="{EB26C181-1B5F-47A6-B95F-4862B4C448DE}"/>
    <cellStyle name="Total 3 3 8" xfId="41245" xr:uid="{0F40A672-A9B5-4479-8961-2EC9342C9A5F}"/>
    <cellStyle name="Total 3 3 9" xfId="41246" xr:uid="{6F5E43E9-43E3-455F-A2C2-5BBDC7498C80}"/>
    <cellStyle name="Total 3 4" xfId="41247" xr:uid="{A921E68C-143C-4A89-919E-D8CDDAEB5F60}"/>
    <cellStyle name="Total 3 4 10" xfId="41248" xr:uid="{30858AFB-A366-43F8-BF9F-4BC3AD2BD9FA}"/>
    <cellStyle name="Total 3 4 11" xfId="41249" xr:uid="{4A9FB0E5-6682-48F4-A2D7-F80090852310}"/>
    <cellStyle name="Total 3 4 12" xfId="41250" xr:uid="{5939EF64-6B83-4921-B3CB-B4144BDD5C00}"/>
    <cellStyle name="Total 3 4 2" xfId="41251" xr:uid="{13122A59-CC07-4A4A-8050-5105DFD911BB}"/>
    <cellStyle name="Total 3 4 2 10" xfId="41252" xr:uid="{9700B387-D0E3-4529-9F2A-064E33DCA6A6}"/>
    <cellStyle name="Total 3 4 2 11" xfId="41253" xr:uid="{9ACA7268-6485-42B4-9339-337077D6BBE0}"/>
    <cellStyle name="Total 3 4 2 2" xfId="41254" xr:uid="{6BEB9942-B6B2-4BFD-8BE6-78590050156C}"/>
    <cellStyle name="Total 3 4 2 2 2" xfId="41255" xr:uid="{87A2605D-9142-4DA8-B29C-3EF2AC7D89C2}"/>
    <cellStyle name="Total 3 4 2 2 3" xfId="41256" xr:uid="{5FC7017F-0591-41EE-95DF-22CE6A81CCA1}"/>
    <cellStyle name="Total 3 4 2 2 4" xfId="41257" xr:uid="{B64973CF-3A25-49A7-9EB7-4239491FC813}"/>
    <cellStyle name="Total 3 4 2 2 5" xfId="41258" xr:uid="{F84110C4-3C53-4373-A746-CE32D2DDC0C6}"/>
    <cellStyle name="Total 3 4 2 2 6" xfId="41259" xr:uid="{9E41B613-F211-4F46-9DF1-CD7E9CD20B67}"/>
    <cellStyle name="Total 3 4 2 2 7" xfId="41260" xr:uid="{03F03C9E-8D0A-44C0-846C-6724360A9F9D}"/>
    <cellStyle name="Total 3 4 2 2 8" xfId="41261" xr:uid="{53D3596A-E9D4-4B7C-A501-A733010F93D5}"/>
    <cellStyle name="Total 3 4 2 2 9" xfId="41262" xr:uid="{01BE039B-101F-4353-AF76-3CDCC87C64BD}"/>
    <cellStyle name="Total 3 4 2 3" xfId="41263" xr:uid="{FAF5DC3E-CB2C-40EC-8EE8-B46A121EE10E}"/>
    <cellStyle name="Total 3 4 2 3 2" xfId="41264" xr:uid="{E09F7A91-D92B-45F6-B592-ADA5C02CD084}"/>
    <cellStyle name="Total 3 4 2 3 3" xfId="41265" xr:uid="{B4392419-AE44-46D5-B926-54A60B7AF7E0}"/>
    <cellStyle name="Total 3 4 2 3 4" xfId="41266" xr:uid="{A883728E-9B6A-4FCD-B5EF-A8C709F5EC7B}"/>
    <cellStyle name="Total 3 4 2 3 5" xfId="41267" xr:uid="{2C1C47C1-FB5E-4184-895D-920247D023F0}"/>
    <cellStyle name="Total 3 4 2 3 6" xfId="41268" xr:uid="{53AB4E61-A0E1-4D6E-882E-22E0759728FF}"/>
    <cellStyle name="Total 3 4 2 3 7" xfId="41269" xr:uid="{59E480A9-0105-4680-82F3-8194AF41AEDB}"/>
    <cellStyle name="Total 3 4 2 3 8" xfId="41270" xr:uid="{E679C904-342F-450B-ADAB-BF280D588423}"/>
    <cellStyle name="Total 3 4 2 3 9" xfId="41271" xr:uid="{D6185F1E-1D4F-4218-A4CE-08F613578606}"/>
    <cellStyle name="Total 3 4 2 4" xfId="41272" xr:uid="{CC7A60A0-EC9A-45F6-8995-FB5A21619C0E}"/>
    <cellStyle name="Total 3 4 2 5" xfId="41273" xr:uid="{A9FC3941-FA9C-402E-83D1-992E00124D6A}"/>
    <cellStyle name="Total 3 4 2 6" xfId="41274" xr:uid="{450A5D6F-D105-4CB7-B97D-414E15DCF575}"/>
    <cellStyle name="Total 3 4 2 7" xfId="41275" xr:uid="{0339B540-AA16-44EF-BE64-8EACA5D84727}"/>
    <cellStyle name="Total 3 4 2 8" xfId="41276" xr:uid="{E34FC805-DF69-4819-AB12-D40E68115782}"/>
    <cellStyle name="Total 3 4 2 9" xfId="41277" xr:uid="{CD24B0A5-5E72-4627-B6CD-FBD04E14A24D}"/>
    <cellStyle name="Total 3 4 3" xfId="41278" xr:uid="{5C302668-7687-42A2-824F-987E036C3D01}"/>
    <cellStyle name="Total 3 4 3 10" xfId="41279" xr:uid="{5CC20198-D21E-45E0-BD83-A045E98F2AAD}"/>
    <cellStyle name="Total 3 4 3 2" xfId="41280" xr:uid="{BF064086-14AA-4099-A896-78096C75FB3A}"/>
    <cellStyle name="Total 3 4 3 2 2" xfId="41281" xr:uid="{FB655067-84CB-41AB-99C5-99388F6FFE1A}"/>
    <cellStyle name="Total 3 4 3 2 3" xfId="41282" xr:uid="{624C257B-A352-4AAD-AA14-C43896B37EEE}"/>
    <cellStyle name="Total 3 4 3 2 4" xfId="41283" xr:uid="{C50A335B-5B56-40FE-B5B3-281495D1DC22}"/>
    <cellStyle name="Total 3 4 3 3" xfId="41284" xr:uid="{DB68B486-2057-4D4C-8D26-85486F491094}"/>
    <cellStyle name="Total 3 4 3 4" xfId="41285" xr:uid="{3A69BE1B-36CE-417A-9373-F4229F6738BE}"/>
    <cellStyle name="Total 3 4 3 5" xfId="41286" xr:uid="{70E5BA25-0A1E-40B7-8356-DC8B6F226673}"/>
    <cellStyle name="Total 3 4 3 6" xfId="41287" xr:uid="{BCD30320-45E3-4F98-B6C6-47D9A18DDCD2}"/>
    <cellStyle name="Total 3 4 3 7" xfId="41288" xr:uid="{8BB7556D-FE10-492D-B3F6-9C88884B9745}"/>
    <cellStyle name="Total 3 4 3 8" xfId="41289" xr:uid="{8CE26474-5B27-4301-ABBB-F03F06F0C6DF}"/>
    <cellStyle name="Total 3 4 3 9" xfId="41290" xr:uid="{6543B233-B6A3-4549-BA5D-BA1821BBC29F}"/>
    <cellStyle name="Total 3 4 4" xfId="41291" xr:uid="{E7BF8630-830E-4666-A762-AF4F50D96508}"/>
    <cellStyle name="Total 3 4 4 2" xfId="41292" xr:uid="{5090DA2F-57EB-49FE-8DB4-FF44092AB98A}"/>
    <cellStyle name="Total 3 4 4 3" xfId="41293" xr:uid="{1B2F00D4-1C22-4BBF-94B3-E757B40D7BC5}"/>
    <cellStyle name="Total 3 4 4 4" xfId="41294" xr:uid="{1814615E-7B5A-4E24-8247-F34CE60BCFAC}"/>
    <cellStyle name="Total 3 4 4 5" xfId="41295" xr:uid="{228086D3-667B-4BD7-B7BA-4E3384ABEAA1}"/>
    <cellStyle name="Total 3 4 4 6" xfId="41296" xr:uid="{9F12498F-E57F-4DD7-AE1D-D4361DB1E180}"/>
    <cellStyle name="Total 3 4 4 7" xfId="41297" xr:uid="{F4EE1DE1-8AB9-4848-A465-AAE093A6FE7C}"/>
    <cellStyle name="Total 3 4 4 8" xfId="41298" xr:uid="{EAA71ACF-6DB9-4F72-9664-2E61DF8EAA7C}"/>
    <cellStyle name="Total 3 4 4 9" xfId="41299" xr:uid="{E5DE5FBC-A712-446A-96E5-42F44E04ABB2}"/>
    <cellStyle name="Total 3 4 5" xfId="41300" xr:uid="{3AE689B8-C40A-4AB2-97F1-F02009CD4A49}"/>
    <cellStyle name="Total 3 4 6" xfId="41301" xr:uid="{D5AB8045-28FE-4E50-AAE3-DC86FF2F5D98}"/>
    <cellStyle name="Total 3 4 7" xfId="41302" xr:uid="{896AB12A-E264-49B0-A9D1-08BC0ACB65CD}"/>
    <cellStyle name="Total 3 4 8" xfId="41303" xr:uid="{C45CD526-1C8F-4D95-A6EB-F33E2E238B22}"/>
    <cellStyle name="Total 3 4 9" xfId="41304" xr:uid="{53C6010C-0DC9-40FE-954F-23E1D138ED80}"/>
    <cellStyle name="Total 3 5" xfId="41305" xr:uid="{310FF0CA-F2F3-4311-AA9B-5E3DCECAC294}"/>
    <cellStyle name="Total 3 5 10" xfId="41306" xr:uid="{582AE432-5053-491A-892A-A1F48E0FB737}"/>
    <cellStyle name="Total 3 5 11" xfId="41307" xr:uid="{38D884BF-B4C7-4E28-A17C-3F0AFC1A5ACD}"/>
    <cellStyle name="Total 3 5 12" xfId="41308" xr:uid="{46B9EAC5-B190-4143-AA9C-862A669C2833}"/>
    <cellStyle name="Total 3 5 2" xfId="41309" xr:uid="{33C14AD3-594C-404F-9421-16C745F1E37C}"/>
    <cellStyle name="Total 3 5 2 10" xfId="41310" xr:uid="{51AF8076-C85E-4D4A-AD3E-7BC715ABFABB}"/>
    <cellStyle name="Total 3 5 2 11" xfId="41311" xr:uid="{DAE22FC1-B81F-4BB1-872E-087F50C6FB09}"/>
    <cellStyle name="Total 3 5 2 2" xfId="41312" xr:uid="{938DF558-BFBD-4D29-A87E-FAC73A158043}"/>
    <cellStyle name="Total 3 5 2 2 2" xfId="41313" xr:uid="{9AAFF985-943E-4D6D-A27A-96DB2CF6E5CD}"/>
    <cellStyle name="Total 3 5 2 2 3" xfId="41314" xr:uid="{883CDAFC-4D5A-4ACB-94D7-4D62A1E13A63}"/>
    <cellStyle name="Total 3 5 2 2 4" xfId="41315" xr:uid="{142CF5C0-2D42-4962-8700-791E78BD4353}"/>
    <cellStyle name="Total 3 5 2 2 5" xfId="41316" xr:uid="{423C0BA1-A95F-466F-AAC0-787B07AE0F39}"/>
    <cellStyle name="Total 3 5 2 2 6" xfId="41317" xr:uid="{D33D114A-04F0-4331-9CFD-ABD2EBCD73CD}"/>
    <cellStyle name="Total 3 5 2 2 7" xfId="41318" xr:uid="{A8083536-A695-4497-8387-10B1CEA11FDE}"/>
    <cellStyle name="Total 3 5 2 2 8" xfId="41319" xr:uid="{D8DDE69F-3231-420B-BF9D-44A3947057A8}"/>
    <cellStyle name="Total 3 5 2 2 9" xfId="41320" xr:uid="{40B15E34-D28A-4C19-9582-A1D5C3334D88}"/>
    <cellStyle name="Total 3 5 2 3" xfId="41321" xr:uid="{DF1C5CC4-8697-4140-94A4-E78BD6A62A59}"/>
    <cellStyle name="Total 3 5 2 3 2" xfId="41322" xr:uid="{9C7D1573-63DC-4B50-9E28-F2AFA9EDDC63}"/>
    <cellStyle name="Total 3 5 2 3 3" xfId="41323" xr:uid="{67A5E112-38B7-4363-BC67-95915C57AC7F}"/>
    <cellStyle name="Total 3 5 2 3 4" xfId="41324" xr:uid="{47576FBE-087C-4F47-9A6D-1C09F429D400}"/>
    <cellStyle name="Total 3 5 2 3 5" xfId="41325" xr:uid="{923B059A-9A7E-4740-9D35-9BCFDC5F278A}"/>
    <cellStyle name="Total 3 5 2 3 6" xfId="41326" xr:uid="{7386E635-2299-4C12-B1B2-F51DE540916C}"/>
    <cellStyle name="Total 3 5 2 3 7" xfId="41327" xr:uid="{CE244707-9CD2-459B-A80C-A002CB838818}"/>
    <cellStyle name="Total 3 5 2 3 8" xfId="41328" xr:uid="{EC76AA72-DECE-4471-8589-970C0768421A}"/>
    <cellStyle name="Total 3 5 2 3 9" xfId="41329" xr:uid="{D08D24F4-D5B7-4E40-9F09-1AB56504FD66}"/>
    <cellStyle name="Total 3 5 2 4" xfId="41330" xr:uid="{57696243-C4E8-47DA-8605-A15656CBB09F}"/>
    <cellStyle name="Total 3 5 2 5" xfId="41331" xr:uid="{DD66C5D3-1E13-4D6D-B21A-CD249E8D825D}"/>
    <cellStyle name="Total 3 5 2 6" xfId="41332" xr:uid="{6DF0DD02-88A3-4E9C-8245-E434B7985634}"/>
    <cellStyle name="Total 3 5 2 7" xfId="41333" xr:uid="{49C21992-0156-4330-A1D4-37E0F8884ADC}"/>
    <cellStyle name="Total 3 5 2 8" xfId="41334" xr:uid="{6A5895DB-DCDE-4B18-8181-8B7E5FB1EE36}"/>
    <cellStyle name="Total 3 5 2 9" xfId="41335" xr:uid="{2F591003-86F7-40B8-8C79-6CEAE39131BA}"/>
    <cellStyle name="Total 3 5 3" xfId="41336" xr:uid="{C3D01230-22CF-4261-9DC6-4002A3603061}"/>
    <cellStyle name="Total 3 5 3 10" xfId="41337" xr:uid="{7AC51100-81B6-430B-913A-7D281D2FB406}"/>
    <cellStyle name="Total 3 5 3 2" xfId="41338" xr:uid="{40B155E2-7E98-4FB1-A40F-7F267CCFE833}"/>
    <cellStyle name="Total 3 5 3 2 2" xfId="41339" xr:uid="{FD45DE4F-F424-4DA6-B05E-459FA1E25AC7}"/>
    <cellStyle name="Total 3 5 3 2 3" xfId="41340" xr:uid="{C87BDEC5-8FFD-4D6E-A891-A24330F9E7A3}"/>
    <cellStyle name="Total 3 5 3 2 4" xfId="41341" xr:uid="{E3DEED75-C1D7-45F6-A548-E33A869CA8EE}"/>
    <cellStyle name="Total 3 5 3 3" xfId="41342" xr:uid="{C009427B-B8C8-42CC-9194-5E64315A4B31}"/>
    <cellStyle name="Total 3 5 3 4" xfId="41343" xr:uid="{2B7EBBEC-EF47-455F-BE31-0C8C609116CF}"/>
    <cellStyle name="Total 3 5 3 5" xfId="41344" xr:uid="{D0185BA4-485B-46FD-834F-17FE0CD0B935}"/>
    <cellStyle name="Total 3 5 3 6" xfId="41345" xr:uid="{54D5841B-9AD0-4D16-849C-67641E972E98}"/>
    <cellStyle name="Total 3 5 3 7" xfId="41346" xr:uid="{24AD3F93-BDE7-4111-917F-708F2F3349FF}"/>
    <cellStyle name="Total 3 5 3 8" xfId="41347" xr:uid="{3AF68540-01ED-4C36-B3D1-3276E374F9E6}"/>
    <cellStyle name="Total 3 5 3 9" xfId="41348" xr:uid="{881B8623-E60E-418F-B669-7DD181B23ED2}"/>
    <cellStyle name="Total 3 5 4" xfId="41349" xr:uid="{67F85A32-0BE8-43BA-920C-A07209780C2A}"/>
    <cellStyle name="Total 3 5 4 2" xfId="41350" xr:uid="{0CC20186-2CCE-4F81-8210-CC0ECEE81601}"/>
    <cellStyle name="Total 3 5 4 3" xfId="41351" xr:uid="{BC91A6CA-A533-4C9C-AC18-1AED3AD0A8B1}"/>
    <cellStyle name="Total 3 5 4 4" xfId="41352" xr:uid="{B216FDFE-7DB2-4AAE-9F16-D86129C1D73C}"/>
    <cellStyle name="Total 3 5 4 5" xfId="41353" xr:uid="{ABF1A9E5-BA81-4053-B37B-67F56FF28DFE}"/>
    <cellStyle name="Total 3 5 4 6" xfId="41354" xr:uid="{F87D882C-B816-4058-B70A-A482AAB76DF9}"/>
    <cellStyle name="Total 3 5 4 7" xfId="41355" xr:uid="{AB10BF98-8732-4EF4-8592-71893BF7711C}"/>
    <cellStyle name="Total 3 5 4 8" xfId="41356" xr:uid="{1022D35D-E99B-443A-A0E0-55C642C11024}"/>
    <cellStyle name="Total 3 5 4 9" xfId="41357" xr:uid="{4495B353-D84D-4A1D-8713-DE01934B76E0}"/>
    <cellStyle name="Total 3 5 5" xfId="41358" xr:uid="{654870A6-B4F5-4976-AC09-34B9644613AC}"/>
    <cellStyle name="Total 3 5 6" xfId="41359" xr:uid="{E1475CA9-5B21-45B5-8DAE-F7B85753790E}"/>
    <cellStyle name="Total 3 5 7" xfId="41360" xr:uid="{564EB8DD-F4D6-422C-AA4E-226661462762}"/>
    <cellStyle name="Total 3 5 8" xfId="41361" xr:uid="{83A25BA7-09B4-4AF9-BFA9-1D60285870C0}"/>
    <cellStyle name="Total 3 5 9" xfId="41362" xr:uid="{8A5AA04E-E0ED-4083-A984-C14B5D4E19DD}"/>
    <cellStyle name="Total 3 6" xfId="41363" xr:uid="{98461168-B90D-41AE-950E-7A6B463E945C}"/>
    <cellStyle name="Total 3 6 2" xfId="41364" xr:uid="{0DBE6A0A-0D72-43D1-897B-6E1019A78616}"/>
    <cellStyle name="Total 3 6 2 10" xfId="41365" xr:uid="{06807050-7CC2-4EEA-B63D-C4635B514BED}"/>
    <cellStyle name="Total 3 6 2 2" xfId="41366" xr:uid="{EF773C43-B7F5-47B4-A5E4-4FD856A41C40}"/>
    <cellStyle name="Total 3 6 2 2 2" xfId="41367" xr:uid="{A4CFF532-1BCC-4E90-8128-4934153C08B6}"/>
    <cellStyle name="Total 3 6 2 2 3" xfId="41368" xr:uid="{1ED29EE3-9EF7-4D6F-AA68-F8F9FBC147FF}"/>
    <cellStyle name="Total 3 6 2 2 4" xfId="41369" xr:uid="{DDD4C8AF-785F-41F4-9655-05ADE126D6BF}"/>
    <cellStyle name="Total 3 6 2 3" xfId="41370" xr:uid="{BD8F9450-6929-4F8F-9876-D3B3C94EAAF1}"/>
    <cellStyle name="Total 3 6 2 4" xfId="41371" xr:uid="{0FCEF28E-F428-497E-AC31-E1D7780CF032}"/>
    <cellStyle name="Total 3 6 2 5" xfId="41372" xr:uid="{0F1BC962-1321-4D60-AF1B-6E0B20671F53}"/>
    <cellStyle name="Total 3 6 2 6" xfId="41373" xr:uid="{FD6B3B07-24DB-4B05-8AF4-AF728D4773E0}"/>
    <cellStyle name="Total 3 6 2 7" xfId="41374" xr:uid="{86A7B12D-63D2-4C0B-B71D-D9DC21582502}"/>
    <cellStyle name="Total 3 6 2 8" xfId="41375" xr:uid="{676487BC-3FE5-4A9E-835B-4AB6CE68FCF7}"/>
    <cellStyle name="Total 3 6 2 9" xfId="41376" xr:uid="{18B110A3-8A7C-4017-A155-E2930C4AD1DC}"/>
    <cellStyle name="Total 3 6 3" xfId="41377" xr:uid="{77A28187-399A-4B91-91FE-60D40CA4040F}"/>
    <cellStyle name="Total 3 6 3 2" xfId="41378" xr:uid="{15351D99-2377-4BB8-86CF-8D2DAED4D0FD}"/>
    <cellStyle name="Total 3 6 3 3" xfId="41379" xr:uid="{13E66687-FDB5-46C5-B838-8D580773D734}"/>
    <cellStyle name="Total 3 6 3 4" xfId="41380" xr:uid="{AB685A6B-C945-4573-9EA8-7B16ACC6434D}"/>
    <cellStyle name="Total 3 6 3 5" xfId="41381" xr:uid="{EB721CDA-3559-4821-89EB-C6536B1F308B}"/>
    <cellStyle name="Total 3 6 3 6" xfId="41382" xr:uid="{696F7EDD-0284-471C-A93A-72C9AEA7F007}"/>
    <cellStyle name="Total 3 6 3 7" xfId="41383" xr:uid="{B98FB0EE-B06D-4AD4-ADB6-684A21475F65}"/>
    <cellStyle name="Total 3 6 3 8" xfId="41384" xr:uid="{4FE4B94A-C106-4265-9A7E-77A5EE7A2645}"/>
    <cellStyle name="Total 3 6 3 9" xfId="41385" xr:uid="{74E03BDF-1FE6-4CA7-92F3-0D2829713FD9}"/>
    <cellStyle name="Total 3 6 4" xfId="41386" xr:uid="{F18603B2-FBA8-4518-94B1-B42EFC4D682C}"/>
    <cellStyle name="Total 3 6 5" xfId="41387" xr:uid="{C822D076-60D0-4DAD-8BE1-D54C2ACEBBBF}"/>
    <cellStyle name="Total 3 6 6" xfId="41388" xr:uid="{E528447D-91AF-4CE8-A9B3-F1677FC3E00A}"/>
    <cellStyle name="Total 3 6 7" xfId="41389" xr:uid="{155A2679-D3A3-4AB4-93A5-58AE534E6B30}"/>
    <cellStyle name="Total 3 6 8" xfId="41390" xr:uid="{45AD7966-E6F3-4D3A-9FB6-5878705C7244}"/>
    <cellStyle name="Total 3 7" xfId="41391" xr:uid="{B6D6FA34-636F-433E-B59D-0853C04590AE}"/>
    <cellStyle name="Total 3 7 10" xfId="41392" xr:uid="{9D7E8653-FA52-441F-A8E5-75549DB656E8}"/>
    <cellStyle name="Total 3 7 2" xfId="41393" xr:uid="{215D806C-DB0A-45CC-A9A1-83858CA338A4}"/>
    <cellStyle name="Total 3 7 3" xfId="41394" xr:uid="{6B6C94A5-BD25-4B63-8938-D5546FCB69CA}"/>
    <cellStyle name="Total 3 7 4" xfId="41395" xr:uid="{2270CD7A-6E6B-422C-AFC6-EAD1D656733E}"/>
    <cellStyle name="Total 3 7 5" xfId="41396" xr:uid="{88F405C4-1A6C-4779-85FE-093DE4FF71FA}"/>
    <cellStyle name="Total 3 7 6" xfId="41397" xr:uid="{98A8C369-56E9-4FA6-B09D-BAB0CA69FF38}"/>
    <cellStyle name="Total 3 7 7" xfId="41398" xr:uid="{030C93BC-7849-4373-8D59-725653980D10}"/>
    <cellStyle name="Total 3 7 8" xfId="41399" xr:uid="{5E6464F9-845F-4A4E-A679-1074EDE5283F}"/>
    <cellStyle name="Total 3 7 9" xfId="41400" xr:uid="{8111DEE3-5B9F-429F-92D9-D2A5CE85608D}"/>
    <cellStyle name="Total 3 8" xfId="41401" xr:uid="{9F8C0CA1-9738-44D1-AF93-3B9D0B8520A7}"/>
    <cellStyle name="Total 3 8 2" xfId="41402" xr:uid="{ACB191FD-F25E-4BFD-9EA2-54F29489AB0B}"/>
    <cellStyle name="Total 3 8 3" xfId="41403" xr:uid="{8F8EF960-5338-445B-962E-74AF30AD5FD6}"/>
    <cellStyle name="Total 3 8 4" xfId="41404" xr:uid="{123083AA-1DC5-44E6-B8EB-BA6B812C1A45}"/>
    <cellStyle name="Total 3 8 5" xfId="41405" xr:uid="{A740CB9F-4A54-4954-BDFE-1D619F5BA225}"/>
    <cellStyle name="Total 3 8 6" xfId="41406" xr:uid="{2554DF07-91F8-412B-9A44-6B622DC5AE82}"/>
    <cellStyle name="Total 3 8 7" xfId="41407" xr:uid="{B8701A77-AC81-4577-B2F7-04DBD5EBBBBF}"/>
    <cellStyle name="Total 3 8 8" xfId="41408" xr:uid="{1D90C37D-AE09-4BC0-88C1-75DC45868722}"/>
    <cellStyle name="Total 3 8 9" xfId="41409" xr:uid="{C429D4D9-152E-4805-830A-9CE196FE4AB3}"/>
    <cellStyle name="Total 3 9" xfId="41410" xr:uid="{46B98BF3-F4F6-4052-A983-C31C06C17728}"/>
    <cellStyle name="Total 3 9 2" xfId="41411" xr:uid="{F83E26A7-CE60-43BF-B24B-285D6B7B794C}"/>
    <cellStyle name="Total 3 9 3" xfId="41412" xr:uid="{C756E4FB-9682-4157-862D-12D93EE846BE}"/>
    <cellStyle name="Total 3 9 4" xfId="41413" xr:uid="{A642FA5E-8C9C-4742-8DD8-66053F723E2D}"/>
    <cellStyle name="Total 3 9 5" xfId="41414" xr:uid="{CB2ABF24-DCE3-4219-94A4-D844A549B714}"/>
    <cellStyle name="Total 3 9 6" xfId="41415" xr:uid="{7A29FCF6-68B5-4F66-9CEC-FD732A06CAF9}"/>
    <cellStyle name="Total 3 9 7" xfId="41416" xr:uid="{DE6B1BB7-7519-427F-B43B-933D0BF9D92F}"/>
    <cellStyle name="Total 3 9 8" xfId="41417" xr:uid="{23230957-B9EB-4AFC-8B1C-759ABB4F8D45}"/>
    <cellStyle name="Total 3 9 9" xfId="41418" xr:uid="{5EC7FF5B-DB5B-45C5-967A-CFF949B451CF}"/>
    <cellStyle name="Total 4" xfId="41419" xr:uid="{0D261ACE-477C-41E9-A5BD-C2E0CC6A7B5F}"/>
    <cellStyle name="Total 4 10" xfId="41420" xr:uid="{E714E7A4-D756-406F-A890-BF5768D1E0F3}"/>
    <cellStyle name="Total 4 11" xfId="41421" xr:uid="{D81300F1-5F2A-45A2-9358-A76B0A161ABF}"/>
    <cellStyle name="Total 4 12" xfId="41422" xr:uid="{F4971235-19AC-485A-95BD-C48F029D0E78}"/>
    <cellStyle name="Total 4 13" xfId="41423" xr:uid="{5CC8818B-896C-4150-A493-E278BFF2E451}"/>
    <cellStyle name="Total 4 14" xfId="41424" xr:uid="{57E8B4E0-581B-4F3B-A6D9-DE316336B40E}"/>
    <cellStyle name="Total 4 15" xfId="41425" xr:uid="{2BE1CDF4-11A5-4884-AD32-A77E2C76073F}"/>
    <cellStyle name="Total 4 16" xfId="41426" xr:uid="{A33A43A3-E1CD-47D5-8FEC-29AD0D8BF455}"/>
    <cellStyle name="Total 4 2" xfId="41427" xr:uid="{659BE607-1B38-442B-9A95-0507012A10CB}"/>
    <cellStyle name="Total 4 2 10" xfId="41428" xr:uid="{EC031B56-AE62-48CF-8161-9CBABDB293EA}"/>
    <cellStyle name="Total 4 2 11" xfId="41429" xr:uid="{1F5C229F-E233-4B10-A8E1-3D83CC7F635E}"/>
    <cellStyle name="Total 4 2 12" xfId="41430" xr:uid="{161B0A5F-27F6-48CE-A54F-3D291E9B09EF}"/>
    <cellStyle name="Total 4 2 13" xfId="41431" xr:uid="{AD4832F9-BABF-4077-BD70-47F464A20B46}"/>
    <cellStyle name="Total 4 2 14" xfId="41432" xr:uid="{210E2034-13EA-4F83-8A46-2D2554D635F6}"/>
    <cellStyle name="Total 4 2 15" xfId="41433" xr:uid="{682D3132-2B72-40BE-842C-58DDB8EFD5AC}"/>
    <cellStyle name="Total 4 2 2" xfId="41434" xr:uid="{691CBBA6-C81C-4AC0-87F6-C6B729AC4833}"/>
    <cellStyle name="Total 4 2 2 10" xfId="41435" xr:uid="{32E91D2E-0267-49B0-BB3D-1E4D16BF7CD5}"/>
    <cellStyle name="Total 4 2 2 11" xfId="41436" xr:uid="{864D436F-9AA5-4C35-B9FD-3B79EE4DF9C9}"/>
    <cellStyle name="Total 4 2 2 12" xfId="41437" xr:uid="{5653EA90-5494-4E9D-B29B-970AA9C9C364}"/>
    <cellStyle name="Total 4 2 2 2" xfId="41438" xr:uid="{DF045D89-0CAF-47B8-970C-48C1001B4254}"/>
    <cellStyle name="Total 4 2 2 2 10" xfId="41439" xr:uid="{D9BFC725-7A10-4803-B487-E12C9C1B7D98}"/>
    <cellStyle name="Total 4 2 2 2 11" xfId="41440" xr:uid="{38DAD1B0-B113-4C01-B8DB-71A269FFCF7C}"/>
    <cellStyle name="Total 4 2 2 2 2" xfId="41441" xr:uid="{268D1CDE-5D4C-43F6-9078-BE18FA427FE8}"/>
    <cellStyle name="Total 4 2 2 2 2 2" xfId="41442" xr:uid="{FD4512FA-FF1A-4DFD-886F-D69F90187FD9}"/>
    <cellStyle name="Total 4 2 2 2 2 3" xfId="41443" xr:uid="{D8359604-1F52-4821-A78A-5E4919C5F4CA}"/>
    <cellStyle name="Total 4 2 2 2 2 4" xfId="41444" xr:uid="{1F006073-0BDB-43AD-A821-FF7B577C0E64}"/>
    <cellStyle name="Total 4 2 2 2 2 5" xfId="41445" xr:uid="{C7633D91-402D-4AD7-9D12-D3BB013396C9}"/>
    <cellStyle name="Total 4 2 2 2 2 6" xfId="41446" xr:uid="{B201DB55-FF95-4B5F-9498-377B3CC907D9}"/>
    <cellStyle name="Total 4 2 2 2 2 7" xfId="41447" xr:uid="{97D4F2E8-35B4-4B64-8A52-54294F376E94}"/>
    <cellStyle name="Total 4 2 2 2 2 8" xfId="41448" xr:uid="{4C819ABA-6023-4454-B0B4-3D8FFC7B5368}"/>
    <cellStyle name="Total 4 2 2 2 2 9" xfId="41449" xr:uid="{65986322-90D2-42A7-88F8-523CB1FD0315}"/>
    <cellStyle name="Total 4 2 2 2 3" xfId="41450" xr:uid="{DF0B8AFB-D1CA-49E2-A275-2C11A99FC12C}"/>
    <cellStyle name="Total 4 2 2 2 3 2" xfId="41451" xr:uid="{A99A90F5-AF03-4210-AA19-B052E48329FF}"/>
    <cellStyle name="Total 4 2 2 2 3 3" xfId="41452" xr:uid="{C26366B1-7BD7-4A40-939F-1A86B7511BB1}"/>
    <cellStyle name="Total 4 2 2 2 3 4" xfId="41453" xr:uid="{5C4FFB46-1DAB-4F41-9658-74AABC789375}"/>
    <cellStyle name="Total 4 2 2 2 3 5" xfId="41454" xr:uid="{BA3D2285-F143-4B32-85E3-2A1C76ED9CBE}"/>
    <cellStyle name="Total 4 2 2 2 3 6" xfId="41455" xr:uid="{A5A6E6C5-E2F6-4CAA-B520-DCF631ACF686}"/>
    <cellStyle name="Total 4 2 2 2 3 7" xfId="41456" xr:uid="{C1DF86DD-B7FE-4F80-8A0C-9B02DA45A8EF}"/>
    <cellStyle name="Total 4 2 2 2 3 8" xfId="41457" xr:uid="{0F805B40-5F45-45E4-90CD-7FB6AF903CB1}"/>
    <cellStyle name="Total 4 2 2 2 3 9" xfId="41458" xr:uid="{B021FB31-1F2E-4052-B48B-E215B1C0CAA1}"/>
    <cellStyle name="Total 4 2 2 2 4" xfId="41459" xr:uid="{7761F467-C25E-4E28-839F-1F29C06064CF}"/>
    <cellStyle name="Total 4 2 2 2 5" xfId="41460" xr:uid="{7BD9541B-9B52-44FE-BB8B-D207DC579DB0}"/>
    <cellStyle name="Total 4 2 2 2 6" xfId="41461" xr:uid="{3A8D5F86-A86F-469C-9C6A-FB88111B49A6}"/>
    <cellStyle name="Total 4 2 2 2 7" xfId="41462" xr:uid="{FF06EABE-567F-4026-AFD7-5DC64815C8C2}"/>
    <cellStyle name="Total 4 2 2 2 8" xfId="41463" xr:uid="{EEB50806-DB04-416B-BAA5-BEC7E20B3C8B}"/>
    <cellStyle name="Total 4 2 2 2 9" xfId="41464" xr:uid="{EDDB8438-E7EF-43FE-920C-CDA8C7CD0A65}"/>
    <cellStyle name="Total 4 2 2 3" xfId="41465" xr:uid="{B3A10CCB-BEC1-4296-9134-579E069DD041}"/>
    <cellStyle name="Total 4 2 2 3 10" xfId="41466" xr:uid="{2E6F7C48-ACE8-46D1-9C7B-62D82457E970}"/>
    <cellStyle name="Total 4 2 2 3 2" xfId="41467" xr:uid="{00D58C0C-CCE1-4199-8919-B7CDAFE6B47B}"/>
    <cellStyle name="Total 4 2 2 3 2 2" xfId="41468" xr:uid="{C542A7E2-A584-4049-AE3F-45D2F20FA40B}"/>
    <cellStyle name="Total 4 2 2 3 2 3" xfId="41469" xr:uid="{788A1B23-9A81-4073-8E2A-2DEBA91BC593}"/>
    <cellStyle name="Total 4 2 2 3 2 4" xfId="41470" xr:uid="{39689B55-1F2A-4132-88FD-1414FE0C4A31}"/>
    <cellStyle name="Total 4 2 2 3 3" xfId="41471" xr:uid="{0C259E6F-C23B-42CA-A162-FF53C9572D7B}"/>
    <cellStyle name="Total 4 2 2 3 4" xfId="41472" xr:uid="{5BDBCDA0-4F4E-4E79-AC96-39595A97EC9A}"/>
    <cellStyle name="Total 4 2 2 3 5" xfId="41473" xr:uid="{99DFB55B-A6C7-4F9C-962A-998B8B893F14}"/>
    <cellStyle name="Total 4 2 2 3 6" xfId="41474" xr:uid="{BB14F044-E242-4DC3-B02D-115D518B29EA}"/>
    <cellStyle name="Total 4 2 2 3 7" xfId="41475" xr:uid="{EC0CFF1D-2EE2-4895-939D-1ABC8D82CE90}"/>
    <cellStyle name="Total 4 2 2 3 8" xfId="41476" xr:uid="{4BB80FB7-15BE-4F71-849F-EDBFB2EB5593}"/>
    <cellStyle name="Total 4 2 2 3 9" xfId="41477" xr:uid="{8DB262D8-5CD6-47AB-8A74-187A89519206}"/>
    <cellStyle name="Total 4 2 2 4" xfId="41478" xr:uid="{BBF52259-C8C7-4929-B1ED-E5B9D4A637C7}"/>
    <cellStyle name="Total 4 2 2 4 2" xfId="41479" xr:uid="{F367CDB9-D031-45A9-9102-7085F775D7BA}"/>
    <cellStyle name="Total 4 2 2 4 3" xfId="41480" xr:uid="{44293F93-E6F8-47A2-A5C9-504C3207C13C}"/>
    <cellStyle name="Total 4 2 2 4 4" xfId="41481" xr:uid="{4C822120-02FA-4668-A603-E2005D9B4B08}"/>
    <cellStyle name="Total 4 2 2 4 5" xfId="41482" xr:uid="{3193CC0A-0349-4360-AE26-085842482CB5}"/>
    <cellStyle name="Total 4 2 2 4 6" xfId="41483" xr:uid="{1EBEE3E8-79EA-4017-9968-3D9499E74FAA}"/>
    <cellStyle name="Total 4 2 2 4 7" xfId="41484" xr:uid="{E2559CFF-AB91-4520-B425-9780FA6D41A6}"/>
    <cellStyle name="Total 4 2 2 4 8" xfId="41485" xr:uid="{E074B9B5-5058-45F9-999B-0E87DC6D3341}"/>
    <cellStyle name="Total 4 2 2 4 9" xfId="41486" xr:uid="{7C3E6B43-45EC-4205-AA98-D075A3383877}"/>
    <cellStyle name="Total 4 2 2 5" xfId="41487" xr:uid="{05007935-4C9D-490F-AFD3-2DA32C1AB1AA}"/>
    <cellStyle name="Total 4 2 2 6" xfId="41488" xr:uid="{848A6634-4674-4011-8623-E85568B67834}"/>
    <cellStyle name="Total 4 2 2 7" xfId="41489" xr:uid="{5A263205-5C9E-4702-9441-EE0CD48B668B}"/>
    <cellStyle name="Total 4 2 2 8" xfId="41490" xr:uid="{72A82C9E-ED0F-4381-99C8-05591A692936}"/>
    <cellStyle name="Total 4 2 2 9" xfId="41491" xr:uid="{10CCE734-44AA-4A38-8045-31B71CF5947E}"/>
    <cellStyle name="Total 4 2 3" xfId="41492" xr:uid="{4BD1B8E2-F2F7-4581-A2FC-3CEAB6160223}"/>
    <cellStyle name="Total 4 2 3 10" xfId="41493" xr:uid="{8585A6DC-567B-4B92-9DE1-9C3C2280E705}"/>
    <cellStyle name="Total 4 2 3 11" xfId="41494" xr:uid="{34F3ADE2-0690-46EC-B251-D0EE837FBCCA}"/>
    <cellStyle name="Total 4 2 3 12" xfId="41495" xr:uid="{6B68977C-6B82-40FE-A6D5-B2B045CE2A8E}"/>
    <cellStyle name="Total 4 2 3 2" xfId="41496" xr:uid="{BD80EDCA-4F45-43CC-8C96-44DD8A786C34}"/>
    <cellStyle name="Total 4 2 3 2 10" xfId="41497" xr:uid="{7DA9CA10-9D77-4662-B8D9-D8D5F50A8579}"/>
    <cellStyle name="Total 4 2 3 2 11" xfId="41498" xr:uid="{71964212-35F0-4BAE-B6D7-2FE95753C228}"/>
    <cellStyle name="Total 4 2 3 2 2" xfId="41499" xr:uid="{CC006313-B55C-4B1D-A61D-E247417667FA}"/>
    <cellStyle name="Total 4 2 3 2 2 2" xfId="41500" xr:uid="{C1EAF578-51BA-4B7D-8AA0-D866B8ED3B6E}"/>
    <cellStyle name="Total 4 2 3 2 2 3" xfId="41501" xr:uid="{9406F03B-D814-4409-84A9-88B20FCDDBCB}"/>
    <cellStyle name="Total 4 2 3 2 2 4" xfId="41502" xr:uid="{4AA75C65-0893-4BD6-B1CA-791C4EA17DBA}"/>
    <cellStyle name="Total 4 2 3 2 2 5" xfId="41503" xr:uid="{08E90FE0-8F17-4E38-8689-BF8146EE635D}"/>
    <cellStyle name="Total 4 2 3 2 2 6" xfId="41504" xr:uid="{CCC9C61C-644A-4DB4-A52B-5C20A6E81BA8}"/>
    <cellStyle name="Total 4 2 3 2 2 7" xfId="41505" xr:uid="{5DE8A3EE-B7BB-40B5-8A6B-2BF9CEC7956E}"/>
    <cellStyle name="Total 4 2 3 2 2 8" xfId="41506" xr:uid="{F3B07304-85DA-412C-B534-F5FE13D6B415}"/>
    <cellStyle name="Total 4 2 3 2 2 9" xfId="41507" xr:uid="{79C04A04-69D7-4BC0-BA87-BEAFC7CA6616}"/>
    <cellStyle name="Total 4 2 3 2 3" xfId="41508" xr:uid="{618F52F0-D8E0-4A4F-A480-E9E4F7DA79C7}"/>
    <cellStyle name="Total 4 2 3 2 3 2" xfId="41509" xr:uid="{BA885C4F-996A-4B55-84D9-A821E7E35B34}"/>
    <cellStyle name="Total 4 2 3 2 3 3" xfId="41510" xr:uid="{1A42CA80-88B6-43F5-A069-622ECC53B4B4}"/>
    <cellStyle name="Total 4 2 3 2 3 4" xfId="41511" xr:uid="{71F44C2B-CA69-4353-B8AF-53327929B229}"/>
    <cellStyle name="Total 4 2 3 2 3 5" xfId="41512" xr:uid="{8F4689F2-8FF8-4190-B863-1E194C8F372C}"/>
    <cellStyle name="Total 4 2 3 2 3 6" xfId="41513" xr:uid="{507053D1-9130-4044-9A0D-D06D14440F0D}"/>
    <cellStyle name="Total 4 2 3 2 3 7" xfId="41514" xr:uid="{FECFFBBD-73DA-41B7-8F6F-EFEB9766B2C4}"/>
    <cellStyle name="Total 4 2 3 2 3 8" xfId="41515" xr:uid="{6754708F-3047-46D6-A945-B2BECD83154B}"/>
    <cellStyle name="Total 4 2 3 2 3 9" xfId="41516" xr:uid="{C1798B59-B343-49F8-B598-EECC671F1108}"/>
    <cellStyle name="Total 4 2 3 2 4" xfId="41517" xr:uid="{4A9A8E79-A9B7-41EB-9FD5-B6B1DF2E48C4}"/>
    <cellStyle name="Total 4 2 3 2 5" xfId="41518" xr:uid="{5165B2AE-6EA8-40F2-84EF-8A1697C60B77}"/>
    <cellStyle name="Total 4 2 3 2 6" xfId="41519" xr:uid="{B46D2944-5FFA-4698-900F-8C2C4C2606EB}"/>
    <cellStyle name="Total 4 2 3 2 7" xfId="41520" xr:uid="{0F9F1DE5-2AA1-4974-9903-1F68157E453E}"/>
    <cellStyle name="Total 4 2 3 2 8" xfId="41521" xr:uid="{C9FD6AFA-5C5D-4390-886F-B3E549D6CE51}"/>
    <cellStyle name="Total 4 2 3 2 9" xfId="41522" xr:uid="{D6A8E47C-4AA7-4888-83A4-09308F3679BA}"/>
    <cellStyle name="Total 4 2 3 3" xfId="41523" xr:uid="{1817A706-3858-472C-974C-312A09264C7E}"/>
    <cellStyle name="Total 4 2 3 3 10" xfId="41524" xr:uid="{25AA5E39-C6D6-4CA8-9EC6-5E3F6CD344FA}"/>
    <cellStyle name="Total 4 2 3 3 2" xfId="41525" xr:uid="{B95B6521-DF37-4F1C-B6AA-BB4E16EEEC8C}"/>
    <cellStyle name="Total 4 2 3 3 2 2" xfId="41526" xr:uid="{E6C84991-CC39-482C-B643-ED976DA1DA03}"/>
    <cellStyle name="Total 4 2 3 3 2 3" xfId="41527" xr:uid="{32AE6FB1-B5AA-487A-BE20-A629D7443A5E}"/>
    <cellStyle name="Total 4 2 3 3 2 4" xfId="41528" xr:uid="{1873A77B-D8D4-4FA4-B961-846417CF3B12}"/>
    <cellStyle name="Total 4 2 3 3 3" xfId="41529" xr:uid="{19218D46-F7F9-47DD-B32F-6DB8CDC647E0}"/>
    <cellStyle name="Total 4 2 3 3 4" xfId="41530" xr:uid="{04F367A8-054D-42A3-A5FA-2604878729DA}"/>
    <cellStyle name="Total 4 2 3 3 5" xfId="41531" xr:uid="{A37B806F-5109-4765-AD4B-3715DCFD6FC2}"/>
    <cellStyle name="Total 4 2 3 3 6" xfId="41532" xr:uid="{4E641CF8-DCF1-44A8-ABEF-784EE15EE9A5}"/>
    <cellStyle name="Total 4 2 3 3 7" xfId="41533" xr:uid="{F28DAE50-9768-4DCB-B54A-2CD225F01F71}"/>
    <cellStyle name="Total 4 2 3 3 8" xfId="41534" xr:uid="{0289C13B-784D-4CBB-ABD3-1D55E9A41EDF}"/>
    <cellStyle name="Total 4 2 3 3 9" xfId="41535" xr:uid="{274D82A5-6AE5-4187-8EB6-875E1EEAF47D}"/>
    <cellStyle name="Total 4 2 3 4" xfId="41536" xr:uid="{4A959853-3EE4-4CBE-B129-E1806B4038D2}"/>
    <cellStyle name="Total 4 2 3 4 2" xfId="41537" xr:uid="{52A2B7E6-7D50-42C0-99C9-DCA740A5B7A7}"/>
    <cellStyle name="Total 4 2 3 4 3" xfId="41538" xr:uid="{3C258367-A6BD-4AE7-B388-ECC6425B43EA}"/>
    <cellStyle name="Total 4 2 3 4 4" xfId="41539" xr:uid="{2C344D64-85A6-4B5D-A1D4-0B8F4343E5FE}"/>
    <cellStyle name="Total 4 2 3 4 5" xfId="41540" xr:uid="{2A96CCBA-7366-468D-99DA-1CED70611B2C}"/>
    <cellStyle name="Total 4 2 3 4 6" xfId="41541" xr:uid="{97A8BFED-EE82-44B6-AA9E-BAC5C86AE057}"/>
    <cellStyle name="Total 4 2 3 4 7" xfId="41542" xr:uid="{8D3E9179-81B0-4D78-97A2-798BF76A7729}"/>
    <cellStyle name="Total 4 2 3 4 8" xfId="41543" xr:uid="{A28F2116-27CB-4BBC-B102-89A582249B0B}"/>
    <cellStyle name="Total 4 2 3 4 9" xfId="41544" xr:uid="{40468493-34DE-4B9A-A672-FCB8642A1096}"/>
    <cellStyle name="Total 4 2 3 5" xfId="41545" xr:uid="{2345E87D-8481-4444-A651-E5AB27D6C849}"/>
    <cellStyle name="Total 4 2 3 6" xfId="41546" xr:uid="{C94544E9-CC41-4ACE-957B-BE6350214621}"/>
    <cellStyle name="Total 4 2 3 7" xfId="41547" xr:uid="{E32589EE-A234-4F4E-B3C8-A2DBBF9EF921}"/>
    <cellStyle name="Total 4 2 3 8" xfId="41548" xr:uid="{CA61E2D4-16C1-4800-BCD8-3FBDC3E8C7B1}"/>
    <cellStyle name="Total 4 2 3 9" xfId="41549" xr:uid="{C1476C34-77A5-4107-87B1-1405C0C40E77}"/>
    <cellStyle name="Total 4 2 4" xfId="41550" xr:uid="{6D527282-9E75-4528-B521-DC0E65AB4F18}"/>
    <cellStyle name="Total 4 2 4 10" xfId="41551" xr:uid="{FD4A2D42-E296-45E3-8E34-16C602A303C6}"/>
    <cellStyle name="Total 4 2 4 11" xfId="41552" xr:uid="{2C289526-D9C8-43D2-9C64-807E3C0C8C21}"/>
    <cellStyle name="Total 4 2 4 12" xfId="41553" xr:uid="{90294E53-7C60-4BF2-A752-A4C999BFB247}"/>
    <cellStyle name="Total 4 2 4 2" xfId="41554" xr:uid="{0F0BCD37-3673-4372-83EA-D873E0BBE57D}"/>
    <cellStyle name="Total 4 2 4 2 10" xfId="41555" xr:uid="{1FC9D284-FA78-408D-BBA5-9B7DE06F7E71}"/>
    <cellStyle name="Total 4 2 4 2 11" xfId="41556" xr:uid="{76A42297-5C08-4786-BC10-921A36E0C983}"/>
    <cellStyle name="Total 4 2 4 2 2" xfId="41557" xr:uid="{8CFD39B9-13AC-46A6-8299-3E763959ABC1}"/>
    <cellStyle name="Total 4 2 4 2 2 2" xfId="41558" xr:uid="{955255A2-1B85-4C69-A5D2-5DDA8A2D3403}"/>
    <cellStyle name="Total 4 2 4 2 2 3" xfId="41559" xr:uid="{0B4F0CE4-538B-4AAE-AD89-E165392D6667}"/>
    <cellStyle name="Total 4 2 4 2 2 4" xfId="41560" xr:uid="{971065CF-DE1A-40AE-9A56-857DD57104C6}"/>
    <cellStyle name="Total 4 2 4 2 2 5" xfId="41561" xr:uid="{6639528F-63D7-40B7-AF5C-CF4760B3BBCB}"/>
    <cellStyle name="Total 4 2 4 2 2 6" xfId="41562" xr:uid="{2A163171-8A20-43AC-A9CE-3821132D32FA}"/>
    <cellStyle name="Total 4 2 4 2 2 7" xfId="41563" xr:uid="{68BE35A5-405C-4DDA-A2F4-31FC410E392D}"/>
    <cellStyle name="Total 4 2 4 2 2 8" xfId="41564" xr:uid="{6585DCF2-FA07-4F8E-9949-171C585D5581}"/>
    <cellStyle name="Total 4 2 4 2 2 9" xfId="41565" xr:uid="{B702DD79-8720-4A18-BC86-2B182C769154}"/>
    <cellStyle name="Total 4 2 4 2 3" xfId="41566" xr:uid="{1029CADD-6FDE-4F60-9641-18C6D53B52FE}"/>
    <cellStyle name="Total 4 2 4 2 3 2" xfId="41567" xr:uid="{63948D46-BD31-41BD-B005-21C412DCFB26}"/>
    <cellStyle name="Total 4 2 4 2 3 3" xfId="41568" xr:uid="{5B07FC22-1C3A-4239-801A-0B3547F879C7}"/>
    <cellStyle name="Total 4 2 4 2 3 4" xfId="41569" xr:uid="{8500B59F-92DE-4041-98C1-D4C77FB676DA}"/>
    <cellStyle name="Total 4 2 4 2 3 5" xfId="41570" xr:uid="{26B773F1-B6C9-4066-84C0-DF027C32B2A5}"/>
    <cellStyle name="Total 4 2 4 2 3 6" xfId="41571" xr:uid="{278A5FDB-94D3-438A-8DA8-491AB7605690}"/>
    <cellStyle name="Total 4 2 4 2 3 7" xfId="41572" xr:uid="{E8A5EF04-ECF6-4E5D-8226-9355615733CA}"/>
    <cellStyle name="Total 4 2 4 2 3 8" xfId="41573" xr:uid="{87B291F8-E02C-47B2-9200-8518DF415C00}"/>
    <cellStyle name="Total 4 2 4 2 3 9" xfId="41574" xr:uid="{E72C20C9-CEB2-4DCC-B644-F2AA385E6E9C}"/>
    <cellStyle name="Total 4 2 4 2 4" xfId="41575" xr:uid="{A841D4A7-C7F3-43F0-98F4-66DF8A89F7E5}"/>
    <cellStyle name="Total 4 2 4 2 5" xfId="41576" xr:uid="{D9324C5F-8AC8-489E-8761-4BCC49700B42}"/>
    <cellStyle name="Total 4 2 4 2 6" xfId="41577" xr:uid="{C4E716ED-D712-4E59-8FF5-6E4403E078A7}"/>
    <cellStyle name="Total 4 2 4 2 7" xfId="41578" xr:uid="{9F620CB8-31E6-4C5F-8E73-D5F132EB6870}"/>
    <cellStyle name="Total 4 2 4 2 8" xfId="41579" xr:uid="{A6EBCD83-7385-4687-A297-C09D4745374B}"/>
    <cellStyle name="Total 4 2 4 2 9" xfId="41580" xr:uid="{EA91F89F-BEE3-45D2-A004-14F073BF9AA4}"/>
    <cellStyle name="Total 4 2 4 3" xfId="41581" xr:uid="{C5711618-8B82-4A39-8ED7-5416022FC76A}"/>
    <cellStyle name="Total 4 2 4 3 10" xfId="41582" xr:uid="{04EC4F86-882B-4BC7-88A4-16A73BCB31EF}"/>
    <cellStyle name="Total 4 2 4 3 2" xfId="41583" xr:uid="{D97E9CCF-0BC8-46A7-B1D8-9932E71AE6AD}"/>
    <cellStyle name="Total 4 2 4 3 2 2" xfId="41584" xr:uid="{D210FD3E-BD42-4A20-B569-7255E717EBD8}"/>
    <cellStyle name="Total 4 2 4 3 2 3" xfId="41585" xr:uid="{028A76C8-EAC3-4259-9992-E136013BE952}"/>
    <cellStyle name="Total 4 2 4 3 2 4" xfId="41586" xr:uid="{BB21C3D8-C58C-4C36-A9FE-9667B8816E0B}"/>
    <cellStyle name="Total 4 2 4 3 3" xfId="41587" xr:uid="{EB56EF54-587D-4FC7-AF3E-F73A36EBA949}"/>
    <cellStyle name="Total 4 2 4 3 4" xfId="41588" xr:uid="{A56BBCC5-0466-43C5-9FC3-B21E27A1CC7E}"/>
    <cellStyle name="Total 4 2 4 3 5" xfId="41589" xr:uid="{94CE8A79-AE83-4E88-B538-61ACEAC66647}"/>
    <cellStyle name="Total 4 2 4 3 6" xfId="41590" xr:uid="{4316BD02-9183-4756-BDC8-9646A50F0B28}"/>
    <cellStyle name="Total 4 2 4 3 7" xfId="41591" xr:uid="{CB5224A9-2869-4472-83C5-BF4F685D9EB6}"/>
    <cellStyle name="Total 4 2 4 3 8" xfId="41592" xr:uid="{077D2C63-1464-4D07-837A-41FF3ABC12EC}"/>
    <cellStyle name="Total 4 2 4 3 9" xfId="41593" xr:uid="{AD5F289C-44C6-4BAC-85FE-051B2EBD4241}"/>
    <cellStyle name="Total 4 2 4 4" xfId="41594" xr:uid="{F12FB356-6AA3-44C4-B733-5D5D43062EBA}"/>
    <cellStyle name="Total 4 2 4 4 2" xfId="41595" xr:uid="{F92D7235-6E32-4FFA-ADD6-29A0EE0F9C98}"/>
    <cellStyle name="Total 4 2 4 4 3" xfId="41596" xr:uid="{0242F5C2-74B6-454D-B6BC-53EE8BB7EC2C}"/>
    <cellStyle name="Total 4 2 4 4 4" xfId="41597" xr:uid="{4F2670E0-0868-4478-8B63-55A31B3A759D}"/>
    <cellStyle name="Total 4 2 4 4 5" xfId="41598" xr:uid="{B686FC84-FCAB-4BAA-B394-2B09198B007F}"/>
    <cellStyle name="Total 4 2 4 4 6" xfId="41599" xr:uid="{AF811C1A-8977-4E9C-9A90-15AFD0CCF88C}"/>
    <cellStyle name="Total 4 2 4 4 7" xfId="41600" xr:uid="{921ED349-FE12-45AA-A087-FD50012DAFB2}"/>
    <cellStyle name="Total 4 2 4 4 8" xfId="41601" xr:uid="{15ABB194-DCA5-49AF-B096-E2AC7D19A9E5}"/>
    <cellStyle name="Total 4 2 4 4 9" xfId="41602" xr:uid="{480DA1E0-833D-4CC7-8552-2DC595D40DFB}"/>
    <cellStyle name="Total 4 2 4 5" xfId="41603" xr:uid="{9DF3D485-6981-4967-94C2-5C91562F03DB}"/>
    <cellStyle name="Total 4 2 4 6" xfId="41604" xr:uid="{57007273-0082-4FD2-AA8E-F30BFCECECF2}"/>
    <cellStyle name="Total 4 2 4 7" xfId="41605" xr:uid="{E38981A4-80DC-4E92-8878-DD6785C04F15}"/>
    <cellStyle name="Total 4 2 4 8" xfId="41606" xr:uid="{79DC838E-161A-4637-B67F-8599CAECE108}"/>
    <cellStyle name="Total 4 2 4 9" xfId="41607" xr:uid="{CB247A5A-C06D-4E1C-8EA8-0D70F5F23E61}"/>
    <cellStyle name="Total 4 2 5" xfId="41608" xr:uid="{F983529E-F607-4939-A981-28893766AB8C}"/>
    <cellStyle name="Total 4 2 5 10" xfId="41609" xr:uid="{B292B390-5F04-404E-B9D0-101378FD1CD4}"/>
    <cellStyle name="Total 4 2 5 11" xfId="41610" xr:uid="{75C79DFF-8A73-43AF-A117-51CD8560DBCD}"/>
    <cellStyle name="Total 4 2 5 2" xfId="41611" xr:uid="{04B96415-2F96-4527-97F2-DF291AEB3667}"/>
    <cellStyle name="Total 4 2 5 2 2" xfId="41612" xr:uid="{3E28A9DC-FDB6-4E0C-9D9E-A3E2A5EF9C44}"/>
    <cellStyle name="Total 4 2 5 2 3" xfId="41613" xr:uid="{EF9B672D-5BB5-42F8-BAB7-8A1A8F4CEFE2}"/>
    <cellStyle name="Total 4 2 5 2 4" xfId="41614" xr:uid="{BF48FF65-44A3-4ED0-A06E-4613C745E4A5}"/>
    <cellStyle name="Total 4 2 5 2 5" xfId="41615" xr:uid="{894BE156-8EA6-4645-A128-06825E6A5846}"/>
    <cellStyle name="Total 4 2 5 2 6" xfId="41616" xr:uid="{B194C1DA-7A49-4E75-9E16-B7CB0DE47A64}"/>
    <cellStyle name="Total 4 2 5 2 7" xfId="41617" xr:uid="{F4299A47-3DF7-4DB7-95C2-1827027AEB09}"/>
    <cellStyle name="Total 4 2 5 2 8" xfId="41618" xr:uid="{45DEBA7F-559D-430B-89E6-1B64AEA1696E}"/>
    <cellStyle name="Total 4 2 5 2 9" xfId="41619" xr:uid="{74EC1698-518D-41A4-9ADC-20F9AA932CEC}"/>
    <cellStyle name="Total 4 2 5 3" xfId="41620" xr:uid="{5BD972CC-838D-4EEE-A541-B7C47335D207}"/>
    <cellStyle name="Total 4 2 5 3 2" xfId="41621" xr:uid="{4C206EFC-6BF4-44EB-ACB4-B9ABDACFCC9D}"/>
    <cellStyle name="Total 4 2 5 3 3" xfId="41622" xr:uid="{BA9561B5-A875-45D7-8F13-441EBEB6FB98}"/>
    <cellStyle name="Total 4 2 5 3 4" xfId="41623" xr:uid="{70C30DE6-138D-447A-9198-58877FDB3381}"/>
    <cellStyle name="Total 4 2 5 3 5" xfId="41624" xr:uid="{5ADC0A78-E854-4C48-87E2-2E66DCD9FFE3}"/>
    <cellStyle name="Total 4 2 5 3 6" xfId="41625" xr:uid="{3D825FA8-A209-4D85-8767-59F14815E138}"/>
    <cellStyle name="Total 4 2 5 3 7" xfId="41626" xr:uid="{DBFF7842-C49B-452E-8DB5-87192703611E}"/>
    <cellStyle name="Total 4 2 5 3 8" xfId="41627" xr:uid="{2D2B802F-E6C2-4CF3-887B-67409F3EB152}"/>
    <cellStyle name="Total 4 2 5 3 9" xfId="41628" xr:uid="{37D23270-839D-47EE-A746-4D18FCB70F00}"/>
    <cellStyle name="Total 4 2 5 4" xfId="41629" xr:uid="{BA1FD430-154D-41B7-8EB9-23B8BFF70597}"/>
    <cellStyle name="Total 4 2 5 5" xfId="41630" xr:uid="{7769B8B2-C62E-4A39-898B-77A04DB21FCC}"/>
    <cellStyle name="Total 4 2 5 6" xfId="41631" xr:uid="{7E00996F-2BD4-4794-AA84-946D3F3E2D89}"/>
    <cellStyle name="Total 4 2 5 7" xfId="41632" xr:uid="{5565740F-008A-4BE5-BFBC-DBB734EBB0C5}"/>
    <cellStyle name="Total 4 2 5 8" xfId="41633" xr:uid="{550E7CD2-209C-4F08-96EE-7588FF1F2564}"/>
    <cellStyle name="Total 4 2 5 9" xfId="41634" xr:uid="{645E75A3-5677-4AA8-AA51-A566C95E29C5}"/>
    <cellStyle name="Total 4 2 6" xfId="41635" xr:uid="{0AB82EEF-E80A-4A82-92DB-088CBD47E051}"/>
    <cellStyle name="Total 4 2 6 2" xfId="41636" xr:uid="{380CD222-F8F5-4008-B1F5-8111D4534EAE}"/>
    <cellStyle name="Total 4 2 6 3" xfId="41637" xr:uid="{12D0DC29-5423-48F3-A860-EB3D42B4F9F7}"/>
    <cellStyle name="Total 4 2 6 4" xfId="41638" xr:uid="{7DB2EBBF-5DF1-40C9-BDB2-2A37186D7CD2}"/>
    <cellStyle name="Total 4 2 6 5" xfId="41639" xr:uid="{054A92CD-7CB5-4D87-873D-6B84BEE3106B}"/>
    <cellStyle name="Total 4 2 6 6" xfId="41640" xr:uid="{086B03AD-910B-4FCB-B4D1-BB31A733D7CA}"/>
    <cellStyle name="Total 4 2 6 7" xfId="41641" xr:uid="{85A8E46C-6F3B-48D4-AD6E-1582E2F74024}"/>
    <cellStyle name="Total 4 2 6 8" xfId="41642" xr:uid="{1FD8F9CF-BE67-4404-B614-FF262577C714}"/>
    <cellStyle name="Total 4 2 6 9" xfId="41643" xr:uid="{6119952E-A2FF-4799-A986-FD0CE5129EB0}"/>
    <cellStyle name="Total 4 2 7" xfId="41644" xr:uid="{F616D0B1-1CF1-4A9B-9272-2763F1EAA7AA}"/>
    <cellStyle name="Total 4 2 7 2" xfId="41645" xr:uid="{0CD5C49C-BFA1-4697-8327-198D8D773EEA}"/>
    <cellStyle name="Total 4 2 7 3" xfId="41646" xr:uid="{80F8E72F-5C2A-412C-89E1-EF517BC6C10E}"/>
    <cellStyle name="Total 4 2 7 4" xfId="41647" xr:uid="{E44842B0-015B-4A12-8959-7601B9B8C844}"/>
    <cellStyle name="Total 4 2 7 5" xfId="41648" xr:uid="{CC0F3298-C8D2-4025-BDB7-BC48F1E8B93F}"/>
    <cellStyle name="Total 4 2 7 6" xfId="41649" xr:uid="{B01235C4-9A74-4D14-A804-2825EE495DD6}"/>
    <cellStyle name="Total 4 2 7 7" xfId="41650" xr:uid="{ED848E2D-500B-4695-8222-EFD7ABB533A6}"/>
    <cellStyle name="Total 4 2 7 8" xfId="41651" xr:uid="{BE24FB49-C500-4FB3-A70F-2112F8E8BD1D}"/>
    <cellStyle name="Total 4 2 7 9" xfId="41652" xr:uid="{37065C22-89B0-4F81-A092-073BF050CCB1}"/>
    <cellStyle name="Total 4 2 8" xfId="41653" xr:uid="{19197E1B-F563-4C2B-B106-E4DA706AD75C}"/>
    <cellStyle name="Total 4 2 9" xfId="41654" xr:uid="{5223AA78-40E8-4E91-BE89-02E8AC1D9679}"/>
    <cellStyle name="Total 4 3" xfId="41655" xr:uid="{EE74B004-E34F-4918-8FE9-C4DDEDA039A8}"/>
    <cellStyle name="Total 4 3 10" xfId="41656" xr:uid="{BD22145B-B50B-4D84-B913-8747D18EC061}"/>
    <cellStyle name="Total 4 3 11" xfId="41657" xr:uid="{8CAA5748-40B5-4872-9EE2-FE4ACCCB00B1}"/>
    <cellStyle name="Total 4 3 12" xfId="41658" xr:uid="{1B963861-DAB5-4F52-A046-5280C3D64DCF}"/>
    <cellStyle name="Total 4 3 2" xfId="41659" xr:uid="{8C327559-F8FF-4D1F-95F9-2927A0122291}"/>
    <cellStyle name="Total 4 3 2 10" xfId="41660" xr:uid="{55837BE1-0E69-45A8-8112-43AE52DA375D}"/>
    <cellStyle name="Total 4 3 2 11" xfId="41661" xr:uid="{4150BA5C-D2FB-4EB8-A835-6A6B0C65BFB0}"/>
    <cellStyle name="Total 4 3 2 2" xfId="41662" xr:uid="{078282FA-A954-49B1-AA07-5B25BAF1DB8A}"/>
    <cellStyle name="Total 4 3 2 2 2" xfId="41663" xr:uid="{A817D32A-D18A-49B3-99D3-AF964F1483F2}"/>
    <cellStyle name="Total 4 3 2 2 3" xfId="41664" xr:uid="{B5648406-9590-44A6-BA9F-338929F4FCB0}"/>
    <cellStyle name="Total 4 3 2 2 4" xfId="41665" xr:uid="{CF6C4BCE-1C4B-48E8-8F20-BB2C0225C744}"/>
    <cellStyle name="Total 4 3 2 2 5" xfId="41666" xr:uid="{54314850-67FD-4EC8-9FAB-AFA7EA416281}"/>
    <cellStyle name="Total 4 3 2 2 6" xfId="41667" xr:uid="{D48F5C29-A669-43EB-8D02-7341952877BF}"/>
    <cellStyle name="Total 4 3 2 2 7" xfId="41668" xr:uid="{A4877D59-E1C1-4BFF-8BCE-246015468223}"/>
    <cellStyle name="Total 4 3 2 2 8" xfId="41669" xr:uid="{24665ACC-AF92-44A5-AF79-70EC185105B1}"/>
    <cellStyle name="Total 4 3 2 2 9" xfId="41670" xr:uid="{BB8EE30E-6ECC-4045-B074-7BC40079EAB1}"/>
    <cellStyle name="Total 4 3 2 3" xfId="41671" xr:uid="{AC476A14-A24B-46EE-B6D7-DEB1BBFADDCD}"/>
    <cellStyle name="Total 4 3 2 3 2" xfId="41672" xr:uid="{76BFA1C0-66B2-40B9-AF3E-CD9F28C35FAA}"/>
    <cellStyle name="Total 4 3 2 3 3" xfId="41673" xr:uid="{1E3340BE-F60B-418D-91C9-87C080A15FBB}"/>
    <cellStyle name="Total 4 3 2 3 4" xfId="41674" xr:uid="{8D8B33DD-FF4D-4602-B830-0C2B437908E3}"/>
    <cellStyle name="Total 4 3 2 3 5" xfId="41675" xr:uid="{031A0537-B533-4230-B60A-075DAF8CF70C}"/>
    <cellStyle name="Total 4 3 2 3 6" xfId="41676" xr:uid="{1EDFF784-C6CF-44B0-B7A0-6E05F245767E}"/>
    <cellStyle name="Total 4 3 2 3 7" xfId="41677" xr:uid="{748A8DD1-6B4D-4DB5-AAD3-3D7955503FE0}"/>
    <cellStyle name="Total 4 3 2 3 8" xfId="41678" xr:uid="{52D55DDD-0012-4AD8-9C53-B62F979A56F0}"/>
    <cellStyle name="Total 4 3 2 3 9" xfId="41679" xr:uid="{32AC910A-10EA-48EC-82F3-5DC6B5CF9376}"/>
    <cellStyle name="Total 4 3 2 4" xfId="41680" xr:uid="{3960EC91-627B-4050-AC00-3D38881C1738}"/>
    <cellStyle name="Total 4 3 2 5" xfId="41681" xr:uid="{43D28033-280E-40AB-9B4A-7CBDB21F0728}"/>
    <cellStyle name="Total 4 3 2 6" xfId="41682" xr:uid="{39A7C36C-1747-4B12-8425-C8755EC3CA0D}"/>
    <cellStyle name="Total 4 3 2 7" xfId="41683" xr:uid="{E2FD5EDA-9168-412F-B230-1AA920DAEBA4}"/>
    <cellStyle name="Total 4 3 2 8" xfId="41684" xr:uid="{17025481-6EB5-44B9-A521-731AF31AFAE8}"/>
    <cellStyle name="Total 4 3 2 9" xfId="41685" xr:uid="{8A41086C-B02C-4B53-B664-10125C7AB010}"/>
    <cellStyle name="Total 4 3 3" xfId="41686" xr:uid="{4342B848-9283-4744-936B-FACEF8D89B2C}"/>
    <cellStyle name="Total 4 3 3 10" xfId="41687" xr:uid="{5BFB066E-3695-4E04-B0DE-56B2327E0F11}"/>
    <cellStyle name="Total 4 3 3 2" xfId="41688" xr:uid="{17D08C5E-EA7E-45B0-A0A4-E73A9384F759}"/>
    <cellStyle name="Total 4 3 3 2 2" xfId="41689" xr:uid="{D4DD7FAD-962F-4106-859C-EE4FB477D20A}"/>
    <cellStyle name="Total 4 3 3 2 3" xfId="41690" xr:uid="{BEC64DD5-E6C0-4D23-8295-E33D5F10973D}"/>
    <cellStyle name="Total 4 3 3 2 4" xfId="41691" xr:uid="{9632A463-267B-46B7-B386-F82A9C89BF6C}"/>
    <cellStyle name="Total 4 3 3 3" xfId="41692" xr:uid="{6E0C8957-9145-4D9E-88C3-46653E5885A2}"/>
    <cellStyle name="Total 4 3 3 4" xfId="41693" xr:uid="{40EAFD91-57F3-48B6-ACC1-109EA510F134}"/>
    <cellStyle name="Total 4 3 3 5" xfId="41694" xr:uid="{2B8D2933-73FA-4827-9BF2-AA48EF24EF8A}"/>
    <cellStyle name="Total 4 3 3 6" xfId="41695" xr:uid="{5518B2A7-47E1-4499-A9F3-AA97D15811CF}"/>
    <cellStyle name="Total 4 3 3 7" xfId="41696" xr:uid="{BB4008DE-5535-40D2-AA2F-00E50AB9FAE7}"/>
    <cellStyle name="Total 4 3 3 8" xfId="41697" xr:uid="{D394AE18-4EA9-4983-949E-6A62E59CA718}"/>
    <cellStyle name="Total 4 3 3 9" xfId="41698" xr:uid="{8A093DFC-BEBC-44D4-A9B0-8E7BAA5F3FA2}"/>
    <cellStyle name="Total 4 3 4" xfId="41699" xr:uid="{918214D9-E6AA-4967-8EBE-38B0FBFDF69A}"/>
    <cellStyle name="Total 4 3 4 2" xfId="41700" xr:uid="{F67BE800-96F4-4401-84F8-2F4C346A7890}"/>
    <cellStyle name="Total 4 3 4 3" xfId="41701" xr:uid="{B3B0AF8E-9C54-458E-A4C9-FAB863B50DBE}"/>
    <cellStyle name="Total 4 3 4 4" xfId="41702" xr:uid="{6EF5D57D-D2A6-4FAA-97BE-032E3A559257}"/>
    <cellStyle name="Total 4 3 4 5" xfId="41703" xr:uid="{0873E3A4-6208-4831-A055-A116E16DDD02}"/>
    <cellStyle name="Total 4 3 4 6" xfId="41704" xr:uid="{601662FF-14BD-43A8-8EAA-1F1D5609BC84}"/>
    <cellStyle name="Total 4 3 4 7" xfId="41705" xr:uid="{69014317-7D2E-4C28-858E-0E1816616642}"/>
    <cellStyle name="Total 4 3 4 8" xfId="41706" xr:uid="{91672C75-E5F4-4736-AD3E-631547C1575C}"/>
    <cellStyle name="Total 4 3 4 9" xfId="41707" xr:uid="{F861EF02-2109-4F72-9860-B207B9CBB73B}"/>
    <cellStyle name="Total 4 3 5" xfId="41708" xr:uid="{21E81D44-4DCF-4024-8227-DDC6D51D1416}"/>
    <cellStyle name="Total 4 3 6" xfId="41709" xr:uid="{55140397-C2B4-411E-B977-94DDCC05995D}"/>
    <cellStyle name="Total 4 3 7" xfId="41710" xr:uid="{0D4BC995-C0A2-4B04-BE09-7E8929F97FCC}"/>
    <cellStyle name="Total 4 3 8" xfId="41711" xr:uid="{ABB01DFA-83EE-47E2-A0C0-BCD7071E4920}"/>
    <cellStyle name="Total 4 3 9" xfId="41712" xr:uid="{3407F2DC-5547-421A-A6AB-077BA63D4D0E}"/>
    <cellStyle name="Total 4 4" xfId="41713" xr:uid="{8BE8A9AD-F047-4FC4-9EB4-9F2035A66E2E}"/>
    <cellStyle name="Total 4 4 10" xfId="41714" xr:uid="{070BB0D6-B75F-4922-9C46-26A47CEB227B}"/>
    <cellStyle name="Total 4 4 11" xfId="41715" xr:uid="{3A08F648-14B4-4BE4-828C-F96192C7CC48}"/>
    <cellStyle name="Total 4 4 12" xfId="41716" xr:uid="{4A3134CE-1051-490E-BE7C-F887A51D382C}"/>
    <cellStyle name="Total 4 4 2" xfId="41717" xr:uid="{65D9D6F9-C27B-4A65-A356-0F37EDBE2CA9}"/>
    <cellStyle name="Total 4 4 2 10" xfId="41718" xr:uid="{EC17FFB5-6754-42D6-A30A-FE7F61469425}"/>
    <cellStyle name="Total 4 4 2 11" xfId="41719" xr:uid="{C2AAF09B-436A-4A4B-960C-F1ABC6988568}"/>
    <cellStyle name="Total 4 4 2 2" xfId="41720" xr:uid="{2B1DE066-BEA9-4999-9813-1ABD876C2D3C}"/>
    <cellStyle name="Total 4 4 2 2 2" xfId="41721" xr:uid="{EF8F47A7-62F1-42D0-863D-CC7A887D0C35}"/>
    <cellStyle name="Total 4 4 2 2 3" xfId="41722" xr:uid="{1F9468E0-950C-43DD-B187-2D627A0DB49F}"/>
    <cellStyle name="Total 4 4 2 2 4" xfId="41723" xr:uid="{3174E552-517A-4681-85D2-49EC53DA0F5D}"/>
    <cellStyle name="Total 4 4 2 2 5" xfId="41724" xr:uid="{6CFB6C29-637A-4135-8159-635ADE3981A7}"/>
    <cellStyle name="Total 4 4 2 2 6" xfId="41725" xr:uid="{19E598B4-585C-4E87-A7F9-A46611AEFBCD}"/>
    <cellStyle name="Total 4 4 2 2 7" xfId="41726" xr:uid="{67194954-73B3-4F6F-81E6-E1E50346DA6E}"/>
    <cellStyle name="Total 4 4 2 2 8" xfId="41727" xr:uid="{53A6D830-53DE-4619-95B5-27A85FF989EC}"/>
    <cellStyle name="Total 4 4 2 2 9" xfId="41728" xr:uid="{6CFC2C35-45DC-47AB-B4D0-BFA06BFEB90E}"/>
    <cellStyle name="Total 4 4 2 3" xfId="41729" xr:uid="{3123AF75-6098-4542-96E5-DB99E1FA6D50}"/>
    <cellStyle name="Total 4 4 2 3 2" xfId="41730" xr:uid="{952AF92B-7DB7-44C1-AE5F-0AA30118AC75}"/>
    <cellStyle name="Total 4 4 2 3 3" xfId="41731" xr:uid="{731E5574-D127-421F-A63F-691702A9A6A6}"/>
    <cellStyle name="Total 4 4 2 3 4" xfId="41732" xr:uid="{ECE09CAA-814E-4806-B7A1-033D1A919CB3}"/>
    <cellStyle name="Total 4 4 2 3 5" xfId="41733" xr:uid="{2E0AB584-3839-4B85-AF32-71069BAD5005}"/>
    <cellStyle name="Total 4 4 2 3 6" xfId="41734" xr:uid="{BC3E4658-C7B7-438A-B372-620B3F205E20}"/>
    <cellStyle name="Total 4 4 2 3 7" xfId="41735" xr:uid="{DAA99F21-4C29-490A-B63C-6D3BD158B7A1}"/>
    <cellStyle name="Total 4 4 2 3 8" xfId="41736" xr:uid="{99E5D2CA-94EA-4864-BFFA-230C0F7BEF42}"/>
    <cellStyle name="Total 4 4 2 3 9" xfId="41737" xr:uid="{7FC95BC5-7F60-47E9-ADDB-4292AA9E8510}"/>
    <cellStyle name="Total 4 4 2 4" xfId="41738" xr:uid="{CE0B43B6-33BD-45CC-BDF2-CD3FF15C2998}"/>
    <cellStyle name="Total 4 4 2 5" xfId="41739" xr:uid="{E57613C4-145C-41D0-B6AF-E37F46EEE774}"/>
    <cellStyle name="Total 4 4 2 6" xfId="41740" xr:uid="{F54CBF6B-23EF-4F8B-9C51-267417848570}"/>
    <cellStyle name="Total 4 4 2 7" xfId="41741" xr:uid="{EE5DB4DF-56FE-48C0-BCB6-40C473143B17}"/>
    <cellStyle name="Total 4 4 2 8" xfId="41742" xr:uid="{F7F29712-FDA3-4685-970D-C82BAE143AF7}"/>
    <cellStyle name="Total 4 4 2 9" xfId="41743" xr:uid="{F835B917-1F78-4C4A-9E4F-D71EB5262DBE}"/>
    <cellStyle name="Total 4 4 3" xfId="41744" xr:uid="{81FFAFED-FF17-40A2-B831-0045C006C3C7}"/>
    <cellStyle name="Total 4 4 3 10" xfId="41745" xr:uid="{70BD583D-E458-4E3E-A14D-9D2AA7742DEB}"/>
    <cellStyle name="Total 4 4 3 2" xfId="41746" xr:uid="{A0B68284-A6BB-4982-A973-9408707693E7}"/>
    <cellStyle name="Total 4 4 3 2 2" xfId="41747" xr:uid="{24D93799-4B80-4C37-8A38-44C68DAD2815}"/>
    <cellStyle name="Total 4 4 3 2 3" xfId="41748" xr:uid="{6722DDDA-3186-4215-9680-FC8B7C4EC077}"/>
    <cellStyle name="Total 4 4 3 2 4" xfId="41749" xr:uid="{0CDD8C1C-0238-4ED4-A890-D408C5274A61}"/>
    <cellStyle name="Total 4 4 3 3" xfId="41750" xr:uid="{B303AEBC-7586-4F20-80E1-6716CD81785B}"/>
    <cellStyle name="Total 4 4 3 4" xfId="41751" xr:uid="{9921ADAD-E55A-4C1C-832C-10438EC76B4D}"/>
    <cellStyle name="Total 4 4 3 5" xfId="41752" xr:uid="{F401F590-5D60-42DB-95B0-1EC30A0C6431}"/>
    <cellStyle name="Total 4 4 3 6" xfId="41753" xr:uid="{484DFBF9-95C6-4885-91E4-DC00DB4478A6}"/>
    <cellStyle name="Total 4 4 3 7" xfId="41754" xr:uid="{3DA5251A-2E1A-4613-BBDF-DAAA4F1F7E07}"/>
    <cellStyle name="Total 4 4 3 8" xfId="41755" xr:uid="{253EB794-7F4C-4685-88D9-5CCC683B140A}"/>
    <cellStyle name="Total 4 4 3 9" xfId="41756" xr:uid="{BEC82A47-EB31-41E8-889F-D9BAD7C0CC28}"/>
    <cellStyle name="Total 4 4 4" xfId="41757" xr:uid="{4EB2349E-5378-493E-8C5C-1398EE54E96A}"/>
    <cellStyle name="Total 4 4 4 2" xfId="41758" xr:uid="{DE1661B3-5312-4B42-A4B7-E8C44F87CCF3}"/>
    <cellStyle name="Total 4 4 4 3" xfId="41759" xr:uid="{58FAF904-1B72-4347-A51A-4BC37A7772F4}"/>
    <cellStyle name="Total 4 4 4 4" xfId="41760" xr:uid="{E015C334-B512-488E-B690-504E09106203}"/>
    <cellStyle name="Total 4 4 4 5" xfId="41761" xr:uid="{3A552388-C25D-49F2-AE8B-5D59B6A633DA}"/>
    <cellStyle name="Total 4 4 4 6" xfId="41762" xr:uid="{C0F16CBB-8959-4E66-B75B-A5FC171F86A9}"/>
    <cellStyle name="Total 4 4 4 7" xfId="41763" xr:uid="{0AFA9D25-6332-492D-BA69-C07AAB0D60B2}"/>
    <cellStyle name="Total 4 4 4 8" xfId="41764" xr:uid="{C378CC68-7DF9-446C-B874-490F9FA2418A}"/>
    <cellStyle name="Total 4 4 4 9" xfId="41765" xr:uid="{8E7C31FB-600A-47DF-854D-CBDEBCA00063}"/>
    <cellStyle name="Total 4 4 5" xfId="41766" xr:uid="{E9B2F423-52E5-489F-A3A9-457A5D4AAB83}"/>
    <cellStyle name="Total 4 4 6" xfId="41767" xr:uid="{2903CB31-A278-4153-B416-4DF9098145FE}"/>
    <cellStyle name="Total 4 4 7" xfId="41768" xr:uid="{D28A089F-E558-488E-A9D7-D531EC29ED55}"/>
    <cellStyle name="Total 4 4 8" xfId="41769" xr:uid="{CA71C4A1-8AC7-4E94-8CD3-DC5C3C182FCA}"/>
    <cellStyle name="Total 4 4 9" xfId="41770" xr:uid="{C02C8AB4-E7BB-48B3-8854-2DB0E6BB9B78}"/>
    <cellStyle name="Total 4 5" xfId="41771" xr:uid="{3BE77F40-1D69-43A2-8144-D2D9FA664B43}"/>
    <cellStyle name="Total 4 5 10" xfId="41772" xr:uid="{252903ED-CFCF-4FBB-9E88-B01E8F43CDDC}"/>
    <cellStyle name="Total 4 5 11" xfId="41773" xr:uid="{40909E35-FC97-4DD6-85C4-459B89B838C7}"/>
    <cellStyle name="Total 4 5 12" xfId="41774" xr:uid="{D7FDAF4B-A766-4C14-8FC6-7F5E9B9452E5}"/>
    <cellStyle name="Total 4 5 2" xfId="41775" xr:uid="{A9C2F58B-FC40-486F-96A2-0BA065949416}"/>
    <cellStyle name="Total 4 5 2 10" xfId="41776" xr:uid="{D625A9B5-A15F-4A32-AA33-98AC51ED437F}"/>
    <cellStyle name="Total 4 5 2 11" xfId="41777" xr:uid="{A211FEBA-73E7-4C31-BBC1-A3DDFD92C24B}"/>
    <cellStyle name="Total 4 5 2 2" xfId="41778" xr:uid="{4AC3E572-7CA2-4043-9B83-040302C30196}"/>
    <cellStyle name="Total 4 5 2 2 2" xfId="41779" xr:uid="{55B2FDD1-AEEF-4128-97B9-0CBB8CB7F8DC}"/>
    <cellStyle name="Total 4 5 2 2 3" xfId="41780" xr:uid="{1326D2A4-268D-4C43-8109-76F213956086}"/>
    <cellStyle name="Total 4 5 2 2 4" xfId="41781" xr:uid="{9406F250-47D3-48D6-87CF-B543BF054EBB}"/>
    <cellStyle name="Total 4 5 2 2 5" xfId="41782" xr:uid="{12A0A225-1BF6-44F1-BF61-5184DF49B986}"/>
    <cellStyle name="Total 4 5 2 2 6" xfId="41783" xr:uid="{2D8900A1-899C-49C5-A5F5-96E9609C176C}"/>
    <cellStyle name="Total 4 5 2 2 7" xfId="41784" xr:uid="{9D050B9B-B0C9-4F8C-A071-DF357E3C4F2C}"/>
    <cellStyle name="Total 4 5 2 2 8" xfId="41785" xr:uid="{AC02953B-AA52-42A9-A682-9C786366925F}"/>
    <cellStyle name="Total 4 5 2 2 9" xfId="41786" xr:uid="{1AC453F3-C50C-4F78-A548-58DECF415CA6}"/>
    <cellStyle name="Total 4 5 2 3" xfId="41787" xr:uid="{EC577A74-7681-417D-A918-7DA1998C8B8D}"/>
    <cellStyle name="Total 4 5 2 3 2" xfId="41788" xr:uid="{1579CEFF-090F-46D0-A625-55F6D31A1681}"/>
    <cellStyle name="Total 4 5 2 3 3" xfId="41789" xr:uid="{A719FC01-986E-49A6-8BB3-7F70BCCEE122}"/>
    <cellStyle name="Total 4 5 2 3 4" xfId="41790" xr:uid="{6323740A-C50D-487E-83F7-2A109B6AD537}"/>
    <cellStyle name="Total 4 5 2 3 5" xfId="41791" xr:uid="{13AA9B09-FAFB-4F20-A588-65E5F5226F93}"/>
    <cellStyle name="Total 4 5 2 3 6" xfId="41792" xr:uid="{4CB90468-F698-404B-A895-ACDBF186DDCB}"/>
    <cellStyle name="Total 4 5 2 3 7" xfId="41793" xr:uid="{919372A0-8B42-49AB-8ECA-E8C997EC49C6}"/>
    <cellStyle name="Total 4 5 2 3 8" xfId="41794" xr:uid="{ACCB94A2-B102-47A1-98D2-DDD174B84F6B}"/>
    <cellStyle name="Total 4 5 2 3 9" xfId="41795" xr:uid="{8263D879-5967-48DB-9831-AB407C7E2FB8}"/>
    <cellStyle name="Total 4 5 2 4" xfId="41796" xr:uid="{3902FE67-9BB1-4BA6-88B6-F32B96F5BBDF}"/>
    <cellStyle name="Total 4 5 2 5" xfId="41797" xr:uid="{9F89759E-9F70-4C3E-8D5C-C40F7B3DB7B1}"/>
    <cellStyle name="Total 4 5 2 6" xfId="41798" xr:uid="{A08EA27B-2D60-4BAA-9B75-356F91472671}"/>
    <cellStyle name="Total 4 5 2 7" xfId="41799" xr:uid="{87CC60BD-678C-486F-8E6F-6A166CF106D4}"/>
    <cellStyle name="Total 4 5 2 8" xfId="41800" xr:uid="{32760EB8-4E03-49BA-B069-F272358AAD7F}"/>
    <cellStyle name="Total 4 5 2 9" xfId="41801" xr:uid="{C83E2843-FC31-4862-AEA4-B4358E5ACC47}"/>
    <cellStyle name="Total 4 5 3" xfId="41802" xr:uid="{38D67C20-3177-45D1-8220-41066A3B8522}"/>
    <cellStyle name="Total 4 5 3 10" xfId="41803" xr:uid="{78EC64B5-84E3-48F6-B646-E0225358A0C5}"/>
    <cellStyle name="Total 4 5 3 2" xfId="41804" xr:uid="{2ECF2A42-4F0A-4838-8588-B3C111EA9D25}"/>
    <cellStyle name="Total 4 5 3 2 2" xfId="41805" xr:uid="{FCBEA458-0AD8-489D-BECB-991C40BB0203}"/>
    <cellStyle name="Total 4 5 3 2 3" xfId="41806" xr:uid="{C6441422-6A95-4C95-9B9E-069E3DC0069D}"/>
    <cellStyle name="Total 4 5 3 2 4" xfId="41807" xr:uid="{0F48F882-7C39-4647-85F1-EAF214D1BD6B}"/>
    <cellStyle name="Total 4 5 3 3" xfId="41808" xr:uid="{3D79D140-6F50-4EA3-82F6-3E21D626F0B5}"/>
    <cellStyle name="Total 4 5 3 4" xfId="41809" xr:uid="{E5373EB1-5DF1-4DE0-82BF-31D9C9388B63}"/>
    <cellStyle name="Total 4 5 3 5" xfId="41810" xr:uid="{A144683F-F60F-4A92-8164-C2EC964A3BFB}"/>
    <cellStyle name="Total 4 5 3 6" xfId="41811" xr:uid="{3D2422C3-CD0C-4D3A-8A5E-EF5C90E7D106}"/>
    <cellStyle name="Total 4 5 3 7" xfId="41812" xr:uid="{D7F18D26-10C5-4E31-B930-4006AD45E6E2}"/>
    <cellStyle name="Total 4 5 3 8" xfId="41813" xr:uid="{23D90B70-2378-426A-A6DA-C14E731FC6DC}"/>
    <cellStyle name="Total 4 5 3 9" xfId="41814" xr:uid="{7FA308A9-802E-48B2-AAAB-E19BD63A6FD9}"/>
    <cellStyle name="Total 4 5 4" xfId="41815" xr:uid="{ECC01E00-880E-44E6-85A0-0742D1356B40}"/>
    <cellStyle name="Total 4 5 4 2" xfId="41816" xr:uid="{BD6C5D14-8EA9-4E0B-87DA-0CAF2B41E299}"/>
    <cellStyle name="Total 4 5 4 3" xfId="41817" xr:uid="{25988ADB-5C17-4B8A-84EC-3B6905ECDDC0}"/>
    <cellStyle name="Total 4 5 4 4" xfId="41818" xr:uid="{F0B75465-353A-4346-9933-C72E0E6813FA}"/>
    <cellStyle name="Total 4 5 4 5" xfId="41819" xr:uid="{2E2F7F90-86F8-450D-B254-E26F3E8C887B}"/>
    <cellStyle name="Total 4 5 4 6" xfId="41820" xr:uid="{FCE17EDC-623D-4D28-BE01-358BCEB7B2A5}"/>
    <cellStyle name="Total 4 5 4 7" xfId="41821" xr:uid="{F3706B15-7BB3-4F8D-956D-F3F757446B2E}"/>
    <cellStyle name="Total 4 5 4 8" xfId="41822" xr:uid="{25CC9D98-6DB8-43E4-9270-E6BD761644C4}"/>
    <cellStyle name="Total 4 5 4 9" xfId="41823" xr:uid="{2A4F4839-B769-4812-BAF9-5677B83980CD}"/>
    <cellStyle name="Total 4 5 5" xfId="41824" xr:uid="{144844F4-16DB-42B7-8581-E4856971F934}"/>
    <cellStyle name="Total 4 5 6" xfId="41825" xr:uid="{7B7E9516-A755-4FC1-966B-CAF9BE99DAA9}"/>
    <cellStyle name="Total 4 5 7" xfId="41826" xr:uid="{7C61A2EE-8454-483F-8D6C-C5120CE667E6}"/>
    <cellStyle name="Total 4 5 8" xfId="41827" xr:uid="{930170F4-85AB-4CDA-86A0-8BC96F16E607}"/>
    <cellStyle name="Total 4 5 9" xfId="41828" xr:uid="{523ED0E1-4090-47BD-9AAF-1B5D1624FC83}"/>
    <cellStyle name="Total 4 6" xfId="41829" xr:uid="{1675C452-A95F-4695-AC44-C473ACC68709}"/>
    <cellStyle name="Total 4 6 10" xfId="41830" xr:uid="{201D2C75-FA04-469A-8818-B14F555E7BC7}"/>
    <cellStyle name="Total 4 6 11" xfId="41831" xr:uid="{C9DC791C-41D7-4B51-8EF1-98F1FB2FE2D8}"/>
    <cellStyle name="Total 4 6 2" xfId="41832" xr:uid="{07AC0011-61C4-425C-877A-8CF7BEE76DC8}"/>
    <cellStyle name="Total 4 6 2 2" xfId="41833" xr:uid="{E71A647B-AD2B-4274-A9AC-235ABF124FCC}"/>
    <cellStyle name="Total 4 6 2 3" xfId="41834" xr:uid="{730AA41F-0BF6-4D2D-AC40-70113E50F172}"/>
    <cellStyle name="Total 4 6 2 4" xfId="41835" xr:uid="{7753E124-D256-4728-84C8-4FA92DECA68B}"/>
    <cellStyle name="Total 4 6 2 5" xfId="41836" xr:uid="{FDE033FD-6BB2-4B85-A66E-40BDD540D5B8}"/>
    <cellStyle name="Total 4 6 2 6" xfId="41837" xr:uid="{B02A0AD6-CD3E-4616-A369-E8BB2987E68E}"/>
    <cellStyle name="Total 4 6 2 7" xfId="41838" xr:uid="{246D1773-2B69-4046-A874-1D34EC8F95DB}"/>
    <cellStyle name="Total 4 6 2 8" xfId="41839" xr:uid="{8C044B55-72AC-4199-B004-094A6C359474}"/>
    <cellStyle name="Total 4 6 2 9" xfId="41840" xr:uid="{005BCFB9-E74A-4379-BCF5-51ED0DE25780}"/>
    <cellStyle name="Total 4 6 3" xfId="41841" xr:uid="{2041BBF9-6EC7-4C86-B2F1-FA86E7E5A406}"/>
    <cellStyle name="Total 4 6 3 2" xfId="41842" xr:uid="{C754BA66-CD38-49E5-AAB7-8EBC6F7D61B2}"/>
    <cellStyle name="Total 4 6 3 3" xfId="41843" xr:uid="{F854F0D8-91B9-427A-A057-C63B1EB947B4}"/>
    <cellStyle name="Total 4 6 3 4" xfId="41844" xr:uid="{AE74F476-D7CA-4194-8B79-D916030F5AA7}"/>
    <cellStyle name="Total 4 6 3 5" xfId="41845" xr:uid="{0DC5250F-3507-4A6C-9554-0DDD5E9EA811}"/>
    <cellStyle name="Total 4 6 3 6" xfId="41846" xr:uid="{FD50C7E9-F536-46D4-B35B-9861078C5140}"/>
    <cellStyle name="Total 4 6 3 7" xfId="41847" xr:uid="{B92AD6B4-16CF-48E5-BE0F-C6576F3A40F2}"/>
    <cellStyle name="Total 4 6 3 8" xfId="41848" xr:uid="{292C0169-834E-4CBB-B9AC-0D2C84A718C0}"/>
    <cellStyle name="Total 4 6 3 9" xfId="41849" xr:uid="{E385CE07-47DA-41FE-9B06-D1F8636CC7D9}"/>
    <cellStyle name="Total 4 6 4" xfId="41850" xr:uid="{D47536C4-0A40-40DA-AAE6-F51D1E2BFD30}"/>
    <cellStyle name="Total 4 6 5" xfId="41851" xr:uid="{8E58A435-9055-456E-8FD9-05CA1503E2C2}"/>
    <cellStyle name="Total 4 6 6" xfId="41852" xr:uid="{498EE3AB-C7DC-4EB2-A23F-AD2743A3AAFF}"/>
    <cellStyle name="Total 4 6 7" xfId="41853" xr:uid="{F0F53FAF-7AC7-48C9-91E2-A8349F844891}"/>
    <cellStyle name="Total 4 6 8" xfId="41854" xr:uid="{2F1B2273-C600-4645-B7F7-357663E80DCB}"/>
    <cellStyle name="Total 4 6 9" xfId="41855" xr:uid="{6A9353C0-C8E9-449B-B4B7-39C6D8921802}"/>
    <cellStyle name="Total 4 7" xfId="41856" xr:uid="{226398FB-2E8E-430F-AFEB-125114F3916F}"/>
    <cellStyle name="Total 4 7 2" xfId="41857" xr:uid="{050853EA-BAE7-4BD2-856B-11FEABE4C082}"/>
    <cellStyle name="Total 4 7 3" xfId="41858" xr:uid="{BB268D5A-3EFB-4C7C-BFFC-5EB46246A5F9}"/>
    <cellStyle name="Total 4 7 4" xfId="41859" xr:uid="{32B123D3-BD32-46C1-AF69-DDD547434D44}"/>
    <cellStyle name="Total 4 7 5" xfId="41860" xr:uid="{C3EF8F6D-CB2B-4C59-A19E-0E97F1226D0B}"/>
    <cellStyle name="Total 4 7 6" xfId="41861" xr:uid="{470DFFF1-7554-4D5F-B6FE-9E30E14F530B}"/>
    <cellStyle name="Total 4 7 7" xfId="41862" xr:uid="{0B9D7901-6DB8-4EB8-85AE-419EB4AA3F92}"/>
    <cellStyle name="Total 4 7 8" xfId="41863" xr:uid="{82868445-16A3-4914-B767-0A3788A24884}"/>
    <cellStyle name="Total 4 7 9" xfId="41864" xr:uid="{FEEE6DC8-28B4-4CEF-8DDA-FEEB4F3D5676}"/>
    <cellStyle name="Total 4 8" xfId="41865" xr:uid="{27CC908C-A9E1-464F-B098-8466B40E91ED}"/>
    <cellStyle name="Total 4 8 2" xfId="41866" xr:uid="{FB89A811-2635-4F34-9FD2-09DCA0548091}"/>
    <cellStyle name="Total 4 8 3" xfId="41867" xr:uid="{92CC841A-C94A-4311-9767-55302852E790}"/>
    <cellStyle name="Total 4 8 4" xfId="41868" xr:uid="{244AA069-DAC7-4991-AB98-98B558EAE7A7}"/>
    <cellStyle name="Total 4 8 5" xfId="41869" xr:uid="{5211FE1F-8F52-4CF4-B5BB-D1DE928195FF}"/>
    <cellStyle name="Total 4 8 6" xfId="41870" xr:uid="{D1DB1F02-CC16-4159-B905-7496BF300AD4}"/>
    <cellStyle name="Total 4 8 7" xfId="41871" xr:uid="{A7B881A4-A696-459F-9A51-49C8F0F1181A}"/>
    <cellStyle name="Total 4 8 8" xfId="41872" xr:uid="{67C08B3F-A74B-4A21-8B39-DAB356D4C4CE}"/>
    <cellStyle name="Total 4 8 9" xfId="41873" xr:uid="{5C6CE705-0F20-4F40-95DB-EF74F378A748}"/>
    <cellStyle name="Total 4 9" xfId="41874" xr:uid="{77CCE0D4-D47D-4AFD-AAE5-25519E9D396E}"/>
    <cellStyle name="Total 5" xfId="41875" xr:uid="{68E0B265-4207-4B26-ADA6-F40940DE6A19}"/>
    <cellStyle name="Total 5 10" xfId="41876" xr:uid="{0D0F5497-A513-4788-9EFD-B0A216295D12}"/>
    <cellStyle name="Total 5 11" xfId="41877" xr:uid="{1FF76863-26BA-4AD5-818E-DCE1600CAF4F}"/>
    <cellStyle name="Total 5 12" xfId="41878" xr:uid="{8CFA1088-A575-49E7-9708-5B0A7FB7560C}"/>
    <cellStyle name="Total 5 13" xfId="41879" xr:uid="{CB603107-953A-4A9C-AC84-7693B0273D99}"/>
    <cellStyle name="Total 5 14" xfId="41880" xr:uid="{83A63302-65D5-4D31-AAD0-37DA8C872532}"/>
    <cellStyle name="Total 5 15" xfId="41881" xr:uid="{26B1CB38-34F7-4ABF-834C-62DBEDC70EAB}"/>
    <cellStyle name="Total 5 16" xfId="41882" xr:uid="{D2FD684F-50C2-4B07-BBA3-20DED3607182}"/>
    <cellStyle name="Total 5 2" xfId="41883" xr:uid="{34021937-5AB2-47AF-940B-997E6C624B89}"/>
    <cellStyle name="Total 5 2 10" xfId="41884" xr:uid="{9F2E7E42-1620-410F-9F62-1E3BEBAE4E94}"/>
    <cellStyle name="Total 5 2 11" xfId="41885" xr:uid="{5C016554-FCD1-4A46-BA53-0B962D9502FC}"/>
    <cellStyle name="Total 5 2 12" xfId="41886" xr:uid="{9429E3A7-DCDD-4D26-9F71-F0C277E5F361}"/>
    <cellStyle name="Total 5 2 13" xfId="41887" xr:uid="{EB7D869F-58D7-464B-AFFA-A6286C4193E5}"/>
    <cellStyle name="Total 5 2 14" xfId="41888" xr:uid="{3816C691-904D-424F-A1B2-517BE032F81A}"/>
    <cellStyle name="Total 5 2 15" xfId="41889" xr:uid="{4DFBDFC5-240E-4FC1-BACC-F6DFFFA27958}"/>
    <cellStyle name="Total 5 2 2" xfId="41890" xr:uid="{8F978B90-FA82-4056-BDB1-4949DDCADE5B}"/>
    <cellStyle name="Total 5 2 2 10" xfId="41891" xr:uid="{142B056E-00ED-46DA-82CC-C96BE739DCED}"/>
    <cellStyle name="Total 5 2 2 11" xfId="41892" xr:uid="{BB08AF8C-440A-48F5-B0B5-A8F7D5052A68}"/>
    <cellStyle name="Total 5 2 2 12" xfId="41893" xr:uid="{8FEDE613-F65A-406F-89C5-9CE85AEBFBFC}"/>
    <cellStyle name="Total 5 2 2 2" xfId="41894" xr:uid="{5B25362D-F551-4DF7-9814-109C9A72A79E}"/>
    <cellStyle name="Total 5 2 2 2 10" xfId="41895" xr:uid="{66517E12-4099-4DD1-A432-C8F8F2A9EE3A}"/>
    <cellStyle name="Total 5 2 2 2 11" xfId="41896" xr:uid="{31E1F9B8-9DC5-4238-A784-F62A5D98BE88}"/>
    <cellStyle name="Total 5 2 2 2 2" xfId="41897" xr:uid="{9411EBC6-90B8-4528-8719-CB05F10FED6B}"/>
    <cellStyle name="Total 5 2 2 2 2 2" xfId="41898" xr:uid="{18532537-2075-4160-A2E9-D79230C5AA4F}"/>
    <cellStyle name="Total 5 2 2 2 2 3" xfId="41899" xr:uid="{32BBFFCA-CCA1-479D-9BC5-066B4DCE8A05}"/>
    <cellStyle name="Total 5 2 2 2 2 4" xfId="41900" xr:uid="{ACEF4718-1A9D-4C43-B675-F5D105B98322}"/>
    <cellStyle name="Total 5 2 2 2 2 5" xfId="41901" xr:uid="{59F03ED7-1636-4629-9013-8607F0ECBF07}"/>
    <cellStyle name="Total 5 2 2 2 2 6" xfId="41902" xr:uid="{EE6E4922-ADEB-4EB1-AF58-C4DB58DA4A26}"/>
    <cellStyle name="Total 5 2 2 2 2 7" xfId="41903" xr:uid="{08DE5EC2-2429-4176-A2B1-32EDB44F0912}"/>
    <cellStyle name="Total 5 2 2 2 2 8" xfId="41904" xr:uid="{911CBC43-2538-4965-8AF3-DBDF725BA817}"/>
    <cellStyle name="Total 5 2 2 2 2 9" xfId="41905" xr:uid="{2B3F80C3-4ED4-43CE-91B8-651CA4B82C30}"/>
    <cellStyle name="Total 5 2 2 2 3" xfId="41906" xr:uid="{1A542F47-7D51-470C-AB8D-BC6817F8F32E}"/>
    <cellStyle name="Total 5 2 2 2 3 2" xfId="41907" xr:uid="{44BBDA5D-58FF-4219-90B5-98D3B2D14406}"/>
    <cellStyle name="Total 5 2 2 2 3 3" xfId="41908" xr:uid="{9866778F-2EDB-4333-AE57-4FF749906B16}"/>
    <cellStyle name="Total 5 2 2 2 3 4" xfId="41909" xr:uid="{B32AD1A7-AD6A-494F-86B1-84CF4B62CCEA}"/>
    <cellStyle name="Total 5 2 2 2 3 5" xfId="41910" xr:uid="{1FE2032B-D5AB-4455-B994-A8C208445C7F}"/>
    <cellStyle name="Total 5 2 2 2 3 6" xfId="41911" xr:uid="{B414C2DE-C1A2-4232-90B3-4CC8C63EDD5D}"/>
    <cellStyle name="Total 5 2 2 2 3 7" xfId="41912" xr:uid="{5FB28805-9A81-40BD-B71D-FA18A687A057}"/>
    <cellStyle name="Total 5 2 2 2 3 8" xfId="41913" xr:uid="{8392D9C7-0889-46F7-9D86-EF27ABC7A9E4}"/>
    <cellStyle name="Total 5 2 2 2 3 9" xfId="41914" xr:uid="{266A2A1A-1DB6-46FA-BD36-54C2BF5E0FEA}"/>
    <cellStyle name="Total 5 2 2 2 4" xfId="41915" xr:uid="{88E17490-07FA-4855-BB47-D4EF4A285322}"/>
    <cellStyle name="Total 5 2 2 2 5" xfId="41916" xr:uid="{3FAD2E13-5D69-47BC-AF20-E66C7F5FDB4B}"/>
    <cellStyle name="Total 5 2 2 2 6" xfId="41917" xr:uid="{E26F621C-A6D4-4434-88C9-09A2750E2353}"/>
    <cellStyle name="Total 5 2 2 2 7" xfId="41918" xr:uid="{9DA427E6-0A58-40C9-B2DB-D94C69D01743}"/>
    <cellStyle name="Total 5 2 2 2 8" xfId="41919" xr:uid="{4E7D3D7A-BF90-4D29-9AB8-E2162A6D43BF}"/>
    <cellStyle name="Total 5 2 2 2 9" xfId="41920" xr:uid="{8B143CF6-1929-4DCD-A2D7-8FF4DC200801}"/>
    <cellStyle name="Total 5 2 2 3" xfId="41921" xr:uid="{A75523C6-B1F4-4B50-B2EC-0C9F086C4967}"/>
    <cellStyle name="Total 5 2 2 3 10" xfId="41922" xr:uid="{F37AA330-83B6-403F-9A75-7BAA9C229EBC}"/>
    <cellStyle name="Total 5 2 2 3 2" xfId="41923" xr:uid="{9D3C794D-9696-4376-90D8-2F628DDDA9FE}"/>
    <cellStyle name="Total 5 2 2 3 2 2" xfId="41924" xr:uid="{E1B3ACD0-D173-4B7B-9147-9890A475B9D6}"/>
    <cellStyle name="Total 5 2 2 3 2 3" xfId="41925" xr:uid="{573D0BD3-253C-4628-9870-35876BF39907}"/>
    <cellStyle name="Total 5 2 2 3 2 4" xfId="41926" xr:uid="{E6BCE117-CD6B-460B-AE7E-A2B1905FDBD0}"/>
    <cellStyle name="Total 5 2 2 3 3" xfId="41927" xr:uid="{F1A5AEA9-2586-4AB7-A59C-29E044EDC47B}"/>
    <cellStyle name="Total 5 2 2 3 4" xfId="41928" xr:uid="{089F2E09-8A24-4A3E-B53E-7F1F30247E9D}"/>
    <cellStyle name="Total 5 2 2 3 5" xfId="41929" xr:uid="{32FE1D06-EFF7-4D01-8FB9-5CDB57219CC6}"/>
    <cellStyle name="Total 5 2 2 3 6" xfId="41930" xr:uid="{551665ED-47E0-4E15-A142-9999A362F21F}"/>
    <cellStyle name="Total 5 2 2 3 7" xfId="41931" xr:uid="{02A761DB-DABD-4A03-9E54-9A6A9B57F95F}"/>
    <cellStyle name="Total 5 2 2 3 8" xfId="41932" xr:uid="{3B02C694-F72E-4FC6-A397-1EA8001C368F}"/>
    <cellStyle name="Total 5 2 2 3 9" xfId="41933" xr:uid="{42CE7481-A33F-410E-BA69-58DE08F81E1C}"/>
    <cellStyle name="Total 5 2 2 4" xfId="41934" xr:uid="{FB14DE51-4723-4282-8E02-51D51E807EF4}"/>
    <cellStyle name="Total 5 2 2 4 2" xfId="41935" xr:uid="{50BBF7B8-24D0-4BE7-BCB2-515A4E396308}"/>
    <cellStyle name="Total 5 2 2 4 3" xfId="41936" xr:uid="{81841CDF-238A-4E7E-AC6D-2293EB94C4B0}"/>
    <cellStyle name="Total 5 2 2 4 4" xfId="41937" xr:uid="{2DB1FDD2-2ECE-4F64-BF3C-E79C2EC364E4}"/>
    <cellStyle name="Total 5 2 2 4 5" xfId="41938" xr:uid="{CE5BEDD7-E91A-43D7-A18A-6D2C896366F4}"/>
    <cellStyle name="Total 5 2 2 4 6" xfId="41939" xr:uid="{C28AC0D2-60B9-4209-A707-F8DA1F9E0E6B}"/>
    <cellStyle name="Total 5 2 2 4 7" xfId="41940" xr:uid="{D1D1DA29-5EED-4FD1-804B-A6E0AF069522}"/>
    <cellStyle name="Total 5 2 2 4 8" xfId="41941" xr:uid="{DBB2322E-2D1F-4D27-8A41-C740B341509B}"/>
    <cellStyle name="Total 5 2 2 4 9" xfId="41942" xr:uid="{FE1CF577-719D-46ED-AED6-5065C485E16D}"/>
    <cellStyle name="Total 5 2 2 5" xfId="41943" xr:uid="{937EF2E7-5EDF-404D-A64C-F873CA9A049B}"/>
    <cellStyle name="Total 5 2 2 6" xfId="41944" xr:uid="{B8375F57-0EBC-4068-AD30-AC2265ED17BD}"/>
    <cellStyle name="Total 5 2 2 7" xfId="41945" xr:uid="{6D4EE58A-7739-46AF-9909-F397985D7D92}"/>
    <cellStyle name="Total 5 2 2 8" xfId="41946" xr:uid="{C8A0B525-5221-4157-A183-87403E1B7F1C}"/>
    <cellStyle name="Total 5 2 2 9" xfId="41947" xr:uid="{A568C90B-5A53-42CB-A447-8F4DF177DC4A}"/>
    <cellStyle name="Total 5 2 3" xfId="41948" xr:uid="{829D5D20-1A41-4371-A700-DF208F1FED5E}"/>
    <cellStyle name="Total 5 2 3 10" xfId="41949" xr:uid="{871C4CF7-FCB5-434B-A204-E497CF6D6DFE}"/>
    <cellStyle name="Total 5 2 3 11" xfId="41950" xr:uid="{5D848B46-4973-4DF2-B3B9-569B17A59739}"/>
    <cellStyle name="Total 5 2 3 12" xfId="41951" xr:uid="{F6F5AF96-D0B4-427C-9555-B114555D37BF}"/>
    <cellStyle name="Total 5 2 3 2" xfId="41952" xr:uid="{22696228-EB21-4329-A550-8AAF5FAEE37E}"/>
    <cellStyle name="Total 5 2 3 2 10" xfId="41953" xr:uid="{A1E0A032-BA66-49F9-9783-2F326D715764}"/>
    <cellStyle name="Total 5 2 3 2 11" xfId="41954" xr:uid="{43D49D25-0E7A-4E35-B79B-B0F766E62D15}"/>
    <cellStyle name="Total 5 2 3 2 2" xfId="41955" xr:uid="{E95527FC-A088-4B74-939B-468D03D5B7FA}"/>
    <cellStyle name="Total 5 2 3 2 2 2" xfId="41956" xr:uid="{46A43B39-7AE6-4D5E-9FCD-0ABA9C11E553}"/>
    <cellStyle name="Total 5 2 3 2 2 3" xfId="41957" xr:uid="{400E3F00-D508-4D81-B2B5-1D9769CFF7D9}"/>
    <cellStyle name="Total 5 2 3 2 2 4" xfId="41958" xr:uid="{FB8BC6E2-F1E5-469A-B450-2112D21A6944}"/>
    <cellStyle name="Total 5 2 3 2 2 5" xfId="41959" xr:uid="{684AE469-6BDA-44C0-9DEF-AE1964A90649}"/>
    <cellStyle name="Total 5 2 3 2 2 6" xfId="41960" xr:uid="{A3C92276-0C45-4E83-919D-A97174376758}"/>
    <cellStyle name="Total 5 2 3 2 2 7" xfId="41961" xr:uid="{0E8E64D7-7E54-44C0-BE6A-6604532607DA}"/>
    <cellStyle name="Total 5 2 3 2 2 8" xfId="41962" xr:uid="{EF2AB77A-A84B-4985-BD57-0867123ECB9C}"/>
    <cellStyle name="Total 5 2 3 2 2 9" xfId="41963" xr:uid="{0608A3D0-01B9-4BC1-A870-1E434513A485}"/>
    <cellStyle name="Total 5 2 3 2 3" xfId="41964" xr:uid="{D5102F34-8B61-4C9E-95BE-0155CD61F232}"/>
    <cellStyle name="Total 5 2 3 2 3 2" xfId="41965" xr:uid="{4EA93413-AB42-4A26-B619-8403035C6478}"/>
    <cellStyle name="Total 5 2 3 2 3 3" xfId="41966" xr:uid="{D5F9DF8B-E266-4C3D-AD85-324CF4BE18E9}"/>
    <cellStyle name="Total 5 2 3 2 3 4" xfId="41967" xr:uid="{9CC3FF08-5458-42A5-8AE0-BF96D5800995}"/>
    <cellStyle name="Total 5 2 3 2 3 5" xfId="41968" xr:uid="{AE368655-E23A-49AA-AB6B-F0AB86735FEA}"/>
    <cellStyle name="Total 5 2 3 2 3 6" xfId="41969" xr:uid="{BDD35663-D87E-4049-979C-1E71C916D2C4}"/>
    <cellStyle name="Total 5 2 3 2 3 7" xfId="41970" xr:uid="{CF0E178C-D970-43FB-9F71-2FC2CC7136C9}"/>
    <cellStyle name="Total 5 2 3 2 3 8" xfId="41971" xr:uid="{87539A76-38C2-4C4A-B9DF-C0D897F2ABB6}"/>
    <cellStyle name="Total 5 2 3 2 3 9" xfId="41972" xr:uid="{35584F45-517C-4CE2-96DC-4A196ECCE54C}"/>
    <cellStyle name="Total 5 2 3 2 4" xfId="41973" xr:uid="{3C69B2E9-3067-4813-B8DA-692C6BEA2A74}"/>
    <cellStyle name="Total 5 2 3 2 5" xfId="41974" xr:uid="{7736A81C-C9B2-489E-8823-57FB6B7BC8FE}"/>
    <cellStyle name="Total 5 2 3 2 6" xfId="41975" xr:uid="{C5637BB0-7C8E-4DCD-A8EA-F511AA92D06E}"/>
    <cellStyle name="Total 5 2 3 2 7" xfId="41976" xr:uid="{9584727E-0974-43D8-B40B-3865FF785F54}"/>
    <cellStyle name="Total 5 2 3 2 8" xfId="41977" xr:uid="{86A94FB6-1A87-4444-8CF4-D8E9E3F3CFA4}"/>
    <cellStyle name="Total 5 2 3 2 9" xfId="41978" xr:uid="{61CA7603-BC5D-415C-9425-C485700D4D4A}"/>
    <cellStyle name="Total 5 2 3 3" xfId="41979" xr:uid="{FC2F6C02-295D-4900-B970-B5614CB7CC8D}"/>
    <cellStyle name="Total 5 2 3 3 10" xfId="41980" xr:uid="{6AECB044-F021-4BCC-8411-380550554156}"/>
    <cellStyle name="Total 5 2 3 3 2" xfId="41981" xr:uid="{1C8E4D7A-8CB3-46F9-96C2-6E2EF661E2EE}"/>
    <cellStyle name="Total 5 2 3 3 2 2" xfId="41982" xr:uid="{C13CDCE1-2B1C-4342-9EFC-77FF60C14E95}"/>
    <cellStyle name="Total 5 2 3 3 2 3" xfId="41983" xr:uid="{E33B00D2-15B0-4D30-B303-8183AEEE0B61}"/>
    <cellStyle name="Total 5 2 3 3 2 4" xfId="41984" xr:uid="{3C2CC80F-747F-4BF5-92DE-9925FA9408D9}"/>
    <cellStyle name="Total 5 2 3 3 3" xfId="41985" xr:uid="{B3508296-F93C-480C-917F-C595B0064EE7}"/>
    <cellStyle name="Total 5 2 3 3 4" xfId="41986" xr:uid="{A97674C0-7C0F-4524-9BBD-6ED2A976C616}"/>
    <cellStyle name="Total 5 2 3 3 5" xfId="41987" xr:uid="{318939D1-AD93-4010-8713-7B827EDFE7AD}"/>
    <cellStyle name="Total 5 2 3 3 6" xfId="41988" xr:uid="{3597353F-696A-4155-B833-36C9B1D9D387}"/>
    <cellStyle name="Total 5 2 3 3 7" xfId="41989" xr:uid="{73870434-7700-4C83-9D6F-F8C1CF5D29F7}"/>
    <cellStyle name="Total 5 2 3 3 8" xfId="41990" xr:uid="{1015C3D5-8D22-4CAE-99E6-E6BFCB10514B}"/>
    <cellStyle name="Total 5 2 3 3 9" xfId="41991" xr:uid="{DCB4689D-9DB7-4535-823B-07B0AFB205C5}"/>
    <cellStyle name="Total 5 2 3 4" xfId="41992" xr:uid="{E89E39E9-0FCE-4DC4-9503-63566998EA79}"/>
    <cellStyle name="Total 5 2 3 4 2" xfId="41993" xr:uid="{E2963C08-4642-4700-8359-36C66A50E305}"/>
    <cellStyle name="Total 5 2 3 4 3" xfId="41994" xr:uid="{F4F0DF34-B6D4-4ACF-8BEC-C4CEDD2F19B6}"/>
    <cellStyle name="Total 5 2 3 4 4" xfId="41995" xr:uid="{3505DB65-94DB-4812-AA05-80F05CB9E1A2}"/>
    <cellStyle name="Total 5 2 3 4 5" xfId="41996" xr:uid="{DF0601D0-6C7D-4E50-BB7D-86FEF82948E7}"/>
    <cellStyle name="Total 5 2 3 4 6" xfId="41997" xr:uid="{B3F623A0-813D-4C8D-827D-C8EBDB42F837}"/>
    <cellStyle name="Total 5 2 3 4 7" xfId="41998" xr:uid="{1CF37A4E-8856-4677-ACD2-336D44A0BDAB}"/>
    <cellStyle name="Total 5 2 3 4 8" xfId="41999" xr:uid="{872B6F66-7539-4EC5-9596-BC561A765F91}"/>
    <cellStyle name="Total 5 2 3 4 9" xfId="42000" xr:uid="{7D48EEC0-3BE3-4577-8C14-81655D0849C5}"/>
    <cellStyle name="Total 5 2 3 5" xfId="42001" xr:uid="{76BA7C2F-7005-49A8-A636-E7B2B7528329}"/>
    <cellStyle name="Total 5 2 3 6" xfId="42002" xr:uid="{360AB330-ABB9-4E65-A5C2-E1B7AF316E56}"/>
    <cellStyle name="Total 5 2 3 7" xfId="42003" xr:uid="{A837E1BA-8B85-4FE9-AFB1-93CFC1D87D54}"/>
    <cellStyle name="Total 5 2 3 8" xfId="42004" xr:uid="{A2FD8E7F-7201-44AD-A715-05D8C65DF260}"/>
    <cellStyle name="Total 5 2 3 9" xfId="42005" xr:uid="{159F599D-8447-40CE-BADF-422830DD80BD}"/>
    <cellStyle name="Total 5 2 4" xfId="42006" xr:uid="{76F22352-2D7B-4785-B89C-C72E05EF6623}"/>
    <cellStyle name="Total 5 2 4 10" xfId="42007" xr:uid="{70144F30-44AC-4040-91E8-B7DC4C7B0C58}"/>
    <cellStyle name="Total 5 2 4 11" xfId="42008" xr:uid="{6BB370A2-19E3-4A7A-9B04-59A4AED99FAE}"/>
    <cellStyle name="Total 5 2 4 12" xfId="42009" xr:uid="{9887C0DC-E1EE-4DE2-B503-5128EDF5FD6F}"/>
    <cellStyle name="Total 5 2 4 2" xfId="42010" xr:uid="{11E3C21B-F33D-4BCF-9147-557B6298A790}"/>
    <cellStyle name="Total 5 2 4 2 10" xfId="42011" xr:uid="{6488DE09-B450-4286-9491-8F2D9A71058E}"/>
    <cellStyle name="Total 5 2 4 2 11" xfId="42012" xr:uid="{BC9B9873-4938-45EB-853D-C72DEB774893}"/>
    <cellStyle name="Total 5 2 4 2 2" xfId="42013" xr:uid="{8298AE0E-9EC0-4E4C-94A4-90BE945C50D5}"/>
    <cellStyle name="Total 5 2 4 2 2 2" xfId="42014" xr:uid="{9508B01B-1439-443E-974D-1E970B4C8F66}"/>
    <cellStyle name="Total 5 2 4 2 2 3" xfId="42015" xr:uid="{52DCFEC6-FE2F-412B-A408-DAA7AAAA857F}"/>
    <cellStyle name="Total 5 2 4 2 2 4" xfId="42016" xr:uid="{B29A4D6B-B659-4C72-AA55-F86180AB7901}"/>
    <cellStyle name="Total 5 2 4 2 2 5" xfId="42017" xr:uid="{422C007B-CBCF-4D5F-A263-64994943D1BC}"/>
    <cellStyle name="Total 5 2 4 2 2 6" xfId="42018" xr:uid="{CB60675E-69C9-4099-8904-33331AD1A3FC}"/>
    <cellStyle name="Total 5 2 4 2 2 7" xfId="42019" xr:uid="{C26EEE47-38E0-4A16-B75F-D765C195A19A}"/>
    <cellStyle name="Total 5 2 4 2 2 8" xfId="42020" xr:uid="{0FCD6214-F596-42DA-BFB8-A8725150C732}"/>
    <cellStyle name="Total 5 2 4 2 2 9" xfId="42021" xr:uid="{590E6D71-9D26-4EB0-8015-39E5F59CE65D}"/>
    <cellStyle name="Total 5 2 4 2 3" xfId="42022" xr:uid="{FCEE7A15-AD92-49AE-97B9-8C516B81B7E8}"/>
    <cellStyle name="Total 5 2 4 2 3 2" xfId="42023" xr:uid="{3CB504EC-2790-41EC-B85B-A1EC741DE6D8}"/>
    <cellStyle name="Total 5 2 4 2 3 3" xfId="42024" xr:uid="{6C2FC720-ADA0-4174-8297-D8D9F69C2F15}"/>
    <cellStyle name="Total 5 2 4 2 3 4" xfId="42025" xr:uid="{2178C471-56CF-41D0-98C6-69E93C796164}"/>
    <cellStyle name="Total 5 2 4 2 3 5" xfId="42026" xr:uid="{9D385D9A-EAEF-4CD3-BB15-4DABC76D0617}"/>
    <cellStyle name="Total 5 2 4 2 3 6" xfId="42027" xr:uid="{262279F4-9687-4BC4-BA07-0BF4CC4AB407}"/>
    <cellStyle name="Total 5 2 4 2 3 7" xfId="42028" xr:uid="{787A0D1D-6873-4096-8561-5520832CD544}"/>
    <cellStyle name="Total 5 2 4 2 3 8" xfId="42029" xr:uid="{85C31FEE-5113-405D-B5B7-0901703CCA28}"/>
    <cellStyle name="Total 5 2 4 2 3 9" xfId="42030" xr:uid="{69FDC3A3-3AD4-4843-9D3B-26EBAD28DD04}"/>
    <cellStyle name="Total 5 2 4 2 4" xfId="42031" xr:uid="{CB227769-1BD7-4523-A8D5-7ED198BC3B01}"/>
    <cellStyle name="Total 5 2 4 2 5" xfId="42032" xr:uid="{D0417182-78D4-4F3C-B4B2-C54EF7A0F0DF}"/>
    <cellStyle name="Total 5 2 4 2 6" xfId="42033" xr:uid="{389352CF-9AB7-46C7-8D15-B425DB334FBC}"/>
    <cellStyle name="Total 5 2 4 2 7" xfId="42034" xr:uid="{A86287EE-3D00-462D-88BA-8D9C3C714F72}"/>
    <cellStyle name="Total 5 2 4 2 8" xfId="42035" xr:uid="{1DFDB400-4473-4266-888C-1C86D039028A}"/>
    <cellStyle name="Total 5 2 4 2 9" xfId="42036" xr:uid="{5CDA2465-B99D-45BE-96A6-DD097D1BC689}"/>
    <cellStyle name="Total 5 2 4 3" xfId="42037" xr:uid="{33363283-31BC-4659-ABC0-2C971E5E28E9}"/>
    <cellStyle name="Total 5 2 4 3 10" xfId="42038" xr:uid="{CFDF6B21-7585-4A4E-8559-3A51929E87CA}"/>
    <cellStyle name="Total 5 2 4 3 2" xfId="42039" xr:uid="{D2CF5D73-BD11-4264-9A14-316DBCA3F2C4}"/>
    <cellStyle name="Total 5 2 4 3 2 2" xfId="42040" xr:uid="{8445BBA9-144B-48CD-9025-DDD08BEE6E9F}"/>
    <cellStyle name="Total 5 2 4 3 2 3" xfId="42041" xr:uid="{F779C79C-B769-4CD0-9AB0-952C806CD176}"/>
    <cellStyle name="Total 5 2 4 3 2 4" xfId="42042" xr:uid="{059FC4AB-C50D-4CD0-A922-A3ACA7872EA1}"/>
    <cellStyle name="Total 5 2 4 3 3" xfId="42043" xr:uid="{51546E52-C498-472A-9574-8E17EB6C087C}"/>
    <cellStyle name="Total 5 2 4 3 4" xfId="42044" xr:uid="{EFA095BF-7BDB-4008-BCFB-DB5205AD70AA}"/>
    <cellStyle name="Total 5 2 4 3 5" xfId="42045" xr:uid="{4CAB5B5A-9224-4E04-89B7-6915673E36DF}"/>
    <cellStyle name="Total 5 2 4 3 6" xfId="42046" xr:uid="{F4A909B8-F3DD-4614-ABE5-56A5D6E9E86C}"/>
    <cellStyle name="Total 5 2 4 3 7" xfId="42047" xr:uid="{3E8D6E7E-738E-4E95-83D8-6282130FBC9E}"/>
    <cellStyle name="Total 5 2 4 3 8" xfId="42048" xr:uid="{CFF76E12-0895-4EF7-B717-73D6F79FBB34}"/>
    <cellStyle name="Total 5 2 4 3 9" xfId="42049" xr:uid="{483D3AD2-EE35-4E18-B855-0B0D3EB7637F}"/>
    <cellStyle name="Total 5 2 4 4" xfId="42050" xr:uid="{9740C573-2935-4EAB-B4B5-6EF459F9C185}"/>
    <cellStyle name="Total 5 2 4 4 2" xfId="42051" xr:uid="{88C8A015-E3F7-4873-96BE-3CF49383F081}"/>
    <cellStyle name="Total 5 2 4 4 3" xfId="42052" xr:uid="{35E0C039-4B9A-4A94-AAE2-8A0264B08429}"/>
    <cellStyle name="Total 5 2 4 4 4" xfId="42053" xr:uid="{B6278F80-8EE2-4B01-97D2-5F8FC3858850}"/>
    <cellStyle name="Total 5 2 4 4 5" xfId="42054" xr:uid="{D5237124-11C0-46FF-9C1C-FE0E5C932059}"/>
    <cellStyle name="Total 5 2 4 4 6" xfId="42055" xr:uid="{DA03CCD2-8275-4A1C-A893-CCA7A05795E6}"/>
    <cellStyle name="Total 5 2 4 4 7" xfId="42056" xr:uid="{AA9EA612-FDAD-47C2-B5EB-723ACEBFEE52}"/>
    <cellStyle name="Total 5 2 4 4 8" xfId="42057" xr:uid="{283F4E05-7054-4667-8E3B-23BDE3337C58}"/>
    <cellStyle name="Total 5 2 4 4 9" xfId="42058" xr:uid="{F937E843-B385-436D-93C8-7162A705A418}"/>
    <cellStyle name="Total 5 2 4 5" xfId="42059" xr:uid="{FCB1D3F2-8CA8-45F3-928D-996E9D9A4CB4}"/>
    <cellStyle name="Total 5 2 4 6" xfId="42060" xr:uid="{165B24AC-C1BC-414E-971A-F1CE8A437DC6}"/>
    <cellStyle name="Total 5 2 4 7" xfId="42061" xr:uid="{3FDBDB6C-AC3E-4427-AB63-C645734ECEBE}"/>
    <cellStyle name="Total 5 2 4 8" xfId="42062" xr:uid="{C06B2EA5-11BE-478C-B656-10B16AD84B26}"/>
    <cellStyle name="Total 5 2 4 9" xfId="42063" xr:uid="{77598A0F-A4EB-45DC-BA64-C6ED7101870C}"/>
    <cellStyle name="Total 5 2 5" xfId="42064" xr:uid="{10777047-9482-419F-953D-0B7BD139905C}"/>
    <cellStyle name="Total 5 2 5 10" xfId="42065" xr:uid="{E0A35AF1-0247-456B-A373-EA4613F44495}"/>
    <cellStyle name="Total 5 2 5 11" xfId="42066" xr:uid="{AC3E2AE1-6396-49B9-B56B-7CBD80B424F5}"/>
    <cellStyle name="Total 5 2 5 2" xfId="42067" xr:uid="{092A9816-9924-4614-A13C-7103E3A7937D}"/>
    <cellStyle name="Total 5 2 5 2 2" xfId="42068" xr:uid="{445B352A-521A-4388-9C87-62EB84B9F068}"/>
    <cellStyle name="Total 5 2 5 2 3" xfId="42069" xr:uid="{4B8D894E-9016-4D86-BEDC-0B2916179E98}"/>
    <cellStyle name="Total 5 2 5 2 4" xfId="42070" xr:uid="{943FB1F4-145A-475B-9029-092B85C841D7}"/>
    <cellStyle name="Total 5 2 5 2 5" xfId="42071" xr:uid="{2B61B831-E45D-461C-9198-0EDC7AF5C57C}"/>
    <cellStyle name="Total 5 2 5 2 6" xfId="42072" xr:uid="{674ADD5B-9BED-498D-B68B-C8E697008629}"/>
    <cellStyle name="Total 5 2 5 2 7" xfId="42073" xr:uid="{1F997759-BD9A-454F-B4BE-5505233D1C83}"/>
    <cellStyle name="Total 5 2 5 2 8" xfId="42074" xr:uid="{7E464817-7890-49C5-8DCF-D6765D43FC1A}"/>
    <cellStyle name="Total 5 2 5 2 9" xfId="42075" xr:uid="{C07F09A5-E9A8-467F-AB70-17EF20DE5A76}"/>
    <cellStyle name="Total 5 2 5 3" xfId="42076" xr:uid="{8498FAA2-7FBD-4BE9-A6C1-0CABDF0EB629}"/>
    <cellStyle name="Total 5 2 5 3 2" xfId="42077" xr:uid="{864C5D25-784B-4300-8490-A19F18E951E5}"/>
    <cellStyle name="Total 5 2 5 3 3" xfId="42078" xr:uid="{052CCDED-1DCC-443B-A1BF-E49463DF1732}"/>
    <cellStyle name="Total 5 2 5 3 4" xfId="42079" xr:uid="{410C4A02-988C-4D2A-B6C7-C53309350BD4}"/>
    <cellStyle name="Total 5 2 5 3 5" xfId="42080" xr:uid="{424C7E93-4687-41F4-8F9A-A3832F664DD7}"/>
    <cellStyle name="Total 5 2 5 3 6" xfId="42081" xr:uid="{588DF45F-ED2D-4842-B7A6-6B1DF0286B26}"/>
    <cellStyle name="Total 5 2 5 3 7" xfId="42082" xr:uid="{A61D1782-4F4C-4044-9AB7-9F42BC7D22E2}"/>
    <cellStyle name="Total 5 2 5 3 8" xfId="42083" xr:uid="{BCA93189-DDDD-42FB-9556-C5A13D03E98E}"/>
    <cellStyle name="Total 5 2 5 3 9" xfId="42084" xr:uid="{8B9F3926-5582-45FA-9A11-7B4C7C24976F}"/>
    <cellStyle name="Total 5 2 5 4" xfId="42085" xr:uid="{C35258DD-68CF-4A8C-A855-7F9C6E1BC0DA}"/>
    <cellStyle name="Total 5 2 5 5" xfId="42086" xr:uid="{85F7932F-81F6-4D7E-A6E4-3D9F8DD1AB34}"/>
    <cellStyle name="Total 5 2 5 6" xfId="42087" xr:uid="{0AD13FD0-FEA5-4D55-9A9D-4BB1C579974C}"/>
    <cellStyle name="Total 5 2 5 7" xfId="42088" xr:uid="{2CB856D9-7DB8-412F-96B4-8495B84BB6E1}"/>
    <cellStyle name="Total 5 2 5 8" xfId="42089" xr:uid="{D14783EF-D27F-42AF-808B-950E7C2A3BE0}"/>
    <cellStyle name="Total 5 2 5 9" xfId="42090" xr:uid="{1F3E0EB8-CA73-436B-A866-7171CAE6D4F9}"/>
    <cellStyle name="Total 5 2 6" xfId="42091" xr:uid="{BB1B56A2-B5D0-44A5-872F-38F08C12DC88}"/>
    <cellStyle name="Total 5 2 6 2" xfId="42092" xr:uid="{FADC13A9-7548-4D2A-9185-BF5A62C9E93C}"/>
    <cellStyle name="Total 5 2 6 3" xfId="42093" xr:uid="{E3449698-160C-4441-9B98-D4029586B064}"/>
    <cellStyle name="Total 5 2 6 4" xfId="42094" xr:uid="{52E51131-A214-4E45-ADB9-28CD1C6C9990}"/>
    <cellStyle name="Total 5 2 6 5" xfId="42095" xr:uid="{ADDD0202-3160-4DB1-9072-5202900B0BE8}"/>
    <cellStyle name="Total 5 2 6 6" xfId="42096" xr:uid="{04A8299A-97D7-46A5-9FFF-2DEEADFBC154}"/>
    <cellStyle name="Total 5 2 6 7" xfId="42097" xr:uid="{7BCB0510-09CD-4409-93A9-226512A6085A}"/>
    <cellStyle name="Total 5 2 6 8" xfId="42098" xr:uid="{A1F49618-1D01-478A-859F-A2A882712A2B}"/>
    <cellStyle name="Total 5 2 6 9" xfId="42099" xr:uid="{B9AE2550-A45F-4100-A547-269F74240449}"/>
    <cellStyle name="Total 5 2 7" xfId="42100" xr:uid="{3E522503-4CF8-4677-93A6-933D2969E85B}"/>
    <cellStyle name="Total 5 2 7 2" xfId="42101" xr:uid="{1A38DA65-4A5A-4538-8470-87DC7F34280B}"/>
    <cellStyle name="Total 5 2 7 3" xfId="42102" xr:uid="{F6C09285-FF70-4EC5-8395-465F3891A446}"/>
    <cellStyle name="Total 5 2 7 4" xfId="42103" xr:uid="{81D4B1F2-15E5-43E7-B57A-D42F930560B8}"/>
    <cellStyle name="Total 5 2 7 5" xfId="42104" xr:uid="{799A8F60-555C-4CE9-9BFD-22654CA705B7}"/>
    <cellStyle name="Total 5 2 7 6" xfId="42105" xr:uid="{FADEF6DE-CFA5-457F-854A-E310FB2AEC0A}"/>
    <cellStyle name="Total 5 2 7 7" xfId="42106" xr:uid="{31C4E4B8-CB57-4B5C-B8AE-3DB39EA60A49}"/>
    <cellStyle name="Total 5 2 7 8" xfId="42107" xr:uid="{264B0BBE-5DA6-4FF5-8F01-F294B83D232B}"/>
    <cellStyle name="Total 5 2 7 9" xfId="42108" xr:uid="{0CEA6DE9-306A-4541-BA87-DA40441E0FF5}"/>
    <cellStyle name="Total 5 2 8" xfId="42109" xr:uid="{996D366C-8580-45E5-BE32-D1C603FE2C1D}"/>
    <cellStyle name="Total 5 2 9" xfId="42110" xr:uid="{F100D501-9139-491A-8D4B-79BA901BB56E}"/>
    <cellStyle name="Total 5 3" xfId="42111" xr:uid="{9E89C7EE-8BF1-448F-BFAD-D92D312BD3F2}"/>
    <cellStyle name="Total 5 3 10" xfId="42112" xr:uid="{5E361360-B3AD-4032-8B89-D64AE456667F}"/>
    <cellStyle name="Total 5 3 11" xfId="42113" xr:uid="{ACC0BCAE-2F86-4700-95FE-2BF09AD224EF}"/>
    <cellStyle name="Total 5 3 12" xfId="42114" xr:uid="{D276BD5F-C85C-4BA5-BED2-BFFD40565962}"/>
    <cellStyle name="Total 5 3 2" xfId="42115" xr:uid="{2F6AA9DB-4781-4AC4-8F3D-3B158EA829EB}"/>
    <cellStyle name="Total 5 3 2 10" xfId="42116" xr:uid="{2927AE15-5C9F-4963-9A8E-BC802D9D8186}"/>
    <cellStyle name="Total 5 3 2 11" xfId="42117" xr:uid="{CEBF7ED5-EF70-4F77-B95D-95311D7C5F0F}"/>
    <cellStyle name="Total 5 3 2 2" xfId="42118" xr:uid="{5C0A591F-8B17-4B92-9371-7C313EFE64CD}"/>
    <cellStyle name="Total 5 3 2 2 2" xfId="42119" xr:uid="{D62E3525-D3EF-4358-A6DD-966A0671B799}"/>
    <cellStyle name="Total 5 3 2 2 3" xfId="42120" xr:uid="{870AE2B3-1A67-4F91-A4CE-2E8F066E1CC0}"/>
    <cellStyle name="Total 5 3 2 2 4" xfId="42121" xr:uid="{C08FEF99-C204-437D-ABFB-51A66E769404}"/>
    <cellStyle name="Total 5 3 2 2 5" xfId="42122" xr:uid="{29FBFE80-4632-4465-8B70-826E9B7485E2}"/>
    <cellStyle name="Total 5 3 2 2 6" xfId="42123" xr:uid="{008BAE2E-2CBA-4C64-91A2-571F66F46A4E}"/>
    <cellStyle name="Total 5 3 2 2 7" xfId="42124" xr:uid="{BFCBE1DD-E83A-4816-9AB0-90D7CA308078}"/>
    <cellStyle name="Total 5 3 2 2 8" xfId="42125" xr:uid="{2F2FA887-EB27-482B-83A2-700331CD8C7F}"/>
    <cellStyle name="Total 5 3 2 2 9" xfId="42126" xr:uid="{81113DDE-42E3-4A26-9FB9-CDA1EB264210}"/>
    <cellStyle name="Total 5 3 2 3" xfId="42127" xr:uid="{8B2D48E1-8C86-4B35-91FE-8B81B8A55509}"/>
    <cellStyle name="Total 5 3 2 3 2" xfId="42128" xr:uid="{9445BEB9-6CFD-4E46-BA5F-91D497F3A2C7}"/>
    <cellStyle name="Total 5 3 2 3 3" xfId="42129" xr:uid="{9DB2CCDD-F5A1-4FCF-830E-B93499482813}"/>
    <cellStyle name="Total 5 3 2 3 4" xfId="42130" xr:uid="{D2DE61A0-C3F0-48FF-8840-A9D4CD2B5FB1}"/>
    <cellStyle name="Total 5 3 2 3 5" xfId="42131" xr:uid="{74EB326C-686D-43B7-B222-C2F8F4CD5B7D}"/>
    <cellStyle name="Total 5 3 2 3 6" xfId="42132" xr:uid="{77E178ED-5E8E-4526-AAE3-D629A9A4661C}"/>
    <cellStyle name="Total 5 3 2 3 7" xfId="42133" xr:uid="{010D80A7-79BD-4156-9F2B-A6E515FF9780}"/>
    <cellStyle name="Total 5 3 2 3 8" xfId="42134" xr:uid="{06BE4DC4-E23E-4846-B79F-743969F66AD3}"/>
    <cellStyle name="Total 5 3 2 3 9" xfId="42135" xr:uid="{F71FC37A-2216-4AA3-B29C-2B12C1E3A500}"/>
    <cellStyle name="Total 5 3 2 4" xfId="42136" xr:uid="{20CE52FE-1E3A-431F-8B7E-E20488421C84}"/>
    <cellStyle name="Total 5 3 2 5" xfId="42137" xr:uid="{7455EE63-0A59-4BE1-A534-AC86B4BB171E}"/>
    <cellStyle name="Total 5 3 2 6" xfId="42138" xr:uid="{D9B4688A-2772-4028-B264-0669340217AF}"/>
    <cellStyle name="Total 5 3 2 7" xfId="42139" xr:uid="{6F33055C-B7B1-4CA3-92CA-CCF43B4680E3}"/>
    <cellStyle name="Total 5 3 2 8" xfId="42140" xr:uid="{F91A3680-8D84-4DC9-A570-D31D5EF88FDD}"/>
    <cellStyle name="Total 5 3 2 9" xfId="42141" xr:uid="{22A0B676-EA72-4939-94D7-29552FA26587}"/>
    <cellStyle name="Total 5 3 3" xfId="42142" xr:uid="{370A6BF4-DDDE-46B4-B1DC-F00249BE2AC0}"/>
    <cellStyle name="Total 5 3 3 10" xfId="42143" xr:uid="{950AF0CB-06AC-4568-AB61-A7D1F8CCD3B9}"/>
    <cellStyle name="Total 5 3 3 2" xfId="42144" xr:uid="{1E2C08D4-A1F2-47C6-854A-CC70217CA868}"/>
    <cellStyle name="Total 5 3 3 2 2" xfId="42145" xr:uid="{436218AE-FD9E-4CDD-B1F4-1E35802305CC}"/>
    <cellStyle name="Total 5 3 3 2 3" xfId="42146" xr:uid="{B42CE79F-572A-49EB-9A5A-E03178975E34}"/>
    <cellStyle name="Total 5 3 3 2 4" xfId="42147" xr:uid="{8242DB44-82FE-40D0-8244-7AE9AEB98C70}"/>
    <cellStyle name="Total 5 3 3 3" xfId="42148" xr:uid="{817919DB-3D34-4B51-ADB1-406589451336}"/>
    <cellStyle name="Total 5 3 3 4" xfId="42149" xr:uid="{3FCE76B7-4A4A-4D3C-B84B-F880BD2AD81E}"/>
    <cellStyle name="Total 5 3 3 5" xfId="42150" xr:uid="{482A1524-FFE6-4A08-BBE1-3E97E622B02E}"/>
    <cellStyle name="Total 5 3 3 6" xfId="42151" xr:uid="{7A33C8C0-5A14-4D7A-A73A-22282235C4C5}"/>
    <cellStyle name="Total 5 3 3 7" xfId="42152" xr:uid="{03E01F6F-825D-4862-9853-3672FAB2B37D}"/>
    <cellStyle name="Total 5 3 3 8" xfId="42153" xr:uid="{B2765D48-DE85-4C57-97EB-948B3A425AF1}"/>
    <cellStyle name="Total 5 3 3 9" xfId="42154" xr:uid="{0997B275-4950-4E0B-B332-63B4AC55BD97}"/>
    <cellStyle name="Total 5 3 4" xfId="42155" xr:uid="{B14C82BB-5452-40C9-869C-3C14A796EBE4}"/>
    <cellStyle name="Total 5 3 4 2" xfId="42156" xr:uid="{85B473DA-1498-42F9-9812-4152C0A49CA0}"/>
    <cellStyle name="Total 5 3 4 3" xfId="42157" xr:uid="{00488631-EDA1-4687-88A4-39406F4E6A02}"/>
    <cellStyle name="Total 5 3 4 4" xfId="42158" xr:uid="{8A760FBF-8B1F-466A-898C-828E2169528A}"/>
    <cellStyle name="Total 5 3 4 5" xfId="42159" xr:uid="{6E72DF7F-128E-4805-BEAE-2481586774E0}"/>
    <cellStyle name="Total 5 3 4 6" xfId="42160" xr:uid="{30201C44-470B-47F3-A3C4-E057A754E6E6}"/>
    <cellStyle name="Total 5 3 4 7" xfId="42161" xr:uid="{252EF645-FA51-40C5-8F5E-C9F7CFB58506}"/>
    <cellStyle name="Total 5 3 4 8" xfId="42162" xr:uid="{B15953A0-41AF-4B5C-9DD0-5E86698748F8}"/>
    <cellStyle name="Total 5 3 4 9" xfId="42163" xr:uid="{F971689C-7F9C-400C-A038-80FA586D7A77}"/>
    <cellStyle name="Total 5 3 5" xfId="42164" xr:uid="{631957CF-FFAD-4AC1-B68F-2301B4712F5A}"/>
    <cellStyle name="Total 5 3 6" xfId="42165" xr:uid="{74767371-3C56-4FCD-AEBF-0EF0CD2EB631}"/>
    <cellStyle name="Total 5 3 7" xfId="42166" xr:uid="{DC5CF5CD-6832-4E5C-90E2-99F502490C8D}"/>
    <cellStyle name="Total 5 3 8" xfId="42167" xr:uid="{D7D3350A-C04B-4E36-8364-A371F688266B}"/>
    <cellStyle name="Total 5 3 9" xfId="42168" xr:uid="{6ABD283E-E582-4357-A389-9CDB4200E388}"/>
    <cellStyle name="Total 5 4" xfId="42169" xr:uid="{E9E9DF54-90AB-4DEF-B1F5-99CC6CD82A9A}"/>
    <cellStyle name="Total 5 4 10" xfId="42170" xr:uid="{876A2FAB-CBB4-4583-AA04-8CE1E3548052}"/>
    <cellStyle name="Total 5 4 11" xfId="42171" xr:uid="{64D0B47A-2C6C-441B-8BB8-16541E63E76B}"/>
    <cellStyle name="Total 5 4 12" xfId="42172" xr:uid="{889FD0D1-3DFA-4F7D-BED0-978E17F789F5}"/>
    <cellStyle name="Total 5 4 2" xfId="42173" xr:uid="{8D921600-F660-47BB-91DD-DA72C1358FA5}"/>
    <cellStyle name="Total 5 4 2 10" xfId="42174" xr:uid="{9E5A4E8D-67E9-4D8F-B3D9-49C73C01EF2A}"/>
    <cellStyle name="Total 5 4 2 11" xfId="42175" xr:uid="{61A4E280-4A3E-4CBA-A7F2-DDCBF7DA4425}"/>
    <cellStyle name="Total 5 4 2 2" xfId="42176" xr:uid="{F33A4599-4F81-4757-B620-AFDE21373758}"/>
    <cellStyle name="Total 5 4 2 2 2" xfId="42177" xr:uid="{CBE3F51D-93A4-4826-A97D-1A62FF8B2F66}"/>
    <cellStyle name="Total 5 4 2 2 3" xfId="42178" xr:uid="{BC34D93E-1397-4E6C-8A93-73DAAB4CF52A}"/>
    <cellStyle name="Total 5 4 2 2 4" xfId="42179" xr:uid="{B94C5D7C-2DB4-483B-B004-E1DE5CE2584A}"/>
    <cellStyle name="Total 5 4 2 2 5" xfId="42180" xr:uid="{E14BB26D-3374-47C3-ACA3-704589D572C7}"/>
    <cellStyle name="Total 5 4 2 2 6" xfId="42181" xr:uid="{8C53C114-A39B-4071-AAC2-7CBEB904A0EE}"/>
    <cellStyle name="Total 5 4 2 2 7" xfId="42182" xr:uid="{677D6CB8-0CDD-47C7-8BA1-3292168A39B2}"/>
    <cellStyle name="Total 5 4 2 2 8" xfId="42183" xr:uid="{B1042793-6EE8-4AAA-AB63-A6CE82F529C4}"/>
    <cellStyle name="Total 5 4 2 2 9" xfId="42184" xr:uid="{77DBFCED-DC0B-4A9E-80D6-CAD11FFD1DC2}"/>
    <cellStyle name="Total 5 4 2 3" xfId="42185" xr:uid="{A6E77AC1-E85C-4B9A-A606-66CC50EB05A6}"/>
    <cellStyle name="Total 5 4 2 3 2" xfId="42186" xr:uid="{5AA786DE-7CCB-4F40-91AF-7342F7BDB6FF}"/>
    <cellStyle name="Total 5 4 2 3 3" xfId="42187" xr:uid="{BA9A430D-DBED-4F51-A75A-C88216E284D2}"/>
    <cellStyle name="Total 5 4 2 3 4" xfId="42188" xr:uid="{222C2926-D62B-42B4-85F1-AA21D56AEBA5}"/>
    <cellStyle name="Total 5 4 2 3 5" xfId="42189" xr:uid="{1A95098A-30C4-4F59-848E-1E6CBD45B859}"/>
    <cellStyle name="Total 5 4 2 3 6" xfId="42190" xr:uid="{19AE6D48-3C56-49D2-BA76-CB7AB9934D25}"/>
    <cellStyle name="Total 5 4 2 3 7" xfId="42191" xr:uid="{38690B42-6894-46A6-96D1-A4A434E547D7}"/>
    <cellStyle name="Total 5 4 2 3 8" xfId="42192" xr:uid="{F24307B1-1E30-4046-84EE-F9191EF2480D}"/>
    <cellStyle name="Total 5 4 2 3 9" xfId="42193" xr:uid="{08E367B5-D697-4BCA-98A1-3814A00E6855}"/>
    <cellStyle name="Total 5 4 2 4" xfId="42194" xr:uid="{6DDA9735-D7A8-4280-AB61-BAB5FC029DFF}"/>
    <cellStyle name="Total 5 4 2 5" xfId="42195" xr:uid="{BE7B0FE3-D587-49D4-97CD-DEBCA6DEE96D}"/>
    <cellStyle name="Total 5 4 2 6" xfId="42196" xr:uid="{CA200438-A190-4129-AB75-7CEAD58926EF}"/>
    <cellStyle name="Total 5 4 2 7" xfId="42197" xr:uid="{6C6970C4-56C6-4298-AD01-29C4815B5DD7}"/>
    <cellStyle name="Total 5 4 2 8" xfId="42198" xr:uid="{F1F78FE0-4639-480E-9930-15E42DC1D0FA}"/>
    <cellStyle name="Total 5 4 2 9" xfId="42199" xr:uid="{509330B4-987E-4411-90EB-33745751FA08}"/>
    <cellStyle name="Total 5 4 3" xfId="42200" xr:uid="{4C1573CA-E385-443A-8DB1-89C31FFD95C4}"/>
    <cellStyle name="Total 5 4 3 10" xfId="42201" xr:uid="{D06F8FBF-354F-421B-ADEB-D45B3E88F025}"/>
    <cellStyle name="Total 5 4 3 2" xfId="42202" xr:uid="{9D7D444C-70CB-4505-B3F3-F9BCF30FD639}"/>
    <cellStyle name="Total 5 4 3 2 2" xfId="42203" xr:uid="{D7A8BD89-5D00-4BB9-ACC1-66FD005D8DB4}"/>
    <cellStyle name="Total 5 4 3 2 3" xfId="42204" xr:uid="{F3AFFBEB-5328-47E5-B3A0-CA943DADF0E3}"/>
    <cellStyle name="Total 5 4 3 2 4" xfId="42205" xr:uid="{157F8978-C275-426C-9412-8254690CFFB4}"/>
    <cellStyle name="Total 5 4 3 3" xfId="42206" xr:uid="{B318DA41-8A14-425C-B3F2-8F3C34A91747}"/>
    <cellStyle name="Total 5 4 3 4" xfId="42207" xr:uid="{7428D70E-DB59-4E14-9C25-B2BE87BBB34E}"/>
    <cellStyle name="Total 5 4 3 5" xfId="42208" xr:uid="{E7472855-5F39-4EC9-A94D-CB6D627CFF55}"/>
    <cellStyle name="Total 5 4 3 6" xfId="42209" xr:uid="{FEEF28D8-2E65-4F64-87EA-E43904C5AE4D}"/>
    <cellStyle name="Total 5 4 3 7" xfId="42210" xr:uid="{7278E1DD-5F79-4E9C-9F9C-CAF45588121C}"/>
    <cellStyle name="Total 5 4 3 8" xfId="42211" xr:uid="{8FB0EC3D-F8A8-4864-B025-BED21F3BEC08}"/>
    <cellStyle name="Total 5 4 3 9" xfId="42212" xr:uid="{D11D7B23-A736-4760-8C00-3735347ADD57}"/>
    <cellStyle name="Total 5 4 4" xfId="42213" xr:uid="{664851AD-B987-480F-9587-E2C8021F2EEF}"/>
    <cellStyle name="Total 5 4 4 2" xfId="42214" xr:uid="{FC768981-5A2E-460E-8093-AE50BEF51C40}"/>
    <cellStyle name="Total 5 4 4 3" xfId="42215" xr:uid="{0622090E-D2B2-4121-B171-8E8497F4E031}"/>
    <cellStyle name="Total 5 4 4 4" xfId="42216" xr:uid="{FE45E29C-B3F9-4C2F-8D3E-16D3FD3630F7}"/>
    <cellStyle name="Total 5 4 4 5" xfId="42217" xr:uid="{E8B1990B-F6DC-4EFD-BEAF-F178A26CD7FD}"/>
    <cellStyle name="Total 5 4 4 6" xfId="42218" xr:uid="{5834169C-996B-49B7-839A-1AA10265F6CA}"/>
    <cellStyle name="Total 5 4 4 7" xfId="42219" xr:uid="{58EC15BF-E734-4249-83E0-F411881FDE37}"/>
    <cellStyle name="Total 5 4 4 8" xfId="42220" xr:uid="{AABA578C-54EF-4823-BF70-FD671BC79812}"/>
    <cellStyle name="Total 5 4 4 9" xfId="42221" xr:uid="{97FA9793-A281-4C0B-AC81-0F22028422E0}"/>
    <cellStyle name="Total 5 4 5" xfId="42222" xr:uid="{A428BC23-A89E-43A6-A4C7-10D346F1FD9A}"/>
    <cellStyle name="Total 5 4 6" xfId="42223" xr:uid="{352BD9C1-938F-4824-B0B4-A9C5AEFC1D97}"/>
    <cellStyle name="Total 5 4 7" xfId="42224" xr:uid="{525A0862-9FCB-4CA1-9CCA-FC6E81565F96}"/>
    <cellStyle name="Total 5 4 8" xfId="42225" xr:uid="{AA6A428A-9845-433A-887A-1F76D121C5DE}"/>
    <cellStyle name="Total 5 4 9" xfId="42226" xr:uid="{0E4F2DE0-0F30-4B38-AC1A-9CF2A3920361}"/>
    <cellStyle name="Total 5 5" xfId="42227" xr:uid="{7ED2C7CE-D4E8-439A-B728-E05275403E10}"/>
    <cellStyle name="Total 5 5 10" xfId="42228" xr:uid="{1044CE6B-AABF-4BB8-8281-1873E600C456}"/>
    <cellStyle name="Total 5 5 11" xfId="42229" xr:uid="{F4ADB07A-8B2A-464A-922F-9E2D58E3454B}"/>
    <cellStyle name="Total 5 5 12" xfId="42230" xr:uid="{F84D6560-6E85-40FB-AFBC-3764E3C8FCE9}"/>
    <cellStyle name="Total 5 5 2" xfId="42231" xr:uid="{EC7854A8-B098-4009-9AEB-402BEFD2E546}"/>
    <cellStyle name="Total 5 5 2 10" xfId="42232" xr:uid="{3E0E29FE-CC87-47AA-A98E-B79B11807A13}"/>
    <cellStyle name="Total 5 5 2 11" xfId="42233" xr:uid="{932BD751-7F84-49E9-A64E-51F4724CC483}"/>
    <cellStyle name="Total 5 5 2 2" xfId="42234" xr:uid="{CDCB730B-DB9C-4ECA-B729-AB6FF16EB034}"/>
    <cellStyle name="Total 5 5 2 2 2" xfId="42235" xr:uid="{77C20A64-124E-41C7-87A1-E3E918ACA1E9}"/>
    <cellStyle name="Total 5 5 2 2 3" xfId="42236" xr:uid="{5ECA22D5-76F4-4C38-9F66-EF84043B66F8}"/>
    <cellStyle name="Total 5 5 2 2 4" xfId="42237" xr:uid="{2C007539-A178-4887-B6E0-5D6AC14CD472}"/>
    <cellStyle name="Total 5 5 2 2 5" xfId="42238" xr:uid="{25279973-A668-4F28-A983-96B114C3F636}"/>
    <cellStyle name="Total 5 5 2 2 6" xfId="42239" xr:uid="{948AD230-78F7-48A1-A5F6-41750A0BC3B6}"/>
    <cellStyle name="Total 5 5 2 2 7" xfId="42240" xr:uid="{BDB49A2C-CEA3-4403-AAFD-2218ABCB6397}"/>
    <cellStyle name="Total 5 5 2 2 8" xfId="42241" xr:uid="{C9FDC280-4A1A-4A3A-B6FE-92665646B143}"/>
    <cellStyle name="Total 5 5 2 2 9" xfId="42242" xr:uid="{2C6E4F3A-FFB9-435F-9E3A-3B8E0CBD8C49}"/>
    <cellStyle name="Total 5 5 2 3" xfId="42243" xr:uid="{32EE79DB-1E63-4F6B-A298-FFB816E79981}"/>
    <cellStyle name="Total 5 5 2 3 2" xfId="42244" xr:uid="{4ABB40D8-96AB-4AD2-B802-4948169BCEE3}"/>
    <cellStyle name="Total 5 5 2 3 3" xfId="42245" xr:uid="{8980CC57-FAE6-48B9-9D77-9D224CCCA994}"/>
    <cellStyle name="Total 5 5 2 3 4" xfId="42246" xr:uid="{34371D03-9BF0-4FD6-82E7-B635975A9506}"/>
    <cellStyle name="Total 5 5 2 3 5" xfId="42247" xr:uid="{26FBD033-F263-46DF-99A2-CD60FBD54DE9}"/>
    <cellStyle name="Total 5 5 2 3 6" xfId="42248" xr:uid="{2AEB5FCF-BFD3-404F-8E0D-C91B38E927B2}"/>
    <cellStyle name="Total 5 5 2 3 7" xfId="42249" xr:uid="{788A7684-6564-4E17-A65A-4C4E8A3EB5C2}"/>
    <cellStyle name="Total 5 5 2 3 8" xfId="42250" xr:uid="{44E8FE47-DD1F-4C7B-B899-C85E09622D52}"/>
    <cellStyle name="Total 5 5 2 3 9" xfId="42251" xr:uid="{0A94BF72-7A80-4394-A298-EA9B83481701}"/>
    <cellStyle name="Total 5 5 2 4" xfId="42252" xr:uid="{5744E2B6-74D0-4FDF-B67F-5ED206496AF7}"/>
    <cellStyle name="Total 5 5 2 5" xfId="42253" xr:uid="{7545DF8C-F203-40E6-BB05-956B3F7AAF63}"/>
    <cellStyle name="Total 5 5 2 6" xfId="42254" xr:uid="{E6421488-3C2A-46CF-9226-429C15C74AF1}"/>
    <cellStyle name="Total 5 5 2 7" xfId="42255" xr:uid="{232B1004-578D-49E8-B3E3-BC0A611A9A3B}"/>
    <cellStyle name="Total 5 5 2 8" xfId="42256" xr:uid="{6174E4D7-E970-4052-B478-FC0B88509BC0}"/>
    <cellStyle name="Total 5 5 2 9" xfId="42257" xr:uid="{D3B0E28C-2BE5-4C66-AC1A-F58811859D5A}"/>
    <cellStyle name="Total 5 5 3" xfId="42258" xr:uid="{4648485C-8EAF-41D5-A122-9619185C750B}"/>
    <cellStyle name="Total 5 5 3 10" xfId="42259" xr:uid="{46565078-02A1-4D6D-9A0A-8A8B24BC9017}"/>
    <cellStyle name="Total 5 5 3 2" xfId="42260" xr:uid="{004C3319-C951-45C6-98EA-C1F2A4A560F9}"/>
    <cellStyle name="Total 5 5 3 2 2" xfId="42261" xr:uid="{5BC33A34-8B7F-4064-A5EE-002B30ADFD6B}"/>
    <cellStyle name="Total 5 5 3 2 3" xfId="42262" xr:uid="{1E576322-F437-4C73-BF9D-0AC5A210C497}"/>
    <cellStyle name="Total 5 5 3 2 4" xfId="42263" xr:uid="{19906B2D-1D58-4566-A946-2378B4C468EF}"/>
    <cellStyle name="Total 5 5 3 3" xfId="42264" xr:uid="{3CE5B32A-5D5B-4013-BF6D-AFC503076B41}"/>
    <cellStyle name="Total 5 5 3 4" xfId="42265" xr:uid="{8E89F637-60F3-4AB7-BE7C-C830E057DE77}"/>
    <cellStyle name="Total 5 5 3 5" xfId="42266" xr:uid="{99D17AC2-33AB-471E-88B9-883FD7926290}"/>
    <cellStyle name="Total 5 5 3 6" xfId="42267" xr:uid="{83A26A5F-97F7-4936-BB56-30344E50A1D4}"/>
    <cellStyle name="Total 5 5 3 7" xfId="42268" xr:uid="{FCC23B9D-E8B0-48D2-A024-815A1BB65008}"/>
    <cellStyle name="Total 5 5 3 8" xfId="42269" xr:uid="{3467819E-8CEE-4FC0-981E-63FD3CC857BC}"/>
    <cellStyle name="Total 5 5 3 9" xfId="42270" xr:uid="{B3927C86-E2E9-46D4-B21F-85CFF6CCD05A}"/>
    <cellStyle name="Total 5 5 4" xfId="42271" xr:uid="{965AEE7B-889D-466E-9733-E8D1662F5EE2}"/>
    <cellStyle name="Total 5 5 4 2" xfId="42272" xr:uid="{69F83912-E267-408F-9E93-4EA6059A4A1B}"/>
    <cellStyle name="Total 5 5 4 3" xfId="42273" xr:uid="{B12FCC61-B95F-4ED6-862D-2F914789CB6F}"/>
    <cellStyle name="Total 5 5 4 4" xfId="42274" xr:uid="{A413B967-A948-4731-A1FF-2F7D91742F36}"/>
    <cellStyle name="Total 5 5 4 5" xfId="42275" xr:uid="{E272B95A-F05F-45EA-948E-39CBD3CDD548}"/>
    <cellStyle name="Total 5 5 4 6" xfId="42276" xr:uid="{CB18C6E3-4C7D-43E9-9D1A-9F7DD2DE46DB}"/>
    <cellStyle name="Total 5 5 4 7" xfId="42277" xr:uid="{92A5E83F-BEF8-492D-A44B-C65B8BE71740}"/>
    <cellStyle name="Total 5 5 4 8" xfId="42278" xr:uid="{008C8605-1C3A-4555-B08F-4F49399DD30B}"/>
    <cellStyle name="Total 5 5 4 9" xfId="42279" xr:uid="{C67A6684-7CCB-4F9B-A50A-6C14E55AD182}"/>
    <cellStyle name="Total 5 5 5" xfId="42280" xr:uid="{752988A8-B0AC-4006-8BF3-C3F52BCB11C9}"/>
    <cellStyle name="Total 5 5 6" xfId="42281" xr:uid="{9DBAD7CA-A3C3-4A03-A868-BB483249FCDE}"/>
    <cellStyle name="Total 5 5 7" xfId="42282" xr:uid="{815C2BBC-F72E-4B76-A0C2-966349F9EB66}"/>
    <cellStyle name="Total 5 5 8" xfId="42283" xr:uid="{9E227381-7F60-421D-BA52-F35A65794293}"/>
    <cellStyle name="Total 5 5 9" xfId="42284" xr:uid="{00F11FFD-A5CB-4128-AEF4-9E736B00DA1B}"/>
    <cellStyle name="Total 5 6" xfId="42285" xr:uid="{6886D37E-C665-4F28-885D-C1775D727B9F}"/>
    <cellStyle name="Total 5 6 10" xfId="42286" xr:uid="{3949A199-3E9C-4666-88AD-6DBB2300AC06}"/>
    <cellStyle name="Total 5 6 11" xfId="42287" xr:uid="{208560D7-3804-4378-A390-DB614811A9F1}"/>
    <cellStyle name="Total 5 6 2" xfId="42288" xr:uid="{4031A771-03D5-4329-A9C5-A0EC45AA0698}"/>
    <cellStyle name="Total 5 6 2 2" xfId="42289" xr:uid="{5F6983CA-4A24-4F43-B4E3-E1A3452FF3B7}"/>
    <cellStyle name="Total 5 6 2 3" xfId="42290" xr:uid="{AE010CCF-8029-4CE9-9CEC-2C66BB1AC1EB}"/>
    <cellStyle name="Total 5 6 2 4" xfId="42291" xr:uid="{6DAFDE47-048E-48F6-9387-EC6BA38F5DCE}"/>
    <cellStyle name="Total 5 6 2 5" xfId="42292" xr:uid="{5DC1B593-D0AF-47EA-8FFF-E9B0231C78CF}"/>
    <cellStyle name="Total 5 6 2 6" xfId="42293" xr:uid="{F1F2C1CD-4B93-4620-AC22-C3D7B21408A8}"/>
    <cellStyle name="Total 5 6 2 7" xfId="42294" xr:uid="{96B1E085-6DE9-4C6B-9DD8-FC2A363AAB67}"/>
    <cellStyle name="Total 5 6 2 8" xfId="42295" xr:uid="{C863352C-603A-4E62-9D9E-8AD385F781EE}"/>
    <cellStyle name="Total 5 6 2 9" xfId="42296" xr:uid="{93283F60-95BE-45E0-AD3E-59482866CCA3}"/>
    <cellStyle name="Total 5 6 3" xfId="42297" xr:uid="{53FC8C90-E7B9-45E6-9909-754F8B360ACA}"/>
    <cellStyle name="Total 5 6 3 2" xfId="42298" xr:uid="{A6046F76-44EA-41A3-84B0-52569C1719C0}"/>
    <cellStyle name="Total 5 6 3 3" xfId="42299" xr:uid="{5D570384-41A3-404B-BD2C-F191081701B7}"/>
    <cellStyle name="Total 5 6 3 4" xfId="42300" xr:uid="{50EB003C-CD5F-4E59-AA58-4A84D8CAB22D}"/>
    <cellStyle name="Total 5 6 3 5" xfId="42301" xr:uid="{B80BE6BC-5245-4E93-913B-2C29B92CAB53}"/>
    <cellStyle name="Total 5 6 3 6" xfId="42302" xr:uid="{F2E26BB7-46CA-420E-A80C-4CB3E0864BD0}"/>
    <cellStyle name="Total 5 6 3 7" xfId="42303" xr:uid="{D99EB8BA-9AD1-4928-A25E-60501FF60D29}"/>
    <cellStyle name="Total 5 6 3 8" xfId="42304" xr:uid="{DB42792C-10C4-4737-A905-DC3C3673DFD9}"/>
    <cellStyle name="Total 5 6 3 9" xfId="42305" xr:uid="{84D55CE5-88A8-48C4-A3D7-EC81422473D4}"/>
    <cellStyle name="Total 5 6 4" xfId="42306" xr:uid="{57C30205-2DBC-44FF-9145-F14DFADB3B9D}"/>
    <cellStyle name="Total 5 6 5" xfId="42307" xr:uid="{8A6DF681-C33B-4331-9686-F0D2485F291E}"/>
    <cellStyle name="Total 5 6 6" xfId="42308" xr:uid="{2BD29B85-6705-4179-ACEC-AF2DC99D0868}"/>
    <cellStyle name="Total 5 6 7" xfId="42309" xr:uid="{4BCACBCA-AA74-48E5-B381-0EBA79AC0EC0}"/>
    <cellStyle name="Total 5 6 8" xfId="42310" xr:uid="{D3963B44-F4C9-430F-8EBF-0DB3689FB1D9}"/>
    <cellStyle name="Total 5 6 9" xfId="42311" xr:uid="{25B39F0E-EBB3-4629-8759-2A63395814EB}"/>
    <cellStyle name="Total 5 7" xfId="42312" xr:uid="{0B2ABE0E-D42D-4CA1-8F32-38796469AB9F}"/>
    <cellStyle name="Total 5 7 2" xfId="42313" xr:uid="{78D2B987-1FA1-4A10-9513-8D8E5BBF1FAF}"/>
    <cellStyle name="Total 5 7 3" xfId="42314" xr:uid="{498D4043-0773-4B67-90C9-A49F97F8BFBE}"/>
    <cellStyle name="Total 5 7 4" xfId="42315" xr:uid="{CB09B932-CF54-4C55-B238-AC42C15F3E49}"/>
    <cellStyle name="Total 5 7 5" xfId="42316" xr:uid="{DEFD5B9D-E4D4-4316-A0BC-6BEF4D78B290}"/>
    <cellStyle name="Total 5 7 6" xfId="42317" xr:uid="{48443C06-C4D7-4E30-8642-E00F5BFB6564}"/>
    <cellStyle name="Total 5 7 7" xfId="42318" xr:uid="{2899E62F-392E-4C3B-A084-5FB9CCAFFBE7}"/>
    <cellStyle name="Total 5 7 8" xfId="42319" xr:uid="{B55B31A5-DF79-4613-A8FB-6CBBCDFC1BBA}"/>
    <cellStyle name="Total 5 7 9" xfId="42320" xr:uid="{E1FF6976-3BC5-4357-A69A-22B32966A24C}"/>
    <cellStyle name="Total 5 8" xfId="42321" xr:uid="{338528FE-64CE-466A-AB24-2CF00F79BC20}"/>
    <cellStyle name="Total 5 8 2" xfId="42322" xr:uid="{8341DF48-A89F-4545-A8CF-767741205FBD}"/>
    <cellStyle name="Total 5 8 3" xfId="42323" xr:uid="{28CC611C-75E3-4BA4-A4A7-8EF43C5E719B}"/>
    <cellStyle name="Total 5 8 4" xfId="42324" xr:uid="{B4DE66C6-AE17-4B18-964A-D1E819920856}"/>
    <cellStyle name="Total 5 8 5" xfId="42325" xr:uid="{007285E5-9856-4E9D-847E-94E60A779438}"/>
    <cellStyle name="Total 5 8 6" xfId="42326" xr:uid="{4A5D177B-2340-4BFF-AE0D-AE084043ABF2}"/>
    <cellStyle name="Total 5 8 7" xfId="42327" xr:uid="{06EB6C70-BCDC-4E77-8216-215694FF4365}"/>
    <cellStyle name="Total 5 8 8" xfId="42328" xr:uid="{59F41C7A-5B95-4D0C-88F1-18C6AE38060F}"/>
    <cellStyle name="Total 5 8 9" xfId="42329" xr:uid="{49086A88-E448-4947-8FEE-1428074291FC}"/>
    <cellStyle name="Total 5 9" xfId="42330" xr:uid="{950FDF2A-6305-49BA-BDF3-B1AE4885727D}"/>
    <cellStyle name="Total 6" xfId="42331" xr:uid="{0A06FB49-1F3F-42F9-A2AC-DF5799AA686F}"/>
    <cellStyle name="Total 6 10" xfId="42332" xr:uid="{70EC869F-7809-422A-AB03-F15526F2FFD2}"/>
    <cellStyle name="Total 6 11" xfId="42333" xr:uid="{6744260A-5F42-4BEF-B08F-EA5C66088993}"/>
    <cellStyle name="Total 6 12" xfId="42334" xr:uid="{09BFF75B-8D86-4ED0-9B99-10CC30C137D0}"/>
    <cellStyle name="Total 6 13" xfId="42335" xr:uid="{643ACA43-6456-4F2B-9049-A6AE9190BFED}"/>
    <cellStyle name="Total 6 14" xfId="42336" xr:uid="{AC5A4E8A-E6D6-40E9-BBBB-D5C1982CACA8}"/>
    <cellStyle name="Total 6 15" xfId="42337" xr:uid="{5BC9BA35-3BD5-409B-A8A2-0B853E82DEF3}"/>
    <cellStyle name="Total 6 16" xfId="42338" xr:uid="{8D4C8FC3-053F-4F9A-AD6C-23CD4FF934FE}"/>
    <cellStyle name="Total 6 2" xfId="42339" xr:uid="{C4C5F0EB-2CA2-4C36-B6D7-3590E9E02D24}"/>
    <cellStyle name="Total 6 2 10" xfId="42340" xr:uid="{527915F1-A6E7-4718-963E-B75181DE0429}"/>
    <cellStyle name="Total 6 2 11" xfId="42341" xr:uid="{B3A6B219-9835-4B3A-9655-5E8034DD3735}"/>
    <cellStyle name="Total 6 2 12" xfId="42342" xr:uid="{7745864C-05A9-433F-9852-820BA58C1F61}"/>
    <cellStyle name="Total 6 2 13" xfId="42343" xr:uid="{8409CF31-A1B2-4F43-94A7-8CE0C29E1906}"/>
    <cellStyle name="Total 6 2 14" xfId="42344" xr:uid="{DA57A688-4C93-4BD0-B6A8-212F2CEA33D5}"/>
    <cellStyle name="Total 6 2 15" xfId="42345" xr:uid="{54EC5DB5-1FA6-4FCE-8CF1-A449321FFAA4}"/>
    <cellStyle name="Total 6 2 2" xfId="42346" xr:uid="{0EC0E097-8B31-4066-8F4E-752C08C07CF4}"/>
    <cellStyle name="Total 6 2 2 10" xfId="42347" xr:uid="{081299DC-9334-444A-8B85-54429FB4FFBE}"/>
    <cellStyle name="Total 6 2 2 11" xfId="42348" xr:uid="{094A48B0-5C42-483A-98AE-79CD654FB333}"/>
    <cellStyle name="Total 6 2 2 12" xfId="42349" xr:uid="{BDB74FEB-9262-4626-9DF9-3086BD42B105}"/>
    <cellStyle name="Total 6 2 2 2" xfId="42350" xr:uid="{1BBC8373-C9E7-4E84-A103-77AAC2E391BD}"/>
    <cellStyle name="Total 6 2 2 2 10" xfId="42351" xr:uid="{543C6C7A-7AA9-45FC-80D5-60F2F79B0D1F}"/>
    <cellStyle name="Total 6 2 2 2 11" xfId="42352" xr:uid="{A7DB51A6-7B3C-4E0E-95BB-2A5EBD551FB4}"/>
    <cellStyle name="Total 6 2 2 2 2" xfId="42353" xr:uid="{3BFDD4A0-6426-4693-AA05-13F3F4330026}"/>
    <cellStyle name="Total 6 2 2 2 2 2" xfId="42354" xr:uid="{C9098683-A7F0-4158-8DF3-68458627549A}"/>
    <cellStyle name="Total 6 2 2 2 2 3" xfId="42355" xr:uid="{4C9F14CC-10D3-4CA6-AB09-A45C59C97C10}"/>
    <cellStyle name="Total 6 2 2 2 2 4" xfId="42356" xr:uid="{DD4F45F3-B8A7-4D34-8F3B-092A4665FB39}"/>
    <cellStyle name="Total 6 2 2 2 2 5" xfId="42357" xr:uid="{6D065751-85EA-4BD5-96C5-2B6028839134}"/>
    <cellStyle name="Total 6 2 2 2 2 6" xfId="42358" xr:uid="{1697100E-DA05-43E8-8A60-EF99C2E2E499}"/>
    <cellStyle name="Total 6 2 2 2 2 7" xfId="42359" xr:uid="{806B027D-AFD0-4E4C-8907-365B5077CDA5}"/>
    <cellStyle name="Total 6 2 2 2 2 8" xfId="42360" xr:uid="{2664DC07-6459-44BD-AA07-C8889ED8529B}"/>
    <cellStyle name="Total 6 2 2 2 2 9" xfId="42361" xr:uid="{DA2A0169-202E-4273-84FA-BBA77B6C43C7}"/>
    <cellStyle name="Total 6 2 2 2 3" xfId="42362" xr:uid="{505CA0A2-44E1-410E-B284-E7EA9522EEFA}"/>
    <cellStyle name="Total 6 2 2 2 3 2" xfId="42363" xr:uid="{3D3EFF3E-C10B-456C-8C8F-E397411AEECA}"/>
    <cellStyle name="Total 6 2 2 2 3 3" xfId="42364" xr:uid="{4EB7C5F3-9F09-4C09-BF0F-FC52619FA311}"/>
    <cellStyle name="Total 6 2 2 2 3 4" xfId="42365" xr:uid="{3130F5F3-0A23-4D18-BC30-429E37BD8ADB}"/>
    <cellStyle name="Total 6 2 2 2 3 5" xfId="42366" xr:uid="{BED19B99-647E-491D-AAA2-2EF3FA107F13}"/>
    <cellStyle name="Total 6 2 2 2 3 6" xfId="42367" xr:uid="{FD1878C4-9B22-4C4C-97D3-DFE0EE7C5F13}"/>
    <cellStyle name="Total 6 2 2 2 3 7" xfId="42368" xr:uid="{A586B2E0-9BC2-4CED-AAEF-F23D85AA6242}"/>
    <cellStyle name="Total 6 2 2 2 3 8" xfId="42369" xr:uid="{EE6A3B67-AF9D-430C-8627-A221128C92A2}"/>
    <cellStyle name="Total 6 2 2 2 3 9" xfId="42370" xr:uid="{9422FABD-0A11-4CC6-8943-40D956BE578C}"/>
    <cellStyle name="Total 6 2 2 2 4" xfId="42371" xr:uid="{0D588ECF-A1CC-4F88-ABE3-5ADDD8864F88}"/>
    <cellStyle name="Total 6 2 2 2 5" xfId="42372" xr:uid="{097F33A4-F99B-49B7-9398-CECF4B463D3C}"/>
    <cellStyle name="Total 6 2 2 2 6" xfId="42373" xr:uid="{BA346BCA-0E30-4E11-AD66-1009A3584BB1}"/>
    <cellStyle name="Total 6 2 2 2 7" xfId="42374" xr:uid="{7DD4AF48-1DE4-45F6-A8E6-021CEBE2A14E}"/>
    <cellStyle name="Total 6 2 2 2 8" xfId="42375" xr:uid="{3D2927B0-1C08-47F0-8D45-129E8D27C7D8}"/>
    <cellStyle name="Total 6 2 2 2 9" xfId="42376" xr:uid="{4400D595-6B8C-4EF1-B176-46E4ECAFAE1E}"/>
    <cellStyle name="Total 6 2 2 3" xfId="42377" xr:uid="{3037ACEF-26F4-44EB-8B2A-95372CC61A88}"/>
    <cellStyle name="Total 6 2 2 3 10" xfId="42378" xr:uid="{3B0F89BD-DFE5-46DD-BD2A-326B310B19ED}"/>
    <cellStyle name="Total 6 2 2 3 2" xfId="42379" xr:uid="{0535DB0E-533F-485B-9E8B-88E716016DE7}"/>
    <cellStyle name="Total 6 2 2 3 2 2" xfId="42380" xr:uid="{2499A990-B1B3-476F-BB6F-35FF5B638682}"/>
    <cellStyle name="Total 6 2 2 3 2 3" xfId="42381" xr:uid="{89743414-8ED7-4530-8B6E-29B158033B69}"/>
    <cellStyle name="Total 6 2 2 3 2 4" xfId="42382" xr:uid="{DEB00DBF-894A-4382-ADE9-0B02E4119032}"/>
    <cellStyle name="Total 6 2 2 3 3" xfId="42383" xr:uid="{E6EAC24C-FAE9-4820-98F7-24F12551A7C3}"/>
    <cellStyle name="Total 6 2 2 3 4" xfId="42384" xr:uid="{8B3D38C8-7639-4E0E-B3AC-D835EAF62EDB}"/>
    <cellStyle name="Total 6 2 2 3 5" xfId="42385" xr:uid="{9237CFA7-820A-4D15-932F-182E170BDA37}"/>
    <cellStyle name="Total 6 2 2 3 6" xfId="42386" xr:uid="{0074B704-5840-49DB-847A-286A044DE76C}"/>
    <cellStyle name="Total 6 2 2 3 7" xfId="42387" xr:uid="{7CE11A7B-003A-4062-A03E-F617A6CA8A4A}"/>
    <cellStyle name="Total 6 2 2 3 8" xfId="42388" xr:uid="{DD7233BD-FCC1-4266-889C-EA7B5DF0D22F}"/>
    <cellStyle name="Total 6 2 2 3 9" xfId="42389" xr:uid="{FA7F3DE4-8B4C-41AD-99C0-F7B9655A9745}"/>
    <cellStyle name="Total 6 2 2 4" xfId="42390" xr:uid="{3EB5150A-185C-473B-AE5B-433F1AC88CC4}"/>
    <cellStyle name="Total 6 2 2 4 2" xfId="42391" xr:uid="{0420F975-43CC-44B4-AAD8-7E5BE73A82A7}"/>
    <cellStyle name="Total 6 2 2 4 3" xfId="42392" xr:uid="{70AA227F-6E03-4AED-A5B4-CEB2A01987BA}"/>
    <cellStyle name="Total 6 2 2 4 4" xfId="42393" xr:uid="{2750062E-12F6-4376-BC86-38663FC517CF}"/>
    <cellStyle name="Total 6 2 2 4 5" xfId="42394" xr:uid="{98640C93-5034-4EF0-9942-546E3FB65570}"/>
    <cellStyle name="Total 6 2 2 4 6" xfId="42395" xr:uid="{5564558B-28B7-4229-988E-FAAFCB62976C}"/>
    <cellStyle name="Total 6 2 2 4 7" xfId="42396" xr:uid="{25067AF8-404E-49F5-9BC0-9532CF740537}"/>
    <cellStyle name="Total 6 2 2 4 8" xfId="42397" xr:uid="{48BE605E-5ECF-4AF0-ADBE-145FD6CDFCF0}"/>
    <cellStyle name="Total 6 2 2 4 9" xfId="42398" xr:uid="{35B15D57-2987-476B-815D-8848C5F314C1}"/>
    <cellStyle name="Total 6 2 2 5" xfId="42399" xr:uid="{4FED95EE-D786-43B7-9D73-3E6CACC1437D}"/>
    <cellStyle name="Total 6 2 2 6" xfId="42400" xr:uid="{786E7C56-B90B-42CD-B0C9-59F7DA436954}"/>
    <cellStyle name="Total 6 2 2 7" xfId="42401" xr:uid="{9F73D563-2BA9-49BF-A9FE-BB4D8A86E0E7}"/>
    <cellStyle name="Total 6 2 2 8" xfId="42402" xr:uid="{1F7D67BA-02D4-4239-9E88-2DFE50C83EB2}"/>
    <cellStyle name="Total 6 2 2 9" xfId="42403" xr:uid="{E7FE185E-31B3-4A88-A501-1FF0140792E5}"/>
    <cellStyle name="Total 6 2 3" xfId="42404" xr:uid="{9BDF8438-A863-497A-A828-3FEA93F4309D}"/>
    <cellStyle name="Total 6 2 3 10" xfId="42405" xr:uid="{496F1EB3-FD12-49D4-8204-510DB2441966}"/>
    <cellStyle name="Total 6 2 3 11" xfId="42406" xr:uid="{8656FF63-69C6-445E-9B67-83D2AFFDB381}"/>
    <cellStyle name="Total 6 2 3 12" xfId="42407" xr:uid="{AFFB8C09-E0A1-454C-8055-EA7D04953E6C}"/>
    <cellStyle name="Total 6 2 3 2" xfId="42408" xr:uid="{7029D68A-73B7-43F5-BBBC-89D17422CDB4}"/>
    <cellStyle name="Total 6 2 3 2 10" xfId="42409" xr:uid="{58582FE4-390A-4BFC-9A34-512AEAC9208F}"/>
    <cellStyle name="Total 6 2 3 2 11" xfId="42410" xr:uid="{1CB1F185-93AF-4755-A67F-89296C612A20}"/>
    <cellStyle name="Total 6 2 3 2 2" xfId="42411" xr:uid="{58A2075C-4004-4FE3-A93C-CF8A6681A858}"/>
    <cellStyle name="Total 6 2 3 2 2 2" xfId="42412" xr:uid="{BE918AE4-9DD9-48F0-A8AD-4A5BE8A1E408}"/>
    <cellStyle name="Total 6 2 3 2 2 3" xfId="42413" xr:uid="{38665869-5EDB-4EA4-B5CF-75AC7B807ADC}"/>
    <cellStyle name="Total 6 2 3 2 2 4" xfId="42414" xr:uid="{68F3F0F2-4290-4DFD-941B-F21CECB6308F}"/>
    <cellStyle name="Total 6 2 3 2 2 5" xfId="42415" xr:uid="{A147BE9D-42AA-405C-9CBF-7F82FC26EEED}"/>
    <cellStyle name="Total 6 2 3 2 2 6" xfId="42416" xr:uid="{6216B03A-1069-4BC5-9AD1-640A4D6FD0A1}"/>
    <cellStyle name="Total 6 2 3 2 2 7" xfId="42417" xr:uid="{F272A633-85C5-43D0-83B3-928391F63474}"/>
    <cellStyle name="Total 6 2 3 2 2 8" xfId="42418" xr:uid="{56406F45-806E-4440-8D21-BFDFE388A894}"/>
    <cellStyle name="Total 6 2 3 2 2 9" xfId="42419" xr:uid="{3B591206-FCEA-4E93-A5D0-7F5D9CD8D4CD}"/>
    <cellStyle name="Total 6 2 3 2 3" xfId="42420" xr:uid="{CF015336-A445-4D67-B953-FC8893287AEA}"/>
    <cellStyle name="Total 6 2 3 2 3 2" xfId="42421" xr:uid="{BDE4B6C8-7CFD-46C9-A60B-66089B108ACE}"/>
    <cellStyle name="Total 6 2 3 2 3 3" xfId="42422" xr:uid="{D8F9D582-ADE8-42AB-96DA-78DDDA8D21FD}"/>
    <cellStyle name="Total 6 2 3 2 3 4" xfId="42423" xr:uid="{201E8DB9-160F-4F40-9E3B-CE981E57C4B4}"/>
    <cellStyle name="Total 6 2 3 2 3 5" xfId="42424" xr:uid="{4E0CF3FD-CC09-4633-8749-64D9C02FCA02}"/>
    <cellStyle name="Total 6 2 3 2 3 6" xfId="42425" xr:uid="{F34189C2-A70D-47B3-A80D-B99E63BBE9AE}"/>
    <cellStyle name="Total 6 2 3 2 3 7" xfId="42426" xr:uid="{7A153D1E-637F-4FAE-BDF9-E117CE6400F4}"/>
    <cellStyle name="Total 6 2 3 2 3 8" xfId="42427" xr:uid="{1F511A66-80CC-4CFC-8EC0-592F434059A7}"/>
    <cellStyle name="Total 6 2 3 2 3 9" xfId="42428" xr:uid="{B1A3B65E-DADE-4BC6-B7D4-E5D37189FF79}"/>
    <cellStyle name="Total 6 2 3 2 4" xfId="42429" xr:uid="{ECBFEE9F-9FA7-45D0-B966-478856328C07}"/>
    <cellStyle name="Total 6 2 3 2 5" xfId="42430" xr:uid="{F0807D0D-A6CE-4154-8E3E-F4CCE135AC20}"/>
    <cellStyle name="Total 6 2 3 2 6" xfId="42431" xr:uid="{51D5CFB5-A9CF-4429-9206-A7B2DBCAD669}"/>
    <cellStyle name="Total 6 2 3 2 7" xfId="42432" xr:uid="{FF51769E-F830-4CCC-B9C4-0561FD4CEA20}"/>
    <cellStyle name="Total 6 2 3 2 8" xfId="42433" xr:uid="{F67D9FB9-5204-4F7B-B6BD-20AE06DED360}"/>
    <cellStyle name="Total 6 2 3 2 9" xfId="42434" xr:uid="{E9768BDA-FDA3-4B30-AE8A-F02E6C0AADB2}"/>
    <cellStyle name="Total 6 2 3 3" xfId="42435" xr:uid="{63F6EF3C-6ADA-4433-B2EA-3DA7E0AF098D}"/>
    <cellStyle name="Total 6 2 3 3 10" xfId="42436" xr:uid="{34764BA7-9C23-49E1-B2AD-A45DFF70EA27}"/>
    <cellStyle name="Total 6 2 3 3 2" xfId="42437" xr:uid="{9C145CB1-91B0-4F40-AF0A-3F25EA54FE9C}"/>
    <cellStyle name="Total 6 2 3 3 2 2" xfId="42438" xr:uid="{835BC6A4-9F86-462E-98FE-0D392DFD9BB1}"/>
    <cellStyle name="Total 6 2 3 3 2 3" xfId="42439" xr:uid="{D8034919-08E9-4CF3-9E36-A75C88BB20DB}"/>
    <cellStyle name="Total 6 2 3 3 2 4" xfId="42440" xr:uid="{BEB9BE53-012A-4C17-988C-F9C48086E26C}"/>
    <cellStyle name="Total 6 2 3 3 3" xfId="42441" xr:uid="{BAF1451A-5803-461C-A677-597CB85CE208}"/>
    <cellStyle name="Total 6 2 3 3 4" xfId="42442" xr:uid="{7FA6D620-268B-48FB-91F4-EC14EAA30FB8}"/>
    <cellStyle name="Total 6 2 3 3 5" xfId="42443" xr:uid="{9C70AE56-12F6-42F8-A251-82585C36B31A}"/>
    <cellStyle name="Total 6 2 3 3 6" xfId="42444" xr:uid="{C7508C66-CFCD-4E0E-9FF9-06B81FCDA444}"/>
    <cellStyle name="Total 6 2 3 3 7" xfId="42445" xr:uid="{7A5A3850-FEB1-47CA-A04F-CCE2D1AA2D2B}"/>
    <cellStyle name="Total 6 2 3 3 8" xfId="42446" xr:uid="{9480355E-3D48-49F5-9016-9FA18D77CA5A}"/>
    <cellStyle name="Total 6 2 3 3 9" xfId="42447" xr:uid="{A43B7988-2E71-4F79-BE51-A2D97DFD6921}"/>
    <cellStyle name="Total 6 2 3 4" xfId="42448" xr:uid="{9CA6AB90-EEA4-4D85-B7ED-CC9A5900CAE4}"/>
    <cellStyle name="Total 6 2 3 4 2" xfId="42449" xr:uid="{D69BAACD-A9E9-4871-9E5D-C6839CACA533}"/>
    <cellStyle name="Total 6 2 3 4 3" xfId="42450" xr:uid="{D913304A-8002-4D59-84F0-5A3FD650FC1B}"/>
    <cellStyle name="Total 6 2 3 4 4" xfId="42451" xr:uid="{77C66950-6425-42DF-BEA3-8BC2BC6ACE61}"/>
    <cellStyle name="Total 6 2 3 4 5" xfId="42452" xr:uid="{E1CE5F7F-0E8D-465F-9A52-0D3272B1E11A}"/>
    <cellStyle name="Total 6 2 3 4 6" xfId="42453" xr:uid="{38C96BEF-3D4B-4162-953D-632F6C42ACC6}"/>
    <cellStyle name="Total 6 2 3 4 7" xfId="42454" xr:uid="{B516D052-00C0-48CC-94A3-88F3318D0C96}"/>
    <cellStyle name="Total 6 2 3 4 8" xfId="42455" xr:uid="{350CE424-EF74-45A4-911A-1681800497A9}"/>
    <cellStyle name="Total 6 2 3 4 9" xfId="42456" xr:uid="{E655CC7E-B307-4426-A65C-5697E40DD5FD}"/>
    <cellStyle name="Total 6 2 3 5" xfId="42457" xr:uid="{2C7FD52D-580D-407E-B7D3-7C7FD74A17A1}"/>
    <cellStyle name="Total 6 2 3 6" xfId="42458" xr:uid="{EF825235-C552-4161-8278-FCAC931A406D}"/>
    <cellStyle name="Total 6 2 3 7" xfId="42459" xr:uid="{21DBE79A-77FB-4C80-9B95-937BE07EC2C3}"/>
    <cellStyle name="Total 6 2 3 8" xfId="42460" xr:uid="{66A2A10A-81BB-45B6-8703-9F6E885B4ACE}"/>
    <cellStyle name="Total 6 2 3 9" xfId="42461" xr:uid="{CC3AE204-A413-4AED-9A68-F12738919556}"/>
    <cellStyle name="Total 6 2 4" xfId="42462" xr:uid="{373288EC-C0A6-4467-BB4A-7F448E388953}"/>
    <cellStyle name="Total 6 2 4 10" xfId="42463" xr:uid="{F533FFBA-0468-4774-9613-F93DB6235EEF}"/>
    <cellStyle name="Total 6 2 4 11" xfId="42464" xr:uid="{CB0E94E7-9ED6-4C5E-ACBF-4841BC9C495C}"/>
    <cellStyle name="Total 6 2 4 12" xfId="42465" xr:uid="{EE8AE7DC-9CC3-4A83-A344-5548887240F8}"/>
    <cellStyle name="Total 6 2 4 2" xfId="42466" xr:uid="{A921F3A6-09A0-46A9-BCD8-5648966750DD}"/>
    <cellStyle name="Total 6 2 4 2 10" xfId="42467" xr:uid="{5839ED6B-7F0D-4EFC-85A3-9130E0A26B53}"/>
    <cellStyle name="Total 6 2 4 2 11" xfId="42468" xr:uid="{A89950ED-D240-4BDF-9AA4-CB87AC14AD7F}"/>
    <cellStyle name="Total 6 2 4 2 2" xfId="42469" xr:uid="{E3EDCEB0-ED1C-4676-BFA8-14BBA4BD4D0E}"/>
    <cellStyle name="Total 6 2 4 2 2 2" xfId="42470" xr:uid="{776797AE-81F4-48F0-B3DE-649919A3C6A3}"/>
    <cellStyle name="Total 6 2 4 2 2 3" xfId="42471" xr:uid="{02DA9093-2CD0-42F1-ABB6-DBECB9EF7970}"/>
    <cellStyle name="Total 6 2 4 2 2 4" xfId="42472" xr:uid="{1D438B1F-81A4-454C-915C-3472E59CACE0}"/>
    <cellStyle name="Total 6 2 4 2 2 5" xfId="42473" xr:uid="{91A632F6-2F8B-452D-BB7D-320AD8D83B0C}"/>
    <cellStyle name="Total 6 2 4 2 2 6" xfId="42474" xr:uid="{F99DE3FA-AFBA-46A1-BC4A-190237DD7139}"/>
    <cellStyle name="Total 6 2 4 2 2 7" xfId="42475" xr:uid="{5CFBA9BF-9C43-40FE-8830-7F690C65B986}"/>
    <cellStyle name="Total 6 2 4 2 2 8" xfId="42476" xr:uid="{A3ED555E-92FF-42BD-BA3F-EDD45E3F1A2B}"/>
    <cellStyle name="Total 6 2 4 2 2 9" xfId="42477" xr:uid="{671E7ECA-8829-4217-9645-B9FFD2279BA2}"/>
    <cellStyle name="Total 6 2 4 2 3" xfId="42478" xr:uid="{944BABF7-EDC5-4601-87F4-44B03A73546D}"/>
    <cellStyle name="Total 6 2 4 2 3 2" xfId="42479" xr:uid="{DEE5970B-2A2F-40CE-82FF-083757FB536E}"/>
    <cellStyle name="Total 6 2 4 2 3 3" xfId="42480" xr:uid="{ED0BE38C-7A0C-4308-AF11-0F461DA8AA72}"/>
    <cellStyle name="Total 6 2 4 2 3 4" xfId="42481" xr:uid="{60DBFF04-6977-4FCB-877F-5C8260FE7E56}"/>
    <cellStyle name="Total 6 2 4 2 3 5" xfId="42482" xr:uid="{D40A2369-E887-44F3-929E-6717D7F575BC}"/>
    <cellStyle name="Total 6 2 4 2 3 6" xfId="42483" xr:uid="{C919E4DD-6DE4-4FB9-BD0B-BD6607F45400}"/>
    <cellStyle name="Total 6 2 4 2 3 7" xfId="42484" xr:uid="{AF7326AC-21DE-4ADA-88EA-76C3278E254B}"/>
    <cellStyle name="Total 6 2 4 2 3 8" xfId="42485" xr:uid="{50C16C96-12B9-4114-8544-CC44A9FB51E6}"/>
    <cellStyle name="Total 6 2 4 2 3 9" xfId="42486" xr:uid="{F2749F14-17A3-44BB-A5E1-1E5A112DB059}"/>
    <cellStyle name="Total 6 2 4 2 4" xfId="42487" xr:uid="{D8273907-FCB6-4460-8779-8F774C760EDC}"/>
    <cellStyle name="Total 6 2 4 2 5" xfId="42488" xr:uid="{E158F59D-FD25-4893-9002-679D9AF42C84}"/>
    <cellStyle name="Total 6 2 4 2 6" xfId="42489" xr:uid="{67C3F5D4-62A6-4CAA-99BA-B525B12B9BEE}"/>
    <cellStyle name="Total 6 2 4 2 7" xfId="42490" xr:uid="{BE91715F-6101-46E8-9ED5-3307A2892BF9}"/>
    <cellStyle name="Total 6 2 4 2 8" xfId="42491" xr:uid="{59C7B5A9-92A3-41A1-8844-860DF387D6AB}"/>
    <cellStyle name="Total 6 2 4 2 9" xfId="42492" xr:uid="{A68F19C3-7E41-4E24-9B58-B1C7CC919631}"/>
    <cellStyle name="Total 6 2 4 3" xfId="42493" xr:uid="{DE965953-6491-4D25-A1E1-ED119A977144}"/>
    <cellStyle name="Total 6 2 4 3 10" xfId="42494" xr:uid="{5A7BBEB7-6973-4597-970A-27856FA96D61}"/>
    <cellStyle name="Total 6 2 4 3 2" xfId="42495" xr:uid="{A42E02E6-47F2-4129-B42D-79C6348CB67F}"/>
    <cellStyle name="Total 6 2 4 3 2 2" xfId="42496" xr:uid="{72EE25B2-37CC-44A2-AC65-63D89D4BCF5E}"/>
    <cellStyle name="Total 6 2 4 3 2 3" xfId="42497" xr:uid="{BDDDC658-8DE1-4705-B2BA-AA93AC2F4699}"/>
    <cellStyle name="Total 6 2 4 3 2 4" xfId="42498" xr:uid="{1EC723E2-8970-4707-8E03-20E9888CD628}"/>
    <cellStyle name="Total 6 2 4 3 3" xfId="42499" xr:uid="{4B82CD49-5221-450E-9108-762C7064272D}"/>
    <cellStyle name="Total 6 2 4 3 4" xfId="42500" xr:uid="{F4810386-0682-40DC-BA5C-4541BF19A4F8}"/>
    <cellStyle name="Total 6 2 4 3 5" xfId="42501" xr:uid="{DACD1780-2C05-4E73-B8F5-E1AE88E2C036}"/>
    <cellStyle name="Total 6 2 4 3 6" xfId="42502" xr:uid="{9527F71D-86F2-45AC-97FE-69D02B07E5C5}"/>
    <cellStyle name="Total 6 2 4 3 7" xfId="42503" xr:uid="{F9D86655-5E66-4DA3-AEDD-4133CD4960DB}"/>
    <cellStyle name="Total 6 2 4 3 8" xfId="42504" xr:uid="{B2BA3FBD-F713-4047-B754-A0BA61F4FE87}"/>
    <cellStyle name="Total 6 2 4 3 9" xfId="42505" xr:uid="{2943274A-B577-4ECC-B23D-47FB01C504BB}"/>
    <cellStyle name="Total 6 2 4 4" xfId="42506" xr:uid="{80679465-1188-4985-881C-EDA84D75891B}"/>
    <cellStyle name="Total 6 2 4 4 2" xfId="42507" xr:uid="{66AAF859-AFA0-4FB4-9E3A-64B8541B4469}"/>
    <cellStyle name="Total 6 2 4 4 3" xfId="42508" xr:uid="{F24D9177-DCA3-4908-BBCC-B9145CCFE6F4}"/>
    <cellStyle name="Total 6 2 4 4 4" xfId="42509" xr:uid="{F843C0ED-92B2-4431-95C6-AC0CB11EA597}"/>
    <cellStyle name="Total 6 2 4 4 5" xfId="42510" xr:uid="{05D1651A-1580-456D-A21F-C794EEF3592B}"/>
    <cellStyle name="Total 6 2 4 4 6" xfId="42511" xr:uid="{7440DCDD-F7A5-4BA9-A92C-3D60EE984311}"/>
    <cellStyle name="Total 6 2 4 4 7" xfId="42512" xr:uid="{329A409D-CACC-4275-9B4E-83CF408EA331}"/>
    <cellStyle name="Total 6 2 4 4 8" xfId="42513" xr:uid="{1D73A45D-F2B0-46D8-AB13-1B933D792211}"/>
    <cellStyle name="Total 6 2 4 4 9" xfId="42514" xr:uid="{88057905-DA5C-43C7-91BB-3B10CFC83E06}"/>
    <cellStyle name="Total 6 2 4 5" xfId="42515" xr:uid="{826AEC73-6B8D-4FB3-A376-7F187ACAEF8B}"/>
    <cellStyle name="Total 6 2 4 6" xfId="42516" xr:uid="{73467830-0CA2-4CC0-B23F-999AFEC4632D}"/>
    <cellStyle name="Total 6 2 4 7" xfId="42517" xr:uid="{BC8A5CD3-0E08-438F-9148-218424BD21FA}"/>
    <cellStyle name="Total 6 2 4 8" xfId="42518" xr:uid="{1838E0B8-DCA7-4064-AC90-971AA4D0F97B}"/>
    <cellStyle name="Total 6 2 4 9" xfId="42519" xr:uid="{D5801E2E-C8B5-4BE6-9914-0E384876AFD8}"/>
    <cellStyle name="Total 6 2 5" xfId="42520" xr:uid="{F4B50214-D097-42ED-89E0-E0D8BAF96E08}"/>
    <cellStyle name="Total 6 2 5 10" xfId="42521" xr:uid="{72511BE7-E73F-40F0-A1C0-897DFEB94652}"/>
    <cellStyle name="Total 6 2 5 11" xfId="42522" xr:uid="{30EE9AEC-3D0E-4CA8-8394-8F7A007AB191}"/>
    <cellStyle name="Total 6 2 5 2" xfId="42523" xr:uid="{187B486F-917B-4695-9388-CF6DB840B1A1}"/>
    <cellStyle name="Total 6 2 5 2 2" xfId="42524" xr:uid="{68C38502-6BE0-4940-9319-D04247523F0E}"/>
    <cellStyle name="Total 6 2 5 2 3" xfId="42525" xr:uid="{3EE2B414-E3BB-4DDE-A21E-FF97198D732F}"/>
    <cellStyle name="Total 6 2 5 2 4" xfId="42526" xr:uid="{B9A872DC-D248-48E2-A4F4-8DA9F88C45C1}"/>
    <cellStyle name="Total 6 2 5 2 5" xfId="42527" xr:uid="{193D8F93-098D-4FD9-AC91-3A7DA0C70331}"/>
    <cellStyle name="Total 6 2 5 2 6" xfId="42528" xr:uid="{060CDB85-8ECC-4E60-A64E-8692CFB527D2}"/>
    <cellStyle name="Total 6 2 5 2 7" xfId="42529" xr:uid="{A80620DC-5F10-470B-BB03-6DE40EE45E2D}"/>
    <cellStyle name="Total 6 2 5 2 8" xfId="42530" xr:uid="{4709CA7B-BDAB-4BE4-AE9D-3519E0E3A2D9}"/>
    <cellStyle name="Total 6 2 5 2 9" xfId="42531" xr:uid="{425A5DC1-C638-478E-8827-6F7BAB40451A}"/>
    <cellStyle name="Total 6 2 5 3" xfId="42532" xr:uid="{D3210079-8484-42FE-B862-31D51161A870}"/>
    <cellStyle name="Total 6 2 5 3 2" xfId="42533" xr:uid="{9D04539C-4C3B-480F-985E-9781DAADE893}"/>
    <cellStyle name="Total 6 2 5 3 3" xfId="42534" xr:uid="{F3347694-1EDD-4740-B815-0C5932298939}"/>
    <cellStyle name="Total 6 2 5 3 4" xfId="42535" xr:uid="{2FDF9A46-A018-45BE-9080-E89C4D106965}"/>
    <cellStyle name="Total 6 2 5 3 5" xfId="42536" xr:uid="{F2CC9CD9-56F2-4D49-A687-8DD755A8C4D5}"/>
    <cellStyle name="Total 6 2 5 3 6" xfId="42537" xr:uid="{37EDE839-6AEF-40B6-A724-7F26A8D1D67A}"/>
    <cellStyle name="Total 6 2 5 3 7" xfId="42538" xr:uid="{2409D40E-A7E5-4A58-9478-927865B8490F}"/>
    <cellStyle name="Total 6 2 5 3 8" xfId="42539" xr:uid="{E37F9059-939E-4FF4-9BEE-63BC9EC46CFE}"/>
    <cellStyle name="Total 6 2 5 3 9" xfId="42540" xr:uid="{D171CA15-6627-46E4-A1C1-D0E440BD2E91}"/>
    <cellStyle name="Total 6 2 5 4" xfId="42541" xr:uid="{F5B4FB12-7387-4D4F-B921-98F5B22EDFA2}"/>
    <cellStyle name="Total 6 2 5 5" xfId="42542" xr:uid="{77783637-661C-4C38-85B4-5C1235C9F121}"/>
    <cellStyle name="Total 6 2 5 6" xfId="42543" xr:uid="{BDE12F17-3DDB-48A7-B738-5CCAFD2D8DD1}"/>
    <cellStyle name="Total 6 2 5 7" xfId="42544" xr:uid="{A5BEFC44-9739-4BF4-82C4-60747E0D5008}"/>
    <cellStyle name="Total 6 2 5 8" xfId="42545" xr:uid="{EA3CC952-7B19-4990-B256-A137BA6DB9FC}"/>
    <cellStyle name="Total 6 2 5 9" xfId="42546" xr:uid="{8017F803-C51F-491B-B939-AE4AAF806E56}"/>
    <cellStyle name="Total 6 2 6" xfId="42547" xr:uid="{DED55E94-FD90-403A-9BE1-5926A4C74E24}"/>
    <cellStyle name="Total 6 2 6 2" xfId="42548" xr:uid="{2A96B761-51D6-4A4C-B183-E7DF8ECBB3D5}"/>
    <cellStyle name="Total 6 2 6 3" xfId="42549" xr:uid="{C864CD59-A32D-4EB7-8DB6-495E5C499EED}"/>
    <cellStyle name="Total 6 2 6 4" xfId="42550" xr:uid="{2FC8F3C1-A96C-4510-A3F2-9816E4296C9E}"/>
    <cellStyle name="Total 6 2 6 5" xfId="42551" xr:uid="{8D782569-B3CB-4036-B2FF-68A1060B9A99}"/>
    <cellStyle name="Total 6 2 6 6" xfId="42552" xr:uid="{6F6A2319-0CB0-4B16-98A1-ED20074A34BA}"/>
    <cellStyle name="Total 6 2 6 7" xfId="42553" xr:uid="{E5DF78C3-9A3C-4C5C-9016-79BEEBA58A6F}"/>
    <cellStyle name="Total 6 2 6 8" xfId="42554" xr:uid="{561CF1FC-1987-4EE9-954D-13B0658A5E99}"/>
    <cellStyle name="Total 6 2 6 9" xfId="42555" xr:uid="{58BE41D6-E936-4CBE-9D38-DDB9B71FA0BD}"/>
    <cellStyle name="Total 6 2 7" xfId="42556" xr:uid="{B0A62E57-AB18-4933-AA06-D2E802EF86A6}"/>
    <cellStyle name="Total 6 2 7 2" xfId="42557" xr:uid="{63E266DB-72D7-4DC6-A5B8-594CB8D129F2}"/>
    <cellStyle name="Total 6 2 7 3" xfId="42558" xr:uid="{4D0D7D15-29A1-4AD5-96F5-EE3582119DB5}"/>
    <cellStyle name="Total 6 2 7 4" xfId="42559" xr:uid="{04A65BF4-0D5F-47CC-B261-8B935ED012C3}"/>
    <cellStyle name="Total 6 2 7 5" xfId="42560" xr:uid="{0DAD111B-827B-4325-9D5D-A2F2AAB40A06}"/>
    <cellStyle name="Total 6 2 7 6" xfId="42561" xr:uid="{9AA6BF68-1AE8-4801-93F5-60409F85D018}"/>
    <cellStyle name="Total 6 2 7 7" xfId="42562" xr:uid="{8FAD373D-4D81-4630-99BB-BA8FCE01F2C7}"/>
    <cellStyle name="Total 6 2 7 8" xfId="42563" xr:uid="{D5F30660-BBA4-4297-9A98-67BF8EEAE80D}"/>
    <cellStyle name="Total 6 2 7 9" xfId="42564" xr:uid="{3C3D0C48-3C06-497B-AC2A-1369E1ACF5B0}"/>
    <cellStyle name="Total 6 2 8" xfId="42565" xr:uid="{26C4F675-0B7E-4DB5-8E1A-EF0D7B05B961}"/>
    <cellStyle name="Total 6 2 9" xfId="42566" xr:uid="{B51FD54A-C27E-4C7B-A5E3-588214B9826D}"/>
    <cellStyle name="Total 6 3" xfId="42567" xr:uid="{85A9C7DC-01AC-4E40-9B79-2C73413659C9}"/>
    <cellStyle name="Total 6 3 10" xfId="42568" xr:uid="{60F4628B-580F-46DA-96CE-541D8AF2B900}"/>
    <cellStyle name="Total 6 3 11" xfId="42569" xr:uid="{2A72579D-EBBF-4CFF-A1D7-98028ADDF282}"/>
    <cellStyle name="Total 6 3 12" xfId="42570" xr:uid="{D46DA983-1B42-4542-9827-B7AE61B1A1D9}"/>
    <cellStyle name="Total 6 3 2" xfId="42571" xr:uid="{83EAE8DE-0AD6-467B-BD7A-B9233BF6E086}"/>
    <cellStyle name="Total 6 3 2 10" xfId="42572" xr:uid="{585FFF65-BF7B-4148-AB20-DC6D92EE9AE2}"/>
    <cellStyle name="Total 6 3 2 11" xfId="42573" xr:uid="{7BCF1A1A-BC14-46D6-B640-23F3738FEA18}"/>
    <cellStyle name="Total 6 3 2 2" xfId="42574" xr:uid="{DF846C1E-BC49-44C8-940C-CAAF8B5D0FA5}"/>
    <cellStyle name="Total 6 3 2 2 2" xfId="42575" xr:uid="{38FCA04D-2C90-4069-9F74-B853EB659321}"/>
    <cellStyle name="Total 6 3 2 2 3" xfId="42576" xr:uid="{93632D5B-0CD4-4E9F-817D-0498BE0BE19B}"/>
    <cellStyle name="Total 6 3 2 2 4" xfId="42577" xr:uid="{444F4B7B-FD1D-4C5A-837C-FA9F82A905F6}"/>
    <cellStyle name="Total 6 3 2 2 5" xfId="42578" xr:uid="{9C215504-F320-4307-ACD7-C84912A65A61}"/>
    <cellStyle name="Total 6 3 2 2 6" xfId="42579" xr:uid="{EEAD3173-BDD0-420E-A1B0-3A01197A142F}"/>
    <cellStyle name="Total 6 3 2 2 7" xfId="42580" xr:uid="{5FFDDA7D-9503-419B-9C8A-6AACFC145454}"/>
    <cellStyle name="Total 6 3 2 2 8" xfId="42581" xr:uid="{07BFF99B-7D2B-47AF-895C-61D368F9666F}"/>
    <cellStyle name="Total 6 3 2 2 9" xfId="42582" xr:uid="{DE0DB912-9811-4CCF-A8D1-BF4D254BFD2C}"/>
    <cellStyle name="Total 6 3 2 3" xfId="42583" xr:uid="{17A85092-08E5-4BD2-8D70-E940A0249C90}"/>
    <cellStyle name="Total 6 3 2 3 2" xfId="42584" xr:uid="{9CEB5401-BE65-4E61-8E0C-BB99F9ED7C74}"/>
    <cellStyle name="Total 6 3 2 3 3" xfId="42585" xr:uid="{F7B25DDB-7D7A-47E3-B271-5B8FB9F34570}"/>
    <cellStyle name="Total 6 3 2 3 4" xfId="42586" xr:uid="{E996EE6F-2C26-4872-9928-AB3423AE4E86}"/>
    <cellStyle name="Total 6 3 2 3 5" xfId="42587" xr:uid="{7314B01B-4E68-4FE9-A611-31885E9C9149}"/>
    <cellStyle name="Total 6 3 2 3 6" xfId="42588" xr:uid="{6905E968-E93C-42AE-B648-1D0EA68A992F}"/>
    <cellStyle name="Total 6 3 2 3 7" xfId="42589" xr:uid="{53B1E301-BB38-4819-BDCA-60FCE77D6EC9}"/>
    <cellStyle name="Total 6 3 2 3 8" xfId="42590" xr:uid="{C70D1634-7E0D-412A-82FB-1D1FE94BDCFC}"/>
    <cellStyle name="Total 6 3 2 3 9" xfId="42591" xr:uid="{DC88056D-03BD-457F-8BEA-CF3C4779456F}"/>
    <cellStyle name="Total 6 3 2 4" xfId="42592" xr:uid="{5910B45C-3235-4C80-BDB0-FE207AE2080E}"/>
    <cellStyle name="Total 6 3 2 5" xfId="42593" xr:uid="{D27E8974-71D9-484D-8682-D6465B587D20}"/>
    <cellStyle name="Total 6 3 2 6" xfId="42594" xr:uid="{75B5504E-A59C-4E60-9CE4-133AA6C0B6D5}"/>
    <cellStyle name="Total 6 3 2 7" xfId="42595" xr:uid="{FE902BC2-D5FB-4556-BD77-5A59A0E29A13}"/>
    <cellStyle name="Total 6 3 2 8" xfId="42596" xr:uid="{A2071782-8F19-4D8C-9A8E-5651B0442806}"/>
    <cellStyle name="Total 6 3 2 9" xfId="42597" xr:uid="{8D52443C-B39A-43A7-AF7E-C099A950E218}"/>
    <cellStyle name="Total 6 3 3" xfId="42598" xr:uid="{C5D21789-34B9-4834-BCA5-DBA315809E8D}"/>
    <cellStyle name="Total 6 3 3 10" xfId="42599" xr:uid="{05815DCE-9DE6-4549-A618-BEFE96BED406}"/>
    <cellStyle name="Total 6 3 3 2" xfId="42600" xr:uid="{0B554F10-2031-4A8E-BDFC-F9C8E22854C6}"/>
    <cellStyle name="Total 6 3 3 2 2" xfId="42601" xr:uid="{7F1B118F-A0CF-4352-80D5-C061F545D14B}"/>
    <cellStyle name="Total 6 3 3 2 3" xfId="42602" xr:uid="{0EE108CC-9E6C-4B98-97F9-5B86EE028F2B}"/>
    <cellStyle name="Total 6 3 3 2 4" xfId="42603" xr:uid="{73FDD522-E9DE-473A-A728-5BBD005DBA68}"/>
    <cellStyle name="Total 6 3 3 3" xfId="42604" xr:uid="{D6CD378C-C3B2-46C2-A236-D5C763E466D4}"/>
    <cellStyle name="Total 6 3 3 4" xfId="42605" xr:uid="{D4D2737D-DE10-4412-B799-211AA10249C2}"/>
    <cellStyle name="Total 6 3 3 5" xfId="42606" xr:uid="{88078E88-9B91-48D0-887A-61FEF235CC5D}"/>
    <cellStyle name="Total 6 3 3 6" xfId="42607" xr:uid="{45C52D2E-064A-479B-A76C-8506F168D321}"/>
    <cellStyle name="Total 6 3 3 7" xfId="42608" xr:uid="{69CC6CB3-DBA1-4AEB-8A39-C110562D867C}"/>
    <cellStyle name="Total 6 3 3 8" xfId="42609" xr:uid="{64A415A4-8529-4F8C-A363-391A2D9BCFAF}"/>
    <cellStyle name="Total 6 3 3 9" xfId="42610" xr:uid="{FDDAA03E-FDA3-4903-B7A5-C6F654F90661}"/>
    <cellStyle name="Total 6 3 4" xfId="42611" xr:uid="{6E1ABC4D-1AE4-4DE6-8E3D-48ACF0A81AC4}"/>
    <cellStyle name="Total 6 3 4 2" xfId="42612" xr:uid="{C7002F84-DCC5-4286-95A7-A8AADC7164CA}"/>
    <cellStyle name="Total 6 3 4 3" xfId="42613" xr:uid="{3241F302-5F36-4806-909F-20FDB5A23AA9}"/>
    <cellStyle name="Total 6 3 4 4" xfId="42614" xr:uid="{E9C92720-B397-4717-BB05-D31B3DD64AA3}"/>
    <cellStyle name="Total 6 3 4 5" xfId="42615" xr:uid="{88E2C66F-AAA6-4573-BE0C-DA325B9EE6A1}"/>
    <cellStyle name="Total 6 3 4 6" xfId="42616" xr:uid="{D2DE52B3-55DE-4927-89F5-06270DA72006}"/>
    <cellStyle name="Total 6 3 4 7" xfId="42617" xr:uid="{A2AE56E3-6B12-49F5-B1A3-6B7EAC911071}"/>
    <cellStyle name="Total 6 3 4 8" xfId="42618" xr:uid="{5F53667F-1095-4725-AF9E-550B5F6852F4}"/>
    <cellStyle name="Total 6 3 4 9" xfId="42619" xr:uid="{A73054BF-E07A-43D3-A183-BA8BEFB847AE}"/>
    <cellStyle name="Total 6 3 5" xfId="42620" xr:uid="{51096126-A576-483C-948B-BB33D77CA097}"/>
    <cellStyle name="Total 6 3 6" xfId="42621" xr:uid="{AF74C8CC-5F6C-4704-86BB-0AA924E1D405}"/>
    <cellStyle name="Total 6 3 7" xfId="42622" xr:uid="{C44EF467-A862-48B7-9EB6-AFB0EA283130}"/>
    <cellStyle name="Total 6 3 8" xfId="42623" xr:uid="{17878763-7754-4925-BE9D-34E7BB18308E}"/>
    <cellStyle name="Total 6 3 9" xfId="42624" xr:uid="{510BCF8C-A3CA-4FAF-AFA9-800571F7EDBC}"/>
    <cellStyle name="Total 6 4" xfId="42625" xr:uid="{B3B8B9A6-AAED-46DE-8A39-F12461DBA2DE}"/>
    <cellStyle name="Total 6 4 10" xfId="42626" xr:uid="{94EEED55-44DA-487D-991B-8E85548E02CD}"/>
    <cellStyle name="Total 6 4 11" xfId="42627" xr:uid="{C1154163-AF4B-44A1-A79F-3A73DA86557F}"/>
    <cellStyle name="Total 6 4 12" xfId="42628" xr:uid="{0756A609-E295-41E8-8812-CDF6BFDD9845}"/>
    <cellStyle name="Total 6 4 2" xfId="42629" xr:uid="{6E5A1158-FADF-4824-A2FE-617D40EF1BA3}"/>
    <cellStyle name="Total 6 4 2 10" xfId="42630" xr:uid="{DE94AFA6-4875-4ACA-BCE0-22C02D5846B3}"/>
    <cellStyle name="Total 6 4 2 11" xfId="42631" xr:uid="{2747E25C-8133-428C-A060-FB4B6C9D1454}"/>
    <cellStyle name="Total 6 4 2 2" xfId="42632" xr:uid="{17724E1B-F8A6-40C3-8906-55A7B711B1D4}"/>
    <cellStyle name="Total 6 4 2 2 2" xfId="42633" xr:uid="{0F9A9183-72CD-4DCB-AEC0-D471D93C6DF1}"/>
    <cellStyle name="Total 6 4 2 2 3" xfId="42634" xr:uid="{DA442E58-C5F4-42D5-BC36-7B95B755BDE4}"/>
    <cellStyle name="Total 6 4 2 2 4" xfId="42635" xr:uid="{E8882BF6-1BFD-48D1-9081-F01F9D6DD65D}"/>
    <cellStyle name="Total 6 4 2 2 5" xfId="42636" xr:uid="{ED9BDA78-CB3F-4EDC-A610-A09334EBAC8E}"/>
    <cellStyle name="Total 6 4 2 2 6" xfId="42637" xr:uid="{20B0A358-E694-4D90-AD6C-407E098B3B40}"/>
    <cellStyle name="Total 6 4 2 2 7" xfId="42638" xr:uid="{A448FB60-4800-43BE-8F75-D4CE5DD68E48}"/>
    <cellStyle name="Total 6 4 2 2 8" xfId="42639" xr:uid="{0F7169F0-124D-4B04-930F-A9F78068375A}"/>
    <cellStyle name="Total 6 4 2 2 9" xfId="42640" xr:uid="{DC758057-85B7-4157-BA52-7CC8D2482857}"/>
    <cellStyle name="Total 6 4 2 3" xfId="42641" xr:uid="{A928ADD5-D27F-49E2-A74B-905993152B56}"/>
    <cellStyle name="Total 6 4 2 3 2" xfId="42642" xr:uid="{3008D0A0-C108-45ED-8844-7E24C68B1883}"/>
    <cellStyle name="Total 6 4 2 3 3" xfId="42643" xr:uid="{F8DEB6CB-D5DA-476F-A9DE-C77F980400C6}"/>
    <cellStyle name="Total 6 4 2 3 4" xfId="42644" xr:uid="{8060E831-4756-4507-A338-F54C912531F7}"/>
    <cellStyle name="Total 6 4 2 3 5" xfId="42645" xr:uid="{1F1F006D-5659-4B08-9440-86E00E183B0C}"/>
    <cellStyle name="Total 6 4 2 3 6" xfId="42646" xr:uid="{B06C8FFA-A2CE-48A3-BC99-A3CB8AC68EF2}"/>
    <cellStyle name="Total 6 4 2 3 7" xfId="42647" xr:uid="{212109E7-9A04-4D48-B7DC-6EB624B9E600}"/>
    <cellStyle name="Total 6 4 2 3 8" xfId="42648" xr:uid="{ED4D06A0-3D17-4FBF-88B8-60C7073D4ABC}"/>
    <cellStyle name="Total 6 4 2 3 9" xfId="42649" xr:uid="{E4E06B5A-73A8-4F7C-A1C7-6D78C4A8C6DF}"/>
    <cellStyle name="Total 6 4 2 4" xfId="42650" xr:uid="{E6A91999-9868-4881-9D22-B6029B33BB1D}"/>
    <cellStyle name="Total 6 4 2 5" xfId="42651" xr:uid="{1E93018F-747A-43B6-B81E-BD43580D3C3D}"/>
    <cellStyle name="Total 6 4 2 6" xfId="42652" xr:uid="{560C443E-FD36-4D3D-8A2E-B8FCD1D8078E}"/>
    <cellStyle name="Total 6 4 2 7" xfId="42653" xr:uid="{9E73E756-D293-423E-929A-54E28442D02B}"/>
    <cellStyle name="Total 6 4 2 8" xfId="42654" xr:uid="{E4DE6EAB-4586-4371-8003-2B9605191D21}"/>
    <cellStyle name="Total 6 4 2 9" xfId="42655" xr:uid="{11690877-1496-4918-B748-0AA65508CEDB}"/>
    <cellStyle name="Total 6 4 3" xfId="42656" xr:uid="{8FDB56AC-AAEE-492B-B3C5-2F4EE83C7178}"/>
    <cellStyle name="Total 6 4 3 10" xfId="42657" xr:uid="{0235D63E-16EF-44D1-8909-6DAB55A0F2C4}"/>
    <cellStyle name="Total 6 4 3 2" xfId="42658" xr:uid="{755C6478-787D-4AB8-9D92-2F57D6EEE1A2}"/>
    <cellStyle name="Total 6 4 3 2 2" xfId="42659" xr:uid="{4679866F-2A9B-4B54-BE99-4BBE22707B6C}"/>
    <cellStyle name="Total 6 4 3 2 3" xfId="42660" xr:uid="{B2084C36-1B85-4164-B4A5-3F400F006AB3}"/>
    <cellStyle name="Total 6 4 3 2 4" xfId="42661" xr:uid="{33951432-83B6-4616-89BB-B255962E9847}"/>
    <cellStyle name="Total 6 4 3 3" xfId="42662" xr:uid="{05785206-D0A1-4E14-93C8-53D53AC80151}"/>
    <cellStyle name="Total 6 4 3 4" xfId="42663" xr:uid="{CDE40945-6DD4-4D70-B269-405607EC258A}"/>
    <cellStyle name="Total 6 4 3 5" xfId="42664" xr:uid="{7BEDE73F-5E09-4F39-96C7-73AEA7962D57}"/>
    <cellStyle name="Total 6 4 3 6" xfId="42665" xr:uid="{454AE68B-211C-4F12-ABB4-787DD2641642}"/>
    <cellStyle name="Total 6 4 3 7" xfId="42666" xr:uid="{B35A1713-1DC7-4759-B42A-E90B5CF3ECB1}"/>
    <cellStyle name="Total 6 4 3 8" xfId="42667" xr:uid="{8661BCC1-7260-4D01-B41D-37DDC750C2A2}"/>
    <cellStyle name="Total 6 4 3 9" xfId="42668" xr:uid="{891D1F18-E991-4458-91D9-8AC081D1266B}"/>
    <cellStyle name="Total 6 4 4" xfId="42669" xr:uid="{7961985C-002F-4C9F-8B1C-80A8CCE23A3C}"/>
    <cellStyle name="Total 6 4 4 2" xfId="42670" xr:uid="{8258AD42-00F7-4998-AEB6-D45D71476FD4}"/>
    <cellStyle name="Total 6 4 4 3" xfId="42671" xr:uid="{D18AD979-CC38-4D77-A676-99C7215232B1}"/>
    <cellStyle name="Total 6 4 4 4" xfId="42672" xr:uid="{FF7B5D24-61CF-41A3-89C7-8E1C817CB655}"/>
    <cellStyle name="Total 6 4 4 5" xfId="42673" xr:uid="{7B5B3491-1E47-4BA7-8EF5-B2F918AD8A70}"/>
    <cellStyle name="Total 6 4 4 6" xfId="42674" xr:uid="{60BF39E2-72F7-4B4B-9C54-9AA51DD5FF36}"/>
    <cellStyle name="Total 6 4 4 7" xfId="42675" xr:uid="{EC1EE2E4-C315-4DB2-A30E-B76B71AA25FA}"/>
    <cellStyle name="Total 6 4 4 8" xfId="42676" xr:uid="{03296686-6ABD-403A-9712-1C6D12746F4E}"/>
    <cellStyle name="Total 6 4 4 9" xfId="42677" xr:uid="{64525421-2BB0-48F1-9DDE-E99676CD5C31}"/>
    <cellStyle name="Total 6 4 5" xfId="42678" xr:uid="{A9D2A62A-3119-41EB-B049-53AA74C0DD93}"/>
    <cellStyle name="Total 6 4 6" xfId="42679" xr:uid="{32C7D998-B331-414B-8FBF-316B19443E3D}"/>
    <cellStyle name="Total 6 4 7" xfId="42680" xr:uid="{4F7D134C-C851-461B-A009-89354577E170}"/>
    <cellStyle name="Total 6 4 8" xfId="42681" xr:uid="{FF367E1A-5445-44CA-9727-C5335D8C36C8}"/>
    <cellStyle name="Total 6 4 9" xfId="42682" xr:uid="{9407D098-C58B-4C81-A5DA-99F287F40D5B}"/>
    <cellStyle name="Total 6 5" xfId="42683" xr:uid="{8C11622E-0E1E-45B4-8B36-5CFD2A958D37}"/>
    <cellStyle name="Total 6 5 10" xfId="42684" xr:uid="{AB526E25-3B8A-481B-A25B-E5FF88D1EA34}"/>
    <cellStyle name="Total 6 5 11" xfId="42685" xr:uid="{C749EE75-F3D1-41D9-BCCE-87851B94E23A}"/>
    <cellStyle name="Total 6 5 12" xfId="42686" xr:uid="{A3BD600E-D45C-4065-B0DB-F5291EE35EDA}"/>
    <cellStyle name="Total 6 5 2" xfId="42687" xr:uid="{1ADC01B8-C123-41E1-8A82-E0ADC22BB0AD}"/>
    <cellStyle name="Total 6 5 2 10" xfId="42688" xr:uid="{67E67B7B-A5B9-46A5-8A71-516587B487E8}"/>
    <cellStyle name="Total 6 5 2 11" xfId="42689" xr:uid="{CC17D6FD-B829-43EE-896D-7285985CAAE5}"/>
    <cellStyle name="Total 6 5 2 2" xfId="42690" xr:uid="{26C85CFF-48E2-4BA8-AAB3-BFC4103BB7D4}"/>
    <cellStyle name="Total 6 5 2 2 2" xfId="42691" xr:uid="{DDA5B947-4FE6-465E-A359-E0DECBCF1ABB}"/>
    <cellStyle name="Total 6 5 2 2 3" xfId="42692" xr:uid="{AFFA9CA3-42F3-4AA8-85D1-E345947A3BA2}"/>
    <cellStyle name="Total 6 5 2 2 4" xfId="42693" xr:uid="{9860CFCB-2604-4876-A776-B689852BCC5D}"/>
    <cellStyle name="Total 6 5 2 2 5" xfId="42694" xr:uid="{2704FD04-6E59-46A3-8F6E-FF701419F383}"/>
    <cellStyle name="Total 6 5 2 2 6" xfId="42695" xr:uid="{134B645A-B6EE-45D0-9072-D61F6F2CBF3E}"/>
    <cellStyle name="Total 6 5 2 2 7" xfId="42696" xr:uid="{5D5B44C1-EC42-4EF2-A08E-F8B32644BB40}"/>
    <cellStyle name="Total 6 5 2 2 8" xfId="42697" xr:uid="{1C1CF43F-8931-48DA-BE97-E65A5CD0CA15}"/>
    <cellStyle name="Total 6 5 2 2 9" xfId="42698" xr:uid="{7936D8E4-74A7-4007-B161-62EEE527BC44}"/>
    <cellStyle name="Total 6 5 2 3" xfId="42699" xr:uid="{DB8702B7-A7C1-4278-AD73-E50C56CCAC9C}"/>
    <cellStyle name="Total 6 5 2 3 2" xfId="42700" xr:uid="{8A1D7F7E-3B7F-486A-8942-69D9BBD7B27C}"/>
    <cellStyle name="Total 6 5 2 3 3" xfId="42701" xr:uid="{656F2C01-A789-4BF4-B677-E98722BAABB6}"/>
    <cellStyle name="Total 6 5 2 3 4" xfId="42702" xr:uid="{68FD0437-08BC-4604-BFC7-69FA9625323A}"/>
    <cellStyle name="Total 6 5 2 3 5" xfId="42703" xr:uid="{24563118-679C-4ED3-B4F1-59E102D47234}"/>
    <cellStyle name="Total 6 5 2 3 6" xfId="42704" xr:uid="{5E614F56-2A39-4549-85A8-B6D5E5A2A41E}"/>
    <cellStyle name="Total 6 5 2 3 7" xfId="42705" xr:uid="{1D5EE43C-4347-4947-8467-F452D9CE163C}"/>
    <cellStyle name="Total 6 5 2 3 8" xfId="42706" xr:uid="{A3A237FA-60C7-4DDE-885D-80AF454F24DE}"/>
    <cellStyle name="Total 6 5 2 3 9" xfId="42707" xr:uid="{0603E64D-48AE-4040-98C1-536F93A2D388}"/>
    <cellStyle name="Total 6 5 2 4" xfId="42708" xr:uid="{3802B1DE-EF7A-49FB-BB1C-5A7614313AA6}"/>
    <cellStyle name="Total 6 5 2 5" xfId="42709" xr:uid="{C6D39EBC-9BB8-4A85-8DC3-B5F13F278A6E}"/>
    <cellStyle name="Total 6 5 2 6" xfId="42710" xr:uid="{DE6177B9-C1DE-4ED6-99A6-2E6168D72084}"/>
    <cellStyle name="Total 6 5 2 7" xfId="42711" xr:uid="{563B19CF-AA70-4FD1-8F29-EF26384D37C6}"/>
    <cellStyle name="Total 6 5 2 8" xfId="42712" xr:uid="{0DF8FFC4-AB9C-446F-AB19-7271AEE8174A}"/>
    <cellStyle name="Total 6 5 2 9" xfId="42713" xr:uid="{B04CC2AA-7B93-4364-96B0-9F534FC9E55D}"/>
    <cellStyle name="Total 6 5 3" xfId="42714" xr:uid="{DE2A734E-B286-4307-B44D-1CA01BA3247D}"/>
    <cellStyle name="Total 6 5 3 10" xfId="42715" xr:uid="{CAB37905-7046-4363-AB5A-C5C87B2DABCD}"/>
    <cellStyle name="Total 6 5 3 2" xfId="42716" xr:uid="{A36D7FB3-762E-4BCD-8C02-3AD2120C3225}"/>
    <cellStyle name="Total 6 5 3 2 2" xfId="42717" xr:uid="{00AD411E-1E65-4391-BC33-4DBE417C67E5}"/>
    <cellStyle name="Total 6 5 3 2 3" xfId="42718" xr:uid="{7BD9EF99-CC70-4207-8C60-F8B9D9DBDE2B}"/>
    <cellStyle name="Total 6 5 3 2 4" xfId="42719" xr:uid="{4334D7F8-6116-40C5-82D9-1D389EEA3099}"/>
    <cellStyle name="Total 6 5 3 3" xfId="42720" xr:uid="{67F1D38B-F1EA-4EC1-A086-DF9AAF526693}"/>
    <cellStyle name="Total 6 5 3 4" xfId="42721" xr:uid="{FBAABFF0-F899-4ED4-93F7-CD626ECD8797}"/>
    <cellStyle name="Total 6 5 3 5" xfId="42722" xr:uid="{18EC9F68-BDFF-4C05-969D-439267D98864}"/>
    <cellStyle name="Total 6 5 3 6" xfId="42723" xr:uid="{BF58B525-5414-4927-9698-E5E59A47A3C8}"/>
    <cellStyle name="Total 6 5 3 7" xfId="42724" xr:uid="{23B1C480-42C8-47B6-9332-C4CBB520C407}"/>
    <cellStyle name="Total 6 5 3 8" xfId="42725" xr:uid="{9C9F5983-26FA-40FD-8689-50619D488D6C}"/>
    <cellStyle name="Total 6 5 3 9" xfId="42726" xr:uid="{6B2979C6-E581-4A58-ACEC-B7A3E334B5FE}"/>
    <cellStyle name="Total 6 5 4" xfId="42727" xr:uid="{EC03FF8B-0805-4C4D-BD47-A78E44E3FBF6}"/>
    <cellStyle name="Total 6 5 4 2" xfId="42728" xr:uid="{1A32708A-DCFD-4461-80ED-294B6DF83DB7}"/>
    <cellStyle name="Total 6 5 4 3" xfId="42729" xr:uid="{AA1AA126-0977-4404-9C68-C0726E5620E3}"/>
    <cellStyle name="Total 6 5 4 4" xfId="42730" xr:uid="{6A6CF025-79C7-4A22-AF67-4C99A17DFE6A}"/>
    <cellStyle name="Total 6 5 4 5" xfId="42731" xr:uid="{3DE9F63E-4F24-47D7-AD36-D62525EBBDBD}"/>
    <cellStyle name="Total 6 5 4 6" xfId="42732" xr:uid="{30FFFFAF-4166-48CA-901B-10FB1E20F247}"/>
    <cellStyle name="Total 6 5 4 7" xfId="42733" xr:uid="{EEA2454D-69B7-4B2E-A6DC-3CA3252E3476}"/>
    <cellStyle name="Total 6 5 4 8" xfId="42734" xr:uid="{79AC9A70-BE04-4B9A-8BDD-4FC692CEF8B8}"/>
    <cellStyle name="Total 6 5 4 9" xfId="42735" xr:uid="{5F1F3097-D1B4-4093-9E06-856620A02446}"/>
    <cellStyle name="Total 6 5 5" xfId="42736" xr:uid="{346330D4-85BA-4883-99DD-4A8204F4D0E1}"/>
    <cellStyle name="Total 6 5 6" xfId="42737" xr:uid="{49293A79-F8E2-4A3A-B866-31B1F150280B}"/>
    <cellStyle name="Total 6 5 7" xfId="42738" xr:uid="{01BFBD15-786C-453C-B86F-555162E354B7}"/>
    <cellStyle name="Total 6 5 8" xfId="42739" xr:uid="{D2B14550-33DE-4F71-87F0-EB390B3C15AE}"/>
    <cellStyle name="Total 6 5 9" xfId="42740" xr:uid="{B3A59C4A-E06B-4456-AF73-A370761EFEAC}"/>
    <cellStyle name="Total 6 6" xfId="42741" xr:uid="{61B6EBE3-A8FC-4ED2-97CF-9F6B76BEA727}"/>
    <cellStyle name="Total 6 6 10" xfId="42742" xr:uid="{616E9539-2ABC-4349-9EA1-9647B5F713D0}"/>
    <cellStyle name="Total 6 6 11" xfId="42743" xr:uid="{9DEFA4BE-3CE0-4905-A857-521826C101EC}"/>
    <cellStyle name="Total 6 6 2" xfId="42744" xr:uid="{913FE031-8C73-4126-98BD-3474DC453ED0}"/>
    <cellStyle name="Total 6 6 2 2" xfId="42745" xr:uid="{D0BB9B87-4F93-48EC-9B40-3B3C10EB1957}"/>
    <cellStyle name="Total 6 6 2 3" xfId="42746" xr:uid="{41AB0E35-4749-49C5-A30E-02D249200229}"/>
    <cellStyle name="Total 6 6 2 4" xfId="42747" xr:uid="{E35C7320-9824-4265-81A2-9638E0D8C188}"/>
    <cellStyle name="Total 6 6 2 5" xfId="42748" xr:uid="{F88C4244-A42D-43F9-9C18-A0CE15FBE025}"/>
    <cellStyle name="Total 6 6 2 6" xfId="42749" xr:uid="{9D5388F0-AF9C-493A-9AE6-C100109B31BA}"/>
    <cellStyle name="Total 6 6 2 7" xfId="42750" xr:uid="{EBF0F76F-4446-4CF6-9C8D-7D7BF3AF71E5}"/>
    <cellStyle name="Total 6 6 2 8" xfId="42751" xr:uid="{26D90BF2-8465-4555-8C4B-D6EC7A183D3B}"/>
    <cellStyle name="Total 6 6 2 9" xfId="42752" xr:uid="{9495C467-DAC3-456E-8F36-282AAD8F8C9A}"/>
    <cellStyle name="Total 6 6 3" xfId="42753" xr:uid="{4F8239C6-7A89-4770-A514-640A58AF4ED7}"/>
    <cellStyle name="Total 6 6 3 2" xfId="42754" xr:uid="{26037586-0B75-4109-933E-D49D3A61CB1D}"/>
    <cellStyle name="Total 6 6 3 3" xfId="42755" xr:uid="{643D49EA-6ABC-4C87-A903-6F2F8A80D9DB}"/>
    <cellStyle name="Total 6 6 3 4" xfId="42756" xr:uid="{EEA925C3-4757-42A1-AFD1-F222038AF418}"/>
    <cellStyle name="Total 6 6 3 5" xfId="42757" xr:uid="{20374A69-710C-4675-9836-F91C161B489E}"/>
    <cellStyle name="Total 6 6 3 6" xfId="42758" xr:uid="{A230C210-9FDA-4BDF-A660-B0F632E89964}"/>
    <cellStyle name="Total 6 6 3 7" xfId="42759" xr:uid="{DF903D11-26B0-4090-B941-97E64184A54E}"/>
    <cellStyle name="Total 6 6 3 8" xfId="42760" xr:uid="{D4FBDAA8-808A-4D88-A791-AB2C0F35E5D0}"/>
    <cellStyle name="Total 6 6 3 9" xfId="42761" xr:uid="{58A96C4E-55E3-44E4-A030-50249DB629A9}"/>
    <cellStyle name="Total 6 6 4" xfId="42762" xr:uid="{F102F57C-A277-40BD-9B75-645CF5D20673}"/>
    <cellStyle name="Total 6 6 5" xfId="42763" xr:uid="{7B417650-0511-4DCB-B4A6-A444AE4EB447}"/>
    <cellStyle name="Total 6 6 6" xfId="42764" xr:uid="{E905C11F-B64C-4432-83D0-3EFEA6A520F5}"/>
    <cellStyle name="Total 6 6 7" xfId="42765" xr:uid="{110FFED3-6032-44A6-90CF-6CAA572ADF2C}"/>
    <cellStyle name="Total 6 6 8" xfId="42766" xr:uid="{CBF5739B-65B1-45B6-9BBE-84591F2CE830}"/>
    <cellStyle name="Total 6 6 9" xfId="42767" xr:uid="{FFA8ECB9-F9A5-4E03-94FC-A967617AC7E8}"/>
    <cellStyle name="Total 6 7" xfId="42768" xr:uid="{7798484E-6AF9-4CFA-B672-D26ACF58BFC9}"/>
    <cellStyle name="Total 6 7 2" xfId="42769" xr:uid="{0DDE855C-0B73-4A67-838C-1F2BD3BBF607}"/>
    <cellStyle name="Total 6 7 3" xfId="42770" xr:uid="{8D9D726E-F60E-48DE-8319-4D0934903910}"/>
    <cellStyle name="Total 6 7 4" xfId="42771" xr:uid="{BB18D5CF-4A8B-4186-8EAB-FAF51D511AA8}"/>
    <cellStyle name="Total 6 7 5" xfId="42772" xr:uid="{1460026B-89EB-48A7-A136-8531D4755B67}"/>
    <cellStyle name="Total 6 7 6" xfId="42773" xr:uid="{431D4F46-0D55-4620-B56F-DDD0B592473B}"/>
    <cellStyle name="Total 6 7 7" xfId="42774" xr:uid="{1289AB81-492D-406E-8CA4-E67DF5AC58A7}"/>
    <cellStyle name="Total 6 7 8" xfId="42775" xr:uid="{A6C0D534-B507-48F4-9D75-ED6DA1946817}"/>
    <cellStyle name="Total 6 7 9" xfId="42776" xr:uid="{2CA307C6-0D33-426B-A400-FCB907FCA727}"/>
    <cellStyle name="Total 6 8" xfId="42777" xr:uid="{FEE18E0D-3693-497B-BEB5-32011768C530}"/>
    <cellStyle name="Total 6 8 2" xfId="42778" xr:uid="{FD0D2C9D-31AF-4CF9-BBE7-6DD6320D118F}"/>
    <cellStyle name="Total 6 8 3" xfId="42779" xr:uid="{D22C05B7-ABA0-4983-B254-949538BE7E45}"/>
    <cellStyle name="Total 6 8 4" xfId="42780" xr:uid="{0BC58AEA-37B6-44E9-B6EF-0B05CD6B3789}"/>
    <cellStyle name="Total 6 8 5" xfId="42781" xr:uid="{46AE8C4A-A6CF-4A43-B201-96390153F9AC}"/>
    <cellStyle name="Total 6 8 6" xfId="42782" xr:uid="{79B1B875-6883-481D-9FDE-74774A864510}"/>
    <cellStyle name="Total 6 8 7" xfId="42783" xr:uid="{EB4F9B4F-2E2C-4748-9431-CE1F07CDE8FF}"/>
    <cellStyle name="Total 6 8 8" xfId="42784" xr:uid="{C3AB189D-FEEA-47B0-BEF8-43FE71824E6A}"/>
    <cellStyle name="Total 6 8 9" xfId="42785" xr:uid="{24FD5E7A-B1DB-44A2-A5A0-82464126C9EF}"/>
    <cellStyle name="Total 6 9" xfId="42786" xr:uid="{A175D16E-1839-4887-8CCF-1CB0D22249E9}"/>
    <cellStyle name="Total 7" xfId="42787" xr:uid="{B68687F2-0A9A-44C6-A44C-FA63D5B93E53}"/>
    <cellStyle name="Total 7 10" xfId="42788" xr:uid="{3F9E8529-60C5-4049-92E4-60525181AAD6}"/>
    <cellStyle name="Total 7 11" xfId="42789" xr:uid="{C52FD855-1C87-4B05-934A-3637DF77CE8F}"/>
    <cellStyle name="Total 7 12" xfId="42790" xr:uid="{E3073E73-752E-4751-B047-13FE9B559703}"/>
    <cellStyle name="Total 7 13" xfId="42791" xr:uid="{CE5A60BC-3E7A-4BCB-930B-0677E69F15E2}"/>
    <cellStyle name="Total 7 14" xfId="42792" xr:uid="{5DD4C27D-CA31-4019-8D9B-9663E2A35B76}"/>
    <cellStyle name="Total 7 15" xfId="42793" xr:uid="{7B16EAD2-1740-414F-A1E0-49079FC16E56}"/>
    <cellStyle name="Total 7 16" xfId="42794" xr:uid="{289479F7-22CC-4AAF-B6A7-DA66C45C4C93}"/>
    <cellStyle name="Total 7 2" xfId="42795" xr:uid="{66C53A83-B6B6-499A-B7B9-37280CF7A396}"/>
    <cellStyle name="Total 7 2 10" xfId="42796" xr:uid="{08CC02F8-2230-43AD-B4CA-D76EC50F3CC9}"/>
    <cellStyle name="Total 7 2 11" xfId="42797" xr:uid="{512CE35B-6F4C-4894-A993-CD4238DD6872}"/>
    <cellStyle name="Total 7 2 12" xfId="42798" xr:uid="{53E9E1D1-5096-4D2D-8BCE-B2E0EF715F54}"/>
    <cellStyle name="Total 7 2 13" xfId="42799" xr:uid="{17F016C6-B099-4F6B-BCFF-3755D5EF91EF}"/>
    <cellStyle name="Total 7 2 14" xfId="42800" xr:uid="{15924D45-8B5F-4460-AA28-4E55C29510F9}"/>
    <cellStyle name="Total 7 2 15" xfId="42801" xr:uid="{A7B4B312-2F4E-4571-A4D5-EC7712CBE73B}"/>
    <cellStyle name="Total 7 2 2" xfId="42802" xr:uid="{B6554C08-CB4D-4603-837F-BE79A873D5A4}"/>
    <cellStyle name="Total 7 2 2 10" xfId="42803" xr:uid="{0F20E2AB-3CCB-4C80-9E22-F01589AE95BD}"/>
    <cellStyle name="Total 7 2 2 11" xfId="42804" xr:uid="{1D3EAE9D-E3B3-4F27-8483-33920DDA08F0}"/>
    <cellStyle name="Total 7 2 2 12" xfId="42805" xr:uid="{5D1C82D8-D480-4CED-96A2-88F000DFB32F}"/>
    <cellStyle name="Total 7 2 2 2" xfId="42806" xr:uid="{FE18B76C-04D4-41BE-9291-24601C93D0A4}"/>
    <cellStyle name="Total 7 2 2 2 10" xfId="42807" xr:uid="{75FF7D28-AA65-4F7C-9DBA-72FE23D8F638}"/>
    <cellStyle name="Total 7 2 2 2 11" xfId="42808" xr:uid="{DD676B45-D93B-47F1-BDDC-27B77A28DD03}"/>
    <cellStyle name="Total 7 2 2 2 2" xfId="42809" xr:uid="{51EC2D82-6090-4C65-AE7C-094B5DE37E4E}"/>
    <cellStyle name="Total 7 2 2 2 2 2" xfId="42810" xr:uid="{709A464A-18A9-4705-8349-690648154A8B}"/>
    <cellStyle name="Total 7 2 2 2 2 3" xfId="42811" xr:uid="{9897E375-17F7-477E-8DAA-B3649413BD5D}"/>
    <cellStyle name="Total 7 2 2 2 2 4" xfId="42812" xr:uid="{58149336-4C65-4693-A671-72960028C7C5}"/>
    <cellStyle name="Total 7 2 2 2 2 5" xfId="42813" xr:uid="{A30BAD22-651C-448A-8FD3-40D4A6DFFCBB}"/>
    <cellStyle name="Total 7 2 2 2 2 6" xfId="42814" xr:uid="{6857C981-D53A-41F0-8809-A79822F23DB3}"/>
    <cellStyle name="Total 7 2 2 2 2 7" xfId="42815" xr:uid="{4144A9C2-E0F9-452C-A214-69573CBC3AE1}"/>
    <cellStyle name="Total 7 2 2 2 2 8" xfId="42816" xr:uid="{01EB293F-7E26-4222-8689-74A12DDE90B1}"/>
    <cellStyle name="Total 7 2 2 2 2 9" xfId="42817" xr:uid="{072D0F93-5ED7-4152-85CB-21C66B3A67F6}"/>
    <cellStyle name="Total 7 2 2 2 3" xfId="42818" xr:uid="{5ABF3558-C7DC-425B-A82D-41A4F129CA28}"/>
    <cellStyle name="Total 7 2 2 2 3 2" xfId="42819" xr:uid="{156AD716-04BA-4892-ABBA-4FAC637BB8AC}"/>
    <cellStyle name="Total 7 2 2 2 3 3" xfId="42820" xr:uid="{4AD7B6E1-45D2-40BF-A724-DCEF00E2C43D}"/>
    <cellStyle name="Total 7 2 2 2 3 4" xfId="42821" xr:uid="{336ECD87-55F1-4401-A89E-0FA98085068C}"/>
    <cellStyle name="Total 7 2 2 2 3 5" xfId="42822" xr:uid="{5089635B-96A1-43F5-962E-B251BD216C5C}"/>
    <cellStyle name="Total 7 2 2 2 3 6" xfId="42823" xr:uid="{781F9A20-C47A-4347-AC42-A91955B4083D}"/>
    <cellStyle name="Total 7 2 2 2 3 7" xfId="42824" xr:uid="{2508CC2F-9CBA-44CA-85B8-9C76BBD903B5}"/>
    <cellStyle name="Total 7 2 2 2 3 8" xfId="42825" xr:uid="{7580DF04-031C-428A-9F2C-A2CE8D427292}"/>
    <cellStyle name="Total 7 2 2 2 3 9" xfId="42826" xr:uid="{3E182F48-0095-46C5-AC79-1E58EDC1D993}"/>
    <cellStyle name="Total 7 2 2 2 4" xfId="42827" xr:uid="{87341244-BC39-4D05-8152-CCEB392DFC9C}"/>
    <cellStyle name="Total 7 2 2 2 5" xfId="42828" xr:uid="{DC64BF28-302B-4FB6-936E-B756E56FDA9A}"/>
    <cellStyle name="Total 7 2 2 2 6" xfId="42829" xr:uid="{2F989272-42A4-4C51-995F-E6598C49FF9C}"/>
    <cellStyle name="Total 7 2 2 2 7" xfId="42830" xr:uid="{89307B50-B709-439F-AC40-4DC3A6DE8F8F}"/>
    <cellStyle name="Total 7 2 2 2 8" xfId="42831" xr:uid="{40A472F0-A7B0-409E-9D84-9DF3E35F8F7E}"/>
    <cellStyle name="Total 7 2 2 2 9" xfId="42832" xr:uid="{4D9E1F39-2723-4F46-907E-3F17A60FB61F}"/>
    <cellStyle name="Total 7 2 2 3" xfId="42833" xr:uid="{6C664783-3012-49F0-B9A2-26F06BEBD69B}"/>
    <cellStyle name="Total 7 2 2 3 10" xfId="42834" xr:uid="{8992CB51-3B6F-4114-B2C8-BA9671C62CE4}"/>
    <cellStyle name="Total 7 2 2 3 2" xfId="42835" xr:uid="{7EB73F4C-617C-4F57-8FAB-BCD052ACF9FB}"/>
    <cellStyle name="Total 7 2 2 3 2 2" xfId="42836" xr:uid="{D665A6EB-EAE1-41C0-917E-997663DAEDB3}"/>
    <cellStyle name="Total 7 2 2 3 2 3" xfId="42837" xr:uid="{400DF5AD-7997-4FA3-8C1E-FFFB617DEB8F}"/>
    <cellStyle name="Total 7 2 2 3 2 4" xfId="42838" xr:uid="{FF616A13-90E3-40C3-B41D-0E95EAC2BE2B}"/>
    <cellStyle name="Total 7 2 2 3 3" xfId="42839" xr:uid="{FFED438C-F369-4045-A68C-217100CF5593}"/>
    <cellStyle name="Total 7 2 2 3 4" xfId="42840" xr:uid="{1075D76F-1835-4368-9925-0926F18C1BED}"/>
    <cellStyle name="Total 7 2 2 3 5" xfId="42841" xr:uid="{BEFC1758-E6FA-428E-88BE-1D8CE1F25251}"/>
    <cellStyle name="Total 7 2 2 3 6" xfId="42842" xr:uid="{F9992C2B-DA6B-4BF3-A374-0A51B5C45106}"/>
    <cellStyle name="Total 7 2 2 3 7" xfId="42843" xr:uid="{7B76069D-E7C9-4BEC-BEE6-0DAF1DE3DA07}"/>
    <cellStyle name="Total 7 2 2 3 8" xfId="42844" xr:uid="{9BBBC5C0-8AE3-4D4C-ACDB-741B12B09A07}"/>
    <cellStyle name="Total 7 2 2 3 9" xfId="42845" xr:uid="{82045CDC-BF7E-4EEB-AD9F-ACBA47925B04}"/>
    <cellStyle name="Total 7 2 2 4" xfId="42846" xr:uid="{77D3991C-52A8-4EFB-82B0-C5AA994A9096}"/>
    <cellStyle name="Total 7 2 2 4 2" xfId="42847" xr:uid="{1A0CFF56-62D3-4865-A9B7-C6ECB2EC60A0}"/>
    <cellStyle name="Total 7 2 2 4 3" xfId="42848" xr:uid="{C2A9EE08-2CE0-4C7C-A68A-6D053064DA7F}"/>
    <cellStyle name="Total 7 2 2 4 4" xfId="42849" xr:uid="{5721A0D3-CD7E-4E57-80C9-DCE98E4375CB}"/>
    <cellStyle name="Total 7 2 2 4 5" xfId="42850" xr:uid="{2EE24E0B-4FAA-4BEC-BE99-BE13B804E4E1}"/>
    <cellStyle name="Total 7 2 2 4 6" xfId="42851" xr:uid="{6F963BF2-A179-4462-BD6C-10DA0522CE84}"/>
    <cellStyle name="Total 7 2 2 4 7" xfId="42852" xr:uid="{08588718-49B6-4E7A-8D2B-A9BD520D9472}"/>
    <cellStyle name="Total 7 2 2 4 8" xfId="42853" xr:uid="{07B315DE-D752-43F3-9986-B4AFA373C032}"/>
    <cellStyle name="Total 7 2 2 4 9" xfId="42854" xr:uid="{F8CBF308-FA38-452D-BD8A-874D81B29AA8}"/>
    <cellStyle name="Total 7 2 2 5" xfId="42855" xr:uid="{28D8469A-B3B2-46E3-A5C3-611753C31A83}"/>
    <cellStyle name="Total 7 2 2 6" xfId="42856" xr:uid="{BB8415B6-BF65-4D1E-9E0E-897352F9A1D0}"/>
    <cellStyle name="Total 7 2 2 7" xfId="42857" xr:uid="{953D1DF7-A9A4-489D-B8E6-AAB5C1ABAB94}"/>
    <cellStyle name="Total 7 2 2 8" xfId="42858" xr:uid="{2413A83F-E9CA-44B4-B7EF-7F3366F9361B}"/>
    <cellStyle name="Total 7 2 2 9" xfId="42859" xr:uid="{604B2F0C-9015-43D7-BC37-32B2D274C001}"/>
    <cellStyle name="Total 7 2 3" xfId="42860" xr:uid="{804C891F-AC69-4009-B1FF-AC9BE9C7F026}"/>
    <cellStyle name="Total 7 2 3 10" xfId="42861" xr:uid="{87A488FB-111C-480C-BCB0-62DA39B4728B}"/>
    <cellStyle name="Total 7 2 3 11" xfId="42862" xr:uid="{3D9F4384-DD95-4C79-BB83-455A96943315}"/>
    <cellStyle name="Total 7 2 3 12" xfId="42863" xr:uid="{8D237238-5B8D-42AA-B997-A6D5A61B9747}"/>
    <cellStyle name="Total 7 2 3 2" xfId="42864" xr:uid="{539A7179-7BB5-410C-AFF7-3CDB1E92C23A}"/>
    <cellStyle name="Total 7 2 3 2 10" xfId="42865" xr:uid="{9C744902-A873-4F3E-A66E-F9532FB61BE4}"/>
    <cellStyle name="Total 7 2 3 2 11" xfId="42866" xr:uid="{49F8F226-F50C-49E8-A54E-4672A90EDBE9}"/>
    <cellStyle name="Total 7 2 3 2 2" xfId="42867" xr:uid="{2ED1112A-60EA-4FAC-BF94-22E8B475F073}"/>
    <cellStyle name="Total 7 2 3 2 2 2" xfId="42868" xr:uid="{C44D0CE0-7289-4A78-BD41-D59AC38A52F8}"/>
    <cellStyle name="Total 7 2 3 2 2 3" xfId="42869" xr:uid="{4C5E6D4C-5790-483F-BA5E-88ED09B814B2}"/>
    <cellStyle name="Total 7 2 3 2 2 4" xfId="42870" xr:uid="{97271EED-D2C2-4868-9358-2D702187AEF5}"/>
    <cellStyle name="Total 7 2 3 2 2 5" xfId="42871" xr:uid="{FAEAA268-3AA1-419F-8E42-2610316E52CB}"/>
    <cellStyle name="Total 7 2 3 2 2 6" xfId="42872" xr:uid="{E46FB045-C692-46AC-BF9F-F3AF8EAC6D60}"/>
    <cellStyle name="Total 7 2 3 2 2 7" xfId="42873" xr:uid="{635AD8DE-5B66-44A9-A206-DA1D307DF1F2}"/>
    <cellStyle name="Total 7 2 3 2 2 8" xfId="42874" xr:uid="{F0A7E45B-DD7A-4B67-824C-A80951ECBE6C}"/>
    <cellStyle name="Total 7 2 3 2 2 9" xfId="42875" xr:uid="{00D6E3DF-3A66-4BAE-A8C2-5A85A689436F}"/>
    <cellStyle name="Total 7 2 3 2 3" xfId="42876" xr:uid="{5F546800-A30C-4244-AE73-A12B6FEE4571}"/>
    <cellStyle name="Total 7 2 3 2 3 2" xfId="42877" xr:uid="{984DAB84-80DF-46A9-AB62-574A5336F7AA}"/>
    <cellStyle name="Total 7 2 3 2 3 3" xfId="42878" xr:uid="{61DF7B24-ED6C-466E-8166-6AECD4265DC1}"/>
    <cellStyle name="Total 7 2 3 2 3 4" xfId="42879" xr:uid="{D6BFDF29-B9BC-46AB-BA81-42BF64A75135}"/>
    <cellStyle name="Total 7 2 3 2 3 5" xfId="42880" xr:uid="{112472AC-6222-492A-9CA6-4993DA5B2894}"/>
    <cellStyle name="Total 7 2 3 2 3 6" xfId="42881" xr:uid="{1A04E7B0-E492-43F2-BD0A-0F4627D30389}"/>
    <cellStyle name="Total 7 2 3 2 3 7" xfId="42882" xr:uid="{BCE782EF-AEB2-4CDB-B653-369E0535E3C8}"/>
    <cellStyle name="Total 7 2 3 2 3 8" xfId="42883" xr:uid="{5B914F2E-FE15-40D2-BED8-C41ED5741F24}"/>
    <cellStyle name="Total 7 2 3 2 3 9" xfId="42884" xr:uid="{169065D5-DEC7-4EC0-AC0F-2CCDE33B6C94}"/>
    <cellStyle name="Total 7 2 3 2 4" xfId="42885" xr:uid="{7CE863EE-D1FA-4D51-8AB6-A42192DCC750}"/>
    <cellStyle name="Total 7 2 3 2 5" xfId="42886" xr:uid="{CD97F608-2892-4442-9C10-B79ED43E8F47}"/>
    <cellStyle name="Total 7 2 3 2 6" xfId="42887" xr:uid="{C6471BC6-41D8-4654-BCF6-1106A6844E50}"/>
    <cellStyle name="Total 7 2 3 2 7" xfId="42888" xr:uid="{895B3330-B2D3-4786-A284-E4F3C825FD03}"/>
    <cellStyle name="Total 7 2 3 2 8" xfId="42889" xr:uid="{DFB25461-064B-42E5-AF13-785862BDA7E8}"/>
    <cellStyle name="Total 7 2 3 2 9" xfId="42890" xr:uid="{BAF8D530-0F57-4044-8C0C-CEEB3FFC7D62}"/>
    <cellStyle name="Total 7 2 3 3" xfId="42891" xr:uid="{EEE6365E-BB25-43A5-B5F1-D6E263B2E487}"/>
    <cellStyle name="Total 7 2 3 3 10" xfId="42892" xr:uid="{99356E1C-EA95-44CB-985F-84A7D8ADFB92}"/>
    <cellStyle name="Total 7 2 3 3 2" xfId="42893" xr:uid="{962A82FF-617D-453A-B507-4C9CE45EB7BD}"/>
    <cellStyle name="Total 7 2 3 3 2 2" xfId="42894" xr:uid="{BB81E3B5-9566-41C7-B1B3-97FA5A50AFE4}"/>
    <cellStyle name="Total 7 2 3 3 2 3" xfId="42895" xr:uid="{8DE6F3D8-A657-4A84-B7A0-1F8FC962D2C7}"/>
    <cellStyle name="Total 7 2 3 3 2 4" xfId="42896" xr:uid="{6EF6EC97-F403-4EA5-83D5-9E1C9CEA76D6}"/>
    <cellStyle name="Total 7 2 3 3 3" xfId="42897" xr:uid="{CB8D8768-FA4E-4736-87F0-0EC0A9F86DA8}"/>
    <cellStyle name="Total 7 2 3 3 4" xfId="42898" xr:uid="{D692915F-4ECF-4B9E-8266-52B4CE7CB083}"/>
    <cellStyle name="Total 7 2 3 3 5" xfId="42899" xr:uid="{251F7250-957B-487F-B405-C62EAB447628}"/>
    <cellStyle name="Total 7 2 3 3 6" xfId="42900" xr:uid="{742476BB-15D1-4B33-A44E-F21B8B1EFF47}"/>
    <cellStyle name="Total 7 2 3 3 7" xfId="42901" xr:uid="{443C9C05-206F-4FF1-80A6-062D47E0F7B2}"/>
    <cellStyle name="Total 7 2 3 3 8" xfId="42902" xr:uid="{C3D9EA7B-B33C-482F-AE9D-DF569CF0B761}"/>
    <cellStyle name="Total 7 2 3 3 9" xfId="42903" xr:uid="{84A68859-A9CD-4F66-B8D9-DE36DEDD6057}"/>
    <cellStyle name="Total 7 2 3 4" xfId="42904" xr:uid="{72BBBE64-5016-4A8E-BCB5-073D4BF0CF99}"/>
    <cellStyle name="Total 7 2 3 4 2" xfId="42905" xr:uid="{99D3AF50-D6D0-479C-BD3A-75304C21A855}"/>
    <cellStyle name="Total 7 2 3 4 3" xfId="42906" xr:uid="{9FBB32B7-C97D-4B5E-82A4-080F23D14DB0}"/>
    <cellStyle name="Total 7 2 3 4 4" xfId="42907" xr:uid="{7238F016-5084-49A7-B6DE-B2295DB35564}"/>
    <cellStyle name="Total 7 2 3 4 5" xfId="42908" xr:uid="{7E066AAC-63D9-42E5-AE64-7A3EED27928E}"/>
    <cellStyle name="Total 7 2 3 4 6" xfId="42909" xr:uid="{F0D4E61F-5637-4DDB-9829-4D45FF53660D}"/>
    <cellStyle name="Total 7 2 3 4 7" xfId="42910" xr:uid="{21996E16-CA13-40AE-A2A9-B4A5ABF3A7BA}"/>
    <cellStyle name="Total 7 2 3 4 8" xfId="42911" xr:uid="{B1A0D224-4ADD-42CC-A6F1-7354C18DC11A}"/>
    <cellStyle name="Total 7 2 3 4 9" xfId="42912" xr:uid="{1EB01459-B5C8-491C-BE7E-CCB3A2B4E87A}"/>
    <cellStyle name="Total 7 2 3 5" xfId="42913" xr:uid="{FE69D6D6-7543-4EF9-B0D7-F6B2221CC6F9}"/>
    <cellStyle name="Total 7 2 3 6" xfId="42914" xr:uid="{4B818810-3674-4910-A0DA-0276E6F564B3}"/>
    <cellStyle name="Total 7 2 3 7" xfId="42915" xr:uid="{938D9590-FC2B-454C-AC0A-0E3BB08F1A89}"/>
    <cellStyle name="Total 7 2 3 8" xfId="42916" xr:uid="{DE62B1E2-BDF3-4DFA-82C5-B83F9B5DA414}"/>
    <cellStyle name="Total 7 2 3 9" xfId="42917" xr:uid="{357737CC-E2F4-4282-A643-7B4FDBB98DA8}"/>
    <cellStyle name="Total 7 2 4" xfId="42918" xr:uid="{F2A2F26D-7BD9-4045-9CCC-0B18F64F341E}"/>
    <cellStyle name="Total 7 2 4 10" xfId="42919" xr:uid="{5364AE35-18E7-4574-965A-C7297383BC41}"/>
    <cellStyle name="Total 7 2 4 11" xfId="42920" xr:uid="{5300F668-C8FE-408D-A09A-04DF8713DB2D}"/>
    <cellStyle name="Total 7 2 4 12" xfId="42921" xr:uid="{45D24F8C-0E68-480C-8904-DDC794F19544}"/>
    <cellStyle name="Total 7 2 4 2" xfId="42922" xr:uid="{31B2FF38-60EE-4BE6-AB4D-A65328BA99E5}"/>
    <cellStyle name="Total 7 2 4 2 10" xfId="42923" xr:uid="{D54711D5-AE66-44FC-B041-400AF32CD165}"/>
    <cellStyle name="Total 7 2 4 2 11" xfId="42924" xr:uid="{8DC5A703-03EC-4B4F-AE15-0F837451FCFD}"/>
    <cellStyle name="Total 7 2 4 2 2" xfId="42925" xr:uid="{CE034B64-554C-495F-BD1A-65CD8CBE2577}"/>
    <cellStyle name="Total 7 2 4 2 2 2" xfId="42926" xr:uid="{D1A17C93-F8C6-4807-BBC4-8E4843D8BADF}"/>
    <cellStyle name="Total 7 2 4 2 2 3" xfId="42927" xr:uid="{92F1996C-1D43-4A32-8740-F1B6D7601935}"/>
    <cellStyle name="Total 7 2 4 2 2 4" xfId="42928" xr:uid="{6BC5A597-0B16-4D83-9B2B-EA3945B6799E}"/>
    <cellStyle name="Total 7 2 4 2 2 5" xfId="42929" xr:uid="{C4A7A67C-0F7B-4F1C-806E-4A00C6400AAD}"/>
    <cellStyle name="Total 7 2 4 2 2 6" xfId="42930" xr:uid="{66ABFB8F-523E-4003-8C5C-ED2AB6D0AC9A}"/>
    <cellStyle name="Total 7 2 4 2 2 7" xfId="42931" xr:uid="{E060F062-AD37-4F03-AC6A-31E0D353D7B8}"/>
    <cellStyle name="Total 7 2 4 2 2 8" xfId="42932" xr:uid="{07D4A3C6-FCA7-495F-91E4-8647CED6B8B8}"/>
    <cellStyle name="Total 7 2 4 2 2 9" xfId="42933" xr:uid="{6BA04508-C92B-4210-972E-4705E5B4D76A}"/>
    <cellStyle name="Total 7 2 4 2 3" xfId="42934" xr:uid="{62447DC4-A5EF-4AAD-864B-FF4F595DC9B6}"/>
    <cellStyle name="Total 7 2 4 2 3 2" xfId="42935" xr:uid="{52435DF1-D7F7-4C42-9C37-1562E050738F}"/>
    <cellStyle name="Total 7 2 4 2 3 3" xfId="42936" xr:uid="{2F122043-6DCC-4B57-A238-8B65173FE39C}"/>
    <cellStyle name="Total 7 2 4 2 3 4" xfId="42937" xr:uid="{2898B969-0AC5-42B5-827E-68102EBE392B}"/>
    <cellStyle name="Total 7 2 4 2 3 5" xfId="42938" xr:uid="{A12486F7-B92B-46B8-9447-F7FF52FF6370}"/>
    <cellStyle name="Total 7 2 4 2 3 6" xfId="42939" xr:uid="{0B6C7784-EE7C-4A1C-B92B-B6B46AABA7F4}"/>
    <cellStyle name="Total 7 2 4 2 3 7" xfId="42940" xr:uid="{5E4B0149-7925-4C2D-B57E-A6D6FE5C931C}"/>
    <cellStyle name="Total 7 2 4 2 3 8" xfId="42941" xr:uid="{916EB630-0B54-4E24-A942-ED424AED0C87}"/>
    <cellStyle name="Total 7 2 4 2 3 9" xfId="42942" xr:uid="{187F9953-53D7-4F65-B003-00D3BC773D8B}"/>
    <cellStyle name="Total 7 2 4 2 4" xfId="42943" xr:uid="{7280FD2E-BEB2-46CC-89A0-5BC6B698BCD0}"/>
    <cellStyle name="Total 7 2 4 2 5" xfId="42944" xr:uid="{38C991ED-B7FC-4E4B-A900-C7FFDFC53D27}"/>
    <cellStyle name="Total 7 2 4 2 6" xfId="42945" xr:uid="{44B35E5F-0BF1-4ED9-8502-1B40AC17A424}"/>
    <cellStyle name="Total 7 2 4 2 7" xfId="42946" xr:uid="{E75FEB78-6CE8-4088-A9B9-6697A2C9342F}"/>
    <cellStyle name="Total 7 2 4 2 8" xfId="42947" xr:uid="{755FC46B-6F21-4110-81B4-8313BE0B3D5E}"/>
    <cellStyle name="Total 7 2 4 2 9" xfId="42948" xr:uid="{23BDE5D2-0FE3-4D76-BD62-E57A81AFFFF3}"/>
    <cellStyle name="Total 7 2 4 3" xfId="42949" xr:uid="{E14DB7DF-10B1-4F37-9BE8-0CEB9AC7D5E0}"/>
    <cellStyle name="Total 7 2 4 3 10" xfId="42950" xr:uid="{2519B24A-B912-423E-BAA8-BF17DC29B778}"/>
    <cellStyle name="Total 7 2 4 3 2" xfId="42951" xr:uid="{5F7F234E-ECBC-4560-A472-07314631F133}"/>
    <cellStyle name="Total 7 2 4 3 2 2" xfId="42952" xr:uid="{EFD9A71E-7F61-446E-8393-8D94ACED2F89}"/>
    <cellStyle name="Total 7 2 4 3 2 3" xfId="42953" xr:uid="{57E97AA6-BE1D-41A8-A44C-65BB9713F3B4}"/>
    <cellStyle name="Total 7 2 4 3 2 4" xfId="42954" xr:uid="{DA896E94-B08F-48A4-BEE7-C581A2E90A46}"/>
    <cellStyle name="Total 7 2 4 3 3" xfId="42955" xr:uid="{45035483-EC90-47E6-919D-1C6A93EA38FB}"/>
    <cellStyle name="Total 7 2 4 3 4" xfId="42956" xr:uid="{88FC1AD9-4B64-4E90-8671-29B394EE9B6A}"/>
    <cellStyle name="Total 7 2 4 3 5" xfId="42957" xr:uid="{79AA479F-644A-4C1D-9BE1-CBBC07874698}"/>
    <cellStyle name="Total 7 2 4 3 6" xfId="42958" xr:uid="{396BF36F-D8A8-4C42-BCBE-18C0F79DD625}"/>
    <cellStyle name="Total 7 2 4 3 7" xfId="42959" xr:uid="{12437762-62B7-4C09-9540-6B43B5F48D66}"/>
    <cellStyle name="Total 7 2 4 3 8" xfId="42960" xr:uid="{8BD4CB34-318C-4108-8F11-B588F5043CCC}"/>
    <cellStyle name="Total 7 2 4 3 9" xfId="42961" xr:uid="{40755B39-3CEF-42A9-A97A-E2C0E08AD62A}"/>
    <cellStyle name="Total 7 2 4 4" xfId="42962" xr:uid="{64944085-C87B-4345-895F-4CD580524EC7}"/>
    <cellStyle name="Total 7 2 4 4 2" xfId="42963" xr:uid="{CA17E9C4-69F0-4FBB-A048-89B1206280F9}"/>
    <cellStyle name="Total 7 2 4 4 3" xfId="42964" xr:uid="{E32BADB5-F853-4045-BB34-43919217D5A6}"/>
    <cellStyle name="Total 7 2 4 4 4" xfId="42965" xr:uid="{A00A6F8D-D0AD-4611-A030-7B1FCF9AB1D8}"/>
    <cellStyle name="Total 7 2 4 4 5" xfId="42966" xr:uid="{B4FAA016-D0E4-469D-902B-1C2CF5B3A5F3}"/>
    <cellStyle name="Total 7 2 4 4 6" xfId="42967" xr:uid="{2A6796A8-E6C7-40C3-A09F-72F48FA4D3D2}"/>
    <cellStyle name="Total 7 2 4 4 7" xfId="42968" xr:uid="{8856FD10-D28E-41B9-97EB-98CB3EB8A3F7}"/>
    <cellStyle name="Total 7 2 4 4 8" xfId="42969" xr:uid="{FF087486-9C30-4601-A814-4EB7AB1A526F}"/>
    <cellStyle name="Total 7 2 4 4 9" xfId="42970" xr:uid="{5102D19B-E754-4C36-AA24-E1ECFC6913DA}"/>
    <cellStyle name="Total 7 2 4 5" xfId="42971" xr:uid="{A5C85A8F-2E05-4F7D-8416-7144911C7CDE}"/>
    <cellStyle name="Total 7 2 4 6" xfId="42972" xr:uid="{6376E55F-81A0-4E2A-95E9-276164C1B371}"/>
    <cellStyle name="Total 7 2 4 7" xfId="42973" xr:uid="{0534CA97-E2F6-4681-89C8-75F7602A2383}"/>
    <cellStyle name="Total 7 2 4 8" xfId="42974" xr:uid="{6452C8D0-5BCD-4262-8FCD-CAAD0F94AA52}"/>
    <cellStyle name="Total 7 2 4 9" xfId="42975" xr:uid="{E99D4648-A2F6-4BDB-BF49-40F14D2AC24C}"/>
    <cellStyle name="Total 7 2 5" xfId="42976" xr:uid="{2B5261E2-6FE3-4CD2-B77D-1D9B4ADC199C}"/>
    <cellStyle name="Total 7 2 5 10" xfId="42977" xr:uid="{E1BDBA8E-D89D-4A30-B803-ADE336BC4025}"/>
    <cellStyle name="Total 7 2 5 11" xfId="42978" xr:uid="{9ECD93EE-DC2D-4577-987A-8695371E49D7}"/>
    <cellStyle name="Total 7 2 5 2" xfId="42979" xr:uid="{728E6F40-BBAB-4521-A68B-568CCB5FDCCF}"/>
    <cellStyle name="Total 7 2 5 2 2" xfId="42980" xr:uid="{68864C03-1C0A-417B-9659-6E3CB1FCF1DA}"/>
    <cellStyle name="Total 7 2 5 2 3" xfId="42981" xr:uid="{E4BC498B-A86A-42A8-BC1E-7322AB8D0E5C}"/>
    <cellStyle name="Total 7 2 5 2 4" xfId="42982" xr:uid="{1808A86E-3ABB-4D62-8619-DA77ED576DFB}"/>
    <cellStyle name="Total 7 2 5 2 5" xfId="42983" xr:uid="{7FFA23CD-647D-4625-9B3E-EB4A63A1406F}"/>
    <cellStyle name="Total 7 2 5 2 6" xfId="42984" xr:uid="{1E909F11-E7DE-4886-B6F0-858F5F368A6E}"/>
    <cellStyle name="Total 7 2 5 2 7" xfId="42985" xr:uid="{9D4CD1D7-B1C4-48DC-9BED-3A7557DB5C36}"/>
    <cellStyle name="Total 7 2 5 2 8" xfId="42986" xr:uid="{B13DB0EA-23BE-4417-96F4-90CECD018EA5}"/>
    <cellStyle name="Total 7 2 5 2 9" xfId="42987" xr:uid="{CBE127C6-1499-45BD-A50B-4C02382A90C2}"/>
    <cellStyle name="Total 7 2 5 3" xfId="42988" xr:uid="{ADF62810-85D2-4A8E-AED6-DD6FD941B31A}"/>
    <cellStyle name="Total 7 2 5 3 2" xfId="42989" xr:uid="{D4697ACE-D060-4558-8510-99EF37AD7159}"/>
    <cellStyle name="Total 7 2 5 3 3" xfId="42990" xr:uid="{F16339B5-0A81-4847-BCF0-F24B283F02F9}"/>
    <cellStyle name="Total 7 2 5 3 4" xfId="42991" xr:uid="{655EC735-0775-4B8D-8C5A-EEA87FCE8A02}"/>
    <cellStyle name="Total 7 2 5 3 5" xfId="42992" xr:uid="{0DE6B91A-F052-4493-9ED4-34086754CE9B}"/>
    <cellStyle name="Total 7 2 5 3 6" xfId="42993" xr:uid="{DB29A98F-D11D-4DBE-950E-44D24F294410}"/>
    <cellStyle name="Total 7 2 5 3 7" xfId="42994" xr:uid="{9847C30F-C95F-44D8-AF32-03BEE7B43645}"/>
    <cellStyle name="Total 7 2 5 3 8" xfId="42995" xr:uid="{42E60D48-A7A8-464C-B76D-2BF992ABAAC2}"/>
    <cellStyle name="Total 7 2 5 3 9" xfId="42996" xr:uid="{A39DBD51-A7D2-4198-BF70-FD7AE3445AB3}"/>
    <cellStyle name="Total 7 2 5 4" xfId="42997" xr:uid="{BAC3520E-1F06-44BE-A826-996047CC7CB9}"/>
    <cellStyle name="Total 7 2 5 5" xfId="42998" xr:uid="{41FF2B4B-E4D7-45BD-B011-4B44A144B055}"/>
    <cellStyle name="Total 7 2 5 6" xfId="42999" xr:uid="{2D1E43D3-F169-4F3B-84F0-052B6ED68098}"/>
    <cellStyle name="Total 7 2 5 7" xfId="43000" xr:uid="{D2D649D3-1BD3-4696-B272-09022610A51A}"/>
    <cellStyle name="Total 7 2 5 8" xfId="43001" xr:uid="{23CFF3BE-DF11-47C5-976A-1E3494D0388D}"/>
    <cellStyle name="Total 7 2 5 9" xfId="43002" xr:uid="{B9092784-9A3E-4FDE-8012-1F6B83EEBA22}"/>
    <cellStyle name="Total 7 2 6" xfId="43003" xr:uid="{6803E616-2212-4349-9481-F5D7520F7444}"/>
    <cellStyle name="Total 7 2 6 2" xfId="43004" xr:uid="{F335D2D9-5B87-4BAC-ADE5-59DB1FA4D01B}"/>
    <cellStyle name="Total 7 2 6 3" xfId="43005" xr:uid="{9134E249-7827-48B6-BDB7-C58C9A10A191}"/>
    <cellStyle name="Total 7 2 6 4" xfId="43006" xr:uid="{B82355B1-0D85-487F-B63F-5C9C3CC85938}"/>
    <cellStyle name="Total 7 2 6 5" xfId="43007" xr:uid="{7A0C95E9-67DA-4F2B-A61F-494E3627BD71}"/>
    <cellStyle name="Total 7 2 6 6" xfId="43008" xr:uid="{3D69DCC8-57EF-4DA6-B9FD-67F446634ABD}"/>
    <cellStyle name="Total 7 2 6 7" xfId="43009" xr:uid="{30FB0A6E-F38F-4A98-9359-5967F23227F1}"/>
    <cellStyle name="Total 7 2 6 8" xfId="43010" xr:uid="{E17EC9B6-9CAE-4459-A30E-462CBCB7452F}"/>
    <cellStyle name="Total 7 2 6 9" xfId="43011" xr:uid="{4AE5E90F-B00E-4779-9B15-2B903F6D7C5E}"/>
    <cellStyle name="Total 7 2 7" xfId="43012" xr:uid="{EEFC8E31-2236-403E-8E0E-DFDDAC7564D7}"/>
    <cellStyle name="Total 7 2 7 2" xfId="43013" xr:uid="{89FB9CDE-6B7F-40F4-87F5-F4B2976A7A5E}"/>
    <cellStyle name="Total 7 2 7 3" xfId="43014" xr:uid="{8F6EDC79-61C8-48EC-811A-3D8033017D25}"/>
    <cellStyle name="Total 7 2 7 4" xfId="43015" xr:uid="{F23B282A-6D7C-4360-9351-D61BC5AC8451}"/>
    <cellStyle name="Total 7 2 7 5" xfId="43016" xr:uid="{1BBF48A0-C840-4E0C-A252-65FD2C06D254}"/>
    <cellStyle name="Total 7 2 7 6" xfId="43017" xr:uid="{F90D2098-57A5-4C72-98FD-8C7B03961EAB}"/>
    <cellStyle name="Total 7 2 7 7" xfId="43018" xr:uid="{ED684177-81D5-40CD-8924-029F1BE4AFC0}"/>
    <cellStyle name="Total 7 2 7 8" xfId="43019" xr:uid="{75022231-A142-4FB7-A7E0-5AE8DD910872}"/>
    <cellStyle name="Total 7 2 7 9" xfId="43020" xr:uid="{C766C248-E6AF-42C3-836F-EEEF50590033}"/>
    <cellStyle name="Total 7 2 8" xfId="43021" xr:uid="{8B25CBA4-6780-46E4-AE87-82C0B5F1EF25}"/>
    <cellStyle name="Total 7 2 9" xfId="43022" xr:uid="{8B038584-ADF2-489D-B73E-1373364DABF4}"/>
    <cellStyle name="Total 7 3" xfId="43023" xr:uid="{7E33F9FF-E4F7-4020-9EDA-360983A789C4}"/>
    <cellStyle name="Total 7 3 10" xfId="43024" xr:uid="{E0B68BB5-BF15-4B18-8065-C1838291C3D7}"/>
    <cellStyle name="Total 7 3 11" xfId="43025" xr:uid="{B6F48D2B-9F96-41FF-9436-A9D8D6D8DDBF}"/>
    <cellStyle name="Total 7 3 12" xfId="43026" xr:uid="{B8DC2DD9-FD98-442A-A00F-EB93D12AFF46}"/>
    <cellStyle name="Total 7 3 2" xfId="43027" xr:uid="{15E747CA-9927-4B21-A1A7-4CB740B1C66F}"/>
    <cellStyle name="Total 7 3 2 10" xfId="43028" xr:uid="{0FF4BDB5-BFD0-4734-AD38-E544D7B83938}"/>
    <cellStyle name="Total 7 3 2 11" xfId="43029" xr:uid="{8BDBDFED-6C22-4A6F-99ED-67394E28CBD3}"/>
    <cellStyle name="Total 7 3 2 2" xfId="43030" xr:uid="{2D8CC438-FC89-437D-BF09-96DFEA7694EC}"/>
    <cellStyle name="Total 7 3 2 2 2" xfId="43031" xr:uid="{D3FD6D3F-669D-41AB-9994-E6A93A49EACB}"/>
    <cellStyle name="Total 7 3 2 2 3" xfId="43032" xr:uid="{5D497E25-33BA-425D-B909-C604139B9883}"/>
    <cellStyle name="Total 7 3 2 2 4" xfId="43033" xr:uid="{1AE0C4E6-422E-4836-A517-840BE7326A2A}"/>
    <cellStyle name="Total 7 3 2 2 5" xfId="43034" xr:uid="{B2155E86-54B3-4043-8AD0-78F174119708}"/>
    <cellStyle name="Total 7 3 2 2 6" xfId="43035" xr:uid="{BA304A08-E2A4-4364-85AD-7893187BDFFA}"/>
    <cellStyle name="Total 7 3 2 2 7" xfId="43036" xr:uid="{707F03EB-35CA-4669-B28F-2C20002896FA}"/>
    <cellStyle name="Total 7 3 2 2 8" xfId="43037" xr:uid="{2E43FEA2-873D-459F-A8F0-D12078076AB8}"/>
    <cellStyle name="Total 7 3 2 2 9" xfId="43038" xr:uid="{074EA096-A57D-4698-8D05-8304A93E6AF1}"/>
    <cellStyle name="Total 7 3 2 3" xfId="43039" xr:uid="{B1CD874B-61EE-4175-AD71-A2D434937671}"/>
    <cellStyle name="Total 7 3 2 3 2" xfId="43040" xr:uid="{679BD4F6-421C-48CE-9FAE-F2FF4FA8F66B}"/>
    <cellStyle name="Total 7 3 2 3 3" xfId="43041" xr:uid="{754A7594-1F0F-47EF-9D16-D024379247EE}"/>
    <cellStyle name="Total 7 3 2 3 4" xfId="43042" xr:uid="{38E828D8-F11B-4A60-960E-E41101D0BC41}"/>
    <cellStyle name="Total 7 3 2 3 5" xfId="43043" xr:uid="{9D956C75-5CBC-4B66-AF18-1BC6CED457EA}"/>
    <cellStyle name="Total 7 3 2 3 6" xfId="43044" xr:uid="{4F599028-DB79-4DB5-A905-008FC00C4CBC}"/>
    <cellStyle name="Total 7 3 2 3 7" xfId="43045" xr:uid="{675CEFF6-0A3C-4E94-8215-9D04EB208E37}"/>
    <cellStyle name="Total 7 3 2 3 8" xfId="43046" xr:uid="{AE4F95AC-C6EC-4A09-8E8A-CDD4E747848D}"/>
    <cellStyle name="Total 7 3 2 3 9" xfId="43047" xr:uid="{1521EF09-B763-4F62-9E40-25743D2B613C}"/>
    <cellStyle name="Total 7 3 2 4" xfId="43048" xr:uid="{0A60E7D4-6603-49A9-8BC2-743D82722C3A}"/>
    <cellStyle name="Total 7 3 2 5" xfId="43049" xr:uid="{A76E1497-9357-4A27-B6AB-6A762873574C}"/>
    <cellStyle name="Total 7 3 2 6" xfId="43050" xr:uid="{29580A34-DB5F-4A91-8B63-4E9774F02006}"/>
    <cellStyle name="Total 7 3 2 7" xfId="43051" xr:uid="{0F6C3830-1030-4CE9-9E82-88BF9AAF19F9}"/>
    <cellStyle name="Total 7 3 2 8" xfId="43052" xr:uid="{C76F3BAB-2EE5-48CF-89A7-D39319EA9552}"/>
    <cellStyle name="Total 7 3 2 9" xfId="43053" xr:uid="{D2C45CB0-783B-4138-97C7-94DF5F92F48C}"/>
    <cellStyle name="Total 7 3 3" xfId="43054" xr:uid="{51003A6C-98C1-4DEC-A23D-BAB860F128C5}"/>
    <cellStyle name="Total 7 3 3 10" xfId="43055" xr:uid="{A3D1E907-0C4A-42A8-B972-B8DC97072D79}"/>
    <cellStyle name="Total 7 3 3 2" xfId="43056" xr:uid="{E25AE4CD-FFDA-4AD0-963F-F2E5A6E2C0D0}"/>
    <cellStyle name="Total 7 3 3 2 2" xfId="43057" xr:uid="{D81E3CDC-4EF4-46C0-848D-DA72757FE186}"/>
    <cellStyle name="Total 7 3 3 2 3" xfId="43058" xr:uid="{DDACDD09-D74F-4730-B01C-86138347B247}"/>
    <cellStyle name="Total 7 3 3 2 4" xfId="43059" xr:uid="{B411EAE6-3C67-492A-938F-352C39B4ACFC}"/>
    <cellStyle name="Total 7 3 3 3" xfId="43060" xr:uid="{85CA49D0-6BE0-482F-8759-251FEE917CEE}"/>
    <cellStyle name="Total 7 3 3 4" xfId="43061" xr:uid="{7389E101-6DA9-452A-8C2A-A2AD1A15C31C}"/>
    <cellStyle name="Total 7 3 3 5" xfId="43062" xr:uid="{D5C27E0C-BAE7-484A-9315-A084FEE9D577}"/>
    <cellStyle name="Total 7 3 3 6" xfId="43063" xr:uid="{D7259A64-F507-4C90-83CD-A4FA67DD6E58}"/>
    <cellStyle name="Total 7 3 3 7" xfId="43064" xr:uid="{6F4CA901-BF36-4348-AA64-41303EC5B293}"/>
    <cellStyle name="Total 7 3 3 8" xfId="43065" xr:uid="{808BBCE8-CB84-462F-812D-155935EDB729}"/>
    <cellStyle name="Total 7 3 3 9" xfId="43066" xr:uid="{7C8B7EED-5ACB-4527-997C-38DAE96D6C30}"/>
    <cellStyle name="Total 7 3 4" xfId="43067" xr:uid="{0BCE0195-74E7-4D64-8FBD-99E5DC8326C9}"/>
    <cellStyle name="Total 7 3 4 2" xfId="43068" xr:uid="{2B89649C-13CB-4FCB-80BF-52B39D6DC002}"/>
    <cellStyle name="Total 7 3 4 3" xfId="43069" xr:uid="{6810A23A-7C36-48F2-9DE9-D6C8850AF2B8}"/>
    <cellStyle name="Total 7 3 4 4" xfId="43070" xr:uid="{F74DA220-C9A7-4BED-9BDB-E65FBEFFF2CF}"/>
    <cellStyle name="Total 7 3 4 5" xfId="43071" xr:uid="{E332E8F6-1C2B-4C8A-9D64-54C0DE8D2FF7}"/>
    <cellStyle name="Total 7 3 4 6" xfId="43072" xr:uid="{2C8EF2AC-311A-48DB-BDDF-DAEC2158C301}"/>
    <cellStyle name="Total 7 3 4 7" xfId="43073" xr:uid="{47765D18-1860-43DF-9C41-CC2E633B9B7F}"/>
    <cellStyle name="Total 7 3 4 8" xfId="43074" xr:uid="{B4E0AEF3-69E4-46DB-8A93-B5B85F40A2DE}"/>
    <cellStyle name="Total 7 3 4 9" xfId="43075" xr:uid="{E706F38E-16F1-4821-9CFF-033A5B8D7952}"/>
    <cellStyle name="Total 7 3 5" xfId="43076" xr:uid="{E995E040-F066-4D52-BE8A-6264FD9669A1}"/>
    <cellStyle name="Total 7 3 6" xfId="43077" xr:uid="{4C49D6E9-D9E9-468D-81C8-F1967CD86CBB}"/>
    <cellStyle name="Total 7 3 7" xfId="43078" xr:uid="{4F2EA6FD-FE92-429F-8DEA-E49094886E7A}"/>
    <cellStyle name="Total 7 3 8" xfId="43079" xr:uid="{D0AD2A7A-9E27-466D-80FE-36E6B6C22E35}"/>
    <cellStyle name="Total 7 3 9" xfId="43080" xr:uid="{0C829904-5A60-48C2-9B92-D846DBEE44A4}"/>
    <cellStyle name="Total 7 4" xfId="43081" xr:uid="{1F6ADA95-61C1-45E8-98C0-BB7D7A2ED399}"/>
    <cellStyle name="Total 7 4 10" xfId="43082" xr:uid="{67024A52-2A55-4C3C-82A2-69E290350DF7}"/>
    <cellStyle name="Total 7 4 11" xfId="43083" xr:uid="{A8216287-48D7-4BFE-A5CE-196A2DACABDB}"/>
    <cellStyle name="Total 7 4 12" xfId="43084" xr:uid="{EDBA6CCE-B4EC-468F-BB8A-22E825B82D73}"/>
    <cellStyle name="Total 7 4 2" xfId="43085" xr:uid="{61C65596-E80A-452D-A687-7E3CC08EEC21}"/>
    <cellStyle name="Total 7 4 2 10" xfId="43086" xr:uid="{566269D4-5F71-40FD-BCB1-F0651443D4A8}"/>
    <cellStyle name="Total 7 4 2 11" xfId="43087" xr:uid="{820FAEE7-39B1-4B92-ABD7-AC230378684E}"/>
    <cellStyle name="Total 7 4 2 2" xfId="43088" xr:uid="{9A52C22C-55CA-4F25-921F-B5DD598D48BB}"/>
    <cellStyle name="Total 7 4 2 2 2" xfId="43089" xr:uid="{F9E2AC4E-F2B7-4867-8FDB-8189010C9065}"/>
    <cellStyle name="Total 7 4 2 2 3" xfId="43090" xr:uid="{A1AD537F-56E1-4645-B22A-C18AEB346829}"/>
    <cellStyle name="Total 7 4 2 2 4" xfId="43091" xr:uid="{E978E540-B838-4190-83CA-604D84D3D32F}"/>
    <cellStyle name="Total 7 4 2 2 5" xfId="43092" xr:uid="{A32E0816-C99C-46D3-A7C3-DF09C3CCBD61}"/>
    <cellStyle name="Total 7 4 2 2 6" xfId="43093" xr:uid="{0365B413-5940-4212-8461-B753ACAE0F7A}"/>
    <cellStyle name="Total 7 4 2 2 7" xfId="43094" xr:uid="{6D82949E-7CA7-4A8D-9B78-BE2BB4EE10D1}"/>
    <cellStyle name="Total 7 4 2 2 8" xfId="43095" xr:uid="{62C4E92E-97E6-4DA8-AB11-37AD059B2CDB}"/>
    <cellStyle name="Total 7 4 2 2 9" xfId="43096" xr:uid="{063AB44A-C696-46C3-9CA3-8D1AD3699FAB}"/>
    <cellStyle name="Total 7 4 2 3" xfId="43097" xr:uid="{FABFB39B-4CBE-43DD-A70B-BD631148660F}"/>
    <cellStyle name="Total 7 4 2 3 2" xfId="43098" xr:uid="{ED4B0C15-ADDD-4DA7-8C7A-D1C98819AD0E}"/>
    <cellStyle name="Total 7 4 2 3 3" xfId="43099" xr:uid="{DA380882-7033-4EDA-BFC6-40B79164A240}"/>
    <cellStyle name="Total 7 4 2 3 4" xfId="43100" xr:uid="{135F224E-CAD5-47F2-A33C-BA8FD5304B88}"/>
    <cellStyle name="Total 7 4 2 3 5" xfId="43101" xr:uid="{1E0CA60A-6128-4062-A696-903823A0BC05}"/>
    <cellStyle name="Total 7 4 2 3 6" xfId="43102" xr:uid="{AA72CA4B-9356-4100-904F-45E975E3A2BA}"/>
    <cellStyle name="Total 7 4 2 3 7" xfId="43103" xr:uid="{B85D026A-A7E4-4813-8596-B21C2DA9498A}"/>
    <cellStyle name="Total 7 4 2 3 8" xfId="43104" xr:uid="{69D85D60-1B5A-45A8-ADBC-F653AB1579B3}"/>
    <cellStyle name="Total 7 4 2 3 9" xfId="43105" xr:uid="{83343AF7-3F0F-42AC-AB4B-A884D467386D}"/>
    <cellStyle name="Total 7 4 2 4" xfId="43106" xr:uid="{8320DA30-BD68-4D56-AFA8-C80DC221EE4E}"/>
    <cellStyle name="Total 7 4 2 5" xfId="43107" xr:uid="{5A95E60B-C48B-4BE0-AB77-BC4DD40D71B3}"/>
    <cellStyle name="Total 7 4 2 6" xfId="43108" xr:uid="{296B8557-B05D-462C-B79C-284E84EF48BF}"/>
    <cellStyle name="Total 7 4 2 7" xfId="43109" xr:uid="{61057408-A408-4E0B-9081-FAF920375C17}"/>
    <cellStyle name="Total 7 4 2 8" xfId="43110" xr:uid="{DC683391-5C3F-420B-BE9F-4220D5C9D744}"/>
    <cellStyle name="Total 7 4 2 9" xfId="43111" xr:uid="{71DB8B85-07E7-4CC2-8F17-A2999C920365}"/>
    <cellStyle name="Total 7 4 3" xfId="43112" xr:uid="{6D236CB2-112F-4CE8-B7DD-D323385ABC22}"/>
    <cellStyle name="Total 7 4 3 10" xfId="43113" xr:uid="{3302D0EC-AF6B-4A40-94D9-21B65B38963A}"/>
    <cellStyle name="Total 7 4 3 2" xfId="43114" xr:uid="{F4146B8C-559C-478D-A7FA-941A541F96B6}"/>
    <cellStyle name="Total 7 4 3 2 2" xfId="43115" xr:uid="{FE514752-AA23-4D65-B89D-0C66B1813310}"/>
    <cellStyle name="Total 7 4 3 2 3" xfId="43116" xr:uid="{A8F75466-7BB5-4A95-BE5B-1F5ED7984D8C}"/>
    <cellStyle name="Total 7 4 3 2 4" xfId="43117" xr:uid="{736354F8-0B56-4D0B-89AC-016450CEB2ED}"/>
    <cellStyle name="Total 7 4 3 3" xfId="43118" xr:uid="{4FD057FF-F6B4-4DE7-B92D-341149F38717}"/>
    <cellStyle name="Total 7 4 3 4" xfId="43119" xr:uid="{E9104B3B-3E99-4D29-9E09-457AC660FA1B}"/>
    <cellStyle name="Total 7 4 3 5" xfId="43120" xr:uid="{F384F087-2C12-4978-916B-866C4B21B4C0}"/>
    <cellStyle name="Total 7 4 3 6" xfId="43121" xr:uid="{F4798B63-7C11-469D-8724-DF66543D97CF}"/>
    <cellStyle name="Total 7 4 3 7" xfId="43122" xr:uid="{964C2645-3786-4595-90E1-1D79A2DD20E4}"/>
    <cellStyle name="Total 7 4 3 8" xfId="43123" xr:uid="{C0B6DC7F-DD25-4A8F-8FF1-748FD94D75F0}"/>
    <cellStyle name="Total 7 4 3 9" xfId="43124" xr:uid="{4150562F-42EB-444B-B53C-0438221F6CBF}"/>
    <cellStyle name="Total 7 4 4" xfId="43125" xr:uid="{B3F0F8C5-53CF-4D3A-B5F0-80602B2E8F38}"/>
    <cellStyle name="Total 7 4 4 2" xfId="43126" xr:uid="{0A0AA523-EEF1-423F-8152-739B8CA886E0}"/>
    <cellStyle name="Total 7 4 4 3" xfId="43127" xr:uid="{9CEDFA32-D286-409C-BD44-CE636178CA1F}"/>
    <cellStyle name="Total 7 4 4 4" xfId="43128" xr:uid="{31D2D35A-C07F-4EE8-A96C-5752B90B5141}"/>
    <cellStyle name="Total 7 4 4 5" xfId="43129" xr:uid="{5AA727F9-6B99-4F83-934B-05010D8F561E}"/>
    <cellStyle name="Total 7 4 4 6" xfId="43130" xr:uid="{9A9B27F1-5555-442E-AD6A-B650EEC4E144}"/>
    <cellStyle name="Total 7 4 4 7" xfId="43131" xr:uid="{1E8A39EE-5BA6-4F08-9E20-762C9618DF08}"/>
    <cellStyle name="Total 7 4 4 8" xfId="43132" xr:uid="{A049F37B-2078-4B9D-B842-A67AA6EE2D80}"/>
    <cellStyle name="Total 7 4 4 9" xfId="43133" xr:uid="{C495E305-C124-40B8-9CCD-7A01A213ACC5}"/>
    <cellStyle name="Total 7 4 5" xfId="43134" xr:uid="{746969B9-7433-4A58-8232-FBA496BD4D27}"/>
    <cellStyle name="Total 7 4 6" xfId="43135" xr:uid="{A5EAF458-34B8-47B7-950D-9C07CC573FB8}"/>
    <cellStyle name="Total 7 4 7" xfId="43136" xr:uid="{4523430D-48A5-4BAA-972F-14BBB65741DA}"/>
    <cellStyle name="Total 7 4 8" xfId="43137" xr:uid="{8DD376AE-E434-41BD-9E5F-62D5266299CE}"/>
    <cellStyle name="Total 7 4 9" xfId="43138" xr:uid="{61452A67-A442-4579-9B51-3633A0E59C60}"/>
    <cellStyle name="Total 7 5" xfId="43139" xr:uid="{8D700D80-3D7A-46DB-85C9-BBFDD50095FE}"/>
    <cellStyle name="Total 7 5 10" xfId="43140" xr:uid="{5053543B-180C-4C8E-B11B-3D75004B5598}"/>
    <cellStyle name="Total 7 5 11" xfId="43141" xr:uid="{6AEB9A61-A2F5-4475-90F4-A1F403979EB2}"/>
    <cellStyle name="Total 7 5 12" xfId="43142" xr:uid="{F76A7489-573B-4C43-ADFD-D773DC5E7DED}"/>
    <cellStyle name="Total 7 5 2" xfId="43143" xr:uid="{5EDC29EE-6CFE-4FDD-BC54-2B3C3A5F09A6}"/>
    <cellStyle name="Total 7 5 2 10" xfId="43144" xr:uid="{95C09EE6-11C2-4F65-9917-B86169472A6B}"/>
    <cellStyle name="Total 7 5 2 11" xfId="43145" xr:uid="{5630C803-24D5-46A2-8DB6-01FFE891E938}"/>
    <cellStyle name="Total 7 5 2 2" xfId="43146" xr:uid="{BFF908A3-E8A2-42C7-9D5B-8576BFFB94DF}"/>
    <cellStyle name="Total 7 5 2 2 2" xfId="43147" xr:uid="{8A0E650B-42DC-44F7-945E-61580A753602}"/>
    <cellStyle name="Total 7 5 2 2 3" xfId="43148" xr:uid="{ED052C42-95D2-45C6-8A09-50038388860C}"/>
    <cellStyle name="Total 7 5 2 2 4" xfId="43149" xr:uid="{6672BC29-89C7-46EE-B75E-25F2BE24268B}"/>
    <cellStyle name="Total 7 5 2 2 5" xfId="43150" xr:uid="{0292A5BD-FC09-4BFF-A9DF-CD87EB011F9F}"/>
    <cellStyle name="Total 7 5 2 2 6" xfId="43151" xr:uid="{657A4B7E-F842-4C83-BAF6-FD937960C074}"/>
    <cellStyle name="Total 7 5 2 2 7" xfId="43152" xr:uid="{1AC1BBA0-AB28-4A80-869D-9BA12D86C298}"/>
    <cellStyle name="Total 7 5 2 2 8" xfId="43153" xr:uid="{BACDD7AE-F237-4CA6-B88D-C7FD68CFB7CD}"/>
    <cellStyle name="Total 7 5 2 2 9" xfId="43154" xr:uid="{99F4110F-E6D8-4F1D-A75C-E64E610E6F44}"/>
    <cellStyle name="Total 7 5 2 3" xfId="43155" xr:uid="{30CBD56B-3C10-4E2E-AD8F-A7F134186DA4}"/>
    <cellStyle name="Total 7 5 2 3 2" xfId="43156" xr:uid="{B66BE2D8-3190-4116-9E9C-6C731525161E}"/>
    <cellStyle name="Total 7 5 2 3 3" xfId="43157" xr:uid="{7CE61091-2E21-44B9-91EC-783A7738738D}"/>
    <cellStyle name="Total 7 5 2 3 4" xfId="43158" xr:uid="{3A9C1ABE-7D2A-4CEE-A108-964D41F47156}"/>
    <cellStyle name="Total 7 5 2 3 5" xfId="43159" xr:uid="{81FE09C8-5D19-4151-8629-D2712124EDB0}"/>
    <cellStyle name="Total 7 5 2 3 6" xfId="43160" xr:uid="{479A0FA9-538D-4778-A286-5237EF8BD1E4}"/>
    <cellStyle name="Total 7 5 2 3 7" xfId="43161" xr:uid="{94D5C0D4-2A68-4786-BDB1-16BD7049320C}"/>
    <cellStyle name="Total 7 5 2 3 8" xfId="43162" xr:uid="{9D60E4C2-25C8-44E7-BB52-1264F3EBFC90}"/>
    <cellStyle name="Total 7 5 2 3 9" xfId="43163" xr:uid="{9A526B05-7F6D-44FC-88FF-4EDA83C17CB3}"/>
    <cellStyle name="Total 7 5 2 4" xfId="43164" xr:uid="{E1CCE1B9-7855-407F-8C86-522E7572B35B}"/>
    <cellStyle name="Total 7 5 2 5" xfId="43165" xr:uid="{6AE85A3B-28B2-41BE-91AE-1A06AD854651}"/>
    <cellStyle name="Total 7 5 2 6" xfId="43166" xr:uid="{A6768DF3-DD7F-48ED-9A48-C3B5A44459AE}"/>
    <cellStyle name="Total 7 5 2 7" xfId="43167" xr:uid="{4EE5ADF6-B3B4-4DCB-ACE2-9C5833320279}"/>
    <cellStyle name="Total 7 5 2 8" xfId="43168" xr:uid="{CB8345FC-D5D8-42C0-A9EF-0F3B78D8FDD7}"/>
    <cellStyle name="Total 7 5 2 9" xfId="43169" xr:uid="{403D7FA3-9578-4618-A1E6-32B22E602F49}"/>
    <cellStyle name="Total 7 5 3" xfId="43170" xr:uid="{79D017C3-631E-4B82-BE98-050ABACD5066}"/>
    <cellStyle name="Total 7 5 3 10" xfId="43171" xr:uid="{2011A73E-B00B-4E3D-A842-DCDC8EB5B6E2}"/>
    <cellStyle name="Total 7 5 3 2" xfId="43172" xr:uid="{AC0A3D0F-14A3-49FE-AEE9-55236A1CA4DD}"/>
    <cellStyle name="Total 7 5 3 2 2" xfId="43173" xr:uid="{820F1631-1B05-472A-9770-BEC73DE07454}"/>
    <cellStyle name="Total 7 5 3 2 3" xfId="43174" xr:uid="{4978F961-E739-4A60-BA06-6D8C1D09D800}"/>
    <cellStyle name="Total 7 5 3 2 4" xfId="43175" xr:uid="{AAC97A85-AA8B-4C92-A566-09C2D29D88E0}"/>
    <cellStyle name="Total 7 5 3 3" xfId="43176" xr:uid="{93956CC6-4C06-44F9-8463-8090E8C894C8}"/>
    <cellStyle name="Total 7 5 3 4" xfId="43177" xr:uid="{47732827-AE01-4AA4-A022-4EB30003E15F}"/>
    <cellStyle name="Total 7 5 3 5" xfId="43178" xr:uid="{C670A2F2-0D0C-48A4-80F9-A5A61BF92792}"/>
    <cellStyle name="Total 7 5 3 6" xfId="43179" xr:uid="{2C40A4E5-C230-4555-8336-E7B667F8B29B}"/>
    <cellStyle name="Total 7 5 3 7" xfId="43180" xr:uid="{937918BD-ABCB-41DF-85DC-C14C509B1373}"/>
    <cellStyle name="Total 7 5 3 8" xfId="43181" xr:uid="{DEDCB96B-1507-4822-9A14-3A84FEF0FFC2}"/>
    <cellStyle name="Total 7 5 3 9" xfId="43182" xr:uid="{1FD8494F-15F6-47C1-BE83-CB62F1E728B3}"/>
    <cellStyle name="Total 7 5 4" xfId="43183" xr:uid="{435DA58B-617C-4EB8-867B-5C1F01606079}"/>
    <cellStyle name="Total 7 5 4 2" xfId="43184" xr:uid="{20280F2B-668B-48AD-B6A0-A3EDC0717A4D}"/>
    <cellStyle name="Total 7 5 4 3" xfId="43185" xr:uid="{C791D328-7DFD-4A6F-B973-28CFE17E9431}"/>
    <cellStyle name="Total 7 5 4 4" xfId="43186" xr:uid="{D17867CA-541F-4D46-8E4C-DC43BAE3D1BB}"/>
    <cellStyle name="Total 7 5 4 5" xfId="43187" xr:uid="{1EAFFA61-B1FB-4AA2-8516-053B91EAC5CE}"/>
    <cellStyle name="Total 7 5 4 6" xfId="43188" xr:uid="{3BDF265C-F0A7-4DB5-BBD0-A3D08E62070E}"/>
    <cellStyle name="Total 7 5 4 7" xfId="43189" xr:uid="{7174124B-DB4C-43C0-9767-E0FB5635CD9F}"/>
    <cellStyle name="Total 7 5 4 8" xfId="43190" xr:uid="{D54DB02A-B558-4C19-BB2E-DEFE4E8BA7F9}"/>
    <cellStyle name="Total 7 5 4 9" xfId="43191" xr:uid="{8AE21385-DDBA-47AD-AAA8-7A10CD84DBD1}"/>
    <cellStyle name="Total 7 5 5" xfId="43192" xr:uid="{DCD48F8C-12EC-4DDA-9F23-F027F4A0D120}"/>
    <cellStyle name="Total 7 5 6" xfId="43193" xr:uid="{D3F40E1B-D02D-44B1-AB6A-1C843DB02450}"/>
    <cellStyle name="Total 7 5 7" xfId="43194" xr:uid="{9DA47289-C7B3-4CCD-8AA0-6EF0C00B23B6}"/>
    <cellStyle name="Total 7 5 8" xfId="43195" xr:uid="{FFFE48AE-AF36-4BB4-B968-47B6678C1F05}"/>
    <cellStyle name="Total 7 5 9" xfId="43196" xr:uid="{8459805E-D794-47CA-95EA-EB2D18CA05F1}"/>
    <cellStyle name="Total 7 6" xfId="43197" xr:uid="{3B8936E3-D8DE-45EB-A354-EFE7021C3783}"/>
    <cellStyle name="Total 7 6 10" xfId="43198" xr:uid="{92017896-852D-4D80-8E58-3EEA0AE021D3}"/>
    <cellStyle name="Total 7 6 11" xfId="43199" xr:uid="{12E5E5C3-806A-43EF-873A-CE0B3010BF8A}"/>
    <cellStyle name="Total 7 6 2" xfId="43200" xr:uid="{2000CB46-82E0-4D55-9074-A20D96746189}"/>
    <cellStyle name="Total 7 6 2 2" xfId="43201" xr:uid="{8E08EA8C-2B67-47AD-89A4-51FEA546F993}"/>
    <cellStyle name="Total 7 6 2 3" xfId="43202" xr:uid="{8DCC6522-5F66-4834-8AE9-5DB127D7A834}"/>
    <cellStyle name="Total 7 6 2 4" xfId="43203" xr:uid="{129DA4B8-DD5A-4E2A-9823-4845EA63AB0B}"/>
    <cellStyle name="Total 7 6 2 5" xfId="43204" xr:uid="{3D14EAB4-7FF2-4A67-A2FF-3BC299CD793B}"/>
    <cellStyle name="Total 7 6 2 6" xfId="43205" xr:uid="{9DE915E1-D310-4CA9-B4A2-301D00F46477}"/>
    <cellStyle name="Total 7 6 2 7" xfId="43206" xr:uid="{3BB4133D-803B-4521-8C2F-D3F375FA7A2F}"/>
    <cellStyle name="Total 7 6 2 8" xfId="43207" xr:uid="{0F8E225E-260A-44E7-B9F6-624EC6746636}"/>
    <cellStyle name="Total 7 6 2 9" xfId="43208" xr:uid="{FBE1F8F3-5563-4C92-A7DA-EB57CEB646F8}"/>
    <cellStyle name="Total 7 6 3" xfId="43209" xr:uid="{864A5546-2905-49AC-83B5-383782DFE2D2}"/>
    <cellStyle name="Total 7 6 3 2" xfId="43210" xr:uid="{13CB78EB-067C-4BC3-B2D8-38ED7905D011}"/>
    <cellStyle name="Total 7 6 3 3" xfId="43211" xr:uid="{92D665FE-FF8B-48BD-9726-EB4AEBAB1A50}"/>
    <cellStyle name="Total 7 6 3 4" xfId="43212" xr:uid="{A9F642C2-C176-46BC-9421-D737D3DE050E}"/>
    <cellStyle name="Total 7 6 3 5" xfId="43213" xr:uid="{44C1CA63-9C1C-43B9-8373-D710DAF4CE53}"/>
    <cellStyle name="Total 7 6 3 6" xfId="43214" xr:uid="{7862DFDA-9D28-40C5-9E21-82F5A48057B2}"/>
    <cellStyle name="Total 7 6 3 7" xfId="43215" xr:uid="{05A5C09C-47F0-47DA-B1C9-EE502F7582EA}"/>
    <cellStyle name="Total 7 6 3 8" xfId="43216" xr:uid="{B3C6CB3C-21D9-443D-95B1-8E0643BA34BF}"/>
    <cellStyle name="Total 7 6 3 9" xfId="43217" xr:uid="{710F9558-69E4-411E-B417-0741F75A52B7}"/>
    <cellStyle name="Total 7 6 4" xfId="43218" xr:uid="{BD6E0A47-3E1A-4E48-A51F-84980FF78AC6}"/>
    <cellStyle name="Total 7 6 5" xfId="43219" xr:uid="{BE5FF8A2-A341-4BFD-A256-5D8DE82EFAAE}"/>
    <cellStyle name="Total 7 6 6" xfId="43220" xr:uid="{30450C20-C3B4-46EF-9DDB-DE9D8CE53ADB}"/>
    <cellStyle name="Total 7 6 7" xfId="43221" xr:uid="{0AD25CB7-0DAE-4939-A0C1-917E93111500}"/>
    <cellStyle name="Total 7 6 8" xfId="43222" xr:uid="{87BC5D8E-E744-4988-99A2-014C83AE8F8C}"/>
    <cellStyle name="Total 7 6 9" xfId="43223" xr:uid="{561AF42D-389D-4695-AF50-A6EA30E71BE1}"/>
    <cellStyle name="Total 7 7" xfId="43224" xr:uid="{2A25BFC9-AC61-4D49-B074-BB9AC59B3958}"/>
    <cellStyle name="Total 7 7 2" xfId="43225" xr:uid="{173DAC9F-5041-4311-A550-9F2276E67AAC}"/>
    <cellStyle name="Total 7 7 3" xfId="43226" xr:uid="{6C57A49D-7DA8-4FA5-AABC-C53DE47CD96E}"/>
    <cellStyle name="Total 7 7 4" xfId="43227" xr:uid="{5E957F7E-317A-4006-A453-C3622E6493C1}"/>
    <cellStyle name="Total 7 7 5" xfId="43228" xr:uid="{C0D79E83-C73B-4C2B-B0B0-643BC5EF17B4}"/>
    <cellStyle name="Total 7 7 6" xfId="43229" xr:uid="{57274E30-61C7-4FFB-9BBB-A2D409677E4E}"/>
    <cellStyle name="Total 7 7 7" xfId="43230" xr:uid="{78675907-A620-47AC-B16D-B7F0B22D97C0}"/>
    <cellStyle name="Total 7 7 8" xfId="43231" xr:uid="{5085D461-0529-4DE7-BEF6-8531CFA31E9E}"/>
    <cellStyle name="Total 7 7 9" xfId="43232" xr:uid="{3399E27C-E35A-422B-88C7-29DF17E0B457}"/>
    <cellStyle name="Total 7 8" xfId="43233" xr:uid="{74B5A79E-C292-4FBB-8221-44462DF44FD9}"/>
    <cellStyle name="Total 7 8 2" xfId="43234" xr:uid="{D8E5B1A3-9690-4E00-A28C-D70A97FB5532}"/>
    <cellStyle name="Total 7 8 3" xfId="43235" xr:uid="{81D083D3-256B-4D20-9CDB-5EE38D27B903}"/>
    <cellStyle name="Total 7 8 4" xfId="43236" xr:uid="{DD656CD5-40F1-43B2-BE28-2D63F51F6B9F}"/>
    <cellStyle name="Total 7 8 5" xfId="43237" xr:uid="{9022F8CC-8720-4461-B299-73A66D8FB145}"/>
    <cellStyle name="Total 7 8 6" xfId="43238" xr:uid="{43C963B2-9A20-473C-8F43-13479893CE5E}"/>
    <cellStyle name="Total 7 8 7" xfId="43239" xr:uid="{40820DD2-EBA7-40BE-9D12-5898205CED24}"/>
    <cellStyle name="Total 7 8 8" xfId="43240" xr:uid="{67E1B0C8-7C51-4306-A603-E9C24BEE7139}"/>
    <cellStyle name="Total 7 8 9" xfId="43241" xr:uid="{B51B2120-2D3F-47AA-995D-E6283861566F}"/>
    <cellStyle name="Total 7 9" xfId="43242" xr:uid="{56E413C4-AB09-4C86-8179-0A068A240BE9}"/>
    <cellStyle name="Total 8" xfId="43243" xr:uid="{BD9E28F3-AE61-4A35-922C-0E1FECBAD16A}"/>
    <cellStyle name="Total 8 10" xfId="43244" xr:uid="{008E31C7-FFC3-4BCC-89E2-57FA7329B81A}"/>
    <cellStyle name="Total 8 11" xfId="43245" xr:uid="{15B9DD39-C3AB-4930-A43D-F7531C1A5536}"/>
    <cellStyle name="Total 8 12" xfId="43246" xr:uid="{6E5DA880-5F69-4B1A-BFED-86F9E650609A}"/>
    <cellStyle name="Total 8 13" xfId="43247" xr:uid="{FEE06EE9-4BCB-4FFC-8392-3A6FA61602F9}"/>
    <cellStyle name="Total 8 14" xfId="43248" xr:uid="{E21DCA97-C148-44A6-9136-9BAFCF95E662}"/>
    <cellStyle name="Total 8 15" xfId="43249" xr:uid="{5F2F96C4-0F1A-4805-BE9D-C7DE546DE742}"/>
    <cellStyle name="Total 8 16" xfId="43250" xr:uid="{3783946E-4ACC-4776-A510-E0390B0208AC}"/>
    <cellStyle name="Total 8 2" xfId="43251" xr:uid="{14636210-B026-477A-9BD5-C5244B40B7D2}"/>
    <cellStyle name="Total 8 2 10" xfId="43252" xr:uid="{ECF70C93-5CDF-4892-BD40-419A193CCEBB}"/>
    <cellStyle name="Total 8 2 11" xfId="43253" xr:uid="{EF6980DD-47A8-41A3-8BD5-C3880A333036}"/>
    <cellStyle name="Total 8 2 12" xfId="43254" xr:uid="{41C5AE26-84F8-41BC-8C4A-0C0F7CE5721E}"/>
    <cellStyle name="Total 8 2 13" xfId="43255" xr:uid="{F9D16148-73D8-42F1-96C4-F2BEB991B223}"/>
    <cellStyle name="Total 8 2 14" xfId="43256" xr:uid="{42319D14-9639-48E3-9161-007B125E5F4C}"/>
    <cellStyle name="Total 8 2 15" xfId="43257" xr:uid="{8D53D67E-9E1B-4B94-B781-3F644AA6B3F8}"/>
    <cellStyle name="Total 8 2 2" xfId="43258" xr:uid="{51D6AF3C-3658-4E4E-A340-1C5145329F3B}"/>
    <cellStyle name="Total 8 2 2 10" xfId="43259" xr:uid="{F59C4EAC-5DE0-4321-B6F8-8D458E00AA7C}"/>
    <cellStyle name="Total 8 2 2 11" xfId="43260" xr:uid="{42D91921-52A2-4EE6-A1DA-C214332D531B}"/>
    <cellStyle name="Total 8 2 2 12" xfId="43261" xr:uid="{5772B361-C58E-454A-8FFB-8B7FC905CE1D}"/>
    <cellStyle name="Total 8 2 2 2" xfId="43262" xr:uid="{3DB1A8B8-5F70-4EDD-ACA4-95FA50F82304}"/>
    <cellStyle name="Total 8 2 2 2 10" xfId="43263" xr:uid="{590712A9-B4A5-433E-BA32-16F1A8D871C0}"/>
    <cellStyle name="Total 8 2 2 2 11" xfId="43264" xr:uid="{E3BB6A9C-9AE2-4A81-836D-798DB161FC92}"/>
    <cellStyle name="Total 8 2 2 2 2" xfId="43265" xr:uid="{B52AE203-275D-410D-9D5D-7CF632C6232E}"/>
    <cellStyle name="Total 8 2 2 2 2 2" xfId="43266" xr:uid="{D475F369-7CEE-4F1F-8C9A-80AD47C33F1C}"/>
    <cellStyle name="Total 8 2 2 2 2 3" xfId="43267" xr:uid="{FA673D25-62A5-4E1B-B630-406AA8DC499E}"/>
    <cellStyle name="Total 8 2 2 2 2 4" xfId="43268" xr:uid="{AF05D235-A099-4877-8042-F7DDB6035C4D}"/>
    <cellStyle name="Total 8 2 2 2 2 5" xfId="43269" xr:uid="{149A566D-85A9-4FA6-A0E1-04E75756C1F2}"/>
    <cellStyle name="Total 8 2 2 2 2 6" xfId="43270" xr:uid="{71CFFD30-4D16-495F-87F2-38BFDFA41539}"/>
    <cellStyle name="Total 8 2 2 2 2 7" xfId="43271" xr:uid="{9A62181A-6110-4147-98F6-EF2FA440C377}"/>
    <cellStyle name="Total 8 2 2 2 2 8" xfId="43272" xr:uid="{35305672-41E8-45A4-A2CF-5BA5133F127C}"/>
    <cellStyle name="Total 8 2 2 2 2 9" xfId="43273" xr:uid="{AE178B99-AF76-4B3B-9898-F9C2F136E24D}"/>
    <cellStyle name="Total 8 2 2 2 3" xfId="43274" xr:uid="{A8A273F8-9F6A-4A31-B303-F23CD659B40E}"/>
    <cellStyle name="Total 8 2 2 2 3 2" xfId="43275" xr:uid="{FAB10A59-7CB9-496F-B1E2-42FCA2595082}"/>
    <cellStyle name="Total 8 2 2 2 3 3" xfId="43276" xr:uid="{EA1040E8-ABA0-4B6B-8CA7-9843C6E8F558}"/>
    <cellStyle name="Total 8 2 2 2 3 4" xfId="43277" xr:uid="{F4D68644-AB67-48F2-8A9E-A66D2DCC0748}"/>
    <cellStyle name="Total 8 2 2 2 3 5" xfId="43278" xr:uid="{3CC93D1B-7AD0-43F7-879C-F7C39D6BA4C1}"/>
    <cellStyle name="Total 8 2 2 2 3 6" xfId="43279" xr:uid="{A3262A86-5D5F-4DDA-A1A0-959673582879}"/>
    <cellStyle name="Total 8 2 2 2 3 7" xfId="43280" xr:uid="{3714418D-FF58-4B28-A202-DD4202A88BF3}"/>
    <cellStyle name="Total 8 2 2 2 3 8" xfId="43281" xr:uid="{C5014BA6-55A5-48AB-9DDC-DC1F8DF1E93D}"/>
    <cellStyle name="Total 8 2 2 2 3 9" xfId="43282" xr:uid="{9429C6F9-37BB-430E-A1B0-729E34FBB1AD}"/>
    <cellStyle name="Total 8 2 2 2 4" xfId="43283" xr:uid="{BA4EBB72-081D-4C44-92E9-FE28A65F7446}"/>
    <cellStyle name="Total 8 2 2 2 5" xfId="43284" xr:uid="{93602C73-5ECB-44C9-AF5E-FFF4917D4766}"/>
    <cellStyle name="Total 8 2 2 2 6" xfId="43285" xr:uid="{6DE65829-B9D6-4649-89AE-B27DBB01F766}"/>
    <cellStyle name="Total 8 2 2 2 7" xfId="43286" xr:uid="{BF7C6588-0F9A-47F0-9195-5A3375F492B3}"/>
    <cellStyle name="Total 8 2 2 2 8" xfId="43287" xr:uid="{8102E6E6-5A9B-4E82-8F7F-FB4D54A03053}"/>
    <cellStyle name="Total 8 2 2 2 9" xfId="43288" xr:uid="{F75FEB97-1E9D-4582-B700-87FC75883D35}"/>
    <cellStyle name="Total 8 2 2 3" xfId="43289" xr:uid="{A74200EC-5359-484F-B0F7-3C01D3E54EB6}"/>
    <cellStyle name="Total 8 2 2 3 10" xfId="43290" xr:uid="{3B17B22A-D1B2-45D1-87EE-A36FDF95D81B}"/>
    <cellStyle name="Total 8 2 2 3 2" xfId="43291" xr:uid="{7078C725-B922-4438-8089-7BB3E771CFE1}"/>
    <cellStyle name="Total 8 2 2 3 2 2" xfId="43292" xr:uid="{382D4074-8399-4AF3-9661-7030E21E405C}"/>
    <cellStyle name="Total 8 2 2 3 2 3" xfId="43293" xr:uid="{C8EC03CF-161E-46AC-96CE-247D5F4FFC32}"/>
    <cellStyle name="Total 8 2 2 3 2 4" xfId="43294" xr:uid="{A5B87B74-14EF-46C1-82AC-0240843F9AB4}"/>
    <cellStyle name="Total 8 2 2 3 3" xfId="43295" xr:uid="{B8767772-F14B-458F-A098-236F965EB6A0}"/>
    <cellStyle name="Total 8 2 2 3 4" xfId="43296" xr:uid="{B2C6633A-81C5-402D-887F-0301AA8FBBD9}"/>
    <cellStyle name="Total 8 2 2 3 5" xfId="43297" xr:uid="{7F5BDBD3-FC79-490A-A159-0C7CF0BDA3F7}"/>
    <cellStyle name="Total 8 2 2 3 6" xfId="43298" xr:uid="{84179274-8C72-43D1-B647-A9F6DF88AE79}"/>
    <cellStyle name="Total 8 2 2 3 7" xfId="43299" xr:uid="{E45DAD5B-6680-4FB9-A649-F61967223452}"/>
    <cellStyle name="Total 8 2 2 3 8" xfId="43300" xr:uid="{E6673E4C-CD28-4129-91B7-25E3C431B810}"/>
    <cellStyle name="Total 8 2 2 3 9" xfId="43301" xr:uid="{96E297E6-EDAB-4CFE-B808-3AE821D3017D}"/>
    <cellStyle name="Total 8 2 2 4" xfId="43302" xr:uid="{0CD3DCCE-369F-44C7-9E35-FF602CF5E307}"/>
    <cellStyle name="Total 8 2 2 4 2" xfId="43303" xr:uid="{B7BA2B7B-1A1B-4F4E-8641-7FD110053B9B}"/>
    <cellStyle name="Total 8 2 2 4 3" xfId="43304" xr:uid="{2E6424FE-6A6D-4A7D-9C56-13DA2CA284B0}"/>
    <cellStyle name="Total 8 2 2 4 4" xfId="43305" xr:uid="{819CDB1C-1BAA-46EE-9312-F194F643990F}"/>
    <cellStyle name="Total 8 2 2 4 5" xfId="43306" xr:uid="{83916B13-AA8F-4223-AA52-F43DBED1398E}"/>
    <cellStyle name="Total 8 2 2 4 6" xfId="43307" xr:uid="{D131CBA6-A375-442D-A805-73C58A33465E}"/>
    <cellStyle name="Total 8 2 2 4 7" xfId="43308" xr:uid="{618E563C-33E1-4F11-9012-CFF942A19DE6}"/>
    <cellStyle name="Total 8 2 2 4 8" xfId="43309" xr:uid="{6968548A-848D-4D71-830B-46A3A5B7C258}"/>
    <cellStyle name="Total 8 2 2 4 9" xfId="43310" xr:uid="{B109D396-731F-42F0-87ED-F1D89B7F6434}"/>
    <cellStyle name="Total 8 2 2 5" xfId="43311" xr:uid="{70F5CF2A-107F-4BB8-8D4D-8DBDF636C43B}"/>
    <cellStyle name="Total 8 2 2 6" xfId="43312" xr:uid="{1C1CBCFB-46B3-4277-AEB7-61559DBE8274}"/>
    <cellStyle name="Total 8 2 2 7" xfId="43313" xr:uid="{20DC1F9F-2F2F-4498-AEF1-333C067AF077}"/>
    <cellStyle name="Total 8 2 2 8" xfId="43314" xr:uid="{FE644CC2-A81D-4D02-A3EA-226FC152997E}"/>
    <cellStyle name="Total 8 2 2 9" xfId="43315" xr:uid="{D1790A93-D45B-472F-9E1F-E5FA20963929}"/>
    <cellStyle name="Total 8 2 3" xfId="43316" xr:uid="{36E4FE44-8F86-43FF-8284-A757BAC6C8CD}"/>
    <cellStyle name="Total 8 2 3 10" xfId="43317" xr:uid="{62BAE674-AE9D-4135-A066-D77BE3873C2A}"/>
    <cellStyle name="Total 8 2 3 11" xfId="43318" xr:uid="{3835F570-0D6B-4231-8925-C3A4CE3063A4}"/>
    <cellStyle name="Total 8 2 3 12" xfId="43319" xr:uid="{88DF850E-A526-4C3D-ABDE-D00EBAB532E9}"/>
    <cellStyle name="Total 8 2 3 2" xfId="43320" xr:uid="{6EC8DDA5-9BA0-48E4-8C3F-04EEFDE88F05}"/>
    <cellStyle name="Total 8 2 3 2 10" xfId="43321" xr:uid="{E8C70736-295C-4AAB-80D1-1AB9A3850359}"/>
    <cellStyle name="Total 8 2 3 2 11" xfId="43322" xr:uid="{E4CC859A-61C3-4AC6-9089-8F976DC3A69D}"/>
    <cellStyle name="Total 8 2 3 2 2" xfId="43323" xr:uid="{96F4B013-C5A7-4F76-85DA-9C02C6922355}"/>
    <cellStyle name="Total 8 2 3 2 2 2" xfId="43324" xr:uid="{45F993AA-C4E6-4467-9475-E82DE343BD86}"/>
    <cellStyle name="Total 8 2 3 2 2 3" xfId="43325" xr:uid="{14BBC739-A1AE-4789-8BB5-87B4C579E94B}"/>
    <cellStyle name="Total 8 2 3 2 2 4" xfId="43326" xr:uid="{487274CA-462C-4890-A69A-36D6B6E91195}"/>
    <cellStyle name="Total 8 2 3 2 2 5" xfId="43327" xr:uid="{61DC01CD-D2FF-4859-922C-5A0CD4BF02E0}"/>
    <cellStyle name="Total 8 2 3 2 2 6" xfId="43328" xr:uid="{F529B451-20AE-46D2-94E0-85972552D647}"/>
    <cellStyle name="Total 8 2 3 2 2 7" xfId="43329" xr:uid="{8E8842B9-4B8C-4497-87C6-74C125BC5BF9}"/>
    <cellStyle name="Total 8 2 3 2 2 8" xfId="43330" xr:uid="{FC7ED720-0B49-4706-AC96-8315CA3C1AEA}"/>
    <cellStyle name="Total 8 2 3 2 2 9" xfId="43331" xr:uid="{2A186101-C7EE-4ACC-98DC-65D9CB4E60B6}"/>
    <cellStyle name="Total 8 2 3 2 3" xfId="43332" xr:uid="{342F949D-5E59-41D4-8EFB-0F6CFB653935}"/>
    <cellStyle name="Total 8 2 3 2 3 2" xfId="43333" xr:uid="{F0AE420E-FD0D-4A23-94A5-FAF69F43F486}"/>
    <cellStyle name="Total 8 2 3 2 3 3" xfId="43334" xr:uid="{111A5845-C1A8-4F4B-8846-91755B7B81AB}"/>
    <cellStyle name="Total 8 2 3 2 3 4" xfId="43335" xr:uid="{5EC60F52-86E3-41F5-B4F0-CA4EA453DDD9}"/>
    <cellStyle name="Total 8 2 3 2 3 5" xfId="43336" xr:uid="{13F2C7E5-BA02-40D8-81EA-7BC394348CF1}"/>
    <cellStyle name="Total 8 2 3 2 3 6" xfId="43337" xr:uid="{0AAE6C4C-B2AE-4B24-802F-C3F60E491762}"/>
    <cellStyle name="Total 8 2 3 2 3 7" xfId="43338" xr:uid="{3DB75E6A-D3E0-443A-8DAB-D4CBC0B5FC9C}"/>
    <cellStyle name="Total 8 2 3 2 3 8" xfId="43339" xr:uid="{9E1FD719-F7FC-42EA-9C60-8D6933952887}"/>
    <cellStyle name="Total 8 2 3 2 3 9" xfId="43340" xr:uid="{A105CD77-8377-4BDA-A755-E987081CA9EA}"/>
    <cellStyle name="Total 8 2 3 2 4" xfId="43341" xr:uid="{7E9CF552-DCA0-450F-9CC5-0A82A1C80F8C}"/>
    <cellStyle name="Total 8 2 3 2 5" xfId="43342" xr:uid="{1EBAD6EE-4E8C-47BF-82D7-0E6AED8CCE7F}"/>
    <cellStyle name="Total 8 2 3 2 6" xfId="43343" xr:uid="{641FA743-3CBD-4F53-922C-108F23C825D4}"/>
    <cellStyle name="Total 8 2 3 2 7" xfId="43344" xr:uid="{80D7E7DE-8B39-419C-8C20-862ABB2BFF4C}"/>
    <cellStyle name="Total 8 2 3 2 8" xfId="43345" xr:uid="{4A2814BF-511E-47DC-A893-6E097EA8A325}"/>
    <cellStyle name="Total 8 2 3 2 9" xfId="43346" xr:uid="{7A13BB92-8E30-4B1E-8AC3-FB2F5BF6D004}"/>
    <cellStyle name="Total 8 2 3 3" xfId="43347" xr:uid="{37F23850-E4EB-4A7E-8721-17524F4BF31A}"/>
    <cellStyle name="Total 8 2 3 3 10" xfId="43348" xr:uid="{F4DFBE22-B297-4990-8C76-434903CF05BA}"/>
    <cellStyle name="Total 8 2 3 3 2" xfId="43349" xr:uid="{03E91DCD-55CE-4243-B884-D56E0B3B5EBE}"/>
    <cellStyle name="Total 8 2 3 3 2 2" xfId="43350" xr:uid="{7ACF38DB-C364-4C53-8DA8-EB5EE8288B46}"/>
    <cellStyle name="Total 8 2 3 3 2 3" xfId="43351" xr:uid="{57D71EC8-8C61-4CA0-BC34-AF4C92F3361E}"/>
    <cellStyle name="Total 8 2 3 3 2 4" xfId="43352" xr:uid="{39BA2A8F-3C58-44ED-A352-5CF1F8A53087}"/>
    <cellStyle name="Total 8 2 3 3 3" xfId="43353" xr:uid="{81F33D45-5879-45A5-A100-69BE942E6CD4}"/>
    <cellStyle name="Total 8 2 3 3 4" xfId="43354" xr:uid="{B1838F86-71AC-47B4-82C3-A96C75AE4DF3}"/>
    <cellStyle name="Total 8 2 3 3 5" xfId="43355" xr:uid="{75AADABA-E4BC-484E-A0AF-171DCD9D085D}"/>
    <cellStyle name="Total 8 2 3 3 6" xfId="43356" xr:uid="{E66F856D-F310-4B7F-957B-884E396D1ACD}"/>
    <cellStyle name="Total 8 2 3 3 7" xfId="43357" xr:uid="{397EAFA2-95ED-4C2C-9F12-64E81C997D22}"/>
    <cellStyle name="Total 8 2 3 3 8" xfId="43358" xr:uid="{DC2D96C0-9F02-452D-B2B2-AAA150818A22}"/>
    <cellStyle name="Total 8 2 3 3 9" xfId="43359" xr:uid="{9366058B-9284-4412-BDE1-2F203612AE00}"/>
    <cellStyle name="Total 8 2 3 4" xfId="43360" xr:uid="{E636D5B2-73C8-422C-8555-EB77DC5DB1BE}"/>
    <cellStyle name="Total 8 2 3 4 2" xfId="43361" xr:uid="{182EBDAF-1B48-4927-B255-6F6FC7EE5FDF}"/>
    <cellStyle name="Total 8 2 3 4 3" xfId="43362" xr:uid="{480D55CE-63FF-4FBB-A926-6D4A71168313}"/>
    <cellStyle name="Total 8 2 3 4 4" xfId="43363" xr:uid="{A7C278B8-AC46-4775-AA7E-D16AB3FF8FEA}"/>
    <cellStyle name="Total 8 2 3 4 5" xfId="43364" xr:uid="{7ADB47CF-85E6-4BE2-A25E-3F2F6837659F}"/>
    <cellStyle name="Total 8 2 3 4 6" xfId="43365" xr:uid="{3C4FB88D-AF65-43EA-96E8-93D31C58DEBE}"/>
    <cellStyle name="Total 8 2 3 4 7" xfId="43366" xr:uid="{690C5932-3458-4F43-8990-E45FDB889D7E}"/>
    <cellStyle name="Total 8 2 3 4 8" xfId="43367" xr:uid="{1390C17E-9712-478D-89CD-531DF3AC089F}"/>
    <cellStyle name="Total 8 2 3 4 9" xfId="43368" xr:uid="{14E33980-DD59-4565-A7D5-F2E4AD4A19F9}"/>
    <cellStyle name="Total 8 2 3 5" xfId="43369" xr:uid="{63BFA8B4-8F07-4D57-8FAC-602A06A4ECF7}"/>
    <cellStyle name="Total 8 2 3 6" xfId="43370" xr:uid="{3C91EB0B-E84C-4E90-A59F-FE5DF3ABFFE5}"/>
    <cellStyle name="Total 8 2 3 7" xfId="43371" xr:uid="{223AA6EC-EAFD-4DE4-8670-12614E7A20FF}"/>
    <cellStyle name="Total 8 2 3 8" xfId="43372" xr:uid="{3E4AD1D7-7E05-49E5-B3F5-C3748E4ECC39}"/>
    <cellStyle name="Total 8 2 3 9" xfId="43373" xr:uid="{39890033-C975-44FB-BDBB-6CCD6FD39477}"/>
    <cellStyle name="Total 8 2 4" xfId="43374" xr:uid="{9B16BEF7-68C4-405F-BD27-75F958C5A035}"/>
    <cellStyle name="Total 8 2 4 10" xfId="43375" xr:uid="{72893C18-A861-448A-83D5-BB95DD7743A9}"/>
    <cellStyle name="Total 8 2 4 11" xfId="43376" xr:uid="{6593154F-44A9-448F-A290-125FA631751D}"/>
    <cellStyle name="Total 8 2 4 12" xfId="43377" xr:uid="{C7D9585F-B9CA-4A31-B7CD-F5BBBF3884F5}"/>
    <cellStyle name="Total 8 2 4 2" xfId="43378" xr:uid="{AB7462C6-E742-442D-822A-898CBDBC030A}"/>
    <cellStyle name="Total 8 2 4 2 10" xfId="43379" xr:uid="{B6507EBF-1C8C-48EE-ACE4-81F8383A9825}"/>
    <cellStyle name="Total 8 2 4 2 11" xfId="43380" xr:uid="{73D4510E-0850-4AB0-8A10-97BAA58B13FF}"/>
    <cellStyle name="Total 8 2 4 2 2" xfId="43381" xr:uid="{90F128C2-73BF-4BCF-8A6C-315963A80BA4}"/>
    <cellStyle name="Total 8 2 4 2 2 2" xfId="43382" xr:uid="{E803D099-6ECC-460E-BAFC-C88593B82E3F}"/>
    <cellStyle name="Total 8 2 4 2 2 3" xfId="43383" xr:uid="{50AA4544-8B99-4613-9AF4-9D3900D71626}"/>
    <cellStyle name="Total 8 2 4 2 2 4" xfId="43384" xr:uid="{256A6520-2E6C-4F6D-B015-3631613CE45F}"/>
    <cellStyle name="Total 8 2 4 2 2 5" xfId="43385" xr:uid="{8FAF0B55-2997-44A6-83B3-7000D8BC8D5B}"/>
    <cellStyle name="Total 8 2 4 2 2 6" xfId="43386" xr:uid="{DF0DE853-79A0-4447-B671-6C2EBD24D637}"/>
    <cellStyle name="Total 8 2 4 2 2 7" xfId="43387" xr:uid="{01D0CDB9-D4A6-4CD5-8DFF-F3A8933631A6}"/>
    <cellStyle name="Total 8 2 4 2 2 8" xfId="43388" xr:uid="{0035FC18-68E1-463E-AD20-F4C69A6FACDF}"/>
    <cellStyle name="Total 8 2 4 2 2 9" xfId="43389" xr:uid="{C5E49B7F-81DF-40BF-9E81-AAF067553B48}"/>
    <cellStyle name="Total 8 2 4 2 3" xfId="43390" xr:uid="{3909FE2A-5923-48C7-A170-BAED96B0A860}"/>
    <cellStyle name="Total 8 2 4 2 3 2" xfId="43391" xr:uid="{BE50AAB9-7FBB-4C54-82E2-F2002FFC481A}"/>
    <cellStyle name="Total 8 2 4 2 3 3" xfId="43392" xr:uid="{B12CEF62-AE71-4AE0-8661-1C03481D73BE}"/>
    <cellStyle name="Total 8 2 4 2 3 4" xfId="43393" xr:uid="{75501564-A59D-40B1-BE29-E5290C2328A5}"/>
    <cellStyle name="Total 8 2 4 2 3 5" xfId="43394" xr:uid="{1CF8FB3B-44AF-4EB9-B831-7C5EE66F7CB8}"/>
    <cellStyle name="Total 8 2 4 2 3 6" xfId="43395" xr:uid="{51A78BFE-B248-4BF0-BD02-77A27765A1CB}"/>
    <cellStyle name="Total 8 2 4 2 3 7" xfId="43396" xr:uid="{D35A0B39-2CFB-4417-A337-51285DDA7D8B}"/>
    <cellStyle name="Total 8 2 4 2 3 8" xfId="43397" xr:uid="{59263E29-8528-4DC8-9A8E-B6A0389A5D65}"/>
    <cellStyle name="Total 8 2 4 2 3 9" xfId="43398" xr:uid="{47483523-EBBB-43FF-AF19-A58B02525D16}"/>
    <cellStyle name="Total 8 2 4 2 4" xfId="43399" xr:uid="{737E80DD-6E5A-48A2-ADB0-BC011394F46F}"/>
    <cellStyle name="Total 8 2 4 2 5" xfId="43400" xr:uid="{A6D0A4F6-6E60-48AC-9DB4-BCEC94A3C017}"/>
    <cellStyle name="Total 8 2 4 2 6" xfId="43401" xr:uid="{BC4287FD-B7B4-4964-97D3-37384C9D164B}"/>
    <cellStyle name="Total 8 2 4 2 7" xfId="43402" xr:uid="{7E1605BB-028B-4AC3-9379-4B70238967B4}"/>
    <cellStyle name="Total 8 2 4 2 8" xfId="43403" xr:uid="{AD4610D8-88A9-495C-8635-7CB92CED4BE9}"/>
    <cellStyle name="Total 8 2 4 2 9" xfId="43404" xr:uid="{CF9A1074-5858-425A-B96D-A2EC7115E38C}"/>
    <cellStyle name="Total 8 2 4 3" xfId="43405" xr:uid="{7CC3F0BD-2705-430E-841B-4EE852355426}"/>
    <cellStyle name="Total 8 2 4 3 10" xfId="43406" xr:uid="{70CDF91A-8E5A-49DA-9B1E-96928D6860E8}"/>
    <cellStyle name="Total 8 2 4 3 2" xfId="43407" xr:uid="{CB82737A-B0B5-4895-AF27-05F823FEE774}"/>
    <cellStyle name="Total 8 2 4 3 2 2" xfId="43408" xr:uid="{5806F4EC-C727-4D75-ADCE-BFD2D14F6F6E}"/>
    <cellStyle name="Total 8 2 4 3 2 3" xfId="43409" xr:uid="{41C722B5-4256-42CC-87FA-F9A6750E836E}"/>
    <cellStyle name="Total 8 2 4 3 2 4" xfId="43410" xr:uid="{1C03F290-9664-42FD-8891-8A53A7372A51}"/>
    <cellStyle name="Total 8 2 4 3 3" xfId="43411" xr:uid="{B84EFD51-20EA-46F1-85FA-ED901A5961C7}"/>
    <cellStyle name="Total 8 2 4 3 4" xfId="43412" xr:uid="{D8A8C49A-095A-4706-B880-AA17AC98661B}"/>
    <cellStyle name="Total 8 2 4 3 5" xfId="43413" xr:uid="{835AC264-A499-489A-8BCD-C6FC1114A49B}"/>
    <cellStyle name="Total 8 2 4 3 6" xfId="43414" xr:uid="{480049F9-2083-444B-988E-3D82A60A4B4C}"/>
    <cellStyle name="Total 8 2 4 3 7" xfId="43415" xr:uid="{7B45C2D7-DAF0-4E1D-8753-86B3562A84A0}"/>
    <cellStyle name="Total 8 2 4 3 8" xfId="43416" xr:uid="{B0590256-816F-4329-8358-8124748B5171}"/>
    <cellStyle name="Total 8 2 4 3 9" xfId="43417" xr:uid="{1A7B34BD-8976-401B-9ACF-01AE2C60102B}"/>
    <cellStyle name="Total 8 2 4 4" xfId="43418" xr:uid="{9FD71E77-4491-416D-9A50-23103C4DE741}"/>
    <cellStyle name="Total 8 2 4 4 2" xfId="43419" xr:uid="{5100E771-62CD-4D2C-9EEF-B60170FDBDF4}"/>
    <cellStyle name="Total 8 2 4 4 3" xfId="43420" xr:uid="{09E7BE5E-955D-45D4-8720-8E6A6254D87D}"/>
    <cellStyle name="Total 8 2 4 4 4" xfId="43421" xr:uid="{A7A23F57-582C-44D3-83BB-876B080CB246}"/>
    <cellStyle name="Total 8 2 4 4 5" xfId="43422" xr:uid="{9A7C1484-83FD-4C8D-B776-BEC48EF82498}"/>
    <cellStyle name="Total 8 2 4 4 6" xfId="43423" xr:uid="{9A13CB7E-F414-4659-ABA7-09835CEB9621}"/>
    <cellStyle name="Total 8 2 4 4 7" xfId="43424" xr:uid="{CF46F400-A479-49CD-A5C9-5FC747B6E0B6}"/>
    <cellStyle name="Total 8 2 4 4 8" xfId="43425" xr:uid="{C4A8128C-97EA-439E-9C4F-7DB04519EF3A}"/>
    <cellStyle name="Total 8 2 4 4 9" xfId="43426" xr:uid="{09D1721A-5FCC-4C65-A294-5F1AF5691C66}"/>
    <cellStyle name="Total 8 2 4 5" xfId="43427" xr:uid="{C6AFF97B-16BD-408A-A51A-0CEBF226D008}"/>
    <cellStyle name="Total 8 2 4 6" xfId="43428" xr:uid="{1692A4E5-AB01-456C-9033-882903E0CE66}"/>
    <cellStyle name="Total 8 2 4 7" xfId="43429" xr:uid="{CB6425C2-AB44-48BA-9CD0-FFC66FDDF166}"/>
    <cellStyle name="Total 8 2 4 8" xfId="43430" xr:uid="{6E28E6A2-DCAD-4939-A462-38F712BE03D9}"/>
    <cellStyle name="Total 8 2 4 9" xfId="43431" xr:uid="{F297A508-5786-45AE-AF76-DFE17BC681CD}"/>
    <cellStyle name="Total 8 2 5" xfId="43432" xr:uid="{E5ABD60D-6A32-4540-A568-7C9BC98C9325}"/>
    <cellStyle name="Total 8 2 5 10" xfId="43433" xr:uid="{D1027AAD-5667-46D5-818D-BB1DABD47CB5}"/>
    <cellStyle name="Total 8 2 5 11" xfId="43434" xr:uid="{CA5908DC-0103-4F8B-92E4-3B702EE89139}"/>
    <cellStyle name="Total 8 2 5 2" xfId="43435" xr:uid="{B572FE08-003D-43F9-BA40-CDEAF3037278}"/>
    <cellStyle name="Total 8 2 5 2 2" xfId="43436" xr:uid="{F23C1CDB-88FC-4541-B846-348FFEA9BD54}"/>
    <cellStyle name="Total 8 2 5 2 3" xfId="43437" xr:uid="{2DCEAE74-6323-4922-A699-B9A39371898C}"/>
    <cellStyle name="Total 8 2 5 2 4" xfId="43438" xr:uid="{81F0C671-8241-4F17-A28E-EC691AB135D7}"/>
    <cellStyle name="Total 8 2 5 2 5" xfId="43439" xr:uid="{B8408635-B6BC-44B3-9423-5162A7317DBB}"/>
    <cellStyle name="Total 8 2 5 2 6" xfId="43440" xr:uid="{4A546402-9B70-49CF-8AE9-7C1397935D92}"/>
    <cellStyle name="Total 8 2 5 2 7" xfId="43441" xr:uid="{DDA19B97-3B68-4746-B6E2-B2AF9C84F05B}"/>
    <cellStyle name="Total 8 2 5 2 8" xfId="43442" xr:uid="{6B23A35C-6AAC-44EB-A4DC-6F06EE98BC6D}"/>
    <cellStyle name="Total 8 2 5 2 9" xfId="43443" xr:uid="{90127340-4FB0-4D4B-9A6D-2C8707F2F7DD}"/>
    <cellStyle name="Total 8 2 5 3" xfId="43444" xr:uid="{87877415-786F-469E-8A4F-895AABFFED5C}"/>
    <cellStyle name="Total 8 2 5 3 2" xfId="43445" xr:uid="{F4D4F061-840E-4520-B9E5-6BCEB563AA72}"/>
    <cellStyle name="Total 8 2 5 3 3" xfId="43446" xr:uid="{C1E975CE-7171-405F-BC1F-9A0CECB89AE2}"/>
    <cellStyle name="Total 8 2 5 3 4" xfId="43447" xr:uid="{91BA6354-C228-442D-AA93-33DFA0231BE6}"/>
    <cellStyle name="Total 8 2 5 3 5" xfId="43448" xr:uid="{CCBA5E3B-96E3-4853-BE2E-113EA3C0A169}"/>
    <cellStyle name="Total 8 2 5 3 6" xfId="43449" xr:uid="{7A994BCC-978E-4943-BACE-A03B257BF256}"/>
    <cellStyle name="Total 8 2 5 3 7" xfId="43450" xr:uid="{F9AA93FD-5F3A-4416-84EE-150A139990F5}"/>
    <cellStyle name="Total 8 2 5 3 8" xfId="43451" xr:uid="{72720840-587A-4F7C-8729-CF2B967A35D7}"/>
    <cellStyle name="Total 8 2 5 3 9" xfId="43452" xr:uid="{FB22B066-CECF-47C9-9E9D-5C42701D4EBF}"/>
    <cellStyle name="Total 8 2 5 4" xfId="43453" xr:uid="{B9A32ECB-4DB4-40AE-BB15-EA024BDC4471}"/>
    <cellStyle name="Total 8 2 5 5" xfId="43454" xr:uid="{768B873F-A2F8-4285-985C-FC46DA0A03BC}"/>
    <cellStyle name="Total 8 2 5 6" xfId="43455" xr:uid="{AE620F41-7C97-4481-A836-E7D374DF952A}"/>
    <cellStyle name="Total 8 2 5 7" xfId="43456" xr:uid="{34CDA042-DB86-41BA-98C3-FBADE6B232A6}"/>
    <cellStyle name="Total 8 2 5 8" xfId="43457" xr:uid="{F2BAAB6E-B482-4A9F-9D6B-4FDD426DF004}"/>
    <cellStyle name="Total 8 2 5 9" xfId="43458" xr:uid="{9A13F02B-C5ED-4342-BD9D-D73AFAE1A7C4}"/>
    <cellStyle name="Total 8 2 6" xfId="43459" xr:uid="{3D2AF9A5-B955-47C6-90B9-320F95C6F7F7}"/>
    <cellStyle name="Total 8 2 6 2" xfId="43460" xr:uid="{AE22E3AB-83B7-4274-9C06-80786D1CF144}"/>
    <cellStyle name="Total 8 2 6 3" xfId="43461" xr:uid="{69C36164-7BE6-429A-A6C5-A7E39F30E590}"/>
    <cellStyle name="Total 8 2 6 4" xfId="43462" xr:uid="{9702D099-6D44-430F-9B23-3842FCC16D4E}"/>
    <cellStyle name="Total 8 2 6 5" xfId="43463" xr:uid="{E21F5C4C-BD1D-47F7-B750-370E8F69C35B}"/>
    <cellStyle name="Total 8 2 6 6" xfId="43464" xr:uid="{38CD0FAC-4B1F-498A-8122-05438710629A}"/>
    <cellStyle name="Total 8 2 6 7" xfId="43465" xr:uid="{1A1A5DF9-A1F6-45B9-AC1E-166D2B9E153B}"/>
    <cellStyle name="Total 8 2 6 8" xfId="43466" xr:uid="{46E45966-30B3-4E70-8368-1E41E01AA2EB}"/>
    <cellStyle name="Total 8 2 6 9" xfId="43467" xr:uid="{F97C1F59-4E38-4376-8199-EC59C2DA8F88}"/>
    <cellStyle name="Total 8 2 7" xfId="43468" xr:uid="{25EC4D89-F3B1-4079-8191-E6AD9AF5A9BD}"/>
    <cellStyle name="Total 8 2 7 2" xfId="43469" xr:uid="{CFB91959-2CD8-4FA8-80FA-3A9AC8206714}"/>
    <cellStyle name="Total 8 2 7 3" xfId="43470" xr:uid="{887C4ED1-663C-4757-8464-ED8233BEA6EA}"/>
    <cellStyle name="Total 8 2 7 4" xfId="43471" xr:uid="{DEC8D406-C792-4DBD-8877-037FC537EBE4}"/>
    <cellStyle name="Total 8 2 7 5" xfId="43472" xr:uid="{7E30F012-4CBB-46C7-BA56-9E966E5179EA}"/>
    <cellStyle name="Total 8 2 7 6" xfId="43473" xr:uid="{4760BF58-F3E6-4396-9DBF-4E802FC43898}"/>
    <cellStyle name="Total 8 2 7 7" xfId="43474" xr:uid="{807B7922-7B46-4452-BCCA-AE463E873AF4}"/>
    <cellStyle name="Total 8 2 7 8" xfId="43475" xr:uid="{4D267E1C-24FF-4D98-A5E8-459209476FC5}"/>
    <cellStyle name="Total 8 2 7 9" xfId="43476" xr:uid="{B8D220B9-A8B7-4A63-9F8C-1CE78276DE71}"/>
    <cellStyle name="Total 8 2 8" xfId="43477" xr:uid="{305AFE99-93BF-4C6D-9572-B01A94A82974}"/>
    <cellStyle name="Total 8 2 9" xfId="43478" xr:uid="{74604908-60D2-4F8D-9DC9-49938265D399}"/>
    <cellStyle name="Total 8 3" xfId="43479" xr:uid="{C2F4F3D6-2034-4EF8-A0F6-891D3D51B0A4}"/>
    <cellStyle name="Total 8 3 10" xfId="43480" xr:uid="{056FD9BB-C293-4F7D-87D4-DBF760A9B57A}"/>
    <cellStyle name="Total 8 3 11" xfId="43481" xr:uid="{31332E20-0431-4311-8C8E-98AA6DB1F8D4}"/>
    <cellStyle name="Total 8 3 12" xfId="43482" xr:uid="{E5BC5999-4930-4787-B76D-BDD5F8FD5929}"/>
    <cellStyle name="Total 8 3 2" xfId="43483" xr:uid="{05448AA2-A5A2-4738-9DEB-901B027EED57}"/>
    <cellStyle name="Total 8 3 2 10" xfId="43484" xr:uid="{BA9EC094-C2B0-4B0D-A95E-8AAC185CEA7C}"/>
    <cellStyle name="Total 8 3 2 11" xfId="43485" xr:uid="{59D67502-7A57-4BCA-9DE7-9AF761BFA86C}"/>
    <cellStyle name="Total 8 3 2 2" xfId="43486" xr:uid="{DBCD7160-5ECD-428C-AE5D-C5972967BA9C}"/>
    <cellStyle name="Total 8 3 2 2 2" xfId="43487" xr:uid="{35D208DF-7B01-4580-AB1E-18D1EF76C701}"/>
    <cellStyle name="Total 8 3 2 2 3" xfId="43488" xr:uid="{2F091AC7-D91F-482C-8E36-CD16DBA9C469}"/>
    <cellStyle name="Total 8 3 2 2 4" xfId="43489" xr:uid="{3E2E5160-81FC-4E67-8B60-960705B850C8}"/>
    <cellStyle name="Total 8 3 2 2 5" xfId="43490" xr:uid="{E9BF2000-8E5B-4819-8C98-4475786BC949}"/>
    <cellStyle name="Total 8 3 2 2 6" xfId="43491" xr:uid="{6CFDC1D0-3F0D-45C9-A18F-96374CD62A69}"/>
    <cellStyle name="Total 8 3 2 2 7" xfId="43492" xr:uid="{8F7B3948-AC28-4402-9742-5BCDD3A00EA3}"/>
    <cellStyle name="Total 8 3 2 2 8" xfId="43493" xr:uid="{91D7D956-AB5C-49AF-8165-649DBA991271}"/>
    <cellStyle name="Total 8 3 2 2 9" xfId="43494" xr:uid="{0A1FFD45-8BAA-41AE-8258-34230878C2B3}"/>
    <cellStyle name="Total 8 3 2 3" xfId="43495" xr:uid="{3A8D8869-DB0F-4528-944D-F8B1D7A763EB}"/>
    <cellStyle name="Total 8 3 2 3 2" xfId="43496" xr:uid="{7777B2CA-06CF-484F-80DF-8D01A3412774}"/>
    <cellStyle name="Total 8 3 2 3 3" xfId="43497" xr:uid="{511C56E1-19BF-4578-97DE-98B9E4EF8AC3}"/>
    <cellStyle name="Total 8 3 2 3 4" xfId="43498" xr:uid="{D35E6E5E-BEF3-4E93-9536-7D046E8AEFE5}"/>
    <cellStyle name="Total 8 3 2 3 5" xfId="43499" xr:uid="{50BF00B2-4930-41EC-BB8E-2E5030CED25D}"/>
    <cellStyle name="Total 8 3 2 3 6" xfId="43500" xr:uid="{CE258ECC-5041-4679-A699-EA185923D425}"/>
    <cellStyle name="Total 8 3 2 3 7" xfId="43501" xr:uid="{C9522668-5699-41DA-A24E-02130A8ECD0A}"/>
    <cellStyle name="Total 8 3 2 3 8" xfId="43502" xr:uid="{7B801997-C480-4A21-B83D-7F0E57A1C052}"/>
    <cellStyle name="Total 8 3 2 3 9" xfId="43503" xr:uid="{A9D16CB4-9A95-4E2B-BD80-4CCD5F401754}"/>
    <cellStyle name="Total 8 3 2 4" xfId="43504" xr:uid="{9790C234-7356-4C78-A7AC-2CC867CD9395}"/>
    <cellStyle name="Total 8 3 2 5" xfId="43505" xr:uid="{9255AD32-1BA8-4CB8-8F43-45D9E26C96E7}"/>
    <cellStyle name="Total 8 3 2 6" xfId="43506" xr:uid="{1252CE3B-9B8E-44F9-B61B-97BD3F655B94}"/>
    <cellStyle name="Total 8 3 2 7" xfId="43507" xr:uid="{7FB85162-1790-46B8-BBCC-498A5A3E0813}"/>
    <cellStyle name="Total 8 3 2 8" xfId="43508" xr:uid="{37637DD5-0454-44C0-A758-F505041EE3BC}"/>
    <cellStyle name="Total 8 3 2 9" xfId="43509" xr:uid="{11B05986-18D6-4123-9EAF-193374911152}"/>
    <cellStyle name="Total 8 3 3" xfId="43510" xr:uid="{8AF07434-FF0D-4A5A-B631-D34C7BC7B245}"/>
    <cellStyle name="Total 8 3 3 10" xfId="43511" xr:uid="{C00F3C2B-3DEF-4D84-B3E4-2A560ACB4ED4}"/>
    <cellStyle name="Total 8 3 3 2" xfId="43512" xr:uid="{7E2D985B-DC42-4070-A3F1-F8C4C645C088}"/>
    <cellStyle name="Total 8 3 3 2 2" xfId="43513" xr:uid="{47ABDEAB-1FCE-414F-9C66-3953FEA8753D}"/>
    <cellStyle name="Total 8 3 3 2 3" xfId="43514" xr:uid="{9109E047-F308-4CC6-AB74-7D0F7D728A21}"/>
    <cellStyle name="Total 8 3 3 2 4" xfId="43515" xr:uid="{9B0BA4BF-AFC5-4FB1-9DE9-9970E63A2B60}"/>
    <cellStyle name="Total 8 3 3 3" xfId="43516" xr:uid="{6978E13E-BC73-4F56-9770-1C679ECC5286}"/>
    <cellStyle name="Total 8 3 3 4" xfId="43517" xr:uid="{9CAA973E-2606-4A7B-9F4F-4AA49A76CB0C}"/>
    <cellStyle name="Total 8 3 3 5" xfId="43518" xr:uid="{6C8396E8-1167-4C43-943C-F4248207DA4B}"/>
    <cellStyle name="Total 8 3 3 6" xfId="43519" xr:uid="{AEA874EB-DF1A-4531-BE1F-8D70B83B4530}"/>
    <cellStyle name="Total 8 3 3 7" xfId="43520" xr:uid="{DA68CBC5-65D4-4E61-BFA9-E61972220209}"/>
    <cellStyle name="Total 8 3 3 8" xfId="43521" xr:uid="{BBE2A2D6-C0F5-4E6B-B44C-BE2270916A80}"/>
    <cellStyle name="Total 8 3 3 9" xfId="43522" xr:uid="{9A107078-4DB9-446A-86E4-6E0C36CF219E}"/>
    <cellStyle name="Total 8 3 4" xfId="43523" xr:uid="{DB8F84DA-40CD-4195-BE7A-2BC775C81F7C}"/>
    <cellStyle name="Total 8 3 4 2" xfId="43524" xr:uid="{4DB7334C-20AC-4592-B73C-9C8E71DD1C36}"/>
    <cellStyle name="Total 8 3 4 3" xfId="43525" xr:uid="{4405C58D-8BF9-46FE-929F-AAC2A478EBE2}"/>
    <cellStyle name="Total 8 3 4 4" xfId="43526" xr:uid="{B2852AC4-3A87-4C7A-B847-3A293C7FDDE8}"/>
    <cellStyle name="Total 8 3 4 5" xfId="43527" xr:uid="{2AB89B4E-AC26-47A7-8F30-178AD20B2F2B}"/>
    <cellStyle name="Total 8 3 4 6" xfId="43528" xr:uid="{23F92DBB-E958-47EF-9E51-697B51A6540A}"/>
    <cellStyle name="Total 8 3 4 7" xfId="43529" xr:uid="{38108D29-FCE1-47FA-9748-CE8B2925B5B3}"/>
    <cellStyle name="Total 8 3 4 8" xfId="43530" xr:uid="{F30CFE0E-5280-4223-BA44-BD0637434E33}"/>
    <cellStyle name="Total 8 3 4 9" xfId="43531" xr:uid="{B2D02A2F-9174-47CB-BA86-E420E7969330}"/>
    <cellStyle name="Total 8 3 5" xfId="43532" xr:uid="{61CA28CE-041F-4F38-B024-E86484D3A44F}"/>
    <cellStyle name="Total 8 3 6" xfId="43533" xr:uid="{14A4F11E-5A1D-4A22-8E0A-BF8DAEB8E1D0}"/>
    <cellStyle name="Total 8 3 7" xfId="43534" xr:uid="{43A3F481-217E-46D2-8E4C-0F56B42E4472}"/>
    <cellStyle name="Total 8 3 8" xfId="43535" xr:uid="{D75CA5CE-3284-4CB1-9EFB-C437C19F4873}"/>
    <cellStyle name="Total 8 3 9" xfId="43536" xr:uid="{F5568FD1-23A4-408F-B8E4-3A71B99C8AB2}"/>
    <cellStyle name="Total 8 4" xfId="43537" xr:uid="{DFA36677-13BE-4AED-9BEA-1CD647D1FB04}"/>
    <cellStyle name="Total 8 4 10" xfId="43538" xr:uid="{2C2B5AB6-2773-43C3-91EE-4DA4738F31AA}"/>
    <cellStyle name="Total 8 4 11" xfId="43539" xr:uid="{96345A19-0DD2-4143-847B-FF8C5789E4D0}"/>
    <cellStyle name="Total 8 4 12" xfId="43540" xr:uid="{B49E268D-E0F5-49F8-B55F-09211011FA79}"/>
    <cellStyle name="Total 8 4 2" xfId="43541" xr:uid="{60FEEC6E-AE81-4F6E-A4E9-8166A17E984E}"/>
    <cellStyle name="Total 8 4 2 10" xfId="43542" xr:uid="{3E7719FE-91F0-4CF4-9879-538A69D467FF}"/>
    <cellStyle name="Total 8 4 2 11" xfId="43543" xr:uid="{F7FC48E2-1621-4BBC-8A1C-FC8EEFA4858E}"/>
    <cellStyle name="Total 8 4 2 2" xfId="43544" xr:uid="{FE1D15D2-1473-4C11-8C0E-69C9D26EE094}"/>
    <cellStyle name="Total 8 4 2 2 2" xfId="43545" xr:uid="{B7D34C84-52EF-4ACD-8E44-577493685C4E}"/>
    <cellStyle name="Total 8 4 2 2 3" xfId="43546" xr:uid="{2B57352A-EAFF-4FAA-BEFA-7113FD21E1B1}"/>
    <cellStyle name="Total 8 4 2 2 4" xfId="43547" xr:uid="{16AE693B-C821-4F2E-88A1-2AB30405FFB4}"/>
    <cellStyle name="Total 8 4 2 2 5" xfId="43548" xr:uid="{A1A94FF5-E375-4464-8B38-180B13D3D0E5}"/>
    <cellStyle name="Total 8 4 2 2 6" xfId="43549" xr:uid="{227F732E-67EC-40C2-A3AB-130932A58B07}"/>
    <cellStyle name="Total 8 4 2 2 7" xfId="43550" xr:uid="{18C99033-0346-4A74-A83D-A413230FC34C}"/>
    <cellStyle name="Total 8 4 2 2 8" xfId="43551" xr:uid="{7C4F59D7-3098-49CF-AFED-BB1A07AEFB9D}"/>
    <cellStyle name="Total 8 4 2 2 9" xfId="43552" xr:uid="{8F83D219-1EE1-44BE-B508-62420CA465A5}"/>
    <cellStyle name="Total 8 4 2 3" xfId="43553" xr:uid="{EB8A0D99-C55D-4E6A-ADD4-4A454BAB3B20}"/>
    <cellStyle name="Total 8 4 2 3 2" xfId="43554" xr:uid="{778D96A0-1149-43FE-A2B5-7F95FF54F481}"/>
    <cellStyle name="Total 8 4 2 3 3" xfId="43555" xr:uid="{4DAE8ADD-F23E-436B-B9C7-85DF0A59268C}"/>
    <cellStyle name="Total 8 4 2 3 4" xfId="43556" xr:uid="{F9D2FABD-98D4-4C33-8A5D-3810F635E7A1}"/>
    <cellStyle name="Total 8 4 2 3 5" xfId="43557" xr:uid="{DEA9B01E-F75A-4946-B219-CEE780574E30}"/>
    <cellStyle name="Total 8 4 2 3 6" xfId="43558" xr:uid="{5562945E-1FF4-426D-8358-66194D206668}"/>
    <cellStyle name="Total 8 4 2 3 7" xfId="43559" xr:uid="{253B8BD9-2036-453D-847D-E1DB4FB4B94C}"/>
    <cellStyle name="Total 8 4 2 3 8" xfId="43560" xr:uid="{E17436B0-B9EE-41BA-853B-E29A7CE5467B}"/>
    <cellStyle name="Total 8 4 2 3 9" xfId="43561" xr:uid="{D6BA8E0C-D9AB-4414-A81D-A2027DC1AB14}"/>
    <cellStyle name="Total 8 4 2 4" xfId="43562" xr:uid="{E52B6CF0-61B0-4DF3-B84F-A4D0E2178AE6}"/>
    <cellStyle name="Total 8 4 2 5" xfId="43563" xr:uid="{D342EF36-9469-40C3-BC87-C914FD323B89}"/>
    <cellStyle name="Total 8 4 2 6" xfId="43564" xr:uid="{D1111B87-5C2E-4D80-886D-6ADC1AC706F8}"/>
    <cellStyle name="Total 8 4 2 7" xfId="43565" xr:uid="{BBCC9950-020E-4010-912D-30763CF58732}"/>
    <cellStyle name="Total 8 4 2 8" xfId="43566" xr:uid="{6821257E-CC33-49E6-B61E-517CED601CAC}"/>
    <cellStyle name="Total 8 4 2 9" xfId="43567" xr:uid="{B5DCBA0E-1CD1-4D7E-80F0-21A792C1707F}"/>
    <cellStyle name="Total 8 4 3" xfId="43568" xr:uid="{BFF7A372-73C2-4A54-A9B1-F3F3ACE7744F}"/>
    <cellStyle name="Total 8 4 3 10" xfId="43569" xr:uid="{E1017E07-DD7A-4AA7-A4E1-A166F8B402C9}"/>
    <cellStyle name="Total 8 4 3 2" xfId="43570" xr:uid="{006206D7-1070-424F-BB36-8DD14F798D95}"/>
    <cellStyle name="Total 8 4 3 2 2" xfId="43571" xr:uid="{AC1DF7DE-EF94-48DA-AA5D-818A6FABB103}"/>
    <cellStyle name="Total 8 4 3 2 3" xfId="43572" xr:uid="{C0D3490E-4250-427C-AA7C-1DAC2C809A92}"/>
    <cellStyle name="Total 8 4 3 2 4" xfId="43573" xr:uid="{B2967D4C-0409-4F92-A4A8-8CDAB33D15B7}"/>
    <cellStyle name="Total 8 4 3 3" xfId="43574" xr:uid="{C163DBF5-1473-4426-AA1D-992D3D7A826F}"/>
    <cellStyle name="Total 8 4 3 4" xfId="43575" xr:uid="{2A0CE77C-8DE0-4EDB-BFF0-76107F706A0F}"/>
    <cellStyle name="Total 8 4 3 5" xfId="43576" xr:uid="{5E3E791B-DD33-421E-B002-70174BC574E7}"/>
    <cellStyle name="Total 8 4 3 6" xfId="43577" xr:uid="{25644A96-2A0E-400F-878B-B808EEAE69E7}"/>
    <cellStyle name="Total 8 4 3 7" xfId="43578" xr:uid="{11F70853-3E18-44E1-89CE-481AAAA99085}"/>
    <cellStyle name="Total 8 4 3 8" xfId="43579" xr:uid="{440B64DF-0FCA-4B68-A634-07DBBEB104E2}"/>
    <cellStyle name="Total 8 4 3 9" xfId="43580" xr:uid="{F32D6CD5-D91B-4A89-B331-A8FDD4AC1407}"/>
    <cellStyle name="Total 8 4 4" xfId="43581" xr:uid="{C56F3EBD-B377-4913-B1FD-B0D481797A11}"/>
    <cellStyle name="Total 8 4 4 2" xfId="43582" xr:uid="{8A97ADA7-DDC2-40D3-A665-FE01F00CCBA6}"/>
    <cellStyle name="Total 8 4 4 3" xfId="43583" xr:uid="{47DA5DAB-F7D3-4C0F-B931-CBC0C3C9BE7E}"/>
    <cellStyle name="Total 8 4 4 4" xfId="43584" xr:uid="{616F8E94-BE22-4D90-B8FA-98F57710797F}"/>
    <cellStyle name="Total 8 4 4 5" xfId="43585" xr:uid="{612E0DC8-4F9B-4391-A2AB-14468E1E5F84}"/>
    <cellStyle name="Total 8 4 4 6" xfId="43586" xr:uid="{868DB7F1-A2FF-48BA-A073-9FAF208A867B}"/>
    <cellStyle name="Total 8 4 4 7" xfId="43587" xr:uid="{92303CEC-E10C-4287-9EAD-F561A88EC1F0}"/>
    <cellStyle name="Total 8 4 4 8" xfId="43588" xr:uid="{77290E3B-A1B9-40C8-BCBD-E4BC4CF7B072}"/>
    <cellStyle name="Total 8 4 4 9" xfId="43589" xr:uid="{A406CE28-08A9-49CF-9790-D80C05F0F5FA}"/>
    <cellStyle name="Total 8 4 5" xfId="43590" xr:uid="{0B751039-BDB9-4231-BEF5-211BE3E028EE}"/>
    <cellStyle name="Total 8 4 6" xfId="43591" xr:uid="{4E531617-2235-46B7-A9E9-80E37C5F5507}"/>
    <cellStyle name="Total 8 4 7" xfId="43592" xr:uid="{20413BC5-3098-4947-B441-B2FCE5B4497F}"/>
    <cellStyle name="Total 8 4 8" xfId="43593" xr:uid="{53187BE1-B239-443F-83AC-E39CB5BB6329}"/>
    <cellStyle name="Total 8 4 9" xfId="43594" xr:uid="{3822854D-2B68-4272-812E-ECBA336B3FC2}"/>
    <cellStyle name="Total 8 5" xfId="43595" xr:uid="{07F54D3A-4410-4A0C-B1AF-0899A50DF011}"/>
    <cellStyle name="Total 8 5 10" xfId="43596" xr:uid="{D0084F59-D920-447C-BA2D-D5047C8F836F}"/>
    <cellStyle name="Total 8 5 11" xfId="43597" xr:uid="{30FB0302-98D9-4741-B086-348434C03875}"/>
    <cellStyle name="Total 8 5 12" xfId="43598" xr:uid="{E140EB0C-CBAC-47B3-B15A-472874B4A11E}"/>
    <cellStyle name="Total 8 5 2" xfId="43599" xr:uid="{538AFBEF-A536-40FE-8020-DC7402624CD2}"/>
    <cellStyle name="Total 8 5 2 10" xfId="43600" xr:uid="{495BEC16-69E4-4600-9092-AF893A6D984F}"/>
    <cellStyle name="Total 8 5 2 11" xfId="43601" xr:uid="{7CC22EB2-DE3B-4D6B-A866-34E395E6186E}"/>
    <cellStyle name="Total 8 5 2 2" xfId="43602" xr:uid="{63DC8972-FAF6-48AA-B8F1-E2283B79A06D}"/>
    <cellStyle name="Total 8 5 2 2 2" xfId="43603" xr:uid="{5DCC8D0D-6D8C-4B88-8EB3-97EF742EEE5B}"/>
    <cellStyle name="Total 8 5 2 2 3" xfId="43604" xr:uid="{4AC079A2-8A77-4D5E-B44E-5A87D0A439F7}"/>
    <cellStyle name="Total 8 5 2 2 4" xfId="43605" xr:uid="{B007AB87-3DA3-455E-A3BD-7BBAE67B90EE}"/>
    <cellStyle name="Total 8 5 2 2 5" xfId="43606" xr:uid="{05FC9155-ACCB-4E67-A6C9-5BAC901EB2DD}"/>
    <cellStyle name="Total 8 5 2 2 6" xfId="43607" xr:uid="{E47A1C0E-AAEB-42A9-81A6-C4C7DB655BA5}"/>
    <cellStyle name="Total 8 5 2 2 7" xfId="43608" xr:uid="{9C8A0F24-6B61-4A3E-B18D-E9CEB0B73D5D}"/>
    <cellStyle name="Total 8 5 2 2 8" xfId="43609" xr:uid="{A4355AD1-9FD7-4D0A-8421-AA5924CC553A}"/>
    <cellStyle name="Total 8 5 2 2 9" xfId="43610" xr:uid="{30DDD30C-73C4-488B-8FC3-ED03854DC19E}"/>
    <cellStyle name="Total 8 5 2 3" xfId="43611" xr:uid="{5138452A-7223-438A-8133-0911F146CEDB}"/>
    <cellStyle name="Total 8 5 2 3 2" xfId="43612" xr:uid="{68E36369-8B9A-432E-A6DE-09DE4EEE29E5}"/>
    <cellStyle name="Total 8 5 2 3 3" xfId="43613" xr:uid="{FABED561-26A2-4B0F-BBD5-9AF98089CA13}"/>
    <cellStyle name="Total 8 5 2 3 4" xfId="43614" xr:uid="{3FEED3F1-98D2-4021-A7C7-DAC724E94F13}"/>
    <cellStyle name="Total 8 5 2 3 5" xfId="43615" xr:uid="{4DF7A17B-5FB8-4FFD-B4D6-82632F892AEE}"/>
    <cellStyle name="Total 8 5 2 3 6" xfId="43616" xr:uid="{19E869A4-63A6-4507-9DC9-8CDE3B6B0CEF}"/>
    <cellStyle name="Total 8 5 2 3 7" xfId="43617" xr:uid="{64BBDA53-DF3A-4771-A1FB-35A6E398AD93}"/>
    <cellStyle name="Total 8 5 2 3 8" xfId="43618" xr:uid="{CF2BAEBD-FC65-4696-8935-6D45B4BDC010}"/>
    <cellStyle name="Total 8 5 2 3 9" xfId="43619" xr:uid="{A8D93C79-7E2E-4EC6-87CE-E77C6AFDCEAB}"/>
    <cellStyle name="Total 8 5 2 4" xfId="43620" xr:uid="{2ADFDB9B-E7AD-4CB8-A26B-D9D247FB4CF3}"/>
    <cellStyle name="Total 8 5 2 5" xfId="43621" xr:uid="{A22C1C22-18CD-4C10-9472-F5CBD4580294}"/>
    <cellStyle name="Total 8 5 2 6" xfId="43622" xr:uid="{742217CB-9623-45B1-9150-A2479DCD7297}"/>
    <cellStyle name="Total 8 5 2 7" xfId="43623" xr:uid="{4E2A3D9F-F273-49B4-9061-CC7CCFE436AE}"/>
    <cellStyle name="Total 8 5 2 8" xfId="43624" xr:uid="{97CDE32F-C20A-4ACC-AB31-BE62E89C7AD4}"/>
    <cellStyle name="Total 8 5 2 9" xfId="43625" xr:uid="{32F85C3D-B7C7-4E5F-9EFA-57135F98F89F}"/>
    <cellStyle name="Total 8 5 3" xfId="43626" xr:uid="{CAAAA664-C71B-4E90-A8D1-4026A4B8A630}"/>
    <cellStyle name="Total 8 5 3 10" xfId="43627" xr:uid="{AA1FDFD3-CC6D-41E3-A7D9-69603FA3F9CE}"/>
    <cellStyle name="Total 8 5 3 2" xfId="43628" xr:uid="{9635F086-1FC7-48DC-9F4B-3A2254EC233B}"/>
    <cellStyle name="Total 8 5 3 2 2" xfId="43629" xr:uid="{69C34775-896F-41B8-B5B7-AEEDE5AC6812}"/>
    <cellStyle name="Total 8 5 3 2 3" xfId="43630" xr:uid="{502F39B8-124A-447D-93EE-6BDB2EE18CA5}"/>
    <cellStyle name="Total 8 5 3 2 4" xfId="43631" xr:uid="{50CF0D39-E2EC-437F-B0E9-6F4A2E06C50E}"/>
    <cellStyle name="Total 8 5 3 3" xfId="43632" xr:uid="{CF01D493-9FD6-4B07-8CD8-ED1B857CF200}"/>
    <cellStyle name="Total 8 5 3 4" xfId="43633" xr:uid="{9AA9C6F4-EAC9-49B1-B24A-AD4F979A292E}"/>
    <cellStyle name="Total 8 5 3 5" xfId="43634" xr:uid="{3CC6F35D-3411-4B42-B59C-92EAB3920203}"/>
    <cellStyle name="Total 8 5 3 6" xfId="43635" xr:uid="{F0F2B6E0-803F-40CB-9339-5FBD1A5520D2}"/>
    <cellStyle name="Total 8 5 3 7" xfId="43636" xr:uid="{893D1BFF-95E4-42B7-9520-96B7D03B0293}"/>
    <cellStyle name="Total 8 5 3 8" xfId="43637" xr:uid="{22EA5850-2B86-42E8-B82C-E264EE58E278}"/>
    <cellStyle name="Total 8 5 3 9" xfId="43638" xr:uid="{26D15B49-A63C-4C81-9386-F2CBA79BDB53}"/>
    <cellStyle name="Total 8 5 4" xfId="43639" xr:uid="{B272A4C3-3D62-4B3E-869A-4B439FB170D8}"/>
    <cellStyle name="Total 8 5 4 2" xfId="43640" xr:uid="{14D76725-5D1C-412D-A0C4-259853C4D7BF}"/>
    <cellStyle name="Total 8 5 4 3" xfId="43641" xr:uid="{2678C425-B1D0-4E70-8C06-281BFE1558D5}"/>
    <cellStyle name="Total 8 5 4 4" xfId="43642" xr:uid="{CF019726-004B-44D3-ACFE-39836201B589}"/>
    <cellStyle name="Total 8 5 4 5" xfId="43643" xr:uid="{D79727E1-29BE-42D5-9382-EB5B6B63D606}"/>
    <cellStyle name="Total 8 5 4 6" xfId="43644" xr:uid="{B47597A9-1F26-4993-A0A2-DEB91648D8AB}"/>
    <cellStyle name="Total 8 5 4 7" xfId="43645" xr:uid="{D2B29F1B-4600-4D4A-B014-9896A3AE468A}"/>
    <cellStyle name="Total 8 5 4 8" xfId="43646" xr:uid="{AF9109B6-FA77-4140-8076-89AF67672463}"/>
    <cellStyle name="Total 8 5 4 9" xfId="43647" xr:uid="{6602D838-1C1C-4692-93AB-A6836703BA2E}"/>
    <cellStyle name="Total 8 5 5" xfId="43648" xr:uid="{CC62B2A9-2DCF-49C7-91D6-5D237CD0BB76}"/>
    <cellStyle name="Total 8 5 6" xfId="43649" xr:uid="{C9D673FD-4396-4A00-82C6-D6A43C6E95D2}"/>
    <cellStyle name="Total 8 5 7" xfId="43650" xr:uid="{C2C3406F-251B-4EAB-94D7-FAB9A06F78DD}"/>
    <cellStyle name="Total 8 5 8" xfId="43651" xr:uid="{940764F3-C993-4C26-98AA-4A21E094843D}"/>
    <cellStyle name="Total 8 5 9" xfId="43652" xr:uid="{4F0960DF-6276-4D71-9879-B629B7562C28}"/>
    <cellStyle name="Total 8 6" xfId="43653" xr:uid="{56A97C70-DE10-4F77-967B-DCEFFE8DB386}"/>
    <cellStyle name="Total 8 6 10" xfId="43654" xr:uid="{3C2959B2-4826-4D9D-945E-6C2D6EC1AFD9}"/>
    <cellStyle name="Total 8 6 11" xfId="43655" xr:uid="{A5A5722E-5623-4294-A05D-6AF1CFC4D3BB}"/>
    <cellStyle name="Total 8 6 2" xfId="43656" xr:uid="{53AFA641-4F54-46DA-B511-FB29153983D2}"/>
    <cellStyle name="Total 8 6 2 2" xfId="43657" xr:uid="{5E525069-2BA6-447A-9920-E329B3A8214E}"/>
    <cellStyle name="Total 8 6 2 3" xfId="43658" xr:uid="{0139BB12-287A-4997-A9C6-B7458FA3BAD6}"/>
    <cellStyle name="Total 8 6 2 4" xfId="43659" xr:uid="{38C17509-2428-4AFC-A409-35414686E8C7}"/>
    <cellStyle name="Total 8 6 2 5" xfId="43660" xr:uid="{23847D86-583C-4232-81E8-E6C69595DF2D}"/>
    <cellStyle name="Total 8 6 2 6" xfId="43661" xr:uid="{CC65EDED-3AC9-411B-A78F-B32781F724EB}"/>
    <cellStyle name="Total 8 6 2 7" xfId="43662" xr:uid="{51D0ECF5-3EF9-46FF-B09C-E3235BCE7A14}"/>
    <cellStyle name="Total 8 6 2 8" xfId="43663" xr:uid="{B7711B67-58BE-4FC5-91D3-AA1D40D6BF21}"/>
    <cellStyle name="Total 8 6 2 9" xfId="43664" xr:uid="{2DF4A466-BC76-45B2-89C4-BA5731B14FDA}"/>
    <cellStyle name="Total 8 6 3" xfId="43665" xr:uid="{67EB0BBA-9830-4131-BB96-4C2EC53DA477}"/>
    <cellStyle name="Total 8 6 3 2" xfId="43666" xr:uid="{2BFD4091-9EA6-4FAF-A148-7ABC41796C1D}"/>
    <cellStyle name="Total 8 6 3 3" xfId="43667" xr:uid="{F2428511-1F0B-4088-BEE3-D6DAB43BE0EC}"/>
    <cellStyle name="Total 8 6 3 4" xfId="43668" xr:uid="{11E116A9-A354-4A66-B9EC-EBF40C62744F}"/>
    <cellStyle name="Total 8 6 3 5" xfId="43669" xr:uid="{884F8BB7-2653-41E0-82B7-9448561E40B0}"/>
    <cellStyle name="Total 8 6 3 6" xfId="43670" xr:uid="{84874517-DDF1-4580-967B-1066F72737A9}"/>
    <cellStyle name="Total 8 6 3 7" xfId="43671" xr:uid="{BE5A921E-A7AE-4344-AE07-AD5D655E38A7}"/>
    <cellStyle name="Total 8 6 3 8" xfId="43672" xr:uid="{CABB1215-E39F-41DF-BBC4-90389D02843D}"/>
    <cellStyle name="Total 8 6 3 9" xfId="43673" xr:uid="{CD0ED46A-6385-459F-A475-AC94E83D2BA2}"/>
    <cellStyle name="Total 8 6 4" xfId="43674" xr:uid="{60F2832D-3837-4734-8C0C-3BA0676E3608}"/>
    <cellStyle name="Total 8 6 5" xfId="43675" xr:uid="{E969B5EB-44AD-4B29-BD8F-0FDE66A16FBB}"/>
    <cellStyle name="Total 8 6 6" xfId="43676" xr:uid="{41893A06-02B2-40ED-92D6-4102E7963139}"/>
    <cellStyle name="Total 8 6 7" xfId="43677" xr:uid="{68AD00FE-CFF1-4CFE-9EA3-3B0C54458E60}"/>
    <cellStyle name="Total 8 6 8" xfId="43678" xr:uid="{C80850C6-7232-43C3-B4BE-3D36F87B754A}"/>
    <cellStyle name="Total 8 6 9" xfId="43679" xr:uid="{51A8022D-C819-4D4C-8481-DF26D0B7B251}"/>
    <cellStyle name="Total 8 7" xfId="43680" xr:uid="{DC091DAA-B0C0-4824-A861-F826DD8AF8FB}"/>
    <cellStyle name="Total 8 7 2" xfId="43681" xr:uid="{0C8AFD7D-FE3C-4C80-B91D-8809B6800863}"/>
    <cellStyle name="Total 8 7 3" xfId="43682" xr:uid="{02F8CA63-E68A-406E-AD09-D4075F1653EA}"/>
    <cellStyle name="Total 8 7 4" xfId="43683" xr:uid="{B2CFE220-5B02-4C54-B85C-1140E8C8CFB1}"/>
    <cellStyle name="Total 8 7 5" xfId="43684" xr:uid="{CD594E50-A468-4900-83A6-6DBB53CBADFB}"/>
    <cellStyle name="Total 8 7 6" xfId="43685" xr:uid="{63BD194F-F517-4ED7-AC42-BC30909BEA02}"/>
    <cellStyle name="Total 8 7 7" xfId="43686" xr:uid="{88B0CB4D-4746-430E-BEEB-36C4041604C1}"/>
    <cellStyle name="Total 8 7 8" xfId="43687" xr:uid="{C60DF56B-3B79-4984-8EE9-23EA670CCDAB}"/>
    <cellStyle name="Total 8 7 9" xfId="43688" xr:uid="{4FA19EE2-6024-47CF-AA3F-A71F463B73F1}"/>
    <cellStyle name="Total 8 8" xfId="43689" xr:uid="{C4CF6E14-891F-43FE-99E2-59D2948FB047}"/>
    <cellStyle name="Total 8 8 2" xfId="43690" xr:uid="{9B296C2A-44E4-4D8D-8F4B-C45FC5FE7CD8}"/>
    <cellStyle name="Total 8 8 3" xfId="43691" xr:uid="{6483EAF0-2343-40A6-A91E-C82A65E04C55}"/>
    <cellStyle name="Total 8 8 4" xfId="43692" xr:uid="{93C12D78-ED44-4628-9B8E-0729FD8BF17F}"/>
    <cellStyle name="Total 8 8 5" xfId="43693" xr:uid="{476F59C6-695E-4B3B-A749-4151CA7710EB}"/>
    <cellStyle name="Total 8 8 6" xfId="43694" xr:uid="{1D064903-87DB-40DD-B5AF-9BD9388E9988}"/>
    <cellStyle name="Total 8 8 7" xfId="43695" xr:uid="{3441C362-07F8-4A6A-A52B-59D49D17AB1C}"/>
    <cellStyle name="Total 8 8 8" xfId="43696" xr:uid="{6772F48C-F1C9-4F35-A9F0-8F9FF865D197}"/>
    <cellStyle name="Total 8 8 9" xfId="43697" xr:uid="{A3F88D45-47FF-4D25-B748-DAA9C06DF753}"/>
    <cellStyle name="Total 8 9" xfId="43698" xr:uid="{FE954703-67CD-426F-B007-2690E596FE6F}"/>
    <cellStyle name="Total 9" xfId="43699" xr:uid="{30A0BC60-718A-4BC3-8CCB-E97B8880B72B}"/>
    <cellStyle name="Total 9 10" xfId="43700" xr:uid="{11C798D0-0881-4485-B33E-8FA3BCA9577E}"/>
    <cellStyle name="Total 9 11" xfId="43701" xr:uid="{4A9C8272-C570-46AE-8B7E-88CE7DA44268}"/>
    <cellStyle name="Total 9 12" xfId="43702" xr:uid="{0587F24C-D8A8-454A-A82B-0916F0DC0A8C}"/>
    <cellStyle name="Total 9 13" xfId="43703" xr:uid="{F486DD1C-1993-4348-9FF7-AE0EAE23867D}"/>
    <cellStyle name="Total 9 14" xfId="43704" xr:uid="{D75A00DD-668A-40C2-9A56-D8525CE0DD84}"/>
    <cellStyle name="Total 9 15" xfId="43705" xr:uid="{BF5C3749-6031-4016-B157-1DC5304F6DDA}"/>
    <cellStyle name="Total 9 16" xfId="43706" xr:uid="{FFB2B396-0978-4EB9-83D6-F962241C85B4}"/>
    <cellStyle name="Total 9 2" xfId="43707" xr:uid="{7B293AAB-E938-427F-B964-17D8D1C2BAF9}"/>
    <cellStyle name="Total 9 2 10" xfId="43708" xr:uid="{6330DB2B-B715-474F-AD73-DAB8562102B2}"/>
    <cellStyle name="Total 9 2 11" xfId="43709" xr:uid="{3461FC23-2055-471D-8CD1-C04BE3CE48BA}"/>
    <cellStyle name="Total 9 2 12" xfId="43710" xr:uid="{BEBF408B-95F4-4331-B3FD-47C233397125}"/>
    <cellStyle name="Total 9 2 13" xfId="43711" xr:uid="{A08F4301-E1BA-4718-85B5-BF5E44EC074E}"/>
    <cellStyle name="Total 9 2 14" xfId="43712" xr:uid="{D0FD5656-8F8B-4B8F-A638-51D710DFBE4B}"/>
    <cellStyle name="Total 9 2 15" xfId="43713" xr:uid="{645D2B61-1A1B-4F06-87EF-B9E146C54820}"/>
    <cellStyle name="Total 9 2 2" xfId="43714" xr:uid="{915453CB-8DFD-4981-888F-5962DAAE1B37}"/>
    <cellStyle name="Total 9 2 2 10" xfId="43715" xr:uid="{A5538503-B94D-4F86-830B-A178ED2E4B49}"/>
    <cellStyle name="Total 9 2 2 11" xfId="43716" xr:uid="{B83171AC-0AC4-459F-8333-0F586D9CA6D1}"/>
    <cellStyle name="Total 9 2 2 12" xfId="43717" xr:uid="{B3E5B9E5-FEEE-457F-9F45-8F3F4218F0DE}"/>
    <cellStyle name="Total 9 2 2 2" xfId="43718" xr:uid="{857B47DD-D03F-4BC1-A1B1-159DC04A4A58}"/>
    <cellStyle name="Total 9 2 2 2 10" xfId="43719" xr:uid="{E43C2E1B-1786-4355-AAE5-DB2B572C4D5E}"/>
    <cellStyle name="Total 9 2 2 2 11" xfId="43720" xr:uid="{ACD765F6-627B-4F03-B701-21F389498029}"/>
    <cellStyle name="Total 9 2 2 2 2" xfId="43721" xr:uid="{3F8C917C-EFD1-4C7F-B482-4AD1739ABF23}"/>
    <cellStyle name="Total 9 2 2 2 2 2" xfId="43722" xr:uid="{AEA9C425-B2D1-4913-871F-99C0D12AA0E6}"/>
    <cellStyle name="Total 9 2 2 2 2 3" xfId="43723" xr:uid="{F1D7C7AF-1117-4FC6-8D87-E8FBA486C70B}"/>
    <cellStyle name="Total 9 2 2 2 2 4" xfId="43724" xr:uid="{785DB7CD-825E-4B41-BCC6-F1AF8670D003}"/>
    <cellStyle name="Total 9 2 2 2 2 5" xfId="43725" xr:uid="{2CC606BC-57ED-4A20-AE78-392E1D5E6F43}"/>
    <cellStyle name="Total 9 2 2 2 2 6" xfId="43726" xr:uid="{D59FAAAC-A1C3-4E74-815B-38A979D0D407}"/>
    <cellStyle name="Total 9 2 2 2 2 7" xfId="43727" xr:uid="{9790C278-F3F8-4A55-9439-E1236BCA86C3}"/>
    <cellStyle name="Total 9 2 2 2 2 8" xfId="43728" xr:uid="{EAD62337-2CD5-4F62-B62B-B1905F517E52}"/>
    <cellStyle name="Total 9 2 2 2 2 9" xfId="43729" xr:uid="{C86522DF-E865-496A-95B6-9223468525E4}"/>
    <cellStyle name="Total 9 2 2 2 3" xfId="43730" xr:uid="{BD9D51FC-1442-49CC-AE04-239CFA7A8854}"/>
    <cellStyle name="Total 9 2 2 2 3 2" xfId="43731" xr:uid="{D2096F77-0ECC-4286-9A88-E1B48FBDFE64}"/>
    <cellStyle name="Total 9 2 2 2 3 3" xfId="43732" xr:uid="{5603A6AF-118F-45BF-A9C4-82AFEC360C57}"/>
    <cellStyle name="Total 9 2 2 2 3 4" xfId="43733" xr:uid="{83BB2646-A0FE-4E68-AE5A-D60D01BD5443}"/>
    <cellStyle name="Total 9 2 2 2 3 5" xfId="43734" xr:uid="{DCD14F87-16A8-492B-A14D-9F697FFC108A}"/>
    <cellStyle name="Total 9 2 2 2 3 6" xfId="43735" xr:uid="{0FB8F874-EA3F-4162-80BA-56C5A3D4E59B}"/>
    <cellStyle name="Total 9 2 2 2 3 7" xfId="43736" xr:uid="{E04B6D98-3D6F-44B2-AC43-2AB5C94866C3}"/>
    <cellStyle name="Total 9 2 2 2 3 8" xfId="43737" xr:uid="{7BCC4E9B-BC5C-408B-8EC4-7ABB3267FE98}"/>
    <cellStyle name="Total 9 2 2 2 3 9" xfId="43738" xr:uid="{6E32C662-6940-4BA7-9DE8-6B2C790290C8}"/>
    <cellStyle name="Total 9 2 2 2 4" xfId="43739" xr:uid="{833DE3E3-14DE-456C-AF5A-623138F63F96}"/>
    <cellStyle name="Total 9 2 2 2 5" xfId="43740" xr:uid="{0EACBA95-A04A-4DF8-A4B1-96E3461B5D01}"/>
    <cellStyle name="Total 9 2 2 2 6" xfId="43741" xr:uid="{ACA0D5F5-99B8-4781-AEBC-003681191D8D}"/>
    <cellStyle name="Total 9 2 2 2 7" xfId="43742" xr:uid="{B2A26AD5-51BF-4EC8-B22D-5DAB64171023}"/>
    <cellStyle name="Total 9 2 2 2 8" xfId="43743" xr:uid="{E4B6E817-85CE-4881-832A-1E7822E4A129}"/>
    <cellStyle name="Total 9 2 2 2 9" xfId="43744" xr:uid="{746D3BE1-0B3B-4E8A-A7C9-4ED76F369757}"/>
    <cellStyle name="Total 9 2 2 3" xfId="43745" xr:uid="{C3C91475-407D-401E-9BFB-368942B17A70}"/>
    <cellStyle name="Total 9 2 2 3 10" xfId="43746" xr:uid="{756C0AB9-0D7C-4C60-900F-168BBCB173BE}"/>
    <cellStyle name="Total 9 2 2 3 2" xfId="43747" xr:uid="{5C58522B-2E0E-4D91-AA38-829077FDE930}"/>
    <cellStyle name="Total 9 2 2 3 2 2" xfId="43748" xr:uid="{B1F34495-37DE-4946-A108-B9D1E1050263}"/>
    <cellStyle name="Total 9 2 2 3 2 3" xfId="43749" xr:uid="{EF2B75F7-5FCB-474F-B4B9-D151057E2AAE}"/>
    <cellStyle name="Total 9 2 2 3 2 4" xfId="43750" xr:uid="{A366901F-E518-4AEC-B109-785F2E43FADE}"/>
    <cellStyle name="Total 9 2 2 3 3" xfId="43751" xr:uid="{34C8C335-D883-4626-8452-86453E7037CA}"/>
    <cellStyle name="Total 9 2 2 3 4" xfId="43752" xr:uid="{32F8142F-A2F0-4B14-8230-38017D70F584}"/>
    <cellStyle name="Total 9 2 2 3 5" xfId="43753" xr:uid="{7D5032D2-6420-4AD9-BB64-40FB08E42E0A}"/>
    <cellStyle name="Total 9 2 2 3 6" xfId="43754" xr:uid="{ACE80381-C9DC-4936-9AE9-54DB54F51465}"/>
    <cellStyle name="Total 9 2 2 3 7" xfId="43755" xr:uid="{350191E6-85CE-4576-BB6C-DCA5FF3DEB37}"/>
    <cellStyle name="Total 9 2 2 3 8" xfId="43756" xr:uid="{2BACC416-E6D4-41B7-B041-D8D50A29D616}"/>
    <cellStyle name="Total 9 2 2 3 9" xfId="43757" xr:uid="{D40E05A8-93A2-4DA8-9812-8918C7ED5627}"/>
    <cellStyle name="Total 9 2 2 4" xfId="43758" xr:uid="{81A54F1C-373E-4574-BF01-96C79BC27CCA}"/>
    <cellStyle name="Total 9 2 2 4 2" xfId="43759" xr:uid="{5023FFEB-B8ED-42B8-8449-50AA85DD167B}"/>
    <cellStyle name="Total 9 2 2 4 3" xfId="43760" xr:uid="{0FF241FE-7E42-4166-ABE0-7E4E0F8C8FD4}"/>
    <cellStyle name="Total 9 2 2 4 4" xfId="43761" xr:uid="{39257623-63EF-4BED-9B9A-CADFC8B320BC}"/>
    <cellStyle name="Total 9 2 2 4 5" xfId="43762" xr:uid="{82312E15-288F-4AC9-88C2-4AEA0D105F38}"/>
    <cellStyle name="Total 9 2 2 4 6" xfId="43763" xr:uid="{92F620C1-1B54-4CA3-97CF-AF8F588AF264}"/>
    <cellStyle name="Total 9 2 2 4 7" xfId="43764" xr:uid="{583C6AC1-D23D-41DA-BF26-4FB261F61337}"/>
    <cellStyle name="Total 9 2 2 4 8" xfId="43765" xr:uid="{486E6E4A-51CD-478F-A818-344262003103}"/>
    <cellStyle name="Total 9 2 2 4 9" xfId="43766" xr:uid="{F47179FE-8C0F-45E2-9F33-9A3639DEBABD}"/>
    <cellStyle name="Total 9 2 2 5" xfId="43767" xr:uid="{432B6FFE-0DE8-46DE-9CC8-21F61F4C1BAE}"/>
    <cellStyle name="Total 9 2 2 6" xfId="43768" xr:uid="{62C4705A-5215-4216-9CE5-7F0389029015}"/>
    <cellStyle name="Total 9 2 2 7" xfId="43769" xr:uid="{DB920016-B1F6-4557-A3D8-347AEF7C7EEE}"/>
    <cellStyle name="Total 9 2 2 8" xfId="43770" xr:uid="{37DD03D7-1438-4397-AE7A-3EE261D9839E}"/>
    <cellStyle name="Total 9 2 2 9" xfId="43771" xr:uid="{401DB034-B512-483A-8092-4D023D18C0A6}"/>
    <cellStyle name="Total 9 2 3" xfId="43772" xr:uid="{3CD252B1-96B3-402E-B8E1-F0D8B271D367}"/>
    <cellStyle name="Total 9 2 3 10" xfId="43773" xr:uid="{0D9358E0-6C77-4406-80B4-3780BC9A19BB}"/>
    <cellStyle name="Total 9 2 3 11" xfId="43774" xr:uid="{430ABF45-0AE0-4DB2-99BB-7A7BA3A747C0}"/>
    <cellStyle name="Total 9 2 3 12" xfId="43775" xr:uid="{B4EEDCC5-CC6A-40AE-BB38-5D6410197D74}"/>
    <cellStyle name="Total 9 2 3 2" xfId="43776" xr:uid="{3A03F75A-1A7C-41A5-897A-76700A3061A5}"/>
    <cellStyle name="Total 9 2 3 2 10" xfId="43777" xr:uid="{41CD33F5-E188-48B5-8E7C-6308B3694DA8}"/>
    <cellStyle name="Total 9 2 3 2 11" xfId="43778" xr:uid="{83DACDD8-EAC2-4302-A6CC-92B2AA20614F}"/>
    <cellStyle name="Total 9 2 3 2 2" xfId="43779" xr:uid="{614958DA-0F59-46A5-BDE8-D04864E4DA6A}"/>
    <cellStyle name="Total 9 2 3 2 2 2" xfId="43780" xr:uid="{01521094-BA9E-4FCA-B247-2CC661801370}"/>
    <cellStyle name="Total 9 2 3 2 2 3" xfId="43781" xr:uid="{03F39FB4-5BC5-45B7-AF33-87136713FFD4}"/>
    <cellStyle name="Total 9 2 3 2 2 4" xfId="43782" xr:uid="{AB6F254C-9989-4310-AE74-5595FA5E1EB0}"/>
    <cellStyle name="Total 9 2 3 2 2 5" xfId="43783" xr:uid="{003DD5E4-7E77-4ED9-A956-F94D5575BAC3}"/>
    <cellStyle name="Total 9 2 3 2 2 6" xfId="43784" xr:uid="{4F01A5DC-335F-4A0D-B5B8-85DB7475E1A0}"/>
    <cellStyle name="Total 9 2 3 2 2 7" xfId="43785" xr:uid="{A5007E05-4AD4-4D55-B80B-C9047BE5A1E1}"/>
    <cellStyle name="Total 9 2 3 2 2 8" xfId="43786" xr:uid="{F237EA58-2CDD-4A33-A955-002D47626B78}"/>
    <cellStyle name="Total 9 2 3 2 2 9" xfId="43787" xr:uid="{65A1C2E0-A39E-4AFB-8B24-C5A2F1ABCE85}"/>
    <cellStyle name="Total 9 2 3 2 3" xfId="43788" xr:uid="{B1734646-3E18-4B5E-A802-BE41E8858615}"/>
    <cellStyle name="Total 9 2 3 2 3 2" xfId="43789" xr:uid="{BBEF8D85-2E11-459B-BD3E-B50BF98770B9}"/>
    <cellStyle name="Total 9 2 3 2 3 3" xfId="43790" xr:uid="{654C505E-9D86-434F-A9B1-8A9BC224E2A4}"/>
    <cellStyle name="Total 9 2 3 2 3 4" xfId="43791" xr:uid="{092DD174-AEAF-4C57-97FA-417BF1702AF6}"/>
    <cellStyle name="Total 9 2 3 2 3 5" xfId="43792" xr:uid="{205D7AF6-7829-44BF-95AF-A7C197D8E3A1}"/>
    <cellStyle name="Total 9 2 3 2 3 6" xfId="43793" xr:uid="{FACC0614-7FBB-4E2C-AB31-81B35D921287}"/>
    <cellStyle name="Total 9 2 3 2 3 7" xfId="43794" xr:uid="{9E3EEADF-11BA-442A-9A29-09844CFA2384}"/>
    <cellStyle name="Total 9 2 3 2 3 8" xfId="43795" xr:uid="{BC0AE1C2-ED7D-4A85-9D16-C120C46B9083}"/>
    <cellStyle name="Total 9 2 3 2 3 9" xfId="43796" xr:uid="{8CFDCFE8-DC9C-4D1F-96CC-C17398AFE5E0}"/>
    <cellStyle name="Total 9 2 3 2 4" xfId="43797" xr:uid="{3089F87E-F406-47F8-A19F-931E91510AF5}"/>
    <cellStyle name="Total 9 2 3 2 5" xfId="43798" xr:uid="{93B1B04E-C683-42B6-9FB4-8590F97263B9}"/>
    <cellStyle name="Total 9 2 3 2 6" xfId="43799" xr:uid="{E35F51BC-D671-48A3-9452-A6A5E431E8DD}"/>
    <cellStyle name="Total 9 2 3 2 7" xfId="43800" xr:uid="{C09F1F15-93E4-47CD-9D49-CBA82AD364D7}"/>
    <cellStyle name="Total 9 2 3 2 8" xfId="43801" xr:uid="{60BBFFC0-FE83-47A2-AF26-C9A9D78D0F28}"/>
    <cellStyle name="Total 9 2 3 2 9" xfId="43802" xr:uid="{BAAC8AF6-E43E-42E9-89C0-CF227AE6F152}"/>
    <cellStyle name="Total 9 2 3 3" xfId="43803" xr:uid="{C099DDCA-687E-413B-A568-6E28415679C6}"/>
    <cellStyle name="Total 9 2 3 3 10" xfId="43804" xr:uid="{83ACA7C9-B096-4AC9-A4A8-3071FCA6AAFD}"/>
    <cellStyle name="Total 9 2 3 3 2" xfId="43805" xr:uid="{D4CBD89F-A171-4C3B-ACF7-92FF8A4EBC52}"/>
    <cellStyle name="Total 9 2 3 3 2 2" xfId="43806" xr:uid="{0EDDFFA7-77E1-49F6-802F-9F26CDDF7544}"/>
    <cellStyle name="Total 9 2 3 3 2 3" xfId="43807" xr:uid="{B565366B-AC5D-4856-B4B5-B4AF99DAAF44}"/>
    <cellStyle name="Total 9 2 3 3 2 4" xfId="43808" xr:uid="{D6058655-84B1-49D8-B6AD-F5C7BD9CCDC5}"/>
    <cellStyle name="Total 9 2 3 3 3" xfId="43809" xr:uid="{02451C34-C956-4316-9C9E-60C4432E9939}"/>
    <cellStyle name="Total 9 2 3 3 4" xfId="43810" xr:uid="{56AEBE96-73A2-4C99-89CF-C44CDFFC816C}"/>
    <cellStyle name="Total 9 2 3 3 5" xfId="43811" xr:uid="{EB6A80F9-8B1A-404E-BCAF-CFC2816E59C6}"/>
    <cellStyle name="Total 9 2 3 3 6" xfId="43812" xr:uid="{65AA57BA-4909-49A3-9CAF-E4590A48D9DD}"/>
    <cellStyle name="Total 9 2 3 3 7" xfId="43813" xr:uid="{F070DC83-DE7B-48F2-8C4A-D5326400A072}"/>
    <cellStyle name="Total 9 2 3 3 8" xfId="43814" xr:uid="{B62452C2-39C9-488C-8F9D-4E761B03B2D6}"/>
    <cellStyle name="Total 9 2 3 3 9" xfId="43815" xr:uid="{6D7FD021-1498-4D57-8B39-54CC0F924F52}"/>
    <cellStyle name="Total 9 2 3 4" xfId="43816" xr:uid="{A14FDF76-0E37-4EBF-BE12-21E1DF7DFCB0}"/>
    <cellStyle name="Total 9 2 3 4 2" xfId="43817" xr:uid="{5B5367AB-1F6B-454C-974B-131070070520}"/>
    <cellStyle name="Total 9 2 3 4 3" xfId="43818" xr:uid="{496F27A9-B5A2-4809-8C5C-8493C29397C5}"/>
    <cellStyle name="Total 9 2 3 4 4" xfId="43819" xr:uid="{0B27E8DB-4C4E-48B0-9979-2A3F7D6DBADF}"/>
    <cellStyle name="Total 9 2 3 4 5" xfId="43820" xr:uid="{A7F38186-D7DC-4F8D-A6E4-90CB9356DE1E}"/>
    <cellStyle name="Total 9 2 3 4 6" xfId="43821" xr:uid="{B327ACB7-A22C-4E31-B5A3-AD1D4121BAEA}"/>
    <cellStyle name="Total 9 2 3 4 7" xfId="43822" xr:uid="{D3DD1973-9CC1-402E-8574-1C050FF55EFD}"/>
    <cellStyle name="Total 9 2 3 4 8" xfId="43823" xr:uid="{3D8F2D83-B6CE-4C9E-B740-66D56EC56A23}"/>
    <cellStyle name="Total 9 2 3 4 9" xfId="43824" xr:uid="{814F5E83-ACD5-4D7D-8CE0-94EAD96F1570}"/>
    <cellStyle name="Total 9 2 3 5" xfId="43825" xr:uid="{9022790F-D0E2-417C-81D0-8E2188EE2B31}"/>
    <cellStyle name="Total 9 2 3 6" xfId="43826" xr:uid="{5050D70C-404C-4BCC-BC29-94AFACCB9513}"/>
    <cellStyle name="Total 9 2 3 7" xfId="43827" xr:uid="{03A2E149-C3A6-41B0-86B7-45017F93C28D}"/>
    <cellStyle name="Total 9 2 3 8" xfId="43828" xr:uid="{D6859FF7-8A0D-41EE-B26A-8189A8794AE7}"/>
    <cellStyle name="Total 9 2 3 9" xfId="43829" xr:uid="{2C5BC7CA-0FC2-4F83-BA13-9C99B4A47DF4}"/>
    <cellStyle name="Total 9 2 4" xfId="43830" xr:uid="{87F844CD-EEB5-4DC8-A03D-E01D82265A67}"/>
    <cellStyle name="Total 9 2 4 10" xfId="43831" xr:uid="{8D4DC29E-17C0-466F-B31E-D24C3ED38700}"/>
    <cellStyle name="Total 9 2 4 11" xfId="43832" xr:uid="{956BD561-542C-45B0-938D-4997612DC67F}"/>
    <cellStyle name="Total 9 2 4 12" xfId="43833" xr:uid="{EFF8D548-3737-47E8-BC5E-8CD37D3F8705}"/>
    <cellStyle name="Total 9 2 4 2" xfId="43834" xr:uid="{8D6427F9-6AA9-4E9C-9709-D4419072BE5B}"/>
    <cellStyle name="Total 9 2 4 2 10" xfId="43835" xr:uid="{5644546A-15E5-4614-A962-EE9A4A04E5D2}"/>
    <cellStyle name="Total 9 2 4 2 11" xfId="43836" xr:uid="{295D486B-25B1-4CE7-AD01-CB99C76367B4}"/>
    <cellStyle name="Total 9 2 4 2 2" xfId="43837" xr:uid="{C49C5FD1-9776-4B78-96A4-BCF59F7BF3F1}"/>
    <cellStyle name="Total 9 2 4 2 2 2" xfId="43838" xr:uid="{AE9B3C35-7EA9-418D-8E73-C7A9D172E2F5}"/>
    <cellStyle name="Total 9 2 4 2 2 3" xfId="43839" xr:uid="{17649DD4-CBB6-40D8-8E5B-A4C4147B41CA}"/>
    <cellStyle name="Total 9 2 4 2 2 4" xfId="43840" xr:uid="{16D6203C-0D35-45BD-B89B-2DF5997407C7}"/>
    <cellStyle name="Total 9 2 4 2 2 5" xfId="43841" xr:uid="{4D7A06FA-7DC9-4939-A5DC-4B5301DDE0D9}"/>
    <cellStyle name="Total 9 2 4 2 2 6" xfId="43842" xr:uid="{7CFE05F9-45DF-4DAF-91AF-876F2BFC983B}"/>
    <cellStyle name="Total 9 2 4 2 2 7" xfId="43843" xr:uid="{3F0631BD-7599-40CE-8B2E-FF0BE55E70AA}"/>
    <cellStyle name="Total 9 2 4 2 2 8" xfId="43844" xr:uid="{24B99225-C6CE-4457-9169-E2A67C118BEA}"/>
    <cellStyle name="Total 9 2 4 2 2 9" xfId="43845" xr:uid="{09784908-EA82-42DE-9CF1-B8D13AC5E9FD}"/>
    <cellStyle name="Total 9 2 4 2 3" xfId="43846" xr:uid="{FA9BCC02-04C5-4E05-A358-2424A1FBC3A3}"/>
    <cellStyle name="Total 9 2 4 2 3 2" xfId="43847" xr:uid="{EFF75BDD-5D0B-4E0C-B13A-6B097D8C5CC0}"/>
    <cellStyle name="Total 9 2 4 2 3 3" xfId="43848" xr:uid="{3F145F12-60DD-4B8C-862E-4CACB3910BD3}"/>
    <cellStyle name="Total 9 2 4 2 3 4" xfId="43849" xr:uid="{64FAEA20-DDEA-4FFA-8422-17A9793F60D6}"/>
    <cellStyle name="Total 9 2 4 2 3 5" xfId="43850" xr:uid="{5D781E19-9F83-40E3-AC94-2DE0753551A0}"/>
    <cellStyle name="Total 9 2 4 2 3 6" xfId="43851" xr:uid="{9D9C9109-0863-4F70-A81E-8CB7CC13706A}"/>
    <cellStyle name="Total 9 2 4 2 3 7" xfId="43852" xr:uid="{29440D6A-EDC3-45F1-8EA0-13F5732FD847}"/>
    <cellStyle name="Total 9 2 4 2 3 8" xfId="43853" xr:uid="{756268DF-6C6B-4F20-A215-57175C4A23ED}"/>
    <cellStyle name="Total 9 2 4 2 3 9" xfId="43854" xr:uid="{560CB600-B5D4-43B2-B424-934D1CFB393B}"/>
    <cellStyle name="Total 9 2 4 2 4" xfId="43855" xr:uid="{5EE305BD-5E0C-4C3E-AE5B-5F56794CA8BE}"/>
    <cellStyle name="Total 9 2 4 2 5" xfId="43856" xr:uid="{8F4D2238-01D3-47FA-BDD9-7906D33DB4EE}"/>
    <cellStyle name="Total 9 2 4 2 6" xfId="43857" xr:uid="{EF3D6F55-9050-45E3-B365-9E9EB36DFEFB}"/>
    <cellStyle name="Total 9 2 4 2 7" xfId="43858" xr:uid="{D3EB22CD-AD32-4A68-B0D7-DCCC67E08831}"/>
    <cellStyle name="Total 9 2 4 2 8" xfId="43859" xr:uid="{A53B38C1-5253-4EE3-9DB4-2376605E8B18}"/>
    <cellStyle name="Total 9 2 4 2 9" xfId="43860" xr:uid="{E837BFF6-7E6A-45FB-A991-5F807E46AEF7}"/>
    <cellStyle name="Total 9 2 4 3" xfId="43861" xr:uid="{74B90DFF-47FB-43BE-A7A5-B193473C07AE}"/>
    <cellStyle name="Total 9 2 4 3 10" xfId="43862" xr:uid="{F4CFDEAC-EA8F-4E3C-8FAF-90BC7DB4BF68}"/>
    <cellStyle name="Total 9 2 4 3 2" xfId="43863" xr:uid="{D19EA6CA-5BD1-476E-912A-91784984B4CA}"/>
    <cellStyle name="Total 9 2 4 3 2 2" xfId="43864" xr:uid="{8A2DC968-492A-440A-A567-665DC2BA111E}"/>
    <cellStyle name="Total 9 2 4 3 2 3" xfId="43865" xr:uid="{08B809F9-96B9-4796-B957-ACB9612FD3B5}"/>
    <cellStyle name="Total 9 2 4 3 2 4" xfId="43866" xr:uid="{D074C407-AE80-41C8-A472-22D567D60403}"/>
    <cellStyle name="Total 9 2 4 3 3" xfId="43867" xr:uid="{BB9EA12F-A709-43CB-AD7E-BFD663140DE5}"/>
    <cellStyle name="Total 9 2 4 3 4" xfId="43868" xr:uid="{99AB82A5-6E85-426B-BFFA-A67D8A9E119A}"/>
    <cellStyle name="Total 9 2 4 3 5" xfId="43869" xr:uid="{97B85B4E-07DB-422D-BD2A-6F7780E209FE}"/>
    <cellStyle name="Total 9 2 4 3 6" xfId="43870" xr:uid="{2033D9AF-2F7E-46F5-AD0F-DF35DD190BD5}"/>
    <cellStyle name="Total 9 2 4 3 7" xfId="43871" xr:uid="{3BE8CE1E-EA0F-418A-89E3-3B12FC04519A}"/>
    <cellStyle name="Total 9 2 4 3 8" xfId="43872" xr:uid="{E504880B-8D1F-4063-901C-A428BE8CE6D4}"/>
    <cellStyle name="Total 9 2 4 3 9" xfId="43873" xr:uid="{03171318-1285-4B37-B2AA-228A58815506}"/>
    <cellStyle name="Total 9 2 4 4" xfId="43874" xr:uid="{CB6F45D7-E64F-4DA9-B71E-DD21D896F564}"/>
    <cellStyle name="Total 9 2 4 4 2" xfId="43875" xr:uid="{9A4C06BE-4719-4FF7-8C75-8B73B3A4D7D3}"/>
    <cellStyle name="Total 9 2 4 4 3" xfId="43876" xr:uid="{AFD955E9-D10E-4776-9099-448F08157F22}"/>
    <cellStyle name="Total 9 2 4 4 4" xfId="43877" xr:uid="{4E6B793C-DEE0-40EC-8513-F913D21BCF61}"/>
    <cellStyle name="Total 9 2 4 4 5" xfId="43878" xr:uid="{C97DCA85-1491-4721-BC95-7042E9378480}"/>
    <cellStyle name="Total 9 2 4 4 6" xfId="43879" xr:uid="{4C717587-C571-4467-A685-7963776506C2}"/>
    <cellStyle name="Total 9 2 4 4 7" xfId="43880" xr:uid="{9F13156A-0F64-48E1-B92D-A1F76D349E2A}"/>
    <cellStyle name="Total 9 2 4 4 8" xfId="43881" xr:uid="{82195FB9-5E90-4822-8BA4-9E24B0A539E3}"/>
    <cellStyle name="Total 9 2 4 4 9" xfId="43882" xr:uid="{469FAE54-2A66-45AD-88C6-2FDA1FAD1A0C}"/>
    <cellStyle name="Total 9 2 4 5" xfId="43883" xr:uid="{D7D9503C-829D-4610-917A-9CF1B1961EF3}"/>
    <cellStyle name="Total 9 2 4 6" xfId="43884" xr:uid="{0F08D7B8-606E-4D8F-8477-526687E1EF87}"/>
    <cellStyle name="Total 9 2 4 7" xfId="43885" xr:uid="{86E2B1EA-930B-41F3-AE9E-ECBEBD867227}"/>
    <cellStyle name="Total 9 2 4 8" xfId="43886" xr:uid="{2822F88F-2C55-4A4E-A97D-9A068619E898}"/>
    <cellStyle name="Total 9 2 4 9" xfId="43887" xr:uid="{D31D7797-53C4-4648-A82E-4FCE8E2819C9}"/>
    <cellStyle name="Total 9 2 5" xfId="43888" xr:uid="{FA0E2443-B9DE-47E3-9004-78A50123EA5E}"/>
    <cellStyle name="Total 9 2 5 10" xfId="43889" xr:uid="{9D37888E-7A48-4E55-AA8F-6145E6570EE3}"/>
    <cellStyle name="Total 9 2 5 11" xfId="43890" xr:uid="{96B8ED4F-3C97-4FCB-A466-117914611FA1}"/>
    <cellStyle name="Total 9 2 5 2" xfId="43891" xr:uid="{795D00DA-CD03-4649-B06C-D2F42142B247}"/>
    <cellStyle name="Total 9 2 5 2 2" xfId="43892" xr:uid="{9F8501ED-5F00-44B2-998F-A6B868B0FDAB}"/>
    <cellStyle name="Total 9 2 5 2 3" xfId="43893" xr:uid="{B705CD70-D846-4B4A-B4DC-85455B58675E}"/>
    <cellStyle name="Total 9 2 5 2 4" xfId="43894" xr:uid="{78A212FE-D034-41B8-8572-ADDFD2861C4B}"/>
    <cellStyle name="Total 9 2 5 2 5" xfId="43895" xr:uid="{C0FA0508-CCC6-4EE1-BA20-F8B8F9B9A42F}"/>
    <cellStyle name="Total 9 2 5 2 6" xfId="43896" xr:uid="{47FFCC96-DE3C-4ED7-85DE-52246A4D31DC}"/>
    <cellStyle name="Total 9 2 5 2 7" xfId="43897" xr:uid="{C98ADC6F-4B80-45EB-A884-BA44ACC48DFB}"/>
    <cellStyle name="Total 9 2 5 2 8" xfId="43898" xr:uid="{89C6425D-32A7-4B83-99D8-B83A14647C67}"/>
    <cellStyle name="Total 9 2 5 2 9" xfId="43899" xr:uid="{ACD5764E-ED47-42C4-B05D-E2C50107F74F}"/>
    <cellStyle name="Total 9 2 5 3" xfId="43900" xr:uid="{836F3BD9-313D-4A40-B556-2F3983D89E88}"/>
    <cellStyle name="Total 9 2 5 3 2" xfId="43901" xr:uid="{5167B5A6-1B38-45B4-835C-DA119A37DA37}"/>
    <cellStyle name="Total 9 2 5 3 3" xfId="43902" xr:uid="{248E030A-8301-4627-8A2A-EDD27362A7D3}"/>
    <cellStyle name="Total 9 2 5 3 4" xfId="43903" xr:uid="{1555EDFF-B789-4042-AB9A-982B554882DD}"/>
    <cellStyle name="Total 9 2 5 3 5" xfId="43904" xr:uid="{4DB0660C-30FF-4A55-B744-DF05D9511D2D}"/>
    <cellStyle name="Total 9 2 5 3 6" xfId="43905" xr:uid="{71A052A5-67F1-4EA6-8257-C6EFE1B1592E}"/>
    <cellStyle name="Total 9 2 5 3 7" xfId="43906" xr:uid="{75A568FC-16C2-45D7-8FED-1084FD73559E}"/>
    <cellStyle name="Total 9 2 5 3 8" xfId="43907" xr:uid="{2FE8FE8A-30EE-40BA-B4CC-B14E1B5D7C82}"/>
    <cellStyle name="Total 9 2 5 3 9" xfId="43908" xr:uid="{BB1170D2-1674-4DB4-9373-1552AD50405E}"/>
    <cellStyle name="Total 9 2 5 4" xfId="43909" xr:uid="{B6360B2C-C473-4141-B9CD-1370315B2177}"/>
    <cellStyle name="Total 9 2 5 5" xfId="43910" xr:uid="{D73E7831-76F6-4391-8391-303A96B89C44}"/>
    <cellStyle name="Total 9 2 5 6" xfId="43911" xr:uid="{18E7FCFF-D5E0-4D69-BE2D-FC70218EB32D}"/>
    <cellStyle name="Total 9 2 5 7" xfId="43912" xr:uid="{EDA70025-C5EC-4437-A764-E82608377C00}"/>
    <cellStyle name="Total 9 2 5 8" xfId="43913" xr:uid="{50273732-644F-4FD0-A466-24EAA6D1ABE6}"/>
    <cellStyle name="Total 9 2 5 9" xfId="43914" xr:uid="{E700B0BF-AFA8-4993-A27B-5A196DA3C28C}"/>
    <cellStyle name="Total 9 2 6" xfId="43915" xr:uid="{615CB5B7-63BD-41B7-B643-7C348589BE01}"/>
    <cellStyle name="Total 9 2 6 2" xfId="43916" xr:uid="{1BFCA5DB-5D67-45E2-B2B9-F4ECC432D7A3}"/>
    <cellStyle name="Total 9 2 6 3" xfId="43917" xr:uid="{A268E668-76DE-4100-8423-CE1FAC26E5B4}"/>
    <cellStyle name="Total 9 2 6 4" xfId="43918" xr:uid="{74C2054A-8AE0-41CB-9E80-2B99B76462E2}"/>
    <cellStyle name="Total 9 2 6 5" xfId="43919" xr:uid="{534B94CF-4C83-4772-8D03-DC41B8302D0C}"/>
    <cellStyle name="Total 9 2 6 6" xfId="43920" xr:uid="{8B8716F5-C792-4CB2-9639-87B363B07B1C}"/>
    <cellStyle name="Total 9 2 6 7" xfId="43921" xr:uid="{FCCCDD9E-A053-4E00-A58A-4D8016D1D20E}"/>
    <cellStyle name="Total 9 2 6 8" xfId="43922" xr:uid="{7139C67B-4EAD-4B65-954F-FFDB1CFCF6BE}"/>
    <cellStyle name="Total 9 2 6 9" xfId="43923" xr:uid="{2C65BEC3-781F-4B5E-A3E3-EBD07C2A871A}"/>
    <cellStyle name="Total 9 2 7" xfId="43924" xr:uid="{486C7F5A-9AD5-4B02-AD8E-5A22A6897C41}"/>
    <cellStyle name="Total 9 2 7 2" xfId="43925" xr:uid="{E37D2799-CC87-4AB0-8BBF-FD6892FC9ECB}"/>
    <cellStyle name="Total 9 2 7 3" xfId="43926" xr:uid="{253A7B20-277E-4695-BD76-63F814174E47}"/>
    <cellStyle name="Total 9 2 7 4" xfId="43927" xr:uid="{12E7AD83-D862-44CD-9930-4C3140429F30}"/>
    <cellStyle name="Total 9 2 7 5" xfId="43928" xr:uid="{58726794-17AA-4A4A-A9BD-D58AB3268438}"/>
    <cellStyle name="Total 9 2 7 6" xfId="43929" xr:uid="{09492297-3CF0-4763-94EF-8D40C216EB5E}"/>
    <cellStyle name="Total 9 2 7 7" xfId="43930" xr:uid="{D553CAB1-97B3-40EC-B239-D2E476574E46}"/>
    <cellStyle name="Total 9 2 7 8" xfId="43931" xr:uid="{E182EDFF-D04C-414E-B3CB-4A055B13085B}"/>
    <cellStyle name="Total 9 2 7 9" xfId="43932" xr:uid="{272339C9-18AA-4C24-B7D2-6935539937D8}"/>
    <cellStyle name="Total 9 2 8" xfId="43933" xr:uid="{E3306150-5EF7-4EFC-8910-418525F9B834}"/>
    <cellStyle name="Total 9 2 9" xfId="43934" xr:uid="{E9FD7551-7ED3-4551-9253-4E9206A4D0CC}"/>
    <cellStyle name="Total 9 3" xfId="43935" xr:uid="{2E64A07A-0FFF-49CE-A961-8F573912D5EA}"/>
    <cellStyle name="Total 9 3 10" xfId="43936" xr:uid="{589A363B-7768-4DDA-87FB-C8285F80A01C}"/>
    <cellStyle name="Total 9 3 11" xfId="43937" xr:uid="{7BDA147C-D04E-4E82-A6E4-0E37F80D5C56}"/>
    <cellStyle name="Total 9 3 12" xfId="43938" xr:uid="{93C0E45D-1FC2-4BD3-84D7-942B6488BCD2}"/>
    <cellStyle name="Total 9 3 2" xfId="43939" xr:uid="{DE46877B-3339-4BCB-91B6-6AE866A9CFFF}"/>
    <cellStyle name="Total 9 3 2 10" xfId="43940" xr:uid="{50C6D1F5-2D04-4AF7-B591-C8E5585B4ECB}"/>
    <cellStyle name="Total 9 3 2 11" xfId="43941" xr:uid="{A4304DD6-3636-48C5-9BB1-2C6D4FE93DAA}"/>
    <cellStyle name="Total 9 3 2 2" xfId="43942" xr:uid="{87E21D8D-2B92-4507-A171-F1DC27398C8E}"/>
    <cellStyle name="Total 9 3 2 2 2" xfId="43943" xr:uid="{1F63F385-DDBD-4257-BDDC-F60219E87C2B}"/>
    <cellStyle name="Total 9 3 2 2 3" xfId="43944" xr:uid="{1F891AB8-1441-4EC8-950A-B59F7A7E7EB7}"/>
    <cellStyle name="Total 9 3 2 2 4" xfId="43945" xr:uid="{6A9FE790-9FC6-4E26-8568-114A64C2B9DC}"/>
    <cellStyle name="Total 9 3 2 2 5" xfId="43946" xr:uid="{50263A5B-C3E7-4D17-98D9-E34D99B9F9E2}"/>
    <cellStyle name="Total 9 3 2 2 6" xfId="43947" xr:uid="{609A22D1-055E-4A1D-A9F9-1FCB627261C5}"/>
    <cellStyle name="Total 9 3 2 2 7" xfId="43948" xr:uid="{966C564E-45E2-4D6F-AE63-D4ACABCEBF49}"/>
    <cellStyle name="Total 9 3 2 2 8" xfId="43949" xr:uid="{EC7A5D65-0607-405C-9711-9EBA1D0B5ECB}"/>
    <cellStyle name="Total 9 3 2 2 9" xfId="43950" xr:uid="{B9A895D8-8FD4-49B1-AB12-C2244F0D03A0}"/>
    <cellStyle name="Total 9 3 2 3" xfId="43951" xr:uid="{6D539A24-4FB8-4D3C-ADAD-47FC9B0C7E07}"/>
    <cellStyle name="Total 9 3 2 3 2" xfId="43952" xr:uid="{E3B9BDEE-D667-4F9F-8CEC-43F46B5FF05A}"/>
    <cellStyle name="Total 9 3 2 3 3" xfId="43953" xr:uid="{A80A3A13-6E72-4190-8C79-2B0025122736}"/>
    <cellStyle name="Total 9 3 2 3 4" xfId="43954" xr:uid="{F2FB08F1-E57E-4A57-AF49-5C35319E20F2}"/>
    <cellStyle name="Total 9 3 2 3 5" xfId="43955" xr:uid="{146431A9-12ED-4780-88E9-A667B8BCE2C7}"/>
    <cellStyle name="Total 9 3 2 3 6" xfId="43956" xr:uid="{BC89E206-9250-43A4-BFD4-6806092204D8}"/>
    <cellStyle name="Total 9 3 2 3 7" xfId="43957" xr:uid="{68A5EE1A-FEA3-4D8C-BD50-5168A0F9B329}"/>
    <cellStyle name="Total 9 3 2 3 8" xfId="43958" xr:uid="{18DA6A97-C87F-44F4-8965-44A0BC6A7BB1}"/>
    <cellStyle name="Total 9 3 2 3 9" xfId="43959" xr:uid="{C2EB3771-0A7B-4896-9B8B-A2BDBFB05DD3}"/>
    <cellStyle name="Total 9 3 2 4" xfId="43960" xr:uid="{0AEE4417-7357-41E1-B160-AA3C7E3CE5CD}"/>
    <cellStyle name="Total 9 3 2 5" xfId="43961" xr:uid="{06BAF16D-BF05-4F86-8118-11E7298623AF}"/>
    <cellStyle name="Total 9 3 2 6" xfId="43962" xr:uid="{51FCCA4F-FA79-48CD-A7EE-005DA64DBB3F}"/>
    <cellStyle name="Total 9 3 2 7" xfId="43963" xr:uid="{E89719D6-6DE3-4373-8DDB-5E7A596D2161}"/>
    <cellStyle name="Total 9 3 2 8" xfId="43964" xr:uid="{735BDB81-742B-400D-9B7C-FB6F3624F5F1}"/>
    <cellStyle name="Total 9 3 2 9" xfId="43965" xr:uid="{B0603DA0-1C01-4CB7-A4A6-CF64A0909523}"/>
    <cellStyle name="Total 9 3 3" xfId="43966" xr:uid="{B0604A7C-A9BC-46E1-9457-E0ECD38EF50A}"/>
    <cellStyle name="Total 9 3 3 10" xfId="43967" xr:uid="{068F676C-BF3C-4294-9CE9-6A354810A36A}"/>
    <cellStyle name="Total 9 3 3 2" xfId="43968" xr:uid="{05C4E4FB-F3F8-48D6-ADD4-78DC700017B9}"/>
    <cellStyle name="Total 9 3 3 2 2" xfId="43969" xr:uid="{C8DAB972-F7C4-4AC1-8D5A-5A37569E6952}"/>
    <cellStyle name="Total 9 3 3 2 3" xfId="43970" xr:uid="{0CDE1814-BE3D-4D4E-BC9B-74709CB13A06}"/>
    <cellStyle name="Total 9 3 3 2 4" xfId="43971" xr:uid="{898CBA4E-10E6-4A78-B752-9FE87009AAF0}"/>
    <cellStyle name="Total 9 3 3 3" xfId="43972" xr:uid="{2E54077F-9F48-4494-8EE8-8628C300322B}"/>
    <cellStyle name="Total 9 3 3 4" xfId="43973" xr:uid="{32EC8431-6B69-4CC8-A58B-BFA099D9C77F}"/>
    <cellStyle name="Total 9 3 3 5" xfId="43974" xr:uid="{045EDE2E-3EFD-41B6-8E47-93FC823642DF}"/>
    <cellStyle name="Total 9 3 3 6" xfId="43975" xr:uid="{190A31A2-97B0-4CB6-8AD1-922F49D782BA}"/>
    <cellStyle name="Total 9 3 3 7" xfId="43976" xr:uid="{5BB43E3D-F6B2-43C4-831B-F17350F315F4}"/>
    <cellStyle name="Total 9 3 3 8" xfId="43977" xr:uid="{6ADC77DF-6A93-4BDF-A9F9-8176F80481E5}"/>
    <cellStyle name="Total 9 3 3 9" xfId="43978" xr:uid="{9255E52C-F9FE-4005-BB7D-36DF453AB186}"/>
    <cellStyle name="Total 9 3 4" xfId="43979" xr:uid="{CCE3F01D-AADA-4E53-ABD9-D1019F41A09A}"/>
    <cellStyle name="Total 9 3 4 2" xfId="43980" xr:uid="{C108345B-694C-4C61-AE99-25458FE2A5FB}"/>
    <cellStyle name="Total 9 3 4 3" xfId="43981" xr:uid="{92F09950-F09A-4FC7-91DE-FE72D5251DD8}"/>
    <cellStyle name="Total 9 3 4 4" xfId="43982" xr:uid="{61BA112D-B0A2-4C1F-94E9-E64E5AAA6D3F}"/>
    <cellStyle name="Total 9 3 4 5" xfId="43983" xr:uid="{4E5AC2AA-FB30-432A-9074-B65A9B310CDF}"/>
    <cellStyle name="Total 9 3 4 6" xfId="43984" xr:uid="{D289E84C-1A64-4FE8-8BAD-40D7841D5FEF}"/>
    <cellStyle name="Total 9 3 4 7" xfId="43985" xr:uid="{1F568AAF-64DA-4961-B9E2-C35AD2C0DA6E}"/>
    <cellStyle name="Total 9 3 4 8" xfId="43986" xr:uid="{A1771621-F1CC-4122-8442-C67851F7F6D6}"/>
    <cellStyle name="Total 9 3 4 9" xfId="43987" xr:uid="{674E2779-DE6B-450E-A187-2C582E777337}"/>
    <cellStyle name="Total 9 3 5" xfId="43988" xr:uid="{627D4976-1274-4FD0-A649-9477A8D89A45}"/>
    <cellStyle name="Total 9 3 6" xfId="43989" xr:uid="{66FF0240-23E1-4A0A-8F97-1698B8C8520D}"/>
    <cellStyle name="Total 9 3 7" xfId="43990" xr:uid="{824D7FE5-C4C9-4AFD-BBDF-761D39BF3C2E}"/>
    <cellStyle name="Total 9 3 8" xfId="43991" xr:uid="{D1C06139-DE0D-4E87-A523-A93D65052EA1}"/>
    <cellStyle name="Total 9 3 9" xfId="43992" xr:uid="{D920EE55-F10E-40E4-8723-23754E80E437}"/>
    <cellStyle name="Total 9 4" xfId="43993" xr:uid="{40D58F51-5431-44F9-813C-BA1DFA5ACD39}"/>
    <cellStyle name="Total 9 4 10" xfId="43994" xr:uid="{340AF689-BE5B-4A80-A79B-66D08EF738BD}"/>
    <cellStyle name="Total 9 4 11" xfId="43995" xr:uid="{09289E4C-4D7D-4A13-A23D-BFF7F7335F98}"/>
    <cellStyle name="Total 9 4 12" xfId="43996" xr:uid="{FA33D62F-DB92-4802-9DE4-7239A52BF0C9}"/>
    <cellStyle name="Total 9 4 2" xfId="43997" xr:uid="{378C626F-FD3B-4E61-AC1A-139BD54A75EC}"/>
    <cellStyle name="Total 9 4 2 10" xfId="43998" xr:uid="{F31B81AD-8912-487B-818D-68C29BB2A5BC}"/>
    <cellStyle name="Total 9 4 2 11" xfId="43999" xr:uid="{129D17AF-A55C-44EA-96F4-30570EC36A53}"/>
    <cellStyle name="Total 9 4 2 2" xfId="44000" xr:uid="{3E5C7682-12CF-471B-81D2-3AC2E06B30D3}"/>
    <cellStyle name="Total 9 4 2 2 2" xfId="44001" xr:uid="{66840DA6-12D9-45D1-88D7-367D136F55CD}"/>
    <cellStyle name="Total 9 4 2 2 3" xfId="44002" xr:uid="{412333E9-0DE6-42AC-82EB-1634ECE938D2}"/>
    <cellStyle name="Total 9 4 2 2 4" xfId="44003" xr:uid="{537D80D1-6D98-44F6-BAE4-66131D89CB00}"/>
    <cellStyle name="Total 9 4 2 2 5" xfId="44004" xr:uid="{B9777FC5-0DB2-4169-B6F7-E3D3E28AF62A}"/>
    <cellStyle name="Total 9 4 2 2 6" xfId="44005" xr:uid="{10712A85-98DB-4E7A-BE1B-AB3E1D5C3172}"/>
    <cellStyle name="Total 9 4 2 2 7" xfId="44006" xr:uid="{9D5F6A63-91C0-4978-9385-8BD74CD1453C}"/>
    <cellStyle name="Total 9 4 2 2 8" xfId="44007" xr:uid="{694922E1-16AC-4B3B-891F-65D83498BF07}"/>
    <cellStyle name="Total 9 4 2 2 9" xfId="44008" xr:uid="{2FF49343-D70D-4D4C-97DD-F5259097CCCB}"/>
    <cellStyle name="Total 9 4 2 3" xfId="44009" xr:uid="{3598BF1F-6A04-4856-AC92-9DFB8E242F12}"/>
    <cellStyle name="Total 9 4 2 3 2" xfId="44010" xr:uid="{D8A4DB0C-35E5-4EBD-800F-23B6D3C1CC74}"/>
    <cellStyle name="Total 9 4 2 3 3" xfId="44011" xr:uid="{2CCEA248-6B29-4CEA-ACB2-AD599D26294C}"/>
    <cellStyle name="Total 9 4 2 3 4" xfId="44012" xr:uid="{0A45355A-BB27-40A8-BD7C-E4AE484BA655}"/>
    <cellStyle name="Total 9 4 2 3 5" xfId="44013" xr:uid="{779F6C47-2A64-433B-BD1D-BA3123CAA56E}"/>
    <cellStyle name="Total 9 4 2 3 6" xfId="44014" xr:uid="{61CDDEB7-8774-4C6F-A7B7-3450DBF90A31}"/>
    <cellStyle name="Total 9 4 2 3 7" xfId="44015" xr:uid="{6A31D1E0-14A8-49BC-9262-EAFF939D0271}"/>
    <cellStyle name="Total 9 4 2 3 8" xfId="44016" xr:uid="{79A026DC-4285-41F2-BEDE-7C3E0B97CD97}"/>
    <cellStyle name="Total 9 4 2 3 9" xfId="44017" xr:uid="{8DB52EED-1463-41B3-B402-A9FC4B98D23C}"/>
    <cellStyle name="Total 9 4 2 4" xfId="44018" xr:uid="{0DEF4920-983C-4829-8B58-82F7A63C56EC}"/>
    <cellStyle name="Total 9 4 2 5" xfId="44019" xr:uid="{A7764D62-0DED-4531-9F2A-C58EF0D4D98B}"/>
    <cellStyle name="Total 9 4 2 6" xfId="44020" xr:uid="{CA937069-20D8-4F5B-A4EB-DE010C80DF3E}"/>
    <cellStyle name="Total 9 4 2 7" xfId="44021" xr:uid="{1C06C1B7-5E3E-4931-9DD4-FBEAB24935E9}"/>
    <cellStyle name="Total 9 4 2 8" xfId="44022" xr:uid="{EF9874D8-23BC-4574-9608-D245783ABDBF}"/>
    <cellStyle name="Total 9 4 2 9" xfId="44023" xr:uid="{4AC3FEDF-276A-4ADB-B6FA-81FC61503B22}"/>
    <cellStyle name="Total 9 4 3" xfId="44024" xr:uid="{9094F17E-20C6-48E9-A4C0-9A7B63434238}"/>
    <cellStyle name="Total 9 4 3 10" xfId="44025" xr:uid="{D688ADC9-BBEE-4949-8ABE-635E24356D38}"/>
    <cellStyle name="Total 9 4 3 2" xfId="44026" xr:uid="{36D56A7D-204A-4A71-861A-98E281DAF1E0}"/>
    <cellStyle name="Total 9 4 3 2 2" xfId="44027" xr:uid="{6501D0A5-0CF6-43EC-9DC6-779BA5AEBA0E}"/>
    <cellStyle name="Total 9 4 3 2 3" xfId="44028" xr:uid="{108256F9-F501-4852-B4D3-A8884A90A23A}"/>
    <cellStyle name="Total 9 4 3 2 4" xfId="44029" xr:uid="{37F7A872-8D53-437F-B415-901DFCDC1B3D}"/>
    <cellStyle name="Total 9 4 3 3" xfId="44030" xr:uid="{3A312EBA-F3B3-46AE-BB81-09A375BDF1AF}"/>
    <cellStyle name="Total 9 4 3 4" xfId="44031" xr:uid="{74931C73-9076-4661-8E39-D4A15EF96A30}"/>
    <cellStyle name="Total 9 4 3 5" xfId="44032" xr:uid="{F3BCBE48-7163-457F-A2DD-B909BA39F05E}"/>
    <cellStyle name="Total 9 4 3 6" xfId="44033" xr:uid="{1F480B49-EA26-475E-B319-7AD58608BF24}"/>
    <cellStyle name="Total 9 4 3 7" xfId="44034" xr:uid="{A95C0E0C-D5EE-4FB5-AC87-0F2074DCD842}"/>
    <cellStyle name="Total 9 4 3 8" xfId="44035" xr:uid="{42936532-7333-4DE1-A031-F24A27FE7023}"/>
    <cellStyle name="Total 9 4 3 9" xfId="44036" xr:uid="{95ADA723-980A-4BDB-892E-3D69EFD2D241}"/>
    <cellStyle name="Total 9 4 4" xfId="44037" xr:uid="{EF8B7506-DE8C-459E-86BB-A8B47B21644E}"/>
    <cellStyle name="Total 9 4 4 2" xfId="44038" xr:uid="{9D151153-366C-4CF7-8B8B-C9CA173FC603}"/>
    <cellStyle name="Total 9 4 4 3" xfId="44039" xr:uid="{EDC1943D-1DC6-4664-AA34-2446207CA797}"/>
    <cellStyle name="Total 9 4 4 4" xfId="44040" xr:uid="{8AAF0DFA-3AD0-4FA9-B488-F5511924C372}"/>
    <cellStyle name="Total 9 4 4 5" xfId="44041" xr:uid="{7C3878C5-0553-4570-98ED-EFAC90989C9E}"/>
    <cellStyle name="Total 9 4 4 6" xfId="44042" xr:uid="{FB26ED15-8DE8-432D-8D14-2633FB96CA19}"/>
    <cellStyle name="Total 9 4 4 7" xfId="44043" xr:uid="{7A7C1439-ADF2-419B-8AF8-1EDBBC56FEFD}"/>
    <cellStyle name="Total 9 4 4 8" xfId="44044" xr:uid="{16FCE0C5-5B05-4C0C-8125-A63ED1C88705}"/>
    <cellStyle name="Total 9 4 4 9" xfId="44045" xr:uid="{15EB7D06-644B-471D-A97E-0803AB66CEF8}"/>
    <cellStyle name="Total 9 4 5" xfId="44046" xr:uid="{4C7A09EC-DA59-4362-AB11-36B4D88D08EF}"/>
    <cellStyle name="Total 9 4 6" xfId="44047" xr:uid="{31FE5C73-7FC0-48F5-AB98-EE54A404F03E}"/>
    <cellStyle name="Total 9 4 7" xfId="44048" xr:uid="{417E6134-302A-4D0C-9365-76E620F87A60}"/>
    <cellStyle name="Total 9 4 8" xfId="44049" xr:uid="{7507903E-A71B-4A6A-AFBB-ED660BC46728}"/>
    <cellStyle name="Total 9 4 9" xfId="44050" xr:uid="{D2EAB739-0233-4552-BB4F-5A6BE4D2C257}"/>
    <cellStyle name="Total 9 5" xfId="44051" xr:uid="{0DF308EB-EC16-4BEA-8BBC-82BCC1187257}"/>
    <cellStyle name="Total 9 5 10" xfId="44052" xr:uid="{39DA5829-E38A-43F6-B6D8-DB1DE80A351D}"/>
    <cellStyle name="Total 9 5 11" xfId="44053" xr:uid="{7ADCA06F-B7EE-4420-8FAB-F0EC321A1162}"/>
    <cellStyle name="Total 9 5 12" xfId="44054" xr:uid="{99E2E94E-B8C9-4A20-9728-2B846D3D03E4}"/>
    <cellStyle name="Total 9 5 2" xfId="44055" xr:uid="{753E4D73-0C81-4A49-A6F3-FA1B9F1F2C39}"/>
    <cellStyle name="Total 9 5 2 10" xfId="44056" xr:uid="{443463E6-EBC4-433A-89B3-1CB862B4D661}"/>
    <cellStyle name="Total 9 5 2 11" xfId="44057" xr:uid="{9FFBFAF4-6C73-45ED-9DD7-61BB0DBEE419}"/>
    <cellStyle name="Total 9 5 2 2" xfId="44058" xr:uid="{39E50D6D-ADE2-4E45-9237-17FBD7C63BA4}"/>
    <cellStyle name="Total 9 5 2 2 2" xfId="44059" xr:uid="{861967FA-E264-44BE-B979-2A86CC1E788A}"/>
    <cellStyle name="Total 9 5 2 2 3" xfId="44060" xr:uid="{7821EE0E-9F42-45CE-AFBA-7CD2AB37BCC7}"/>
    <cellStyle name="Total 9 5 2 2 4" xfId="44061" xr:uid="{11DDEA17-4915-415C-8662-5E0DB475FE10}"/>
    <cellStyle name="Total 9 5 2 2 5" xfId="44062" xr:uid="{67A39DD4-3323-4E8B-BF37-1BF4FD847912}"/>
    <cellStyle name="Total 9 5 2 2 6" xfId="44063" xr:uid="{4A55307A-D342-4176-B93E-7C424BA3E9D1}"/>
    <cellStyle name="Total 9 5 2 2 7" xfId="44064" xr:uid="{3C335D2E-2CC5-4380-80A8-598A4ABCE391}"/>
    <cellStyle name="Total 9 5 2 2 8" xfId="44065" xr:uid="{A472EE28-A49F-48DB-ADC4-6E2877C85ABD}"/>
    <cellStyle name="Total 9 5 2 2 9" xfId="44066" xr:uid="{B0B77576-8814-42CB-8185-8513DE0907DB}"/>
    <cellStyle name="Total 9 5 2 3" xfId="44067" xr:uid="{F398B02A-E864-4C5F-BE62-F2ED7272A659}"/>
    <cellStyle name="Total 9 5 2 3 2" xfId="44068" xr:uid="{124D184A-11C7-425F-B76E-A5F2FBF77B21}"/>
    <cellStyle name="Total 9 5 2 3 3" xfId="44069" xr:uid="{7C11D578-9744-428B-86DF-F3BD31C10034}"/>
    <cellStyle name="Total 9 5 2 3 4" xfId="44070" xr:uid="{4C914BD3-B4BF-468E-8703-556AAC578348}"/>
    <cellStyle name="Total 9 5 2 3 5" xfId="44071" xr:uid="{D7B73FBF-8FB1-4F51-B8CA-30EF7B0602D9}"/>
    <cellStyle name="Total 9 5 2 3 6" xfId="44072" xr:uid="{63BDE7B7-FEE9-4347-AC5C-C9D6B956660C}"/>
    <cellStyle name="Total 9 5 2 3 7" xfId="44073" xr:uid="{72AEA529-7504-4CAD-8B5A-F2139AF237C6}"/>
    <cellStyle name="Total 9 5 2 3 8" xfId="44074" xr:uid="{3920DCF8-75C6-4235-A1AC-4AE754F65C29}"/>
    <cellStyle name="Total 9 5 2 3 9" xfId="44075" xr:uid="{D6726205-2C43-4E95-8098-3C5159415D97}"/>
    <cellStyle name="Total 9 5 2 4" xfId="44076" xr:uid="{C5E87D36-79F0-4DD2-A17D-BA05408EC8BB}"/>
    <cellStyle name="Total 9 5 2 5" xfId="44077" xr:uid="{8AF8090B-0C78-4505-BED9-94D5AD140A21}"/>
    <cellStyle name="Total 9 5 2 6" xfId="44078" xr:uid="{E90EFFF7-6A74-4353-82DF-4E6BB782E3CA}"/>
    <cellStyle name="Total 9 5 2 7" xfId="44079" xr:uid="{495FDAE9-0F70-4B3E-A874-994F31249894}"/>
    <cellStyle name="Total 9 5 2 8" xfId="44080" xr:uid="{3DDA5334-0335-4E25-8BA6-F5BE6DD3D44D}"/>
    <cellStyle name="Total 9 5 2 9" xfId="44081" xr:uid="{4DD8E5AE-B1C9-46FB-82BB-F9B69C39ED17}"/>
    <cellStyle name="Total 9 5 3" xfId="44082" xr:uid="{16550A07-7E1C-4BEC-85C0-6CADBF15EF14}"/>
    <cellStyle name="Total 9 5 3 10" xfId="44083" xr:uid="{1AF19F35-3A34-479D-A9C2-DA23954DC44C}"/>
    <cellStyle name="Total 9 5 3 2" xfId="44084" xr:uid="{18C2FB81-DB33-4F6E-8BAB-44D8F9A17A69}"/>
    <cellStyle name="Total 9 5 3 2 2" xfId="44085" xr:uid="{0F65AE8E-7D40-4D08-B82A-AE2574732ABF}"/>
    <cellStyle name="Total 9 5 3 2 3" xfId="44086" xr:uid="{0F6C5BAC-046A-4EF2-BAA1-12FF453152C1}"/>
    <cellStyle name="Total 9 5 3 2 4" xfId="44087" xr:uid="{BEE505D4-B73C-4D9E-BBE6-6263E6DA28CE}"/>
    <cellStyle name="Total 9 5 3 3" xfId="44088" xr:uid="{4D4B42D8-FF0F-44DD-9C47-D915AF3BBAC3}"/>
    <cellStyle name="Total 9 5 3 4" xfId="44089" xr:uid="{BA5FC06B-E5DF-448F-B420-6B2FC4BAFD44}"/>
    <cellStyle name="Total 9 5 3 5" xfId="44090" xr:uid="{1D58422F-5E2D-4689-B315-3D8228792729}"/>
    <cellStyle name="Total 9 5 3 6" xfId="44091" xr:uid="{4366255A-06EB-45AD-A65F-7E0585475AFD}"/>
    <cellStyle name="Total 9 5 3 7" xfId="44092" xr:uid="{1FCBE53A-B6F7-4CB5-BA93-1E5BFE06B558}"/>
    <cellStyle name="Total 9 5 3 8" xfId="44093" xr:uid="{C92C7174-B8D0-41DF-8121-4BE9D5F00278}"/>
    <cellStyle name="Total 9 5 3 9" xfId="44094" xr:uid="{A7731670-1C57-4BB4-8BE3-FEC463AD46A1}"/>
    <cellStyle name="Total 9 5 4" xfId="44095" xr:uid="{442645B9-7FA2-4A2E-8038-4B5DC71D68A9}"/>
    <cellStyle name="Total 9 5 4 2" xfId="44096" xr:uid="{1FC14C18-91F0-47F2-B88F-93C930DF30E1}"/>
    <cellStyle name="Total 9 5 4 3" xfId="44097" xr:uid="{39445E3C-966A-4C0F-B51E-29D1ADA4403B}"/>
    <cellStyle name="Total 9 5 4 4" xfId="44098" xr:uid="{537584EB-CAFC-4198-89A2-0501B91DB9E5}"/>
    <cellStyle name="Total 9 5 4 5" xfId="44099" xr:uid="{167BDC2B-3CE6-462B-AE7B-779E4A535D43}"/>
    <cellStyle name="Total 9 5 4 6" xfId="44100" xr:uid="{D9DAEC64-150B-4E6B-BCAC-6C18225F4B3F}"/>
    <cellStyle name="Total 9 5 4 7" xfId="44101" xr:uid="{BEB88B8D-0BB1-43F6-9D2D-56005B7D1B4A}"/>
    <cellStyle name="Total 9 5 4 8" xfId="44102" xr:uid="{AE5C2028-F024-48F5-9037-E5F9A0AECD13}"/>
    <cellStyle name="Total 9 5 4 9" xfId="44103" xr:uid="{2A65054A-DEDD-41AF-B6E4-829D162EB05D}"/>
    <cellStyle name="Total 9 5 5" xfId="44104" xr:uid="{DDDB8218-4A8E-4A55-8E42-FE0DAC413BE2}"/>
    <cellStyle name="Total 9 5 6" xfId="44105" xr:uid="{C1C1A7E2-D288-4DD3-B843-F5D0A4B25C8B}"/>
    <cellStyle name="Total 9 5 7" xfId="44106" xr:uid="{7378040D-A3E5-478D-A92C-C0C5D6913B47}"/>
    <cellStyle name="Total 9 5 8" xfId="44107" xr:uid="{25BF7D28-D9C0-4F2F-AAD6-C96F6A7CFE43}"/>
    <cellStyle name="Total 9 5 9" xfId="44108" xr:uid="{F4A72F7C-2608-46CC-B9A9-0D6A9E665CD1}"/>
    <cellStyle name="Total 9 6" xfId="44109" xr:uid="{232686CA-A31E-4990-8DD6-A9BE5812B2F9}"/>
    <cellStyle name="Total 9 6 10" xfId="44110" xr:uid="{E6CAC26B-54B3-488E-9907-A45F9BAA5D73}"/>
    <cellStyle name="Total 9 6 11" xfId="44111" xr:uid="{864EC57B-BC26-4B14-AEC9-E060DB61B075}"/>
    <cellStyle name="Total 9 6 2" xfId="44112" xr:uid="{CE49FBA4-E86D-454F-BAC4-B4745210FEE8}"/>
    <cellStyle name="Total 9 6 2 2" xfId="44113" xr:uid="{2D04AD27-1FFE-4014-B6B6-763249E8C25D}"/>
    <cellStyle name="Total 9 6 2 3" xfId="44114" xr:uid="{33575987-E136-4055-A4FB-28EC0F806704}"/>
    <cellStyle name="Total 9 6 2 4" xfId="44115" xr:uid="{0D7E40C2-01FF-4D03-BEA1-52E9B443EA65}"/>
    <cellStyle name="Total 9 6 2 5" xfId="44116" xr:uid="{37D8D5E5-FAD2-442B-A3B4-21DBB580A7D1}"/>
    <cellStyle name="Total 9 6 2 6" xfId="44117" xr:uid="{71007168-7077-4685-9F2B-5E82403C635C}"/>
    <cellStyle name="Total 9 6 2 7" xfId="44118" xr:uid="{ABA0A862-CF9E-4532-846F-F95D26D311A2}"/>
    <cellStyle name="Total 9 6 2 8" xfId="44119" xr:uid="{C7E2ED55-79B0-4A80-B3F0-68FD7B3F2B85}"/>
    <cellStyle name="Total 9 6 2 9" xfId="44120" xr:uid="{4BE79D52-DBB9-4C90-B026-3D304FAA9FC7}"/>
    <cellStyle name="Total 9 6 3" xfId="44121" xr:uid="{4BB816C1-8CEE-43D7-B9A9-3A709C28B601}"/>
    <cellStyle name="Total 9 6 3 2" xfId="44122" xr:uid="{08D4D296-BCF1-4292-BC2C-76284FF72B8A}"/>
    <cellStyle name="Total 9 6 3 3" xfId="44123" xr:uid="{2CD7AC0B-D382-40EB-B79F-6E8CAFC8228B}"/>
    <cellStyle name="Total 9 6 3 4" xfId="44124" xr:uid="{0DB79365-33CA-4740-963E-629F757E5C5F}"/>
    <cellStyle name="Total 9 6 3 5" xfId="44125" xr:uid="{B82A4F23-53D5-4484-A0F1-C999009160B6}"/>
    <cellStyle name="Total 9 6 3 6" xfId="44126" xr:uid="{F672DFC3-D5EE-40E6-ACEE-AC7371309E54}"/>
    <cellStyle name="Total 9 6 3 7" xfId="44127" xr:uid="{127A971E-17A6-4996-80FF-458980AFDB2E}"/>
    <cellStyle name="Total 9 6 3 8" xfId="44128" xr:uid="{411684F3-7710-4642-8293-1AEBED17A5E9}"/>
    <cellStyle name="Total 9 6 3 9" xfId="44129" xr:uid="{C23F8C14-ACB2-4F49-B638-F794B3E87930}"/>
    <cellStyle name="Total 9 6 4" xfId="44130" xr:uid="{54F1773E-687C-42C1-B70B-3FFAB1369876}"/>
    <cellStyle name="Total 9 6 5" xfId="44131" xr:uid="{DC721387-A8F2-4726-87B9-16C8D7445FF2}"/>
    <cellStyle name="Total 9 6 6" xfId="44132" xr:uid="{BE367F6D-E1A9-4139-B4D1-E6D1486FCFBE}"/>
    <cellStyle name="Total 9 6 7" xfId="44133" xr:uid="{CD273B25-2260-4A3C-A22E-DF3226BC6E5C}"/>
    <cellStyle name="Total 9 6 8" xfId="44134" xr:uid="{2C183391-4E99-4C53-9EC8-30A69BBE2C00}"/>
    <cellStyle name="Total 9 6 9" xfId="44135" xr:uid="{675EE93B-F842-4511-8975-7844479CCAD3}"/>
    <cellStyle name="Total 9 7" xfId="44136" xr:uid="{4765DADC-6933-4183-8A45-B91CA0319FD5}"/>
    <cellStyle name="Total 9 7 2" xfId="44137" xr:uid="{3BBF58E0-CDD6-439D-B656-EF2C47E4227F}"/>
    <cellStyle name="Total 9 7 3" xfId="44138" xr:uid="{4BFEC3B5-CA13-4DB2-BF93-5C6DB7C2E783}"/>
    <cellStyle name="Total 9 7 4" xfId="44139" xr:uid="{FDB79A8B-E5B8-40AC-B3CC-925397CC924F}"/>
    <cellStyle name="Total 9 7 5" xfId="44140" xr:uid="{1C52E1DC-6100-4C2C-AFB0-01D58F322177}"/>
    <cellStyle name="Total 9 7 6" xfId="44141" xr:uid="{30046D1E-F1AE-43F2-A4C7-ED3FB955DB93}"/>
    <cellStyle name="Total 9 7 7" xfId="44142" xr:uid="{6EEF4505-32D4-401C-9DE3-F38762B06050}"/>
    <cellStyle name="Total 9 7 8" xfId="44143" xr:uid="{2B0E82DB-A1AC-49C8-B4A5-87E3487A2905}"/>
    <cellStyle name="Total 9 7 9" xfId="44144" xr:uid="{BE99FB0B-4C5A-4D51-9840-CFC87B694636}"/>
    <cellStyle name="Total 9 8" xfId="44145" xr:uid="{A85F1232-5111-4AAF-9119-B9ACF4D02935}"/>
    <cellStyle name="Total 9 8 2" xfId="44146" xr:uid="{329CCD6E-B81E-45FC-97BA-68F3E1637756}"/>
    <cellStyle name="Total 9 8 3" xfId="44147" xr:uid="{D1F3D0BB-DF2B-439F-B3A1-A6097A4D2407}"/>
    <cellStyle name="Total 9 8 4" xfId="44148" xr:uid="{F43F0C68-A07B-4F93-A3B7-1E4C58930679}"/>
    <cellStyle name="Total 9 8 5" xfId="44149" xr:uid="{2C5E5881-F24C-425B-9C5B-4C87E546BB44}"/>
    <cellStyle name="Total 9 8 6" xfId="44150" xr:uid="{6E737917-523D-4FC2-82C9-A9D0034E08A5}"/>
    <cellStyle name="Total 9 8 7" xfId="44151" xr:uid="{C6046FBD-1136-4863-AAA4-BFBF6C33C43A}"/>
    <cellStyle name="Total 9 8 8" xfId="44152" xr:uid="{D3F44186-4B98-409A-8586-901131A436B0}"/>
    <cellStyle name="Total 9 8 9" xfId="44153" xr:uid="{DB201902-4F8E-43A5-B66E-06401437FD12}"/>
    <cellStyle name="Total 9 9" xfId="44154" xr:uid="{8D5365C0-8EDE-450C-8A64-81511A3AEE67}"/>
    <cellStyle name="TotCol - Style5" xfId="44155" xr:uid="{C5080461-D5B5-482A-B333-FD5EC60A9573}"/>
    <cellStyle name="TotRow - Style4" xfId="44156" xr:uid="{01C27B9F-130F-4FB9-A9B3-885CFA30E77B}"/>
    <cellStyle name="tt1" xfId="44157" xr:uid="{D6E8A501-D1FC-40C0-AD23-0F95E2FCBB97}"/>
    <cellStyle name="ux_3_¼­¿ï-¾È»ê" xfId="44158" xr:uid="{67901F0B-AFC1-4432-A75E-E9FC76DFF451}"/>
    <cellStyle name="Valuta (0)" xfId="44159" xr:uid="{70038551-C28D-43A1-97FE-7BF72FC4FF82}"/>
    <cellStyle name="viet" xfId="44160" xr:uid="{30C05804-AF6B-43F6-A417-81CDBB75D86E}"/>
    <cellStyle name="viet2" xfId="44161" xr:uid="{4D60B689-3DAB-4C93-839D-7E214208DA99}"/>
    <cellStyle name="VN new romanNormal" xfId="44162" xr:uid="{AFB59D76-0FCB-4292-B74C-34984881A0F1}"/>
    <cellStyle name="VN time new roman" xfId="44163" xr:uid="{371528A7-7C3A-4559-BF33-F4597C0DE3F4}"/>
    <cellStyle name="vnbo" xfId="44164" xr:uid="{F8ABE988-E5A3-43BD-B884-C76F6232BCFD}"/>
    <cellStyle name="vnhead1" xfId="44165" xr:uid="{54558CB6-BB23-4D50-AF6E-69E6EFF16AEE}"/>
    <cellStyle name="vnhead2" xfId="44166" xr:uid="{3701DA25-F1C9-4D17-8F67-ADB8F40ED618}"/>
    <cellStyle name="vnhead3" xfId="44167" xr:uid="{010891B5-7C6C-4497-BCB9-88133ED9FA87}"/>
    <cellStyle name="vnhead4" xfId="44168" xr:uid="{F88803F1-DAD3-4C20-868A-0A9318F53BFD}"/>
    <cellStyle name="vntxt1" xfId="44169" xr:uid="{9B3B9E7B-4F01-4546-9CF0-0FD7E584FFE7}"/>
    <cellStyle name="vntxt2" xfId="44170" xr:uid="{753A841B-78A0-47B6-A371-4C7D36E72003}"/>
    <cellStyle name="W" xfId="44171" xr:uid="{8D33622E-FE7D-47AA-8E3F-AC2005A51A2B}"/>
    <cellStyle name="W?hrung [0]_Perskurz 98" xfId="44172" xr:uid="{AB8BFAD9-8783-46BF-8B9B-47B29E4CD36E}"/>
    <cellStyle name="W?hrung_Perskurz 98" xfId="44173" xr:uid="{034E3BF9-821D-4B18-A3CC-CE6BB075BE65}"/>
    <cellStyle name="W_B &amp; Z" xfId="44174" xr:uid="{BDB93FBD-7F7E-4DE3-A88D-3A9EDD693713}"/>
    <cellStyle name="W_F123" xfId="44175" xr:uid="{F355D68B-1206-4E63-9784-31256829E7BC}"/>
    <cellStyle name="W_L" xfId="44176" xr:uid="{2A000BAB-7D2E-4B20-959D-71C05DAEAF4C}"/>
    <cellStyle name="Währung [0]_Cash_Flow" xfId="44177" xr:uid="{3E08D40B-ED26-412E-B58D-2944842AE9CF}"/>
    <cellStyle name="Währung_Cash_Flow" xfId="44178" xr:uid="{D8903F27-C7B8-4AB7-BBF3-84621D24E9A8}"/>
    <cellStyle name="Walutowy [0]_Invoices2001Slovakia" xfId="44179" xr:uid="{9E64DC5A-9250-48FD-BF6C-125F2B8D1082}"/>
    <cellStyle name="Walutowy_Invoices2001Slovakia" xfId="44180" xr:uid="{4AB78D27-294B-4058-9F05-607ED0B303B2}"/>
    <cellStyle name="Warning Text" xfId="34" builtinId="11" customBuiltin="1"/>
    <cellStyle name="Warning Text 10" xfId="44181" xr:uid="{B952D9F0-9280-4F44-8FF9-0B6A1E83C542}"/>
    <cellStyle name="Warning Text 11" xfId="44182" xr:uid="{EAF32DEC-6E72-43AA-A030-367FF94E4C46}"/>
    <cellStyle name="Warning Text 12" xfId="44183" xr:uid="{D30A067E-E576-4BA7-9B20-D068646CD38D}"/>
    <cellStyle name="Warning Text 13" xfId="44184" xr:uid="{0111DF4A-C005-4A29-96DD-58DADF0BCA5E}"/>
    <cellStyle name="Warning Text 14" xfId="44185" xr:uid="{9EED92E7-203F-4C43-B91C-6FC365A50A8A}"/>
    <cellStyle name="Warning Text 2" xfId="44186" xr:uid="{A819AC54-6B19-4A52-BEEE-DB96379615FD}"/>
    <cellStyle name="Warning Text 2 2" xfId="44187" xr:uid="{3CE1A11F-B4AA-4EA8-A3A7-A7247F399C15}"/>
    <cellStyle name="Warning Text 2 2 2" xfId="44188" xr:uid="{C64F3CD8-6D53-4DB7-9B95-374F6ED8220E}"/>
    <cellStyle name="Warning Text 2 2 2 2" xfId="44189" xr:uid="{80CDD3FB-BF2D-4076-ADE1-C545189CB5A1}"/>
    <cellStyle name="Warning Text 2 2 2 3" xfId="44190" xr:uid="{4498E734-DF7F-4B45-B5B9-AF9A2BBEC5D4}"/>
    <cellStyle name="Warning Text 2 2 3" xfId="44191" xr:uid="{A0FB8A29-146A-48CC-96D5-340783B69FD6}"/>
    <cellStyle name="Warning Text 2 3" xfId="44192" xr:uid="{48E1550A-B09C-42BC-8AC9-59AE830538C0}"/>
    <cellStyle name="Warning Text 2 4" xfId="44193" xr:uid="{28B46215-7306-48DF-B2E9-A4EF98F1BABE}"/>
    <cellStyle name="Warning Text 2 5" xfId="44194" xr:uid="{C8B2AA0B-1788-4E4E-BAC9-7534E3D9AB95}"/>
    <cellStyle name="Warning Text 2 5 2" xfId="44195" xr:uid="{0F62F450-5A80-4AF2-B769-1FD2FBBFE3E0}"/>
    <cellStyle name="Warning Text 2 6" xfId="44196" xr:uid="{A3651668-C4D0-4C42-9C6A-CB7DBE04E0DB}"/>
    <cellStyle name="Warning Text 3" xfId="44197" xr:uid="{1E88093A-7BFB-4512-B82D-4D9FF83E5E16}"/>
    <cellStyle name="Warning Text 3 2" xfId="44198" xr:uid="{785E2F23-8C1D-4294-993C-252E5268254E}"/>
    <cellStyle name="Warning Text 3 2 2" xfId="44199" xr:uid="{7991E88F-54E6-412C-AF97-92ADF7D4F032}"/>
    <cellStyle name="Warning Text 3 2 3" xfId="44200" xr:uid="{62D05D90-56AD-4ABF-9B9A-CDB7FCEB0F17}"/>
    <cellStyle name="Warning Text 3 3" xfId="44201" xr:uid="{C5B5F682-9EF0-41A0-8A9C-59ABECA1042D}"/>
    <cellStyle name="Warning Text 3 4" xfId="44202" xr:uid="{F6FF6B8D-0239-4079-BAC7-71C8AD61319E}"/>
    <cellStyle name="Warning Text 4" xfId="44203" xr:uid="{AC8A1729-BD18-4FFE-A675-8A7C6675950A}"/>
    <cellStyle name="Warning Text 5" xfId="44204" xr:uid="{CB2A1E0C-DF68-48CA-B9D0-FEB41DF5B58E}"/>
    <cellStyle name="Warning Text 6" xfId="44205" xr:uid="{93F578F1-BB39-4F63-8110-A72410EB0C37}"/>
    <cellStyle name="Warning Text 7" xfId="44206" xr:uid="{157C9563-774B-43E5-8351-45930FFA986D}"/>
    <cellStyle name="Warning Text 8" xfId="44207" xr:uid="{CC42505B-59CD-42CE-8677-7A30495FDD34}"/>
    <cellStyle name="Warning Text 9" xfId="44208" xr:uid="{AA5B9F2B-D021-4F84-8FE7-CD47566A06A4}"/>
    <cellStyle name="wrap" xfId="44209" xr:uid="{A9ED9C7D-3265-45A5-9AA2-BDED166C056D}"/>
    <cellStyle name="Wдhrung [0]_Perskurz 98" xfId="44210" xr:uid="{1F906602-C834-43CD-8892-7FF660AD3776}"/>
    <cellStyle name="Wдhrung_Perskurz 98" xfId="44211" xr:uid="{450E5A91-BAC5-4E36-AB16-62C8D964A21E}"/>
    <cellStyle name="Wไhrung [0]_35ERI8T2gbIEMixb4v26icuOo" xfId="44212" xr:uid="{EF3AD490-C404-4A69-ACCF-A7C3EB6C033C}"/>
    <cellStyle name="Wไhrung_35ERI8T2gbIEMixb4v26icuOo" xfId="44213" xr:uid="{745354A8-4FFA-4461-9CE8-67B04D78F770}"/>
    <cellStyle name="xuan" xfId="44214" xr:uid="{D9C77D53-501D-445B-BF4A-0DF9377321F1}"/>
    <cellStyle name="Ý kh¸c_B¶ng 1 (2)" xfId="44215" xr:uid="{E357D1D9-067D-484F-8515-841FBC8A93CC}"/>
    <cellStyle name="Денежный [0]_  Material 26,05,00" xfId="44216" xr:uid="{DCCD42FF-07B1-46C0-8F50-9612F80AB4BF}"/>
    <cellStyle name="Денежный_  Material 26,05,00" xfId="44217" xr:uid="{C233AEF3-F53A-4892-8801-48DFA254C1BF}"/>
    <cellStyle name="Обычный_  Material 26,05,00" xfId="44218" xr:uid="{8938A13C-A387-4646-AE18-1AA1FD5ACC25}"/>
    <cellStyle name="Тысячи [0]_ UPL-98 Cherk" xfId="44219" xr:uid="{EE0AC4D3-4BC0-4A32-8100-0B7B5C796A77}"/>
    <cellStyle name="Тысячи_ UPL-98 Cherk" xfId="44220" xr:uid="{E3EED326-D379-4EFF-B86C-9A8BB24DDBCC}"/>
    <cellStyle name="Финансовый [0]_  Material 26,05,00" xfId="44221" xr:uid="{5794361F-98F9-44EE-BF6D-8B32822EADF3}"/>
    <cellStyle name="Финансовый_  Material 26,05,00" xfId="44222" xr:uid="{1B9831F9-747B-4457-ACF0-91D4965507FD}"/>
    <cellStyle name="เครื่องหมายจุลภาค [0]_1" xfId="44223" xr:uid="{221EEA3D-37E0-4F8C-94BD-7D869443C882}"/>
    <cellStyle name="เครื่องหมายจุลภาค 22 2" xfId="231" xr:uid="{C0C45A23-46F5-46D7-9537-95924AEF8D8A}"/>
    <cellStyle name="เครื่องหมายจุลภาค 22 2 10" xfId="1239" xr:uid="{1C36AD88-F6C6-4FE6-8E8A-11D078E56655}"/>
    <cellStyle name="เครื่องหมายจุลภาค 22 2 10 2" xfId="48338" xr:uid="{F2069BF9-E02A-4384-AE96-53F034601BD6}"/>
    <cellStyle name="เครื่องหมายจุลภาค 22 2 10 3" xfId="49686" xr:uid="{AD0E5375-A8CD-4EF2-812F-6DDE4B14197A}"/>
    <cellStyle name="เครื่องหมายจุลภาค 22 2 10 4" xfId="51186" xr:uid="{36B1CA09-12E1-4744-983F-E3A4BFB416C0}"/>
    <cellStyle name="เครื่องหมายจุลภาค 22 2 10 5" xfId="46957" xr:uid="{48D3F21B-0C6C-4E3A-8B0B-794D9693D070}"/>
    <cellStyle name="เครื่องหมายจุลภาค 22 2 11" xfId="1562" xr:uid="{F8CA5344-2F3B-4AA0-98F3-5E46429F5DEC}"/>
    <cellStyle name="เครื่องหมายจุลภาค 22 2 11 2" xfId="48585" xr:uid="{D70EDAAF-547D-4141-BFF7-6507115770BF}"/>
    <cellStyle name="เครื่องหมายจุลภาค 22 2 11 3" xfId="49934" xr:uid="{D68E0E6B-B8FA-4A5F-BF5D-DEFAD9DEB933}"/>
    <cellStyle name="เครื่องหมายจุลภาค 22 2 11 4" xfId="51509" xr:uid="{FF3E3AF2-D6CB-44C3-B4A6-D611CFEDAF84}"/>
    <cellStyle name="เครื่องหมายจุลภาค 22 2 11 5" xfId="47264" xr:uid="{0BA40719-14ED-4799-BB13-66821956E7AA}"/>
    <cellStyle name="เครื่องหมายจุลภาค 22 2 12" xfId="46009" xr:uid="{074C2D9A-8313-41EF-B74C-6E5A0F9531E8}"/>
    <cellStyle name="เครื่องหมายจุลภาค 22 2 13" xfId="47608" xr:uid="{A303E7F1-C6A0-42AB-B8D7-58AFCA834227}"/>
    <cellStyle name="เครื่องหมายจุลภาค 22 2 14" xfId="2492" xr:uid="{0827EABE-7206-4EFB-BA25-025DC7F2ECA7}"/>
    <cellStyle name="เครื่องหมายจุลภาค 22 2 15" xfId="48953" xr:uid="{318D5867-0732-4443-B45E-A6D987F361C4}"/>
    <cellStyle name="เครื่องหมายจุลภาค 22 2 16" xfId="50230" xr:uid="{E892185A-F081-4DD3-9356-E3A3E3145374}"/>
    <cellStyle name="เครื่องหมายจุลภาค 22 2 17" xfId="1967" xr:uid="{F2D71D1B-F905-4C0F-9B3D-D7286A6D5687}"/>
    <cellStyle name="เครื่องหมายจุลภาค 22 2 2" xfId="302" xr:uid="{C1D62427-B06B-4A78-AB66-311069742749}"/>
    <cellStyle name="เครื่องหมายจุลภาค 22 2 2 10" xfId="48995" xr:uid="{20152699-B762-4ED0-A415-A2600A2835A4}"/>
    <cellStyle name="เครื่องหมายจุลภาค 22 2 2 11" xfId="50283" xr:uid="{8CC22210-CEC5-48A0-8574-9DF4067AC83A}"/>
    <cellStyle name="เครื่องหมายจุลภาค 22 2 2 12" xfId="2006" xr:uid="{678E9DA8-21CE-41EF-977F-8D1BF985ABC9}"/>
    <cellStyle name="เครื่องหมายจุลภาค 22 2 2 2" xfId="473" xr:uid="{9D6A5ADF-137C-4FF2-9ACC-4C61C0EA54E1}"/>
    <cellStyle name="เครื่องหมายจุลภาค 22 2 2 2 10" xfId="50427" xr:uid="{D6479E8E-F83D-4E45-98F2-49F1E2AB7AC6}"/>
    <cellStyle name="เครื่องหมายจุลภาค 22 2 2 2 11" xfId="2117" xr:uid="{59ED6912-29CC-4AD9-A860-35620D9DB236}"/>
    <cellStyle name="เครื่องหมายจุลภาค 22 2 2 2 2" xfId="803" xr:uid="{C1DFA6CC-ED80-4F6D-BD76-C36CFA2FF722}"/>
    <cellStyle name="เครื่องหมายจุลภาค 22 2 2 2 2 2" xfId="46529" xr:uid="{FAB0733C-D222-4F25-A292-61B04F395065}"/>
    <cellStyle name="เครื่องหมายจุลภาค 22 2 2 2 2 3" xfId="48008" xr:uid="{8569699F-DCAE-42E2-B9EB-05B312A2C10D}"/>
    <cellStyle name="เครื่องหมายจุลภาค 22 2 2 2 2 4" xfId="45883" xr:uid="{EDD78C25-04FB-4BA0-AAF4-0AC0A56111BA}"/>
    <cellStyle name="เครื่องหมายจุลภาค 22 2 2 2 2 5" xfId="49356" xr:uid="{DAD0947C-3569-4B0A-B340-920876B2F397}"/>
    <cellStyle name="เครื่องหมายจุลภาค 22 2 2 2 2 6" xfId="50750" xr:uid="{78E734D9-3738-4B52-BC91-354FBE6CF5CE}"/>
    <cellStyle name="เครื่องหมายจุลภาค 22 2 2 2 2 7" xfId="2365" xr:uid="{C68B493D-3B04-42EC-959D-79980C9BAB37}"/>
    <cellStyle name="เครื่องหมายจุลภาค 22 2 2 2 3" xfId="1130" xr:uid="{BF0FBF55-6BE3-4F5B-9A66-67D86BD75203}"/>
    <cellStyle name="เครื่องหมายจุลภาค 22 2 2 2 3 2" xfId="48257" xr:uid="{AF91BB7D-2EC9-4721-A7CF-5D8A9CA64350}"/>
    <cellStyle name="เครื่องหมายจุลภาค 22 2 2 2 3 3" xfId="49605" xr:uid="{056404BE-790B-43C1-8F11-B790AFBF9CDD}"/>
    <cellStyle name="เครื่องหมายจุลภาค 22 2 2 2 3 4" xfId="51077" xr:uid="{EC96EE62-C51B-463E-B78E-EFF8EA118A79}"/>
    <cellStyle name="เครื่องหมายจุลภาค 22 2 2 2 3 5" xfId="46853" xr:uid="{9B939C57-806D-4EEB-8614-FCBCC6BBC6BB}"/>
    <cellStyle name="เครื่องหมายจุลภาค 22 2 2 2 4" xfId="1453" xr:uid="{0CF4FD0C-1971-412F-A62F-4883AC367216}"/>
    <cellStyle name="เครื่องหมายจุลภาค 22 2 2 2 4 2" xfId="48504" xr:uid="{C98D39AF-EA83-4E0A-A1A3-7DDB38918F4F}"/>
    <cellStyle name="เครื่องหมายจุลภาค 22 2 2 2 4 3" xfId="49853" xr:uid="{8143A755-EF6B-491F-8A8E-CE00EEEDDA79}"/>
    <cellStyle name="เครื่องหมายจุลภาค 22 2 2 2 4 4" xfId="51400" xr:uid="{8CC8666D-2B4B-468E-BC72-3DB4FABFEC8D}"/>
    <cellStyle name="เครื่องหมายจุลภาค 22 2 2 2 4 5" xfId="47161" xr:uid="{DBE6B211-6194-4893-A684-41AB87A1EC98}"/>
    <cellStyle name="เครื่องหมายจุลภาค 22 2 2 2 5" xfId="1776" xr:uid="{36DD4948-9071-45FF-95FF-42690CCB579F}"/>
    <cellStyle name="เครื่องหมายจุลภาค 22 2 2 2 5 2" xfId="48751" xr:uid="{135BAFBB-2F54-4D37-8644-5EF0C991327E}"/>
    <cellStyle name="เครื่องหมายจุลภาค 22 2 2 2 5 3" xfId="50100" xr:uid="{80059914-23BC-4CDA-B010-F49C8C3B1836}"/>
    <cellStyle name="เครื่องหมายจุลภาค 22 2 2 2 5 4" xfId="51723" xr:uid="{CAB40A9B-7625-428E-BB59-DC8A8B854EA5}"/>
    <cellStyle name="เครื่องหมายจุลภาค 22 2 2 2 5 5" xfId="47464" xr:uid="{F5B5779A-EAC4-492E-9D75-2CB3C0F8E7D4}"/>
    <cellStyle name="เครื่องหมายจุลภาค 22 2 2 2 6" xfId="46206" xr:uid="{43BC1DCB-B63B-4187-AA95-15EC96CFCE02}"/>
    <cellStyle name="เครื่องหมายจุลภาค 22 2 2 2 7" xfId="47760" xr:uid="{CBAE9691-1994-46D2-95D9-1A26527C05CF}"/>
    <cellStyle name="เครื่องหมายจุลภาค 22 2 2 2 8" xfId="2690" xr:uid="{8B4DF735-CA7D-4CB0-B7F0-62D6DFACE66D}"/>
    <cellStyle name="เครื่องหมายจุลภาค 22 2 2 2 9" xfId="49107" xr:uid="{977C23A9-5789-4160-A33D-7E7B9F30E135}"/>
    <cellStyle name="เครื่องหมายจุลภาค 22 2 2 3" xfId="659" xr:uid="{923DEBCD-FFAD-49DA-A143-A164B87C76E5}"/>
    <cellStyle name="เครื่องหมายจุลภาค 22 2 2 3 2" xfId="46385" xr:uid="{0DC09597-D3E0-415D-AADB-CF1166BF727B}"/>
    <cellStyle name="เครื่องหมายจุลภาค 22 2 2 3 3" xfId="47897" xr:uid="{514996BA-8537-4B16-915C-4EA9149324C1}"/>
    <cellStyle name="เครื่องหมายจุลภาค 22 2 2 3 4" xfId="45758" xr:uid="{4F367B70-AD30-48D2-B88B-C546DCE24F94}"/>
    <cellStyle name="เครื่องหมายจุลภาค 22 2 2 3 5" xfId="49245" xr:uid="{1AE31915-8185-4C7B-B15C-D19F32324AE5}"/>
    <cellStyle name="เครื่องหมายจุลภาค 22 2 2 3 6" xfId="50606" xr:uid="{E090EB5C-9627-4AF6-AC64-EDCEA1D98165}"/>
    <cellStyle name="เครื่องหมายจุลภาค 22 2 2 3 7" xfId="2254" xr:uid="{CFF8CFA1-9249-4D97-A3A3-F95847689788}"/>
    <cellStyle name="เครื่องหมายจุลภาค 22 2 2 4" xfId="987" xr:uid="{94C2AFF7-41AC-47BC-90C1-76EB35108A35}"/>
    <cellStyle name="เครื่องหมายจุลภาค 22 2 2 4 2" xfId="48146" xr:uid="{E52F374F-A034-4217-97C0-963F53C1E29E}"/>
    <cellStyle name="เครื่องหมายจุลภาค 22 2 2 4 3" xfId="49494" xr:uid="{48AD7930-5B74-4A1F-9AEA-5B4CE8CB4B17}"/>
    <cellStyle name="เครื่องหมายจุลภาค 22 2 2 4 4" xfId="50933" xr:uid="{58309946-068B-4D5A-8B1D-68B7B28F5927}"/>
    <cellStyle name="เครื่องหมายจุลภาค 22 2 2 4 5" xfId="46712" xr:uid="{065DE273-9300-440F-9A73-D8542183432D}"/>
    <cellStyle name="เครื่องหมายจุลภาค 22 2 2 5" xfId="1309" xr:uid="{7D09924A-0A60-427D-9811-FC63C2AA97B7}"/>
    <cellStyle name="เครื่องหมายจุลภาค 22 2 2 5 2" xfId="48393" xr:uid="{F954FD79-B0DA-4493-83FF-E18AED0FC68A}"/>
    <cellStyle name="เครื่องหมายจุลภาค 22 2 2 5 3" xfId="49741" xr:uid="{B7548896-02C7-4568-AB45-9523DF444B12}"/>
    <cellStyle name="เครื่องหมายจุลภาค 22 2 2 5 4" xfId="51256" xr:uid="{02144590-CCD3-4D11-9F87-1AF7E9911810}"/>
    <cellStyle name="เครื่องหมายจุลภาค 22 2 2 5 5" xfId="47025" xr:uid="{14178818-9CD9-41FA-A133-6ADEBE9672B7}"/>
    <cellStyle name="เครื่องหมายจุลภาค 22 2 2 6" xfId="1632" xr:uid="{B6983ED8-A194-4BF3-8BC2-57E649D12AA7}"/>
    <cellStyle name="เครื่องหมายจุลภาค 22 2 2 6 2" xfId="48640" xr:uid="{5EEF331E-81CB-4106-B580-01A50FCD4CB5}"/>
    <cellStyle name="เครื่องหมายจุลภาค 22 2 2 6 3" xfId="49989" xr:uid="{570F420C-B153-4058-B9B5-8060DBBB4577}"/>
    <cellStyle name="เครื่องหมายจุลภาค 22 2 2 6 4" xfId="51579" xr:uid="{C1F3EE45-0FF3-4553-AF95-E66F0978F405}"/>
    <cellStyle name="เครื่องหมายจุลภาค 22 2 2 6 5" xfId="47331" xr:uid="{43EE279A-938A-430B-88BC-879DB109E33D}"/>
    <cellStyle name="เครื่องหมายจุลภาค 22 2 2 7" xfId="46062" xr:uid="{51F4EC01-CC2A-4438-82B9-9D27DFA58550}"/>
    <cellStyle name="เครื่องหมายจุลภาค 22 2 2 8" xfId="47648" xr:uid="{76FCBE33-EE2F-4F01-ADF0-B2DACAB25CFC}"/>
    <cellStyle name="เครื่องหมายจุลภาค 22 2 2 9" xfId="2546" xr:uid="{AA7AB32E-5367-48F7-A68E-84FA33B02057}"/>
    <cellStyle name="เครื่องหมายจุลภาค 22 2 3" xfId="360" xr:uid="{DADE3288-D5F6-4DF0-8A60-E80D25EBAD28}"/>
    <cellStyle name="เครื่องหมายจุลภาค 22 2 3 10" xfId="49041" xr:uid="{44FA39ED-C583-472D-BCED-0B0BDE2781A8}"/>
    <cellStyle name="เครื่องหมายจุลภาค 22 2 3 11" xfId="50338" xr:uid="{72791DC4-1C6D-4A69-82B1-516F787257AD}"/>
    <cellStyle name="เครื่องหมายจุลภาค 22 2 3 12" xfId="2052" xr:uid="{E2C80FF7-7203-4835-9BC6-7E47BA40988D}"/>
    <cellStyle name="เครื่องหมายจุลภาค 22 2 3 2" xfId="528" xr:uid="{58D626C0-B9A4-45B9-864B-EB5DBC6230B5}"/>
    <cellStyle name="เครื่องหมายจุลภาค 22 2 3 2 10" xfId="50482" xr:uid="{82FE4E27-E825-4E70-A15A-CEEBB838EC06}"/>
    <cellStyle name="เครื่องหมายจุลภาค 22 2 3 2 11" xfId="2163" xr:uid="{4C920C56-F397-4DDE-98FC-0D9E2DD1DF95}"/>
    <cellStyle name="เครื่องหมายจุลภาค 22 2 3 2 2" xfId="858" xr:uid="{F1EF8F32-5A4D-444D-BC81-7A25E79A7F95}"/>
    <cellStyle name="เครื่องหมายจุลภาค 22 2 3 2 2 2" xfId="46584" xr:uid="{A9ED190F-2D60-4CF2-9396-06AA2A825173}"/>
    <cellStyle name="เครื่องหมายจุลภาค 22 2 3 2 2 3" xfId="48054" xr:uid="{40698004-41A6-4968-BCF7-71C4F858E493}"/>
    <cellStyle name="เครื่องหมายจุลภาค 22 2 3 2 2 4" xfId="45932" xr:uid="{573C40CD-8EFF-4D70-B009-11AB302D5425}"/>
    <cellStyle name="เครื่องหมายจุลภาค 22 2 3 2 2 5" xfId="49402" xr:uid="{5187C01D-00C1-4D84-8B02-566021D66E17}"/>
    <cellStyle name="เครื่องหมายจุลภาค 22 2 3 2 2 6" xfId="50805" xr:uid="{59F5FFD8-F1E8-4743-9206-1928E020339D}"/>
    <cellStyle name="เครื่องหมายจุลภาค 22 2 3 2 2 7" xfId="2411" xr:uid="{362F0C0F-80C6-467C-94ED-7BE2163D4835}"/>
    <cellStyle name="เครื่องหมายจุลภาค 22 2 3 2 3" xfId="1185" xr:uid="{D01D1042-B573-4618-86C9-8DA806B004F4}"/>
    <cellStyle name="เครื่องหมายจุลภาค 22 2 3 2 3 2" xfId="48303" xr:uid="{981DD6F3-8F9C-4C42-B5FF-D98CF80CA2B9}"/>
    <cellStyle name="เครื่องหมายจุลภาค 22 2 3 2 3 3" xfId="49651" xr:uid="{51D6DFF9-F9A8-4284-9ECC-A14A69E857BA}"/>
    <cellStyle name="เครื่องหมายจุลภาค 22 2 3 2 3 4" xfId="51132" xr:uid="{F7B0CD11-8904-435E-91A4-81BA287045AB}"/>
    <cellStyle name="เครื่องหมายจุลภาค 22 2 3 2 3 5" xfId="46907" xr:uid="{8984E4CD-FD9F-4004-A403-1DFC6C56267C}"/>
    <cellStyle name="เครื่องหมายจุลภาค 22 2 3 2 4" xfId="1508" xr:uid="{7615FBA5-CD28-4489-B17B-6B5E9EEBF6C0}"/>
    <cellStyle name="เครื่องหมายจุลภาค 22 2 3 2 4 2" xfId="48550" xr:uid="{63B1B546-B58E-4FDA-A69A-F3A306CA9221}"/>
    <cellStyle name="เครื่องหมายจุลภาค 22 2 3 2 4 3" xfId="49899" xr:uid="{C477566F-0154-4859-B519-F75776EDB4D3}"/>
    <cellStyle name="เครื่องหมายจุลภาค 22 2 3 2 4 4" xfId="51455" xr:uid="{3C9C0B9F-7DF1-48C1-886A-4BDC8DD4BA82}"/>
    <cellStyle name="เครื่องหมายจุลภาค 22 2 3 2 4 5" xfId="47214" xr:uid="{2ECD3BCC-9B4A-4585-BFED-0D0F109FFF55}"/>
    <cellStyle name="เครื่องหมายจุลภาค 22 2 3 2 5" xfId="1831" xr:uid="{04373CF8-AC79-421D-A745-352745EA10E2}"/>
    <cellStyle name="เครื่องหมายจุลภาค 22 2 3 2 5 2" xfId="48797" xr:uid="{45700671-DEC6-47DD-90E0-84B27ED2AD94}"/>
    <cellStyle name="เครื่องหมายจุลภาค 22 2 3 2 5 3" xfId="50146" xr:uid="{C20DCFD2-0256-47F0-A1B4-CB162EDDD136}"/>
    <cellStyle name="เครื่องหมายจุลภาค 22 2 3 2 5 4" xfId="51778" xr:uid="{C86BF358-325B-4EE9-BDE5-E4A373F0D879}"/>
    <cellStyle name="เครื่องหมายจุลภาค 22 2 3 2 5 5" xfId="47517" xr:uid="{D8B3DB56-AD7C-4940-A726-CC540609610B}"/>
    <cellStyle name="เครื่องหมายจุลภาค 22 2 3 2 6" xfId="46261" xr:uid="{90CEE66B-A9D9-439C-9B9A-DCFAA21866FE}"/>
    <cellStyle name="เครื่องหมายจุลภาค 22 2 3 2 7" xfId="47806" xr:uid="{E5D5F53E-0480-4801-96EC-3FAF9881FC7F}"/>
    <cellStyle name="เครื่องหมายจุลภาค 22 2 3 2 8" xfId="2745" xr:uid="{F2785349-7468-488A-B139-15B397C06E46}"/>
    <cellStyle name="เครื่องหมายจุลภาค 22 2 3 2 9" xfId="49153" xr:uid="{4740C838-7A72-4AE8-A13D-D6F6BDF08E89}"/>
    <cellStyle name="เครื่องหมายจุลภาค 22 2 3 3" xfId="714" xr:uid="{49F55D89-49E1-4982-AC8E-03EEFF8A6704}"/>
    <cellStyle name="เครื่องหมายจุลภาค 22 2 3 3 2" xfId="46440" xr:uid="{60ABE27F-13F8-4FF7-B971-9F314280857D}"/>
    <cellStyle name="เครื่องหมายจุลภาค 22 2 3 3 3" xfId="47943" xr:uid="{D947DB6C-4481-46C7-AEBF-2DC82EDCA8E4}"/>
    <cellStyle name="เครื่องหมายจุลภาค 22 2 3 3 4" xfId="45801" xr:uid="{4880D1F1-EC36-4847-9D3D-F8FCCC834D37}"/>
    <cellStyle name="เครื่องหมายจุลภาค 22 2 3 3 5" xfId="49291" xr:uid="{6835763C-8297-491D-B203-3AF4F7317758}"/>
    <cellStyle name="เครื่องหมายจุลภาค 22 2 3 3 6" xfId="50661" xr:uid="{959573A0-3B88-46AB-AEFB-99BB147FBD17}"/>
    <cellStyle name="เครื่องหมายจุลภาค 22 2 3 3 7" xfId="2300" xr:uid="{F9391115-FE34-471D-A6B9-4C2F14362036}"/>
    <cellStyle name="เครื่องหมายจุลภาค 22 2 3 4" xfId="1042" xr:uid="{21FDF22E-44DE-4FD5-BCAC-AE3646DDECD4}"/>
    <cellStyle name="เครื่องหมายจุลภาค 22 2 3 4 2" xfId="48192" xr:uid="{2CFABEEF-5CF7-4A98-BD50-A69DEEDAF364}"/>
    <cellStyle name="เครื่องหมายจุลภาค 22 2 3 4 3" xfId="49540" xr:uid="{CBBBEA0D-1D37-444B-B942-AF9AECDFD82A}"/>
    <cellStyle name="เครื่องหมายจุลภาค 22 2 3 4 4" xfId="50988" xr:uid="{55E6D0B6-54AF-41E9-859C-97237C4D97D3}"/>
    <cellStyle name="เครื่องหมายจุลภาค 22 2 3 4 5" xfId="46767" xr:uid="{887F9EFF-4C41-4885-90CF-E645B30D7C9B}"/>
    <cellStyle name="เครื่องหมายจุลภาค 22 2 3 5" xfId="1364" xr:uid="{4C0DA5B1-2C25-41B3-87B0-47BD3B5F7D2A}"/>
    <cellStyle name="เครื่องหมายจุลภาค 22 2 3 5 2" xfId="48439" xr:uid="{3E0F7B0F-46C0-472C-A6B8-2B73298EF3F6}"/>
    <cellStyle name="เครื่องหมายจุลภาค 22 2 3 5 3" xfId="49787" xr:uid="{3D84EC9B-5E13-42A5-9F9C-E25ABDDB21BE}"/>
    <cellStyle name="เครื่องหมายจุลภาค 22 2 3 5 4" xfId="51311" xr:uid="{AD3F1938-3FA9-47B2-83C1-47F4FB42CC02}"/>
    <cellStyle name="เครื่องหมายจุลภาค 22 2 3 5 5" xfId="47078" xr:uid="{4F509554-6FDA-41B5-AE8F-E4FCF0116381}"/>
    <cellStyle name="เครื่องหมายจุลภาค 22 2 3 6" xfId="1687" xr:uid="{96B2FF37-0DA4-47C1-8D22-F10C4742212A}"/>
    <cellStyle name="เครื่องหมายจุลภาค 22 2 3 6 2" xfId="48686" xr:uid="{59BA1E1F-19B7-4A7B-BDE9-4793D90A4ED3}"/>
    <cellStyle name="เครื่องหมายจุลภาค 22 2 3 6 3" xfId="50035" xr:uid="{6B12B1B9-C1D6-4780-ABDC-CF234807D8CE}"/>
    <cellStyle name="เครื่องหมายจุลภาค 22 2 3 6 4" xfId="51634" xr:uid="{5AC32C7A-12E5-4C87-85B1-C71DB9A49179}"/>
    <cellStyle name="เครื่องหมายจุลภาค 22 2 3 6 5" xfId="47384" xr:uid="{264DB5A1-C9E3-415A-BA03-4520F5783DB0}"/>
    <cellStyle name="เครื่องหมายจุลภาค 22 2 3 7" xfId="46117" xr:uid="{EBFD800B-B7B8-4C96-A0F2-D924405F7E34}"/>
    <cellStyle name="เครื่องหมายจุลภาค 22 2 3 8" xfId="47695" xr:uid="{62D36752-9F14-44EC-8F0E-C0537434F411}"/>
    <cellStyle name="เครื่องหมายจุลภาค 22 2 3 9" xfId="2600" xr:uid="{5EA22116-DEC0-4CCF-9873-B61D6F32688D}"/>
    <cellStyle name="เครื่องหมายจุลภาค 22 2 4" xfId="402" xr:uid="{75B686A0-17DB-4C30-86CA-205F9AC44FF8}"/>
    <cellStyle name="เครื่องหมายจุลภาค 22 2 4 10" xfId="50366" xr:uid="{31868433-402A-409E-9855-64C4FAA00282}"/>
    <cellStyle name="เครื่องหมายจุลภาค 22 2 4 11" xfId="2069" xr:uid="{21083CB1-720F-4E44-B738-C58ED90AC969}"/>
    <cellStyle name="เครื่องหมายจุลภาค 22 2 4 2" xfId="742" xr:uid="{10B3096B-A757-4DC5-8F7A-DCD57A246606}"/>
    <cellStyle name="เครื่องหมายจุลภาค 22 2 4 2 2" xfId="46468" xr:uid="{6D29D121-EEE4-4F30-A65E-4744F4B7DB7B}"/>
    <cellStyle name="เครื่องหมายจุลภาค 22 2 4 2 3" xfId="47960" xr:uid="{61095708-BE80-4E88-A8DE-3C694FCF4EC1}"/>
    <cellStyle name="เครื่องหมายจุลภาค 22 2 4 2 4" xfId="45833" xr:uid="{18DDF29F-60BE-4462-9F76-7CA072BC0B8C}"/>
    <cellStyle name="เครื่องหมายจุลภาค 22 2 4 2 5" xfId="49308" xr:uid="{28099D78-21A6-4D69-91F4-8A6C6CDC7B38}"/>
    <cellStyle name="เครื่องหมายจุลภาค 22 2 4 2 6" xfId="50689" xr:uid="{71C847F2-3995-43C7-A73B-D4EE8E2349D1}"/>
    <cellStyle name="เครื่องหมายจุลภาค 22 2 4 2 7" xfId="2317" xr:uid="{2C39A5FE-1652-4A6A-81D0-97C6E115E40E}"/>
    <cellStyle name="เครื่องหมายจุลภาค 22 2 4 3" xfId="1070" xr:uid="{0E371BD8-198E-4EB8-82A0-CD0E36815952}"/>
    <cellStyle name="เครื่องหมายจุลภาค 22 2 4 3 2" xfId="48209" xr:uid="{627F0867-9FC3-4EC0-97B7-662A790CADC4}"/>
    <cellStyle name="เครื่องหมายจุลภาค 22 2 4 3 3" xfId="49557" xr:uid="{F2B5FF89-F71F-4E5E-B915-E721B51E8F33}"/>
    <cellStyle name="เครื่องหมายจุลภาค 22 2 4 3 4" xfId="51016" xr:uid="{09328998-F026-4C91-BC20-31AD6BDDD2DE}"/>
    <cellStyle name="เครื่องหมายจุลภาค 22 2 4 3 5" xfId="46794" xr:uid="{557773F8-1593-4815-827F-754812EB1F30}"/>
    <cellStyle name="เครื่องหมายจุลภาค 22 2 4 4" xfId="1392" xr:uid="{9B478FC3-F9D8-4D8B-B678-CBE7CDCF4209}"/>
    <cellStyle name="เครื่องหมายจุลภาค 22 2 4 4 2" xfId="48456" xr:uid="{BE10278F-5DF3-42F0-8B85-7F94C41F8F70}"/>
    <cellStyle name="เครื่องหมายจุลภาค 22 2 4 4 3" xfId="49805" xr:uid="{3F239794-3B4A-45B7-AA33-04756F51EA6A}"/>
    <cellStyle name="เครื่องหมายจุลภาค 22 2 4 4 4" xfId="51339" xr:uid="{D76F9F42-C7E0-441A-BAFB-98C222584875}"/>
    <cellStyle name="เครื่องหมายจุลภาค 22 2 4 4 5" xfId="47102" xr:uid="{5A1F52E6-2EE8-4444-92C8-FC261C99E208}"/>
    <cellStyle name="เครื่องหมายจุลภาค 22 2 4 5" xfId="1715" xr:uid="{A5C053AD-A9D8-4F40-956C-CB7816931840}"/>
    <cellStyle name="เครื่องหมายจุลภาค 22 2 4 5 2" xfId="48703" xr:uid="{2F1B5C80-34E7-49D2-9E61-E120330F768B}"/>
    <cellStyle name="เครื่องหมายจุลภาค 22 2 4 5 3" xfId="50052" xr:uid="{75CCE3D3-074C-450A-953E-F118BC75071B}"/>
    <cellStyle name="เครื่องหมายจุลภาค 22 2 4 5 4" xfId="51662" xr:uid="{FCF7BACB-0857-4E5A-96D7-8F7E865FFFCB}"/>
    <cellStyle name="เครื่องหมายจุลภาค 22 2 4 5 5" xfId="47407" xr:uid="{C8BAE37C-8925-4890-B573-ECB9D9B5FDB9}"/>
    <cellStyle name="เครื่องหมายจุลภาค 22 2 4 6" xfId="46145" xr:uid="{35E8E866-1ECA-464C-94B7-C57A92C194FC}"/>
    <cellStyle name="เครื่องหมายจุลภาค 22 2 4 7" xfId="47712" xr:uid="{F55653B8-3589-46A1-8F2E-AD4DCE10DDC8}"/>
    <cellStyle name="เครื่องหมายจุลภาค 22 2 4 8" xfId="2629" xr:uid="{946FAAA3-EB1D-4854-8AC7-14FBFCD65BDE}"/>
    <cellStyle name="เครื่องหมายจุลภาค 22 2 4 9" xfId="49059" xr:uid="{09AD4E61-352F-48C7-B428-5DFDA5968C1F}"/>
    <cellStyle name="เครื่องหมายจุลภาค 22 2 5" xfId="458" xr:uid="{567BB520-2D40-4BC0-B891-3E82AD7BAD32}"/>
    <cellStyle name="เครื่องหมายจุลภาค 22 2 5 10" xfId="50412" xr:uid="{9F89317D-32EE-44A7-8581-82CE6128A9C3}"/>
    <cellStyle name="เครื่องหมายจุลภาค 22 2 5 11" xfId="2107" xr:uid="{1AB06141-96E1-4B36-8AF3-1F842B2614E4}"/>
    <cellStyle name="เครื่องหมายจุลภาค 22 2 5 2" xfId="788" xr:uid="{4AD4A8B3-513B-4859-914E-AF858F958F1D}"/>
    <cellStyle name="เครื่องหมายจุลภาค 22 2 5 2 2" xfId="46514" xr:uid="{C47CDF7E-E962-4BE1-AF11-AA92F524ECFF}"/>
    <cellStyle name="เครื่องหมายจุลภาค 22 2 5 2 3" xfId="47998" xr:uid="{415C8E9F-8991-4D97-83FC-F4CD8097CB99}"/>
    <cellStyle name="เครื่องหมายจุลภาค 22 2 5 2 4" xfId="45870" xr:uid="{E0CB6A39-FD0C-4DDF-8607-EAD3EC66644B}"/>
    <cellStyle name="เครื่องหมายจุลภาค 22 2 5 2 5" xfId="49346" xr:uid="{08857071-4491-4F17-A62F-F29518C650F1}"/>
    <cellStyle name="เครื่องหมายจุลภาค 22 2 5 2 6" xfId="50735" xr:uid="{2E13646B-817F-492C-A7B9-2968F679D367}"/>
    <cellStyle name="เครื่องหมายจุลภาค 22 2 5 2 7" xfId="2355" xr:uid="{63997D4D-687A-49B0-AFB0-DBEA42D968B3}"/>
    <cellStyle name="เครื่องหมายจุลภาค 22 2 5 3" xfId="1116" xr:uid="{12286BD6-B9C0-4605-AD6C-4AF68F7B6D4B}"/>
    <cellStyle name="เครื่องหมายจุลภาค 22 2 5 3 2" xfId="48247" xr:uid="{1B865A79-CC1D-4601-9ADD-635A8179B73B}"/>
    <cellStyle name="เครื่องหมายจุลภาค 22 2 5 3 3" xfId="49595" xr:uid="{E74D7C76-B757-4E31-8843-240BFD035884}"/>
    <cellStyle name="เครื่องหมายจุลภาค 22 2 5 3 4" xfId="51062" xr:uid="{C9E9B1D9-64C3-4A98-BA50-A97F5E62350C}"/>
    <cellStyle name="เครื่องหมายจุลภาค 22 2 5 3 5" xfId="46840" xr:uid="{5C0D9FC9-11F0-4A37-AC64-0E494E5BD02A}"/>
    <cellStyle name="เครื่องหมายจุลภาค 22 2 5 4" xfId="1438" xr:uid="{4FCBB6DD-A2D1-4DA3-B0FC-8CE627F937ED}"/>
    <cellStyle name="เครื่องหมายจุลภาค 22 2 5 4 2" xfId="48494" xr:uid="{2DF653AE-A34B-4C24-93BD-A090B05EF681}"/>
    <cellStyle name="เครื่องหมายจุลภาค 22 2 5 4 3" xfId="49843" xr:uid="{F502205C-A8F9-4F82-A5EE-A8B661D223AA}"/>
    <cellStyle name="เครื่องหมายจุลภาค 22 2 5 4 4" xfId="51385" xr:uid="{CEECC3A0-85E1-4847-BC30-83BAAE5892AD}"/>
    <cellStyle name="เครื่องหมายจุลภาค 22 2 5 4 5" xfId="47148" xr:uid="{58A07FA0-93FD-46EF-9DD9-EF75E70EC66F}"/>
    <cellStyle name="เครื่องหมายจุลภาค 22 2 5 5" xfId="1761" xr:uid="{077A8B51-6E6B-482C-A726-AAFA6EB2727E}"/>
    <cellStyle name="เครื่องหมายจุลภาค 22 2 5 5 2" xfId="48741" xr:uid="{3F7DD0B5-4A5E-4E72-B9BC-538C0939F112}"/>
    <cellStyle name="เครื่องหมายจุลภาค 22 2 5 5 3" xfId="50090" xr:uid="{201078FA-E4CF-4305-9768-70CCB7035585}"/>
    <cellStyle name="เครื่องหมายจุลภาค 22 2 5 5 4" xfId="51708" xr:uid="{AC5DACC7-B56E-42C6-B46C-96CFD523B52E}"/>
    <cellStyle name="เครื่องหมายจุลภาค 22 2 5 5 5" xfId="47452" xr:uid="{9471F04C-2DF2-4218-8B08-9B4DB48C35BA}"/>
    <cellStyle name="เครื่องหมายจุลภาค 22 2 5 6" xfId="46191" xr:uid="{27A95DC9-08C4-41C8-8DBA-7E4BD7B97BAF}"/>
    <cellStyle name="เครื่องหมายจุลภาค 22 2 5 7" xfId="47750" xr:uid="{FB9BAD36-CE06-4CD6-AA3D-1DFE41DAF197}"/>
    <cellStyle name="เครื่องหมายจุลภาค 22 2 5 8" xfId="2675" xr:uid="{B2777F0A-E511-40FC-9285-A743134C3096}"/>
    <cellStyle name="เครื่องหมายจุลภาค 22 2 5 9" xfId="49097" xr:uid="{39D2FFA0-6276-4292-A7C4-E50DA1250884}"/>
    <cellStyle name="เครื่องหมายจุลภาค 22 2 6" xfId="557" xr:uid="{F901516D-4AD1-4BA7-8C8F-101DFD8F42B6}"/>
    <cellStyle name="เครื่องหมายจุลภาค 22 2 6 10" xfId="50511" xr:uid="{38760663-E9C7-4293-8D6D-97DB88B31099}"/>
    <cellStyle name="เครื่องหมายจุลภาค 22 2 6 11" xfId="2180" xr:uid="{3FC42E5A-F302-4EB5-963F-4F780503E114}"/>
    <cellStyle name="เครื่องหมายจุลภาค 22 2 6 2" xfId="887" xr:uid="{863E9B23-C078-4E9D-A233-5F20E129B99C}"/>
    <cellStyle name="เครื่องหมายจุลภาค 22 2 6 2 2" xfId="46613" xr:uid="{5433033C-D036-4A29-9CF9-A92B8C77B930}"/>
    <cellStyle name="เครื่องหมายจุลภาค 22 2 6 2 3" xfId="48071" xr:uid="{3C41647D-6CC2-44BB-877C-6E3CF98C728A}"/>
    <cellStyle name="เครื่องหมายจุลภาค 22 2 6 2 4" xfId="45952" xr:uid="{6451EBB9-0AE9-4674-8000-1DCDBA0D7CFA}"/>
    <cellStyle name="เครื่องหมายจุลภาค 22 2 6 2 5" xfId="49419" xr:uid="{1B37310D-9735-444C-B366-86ADEE8686F8}"/>
    <cellStyle name="เครื่องหมายจุลภาค 22 2 6 2 6" xfId="50834" xr:uid="{23891380-EF6C-448C-BE1E-4D174CA66E57}"/>
    <cellStyle name="เครื่องหมายจุลภาค 22 2 6 2 7" xfId="2428" xr:uid="{560857FF-38FA-4ADE-8C93-1D442B4A8299}"/>
    <cellStyle name="เครื่องหมายจุลภาค 22 2 6 3" xfId="1214" xr:uid="{DF40072F-4D08-4444-A8D3-E40524E47A3B}"/>
    <cellStyle name="เครื่องหมายจุลภาค 22 2 6 3 2" xfId="48320" xr:uid="{07479935-81B2-4CA9-99DA-CC5DF1DF3D83}"/>
    <cellStyle name="เครื่องหมายจุลภาค 22 2 6 3 3" xfId="49668" xr:uid="{648F6578-765E-4B9A-B203-11F135CE42B5}"/>
    <cellStyle name="เครื่องหมายจุลภาค 22 2 6 3 4" xfId="51161" xr:uid="{63528833-9349-4078-AAFE-F95F8C4F908C}"/>
    <cellStyle name="เครื่องหมายจุลภาค 22 2 6 3 5" xfId="46933" xr:uid="{8BE6319E-089B-4E14-8285-FAC980DFA8CE}"/>
    <cellStyle name="เครื่องหมายจุลภาค 22 2 6 4" xfId="1537" xr:uid="{6EE704FB-5AF3-4359-BC40-AAE318B7B064}"/>
    <cellStyle name="เครื่องหมายจุลภาค 22 2 6 4 2" xfId="48567" xr:uid="{6E9579A0-DDE9-4B04-8CE7-61D080F087BC}"/>
    <cellStyle name="เครื่องหมายจุลภาค 22 2 6 4 3" xfId="49916" xr:uid="{F7925963-9BAD-46FD-904B-AC965334324A}"/>
    <cellStyle name="เครื่องหมายจุลภาค 22 2 6 4 4" xfId="51484" xr:uid="{7D32E791-A58D-4781-9398-01F7D3491590}"/>
    <cellStyle name="เครื่องหมายจุลภาค 22 2 6 4 5" xfId="47240" xr:uid="{26BC8E20-7B38-47B3-962B-CF8FEB06F969}"/>
    <cellStyle name="เครื่องหมายจุลภาค 22 2 6 5" xfId="1860" xr:uid="{C0720DBA-2F1A-483F-B06B-7335609338D5}"/>
    <cellStyle name="เครื่องหมายจุลภาค 22 2 6 5 2" xfId="48814" xr:uid="{17E29D78-92A1-4258-8983-389F52976A17}"/>
    <cellStyle name="เครื่องหมายจุลภาค 22 2 6 5 3" xfId="50163" xr:uid="{B684DD12-D31D-45D2-B6B5-DE680827FE30}"/>
    <cellStyle name="เครื่องหมายจุลภาค 22 2 6 5 4" xfId="51807" xr:uid="{1887CD66-4643-4C84-98A6-D3AD06457859}"/>
    <cellStyle name="เครื่องหมายจุลภาค 22 2 6 5 5" xfId="47542" xr:uid="{31B4A125-F517-414E-A18C-DB7496A47D88}"/>
    <cellStyle name="เครื่องหมายจุลภาค 22 2 6 6" xfId="46290" xr:uid="{7A25BB37-02AC-4D48-BBC3-DB0B1927EE95}"/>
    <cellStyle name="เครื่องหมายจุลภาค 22 2 6 7" xfId="47824" xr:uid="{FD8709B9-04EA-4B96-9E4D-BB832EEAFADA}"/>
    <cellStyle name="เครื่องหมายจุลภาค 22 2 6 8" xfId="2774" xr:uid="{D52AC55C-B078-4335-8BF5-DE3288BBFCB3}"/>
    <cellStyle name="เครื่องหมายจุลภาค 22 2 6 9" xfId="49171" xr:uid="{A8DCDC7C-8D77-4836-B228-52793D2EB5D0}"/>
    <cellStyle name="เครื่องหมายจุลภาค 22 2 7" xfId="281" xr:uid="{5CCE31A1-56CE-4884-B1EE-C9C5CE525A56}"/>
    <cellStyle name="เครื่องหมายจุลภาค 22 2 7 10" xfId="50268" xr:uid="{36FB2191-3C6B-4858-97FF-B506E445678E}"/>
    <cellStyle name="เครื่องหมายจุลภาค 22 2 7 11" xfId="1996" xr:uid="{4AF620A6-AA73-4846-B3D7-EFFC7D6E38A0}"/>
    <cellStyle name="เครื่องหมายจุลภาค 22 2 7 2" xfId="644" xr:uid="{B38FE91C-92F0-4545-BA67-3F7BD2CB36CB}"/>
    <cellStyle name="เครื่องหมายจุลภาค 22 2 7 2 2" xfId="46370" xr:uid="{943D1D11-40CF-45E3-A93D-A6CCFF7A8D71}"/>
    <cellStyle name="เครื่องหมายจุลภาค 22 2 7 2 3" xfId="47887" xr:uid="{AD7F955E-6917-4820-BE6C-FCD72ED624CA}"/>
    <cellStyle name="เครื่องหมายจุลภาค 22 2 7 2 4" xfId="45741" xr:uid="{448BCF1A-481C-40A6-B557-4C16E59CE08F}"/>
    <cellStyle name="เครื่องหมายจุลภาค 22 2 7 2 5" xfId="49235" xr:uid="{43E36912-8B20-43BD-9AC1-01EBCCA6E5DE}"/>
    <cellStyle name="เครื่องหมายจุลภาค 22 2 7 2 6" xfId="50591" xr:uid="{2F154B45-2FA6-4197-9CE8-AF4BC8923CB7}"/>
    <cellStyle name="เครื่องหมายจุลภาค 22 2 7 2 7" xfId="2244" xr:uid="{1FC50507-D216-4109-9F2C-0192BC3BB2BE}"/>
    <cellStyle name="เครื่องหมายจุลภาค 22 2 7 3" xfId="972" xr:uid="{FF4692AF-6202-48B0-BD88-0A4930D04780}"/>
    <cellStyle name="เครื่องหมายจุลภาค 22 2 7 3 2" xfId="48136" xr:uid="{4CD54101-17FF-4072-8BB5-CF1B9A747143}"/>
    <cellStyle name="เครื่องหมายจุลภาค 22 2 7 3 3" xfId="49484" xr:uid="{125BF0CE-BA6F-4319-B834-62A10B70E1AE}"/>
    <cellStyle name="เครื่องหมายจุลภาค 22 2 7 3 4" xfId="50918" xr:uid="{1136DAD6-5413-4535-A17D-618F130FC1F2}"/>
    <cellStyle name="เครื่องหมายจุลภาค 22 2 7 3 5" xfId="46698" xr:uid="{E1F5EEDF-9544-4609-9B15-666540EB012C}"/>
    <cellStyle name="เครื่องหมายจุลภาค 22 2 7 4" xfId="1294" xr:uid="{8AB688C3-35FB-4492-8DC9-A09257A019A7}"/>
    <cellStyle name="เครื่องหมายจุลภาค 22 2 7 4 2" xfId="48383" xr:uid="{FC81C97B-95C1-4E1F-8E1E-2B1E0ED51A62}"/>
    <cellStyle name="เครื่องหมายจุลภาค 22 2 7 4 3" xfId="49731" xr:uid="{F3FFCFD9-9B36-4AE0-8343-AC64BECD7691}"/>
    <cellStyle name="เครื่องหมายจุลภาค 22 2 7 4 4" xfId="51241" xr:uid="{3008350D-9DF3-4BF7-B63A-00FAB873B119}"/>
    <cellStyle name="เครื่องหมายจุลภาค 22 2 7 4 5" xfId="47012" xr:uid="{3C4EBB44-94FD-4534-87EE-CF49F1F70B78}"/>
    <cellStyle name="เครื่องหมายจุลภาค 22 2 7 5" xfId="1617" xr:uid="{047AC529-4895-4F98-9876-086C38D1E55D}"/>
    <cellStyle name="เครื่องหมายจุลภาค 22 2 7 5 2" xfId="48630" xr:uid="{02FB3FEC-71E7-45B5-AF16-B7D7CC8B9F20}"/>
    <cellStyle name="เครื่องหมายจุลภาค 22 2 7 5 3" xfId="49979" xr:uid="{268C8757-FAC5-460F-A8D7-98F0F3B55EB9}"/>
    <cellStyle name="เครื่องหมายจุลภาค 22 2 7 5 4" xfId="51564" xr:uid="{9D5C0926-9604-4AD3-8163-E20B680BD12F}"/>
    <cellStyle name="เครื่องหมายจุลภาค 22 2 7 5 5" xfId="47319" xr:uid="{D669810C-F1B9-45BC-AB23-12D64AECF76B}"/>
    <cellStyle name="เครื่องหมายจุลภาค 22 2 7 6" xfId="46047" xr:uid="{508DD49C-C9B3-44F2-A8F8-7BB3359E3D08}"/>
    <cellStyle name="เครื่องหมายจุลภาค 22 2 7 7" xfId="47638" xr:uid="{AE38078A-2F83-4F28-8E9F-8EEE23E12545}"/>
    <cellStyle name="เครื่องหมายจุลภาค 22 2 7 8" xfId="2531" xr:uid="{0A1835A3-8ED0-4074-A3BE-7E277338C390}"/>
    <cellStyle name="เครื่องหมายจุลภาค 22 2 7 9" xfId="48983" xr:uid="{7AD3CC81-0E9F-44CC-B99C-1586C6EFA56B}"/>
    <cellStyle name="เครื่องหมายจุลภาค 22 2 8" xfId="589" xr:uid="{EDD3FF7F-B309-4286-AF35-56486619057E}"/>
    <cellStyle name="เครื่องหมายจุลภาค 22 2 8 2" xfId="46315" xr:uid="{95B6488B-382B-4BFF-B8E0-7D40A26C83A9}"/>
    <cellStyle name="เครื่องหมายจุลภาค 22 2 8 3" xfId="47842" xr:uid="{0A4147EC-E449-4142-A1AD-D61CB37360E8}"/>
    <cellStyle name="เครื่องหมายจุลภาค 22 2 8 4" xfId="45697" xr:uid="{2FDAF100-C6A9-4695-8ABA-1AB929C9E453}"/>
    <cellStyle name="เครื่องหมายจุลภาค 22 2 8 5" xfId="49189" xr:uid="{6AEDAAE9-0580-47BE-9444-C75ADCCBC6BD}"/>
    <cellStyle name="เครื่องหมายจุลภาค 22 2 8 6" xfId="50536" xr:uid="{FE8614FF-A582-4446-A0FE-29F5D44544B0}"/>
    <cellStyle name="เครื่องหมายจุลภาค 22 2 8 7" xfId="2199" xr:uid="{89B7B084-AF5C-4678-98AE-793419DED830}"/>
    <cellStyle name="เครื่องหมายจุลภาค 22 2 9" xfId="917" xr:uid="{C9CB932B-C65A-4515-9AB6-3492EE43B902}"/>
    <cellStyle name="เครื่องหมายจุลภาค 22 2 9 2" xfId="48091" xr:uid="{37189030-089F-4EAD-9F32-876141036349}"/>
    <cellStyle name="เครื่องหมายจุลภาค 22 2 9 3" xfId="49439" xr:uid="{082CA736-0B2C-4FB1-99D1-415B0CD625CC}"/>
    <cellStyle name="เครื่องหมายจุลภาค 22 2 9 4" xfId="50863" xr:uid="{C62D13CF-9EC6-4E2F-B197-A393ACA31250}"/>
    <cellStyle name="เครื่องหมายจุลภาค 22 2 9 5" xfId="46643" xr:uid="{0092CD92-BB0F-4268-9F3E-315A86BE63C5}"/>
    <cellStyle name="เครื่องหมายจุลภาค 24 2" xfId="285" xr:uid="{F507B835-8EFC-4CFD-877E-EBFD897BA257}"/>
    <cellStyle name="เครื่องหมายจุลภาค 24 2 10" xfId="50270" xr:uid="{791586C0-1FCE-4B60-B055-7EEF2FBF96B2}"/>
    <cellStyle name="เครื่องหมายจุลภาค 24 2 2" xfId="362" xr:uid="{FAA54CB9-3141-4FA4-9F2D-C6C47D5AA9ED}"/>
    <cellStyle name="เครื่องหมายจุลภาค 24 2 2 2" xfId="530" xr:uid="{2AD869F6-CB7E-4AFF-B2BE-6BABD9D3822E}"/>
    <cellStyle name="เครื่องหมายจุลภาค 24 2 2 2 2" xfId="860" xr:uid="{2E080E01-7E6B-45A9-932E-5242CD710CC8}"/>
    <cellStyle name="เครื่องหมายจุลภาค 24 2 2 2 2 2" xfId="46586" xr:uid="{4EEA97BF-5E51-4CEC-BCA3-2A8502C74C19}"/>
    <cellStyle name="เครื่องหมายจุลภาค 24 2 2 2 2 3" xfId="45934" xr:uid="{2D3D2C80-5E43-4A46-8A06-42F2F0487D51}"/>
    <cellStyle name="เครื่องหมายจุลภาค 24 2 2 2 2 4" xfId="50807" xr:uid="{B4A69036-71B7-45E4-AE96-103A02BA425D}"/>
    <cellStyle name="เครื่องหมายจุลภาค 24 2 2 2 3" xfId="1187" xr:uid="{EAE51577-14C1-4FFE-A1FB-14E3EAB224FE}"/>
    <cellStyle name="เครื่องหมายจุลภาค 24 2 2 2 3 2" xfId="51134" xr:uid="{8D180E91-5738-4067-B467-BD6C0C075135}"/>
    <cellStyle name="เครื่องหมายจุลภาค 24 2 2 2 4" xfId="1510" xr:uid="{AFAED345-A605-43EF-B0BE-E90CBEBAC9AC}"/>
    <cellStyle name="เครื่องหมายจุลภาค 24 2 2 2 4 2" xfId="51457" xr:uid="{2D7978CC-1A4C-418D-BC45-B7C49CB24657}"/>
    <cellStyle name="เครื่องหมายจุลภาค 24 2 2 2 5" xfId="1833" xr:uid="{99D91461-19DA-4CD9-B95D-F4C8B6B3519F}"/>
    <cellStyle name="เครื่องหมายจุลภาค 24 2 2 2 5 2" xfId="51780" xr:uid="{91D60AD4-16EC-4A6C-9FA9-BBFD10A7958A}"/>
    <cellStyle name="เครื่องหมายจุลภาค 24 2 2 2 6" xfId="46263" xr:uid="{9995E379-BBE7-4387-8CA2-FB67FD6D4390}"/>
    <cellStyle name="เครื่องหมายจุลภาค 24 2 2 2 7" xfId="2747" xr:uid="{5B194696-CE02-4F9C-991E-087694CAECBC}"/>
    <cellStyle name="เครื่องหมายจุลภาค 24 2 2 2 8" xfId="50484" xr:uid="{2550C1A7-A6A2-432E-9BCA-2E098DB41EC9}"/>
    <cellStyle name="เครื่องหมายจุลภาค 24 2 2 3" xfId="716" xr:uid="{F40D98FB-A1F3-4B90-9A73-E377DEF114F6}"/>
    <cellStyle name="เครื่องหมายจุลภาค 24 2 2 3 2" xfId="46442" xr:uid="{66D83A67-74E2-47C2-996A-4CE3D6018926}"/>
    <cellStyle name="เครื่องหมายจุลภาค 24 2 2 3 3" xfId="45803" xr:uid="{E11710ED-8D23-4C10-A02C-CC92DBD8D009}"/>
    <cellStyle name="เครื่องหมายจุลภาค 24 2 2 3 4" xfId="50663" xr:uid="{C58C98CB-6ACD-4005-9EB6-A72429D9CA04}"/>
    <cellStyle name="เครื่องหมายจุลภาค 24 2 2 4" xfId="1044" xr:uid="{1652803F-4286-46AB-BE3F-6FDF58607BA7}"/>
    <cellStyle name="เครื่องหมายจุลภาค 24 2 2 4 2" xfId="50990" xr:uid="{40B727EC-029B-43FC-B47A-8E5A6A4654A2}"/>
    <cellStyle name="เครื่องหมายจุลภาค 24 2 2 5" xfId="1366" xr:uid="{1D5B2A88-FE90-4E00-B617-1A53D73B55A9}"/>
    <cellStyle name="เครื่องหมายจุลภาค 24 2 2 5 2" xfId="51313" xr:uid="{72D8D8E9-7E7D-4C95-8838-2DC0263ABEC6}"/>
    <cellStyle name="เครื่องหมายจุลภาค 24 2 2 6" xfId="1689" xr:uid="{CB902186-9868-4D63-887B-AE162DE16F5A}"/>
    <cellStyle name="เครื่องหมายจุลภาค 24 2 2 6 2" xfId="51636" xr:uid="{4815F2D2-6283-4978-96C7-FA5E3B508229}"/>
    <cellStyle name="เครื่องหมายจุลภาค 24 2 2 7" xfId="46119" xr:uid="{0151157D-E755-47EF-9014-65879F0AF62F}"/>
    <cellStyle name="เครื่องหมายจุลภาค 24 2 2 8" xfId="2602" xr:uid="{D56F4C3A-8B14-4202-9C5C-547AE092C179}"/>
    <cellStyle name="เครื่องหมายจุลภาค 24 2 2 9" xfId="50340" xr:uid="{DCB80C41-BC80-47C5-A695-3E7D4AB6B90E}"/>
    <cellStyle name="เครื่องหมายจุลภาค 24 2 3" xfId="460" xr:uid="{C912A3CC-ABA4-4C35-AFC8-92CC5E16AD51}"/>
    <cellStyle name="เครื่องหมายจุลภาค 24 2 3 2" xfId="790" xr:uid="{238EBA48-CD14-40ED-81E0-8490D344A98F}"/>
    <cellStyle name="เครื่องหมายจุลภาค 24 2 3 2 2" xfId="46516" xr:uid="{64CBB1D0-DF17-4F7D-A80C-29AA7A68554D}"/>
    <cellStyle name="เครื่องหมายจุลภาค 24 2 3 2 3" xfId="45872" xr:uid="{255EEE89-629B-488D-8D9B-95DC13943F4A}"/>
    <cellStyle name="เครื่องหมายจุลภาค 24 2 3 2 4" xfId="50737" xr:uid="{A2BC5D40-B52B-41B7-A274-531BF45CDD14}"/>
    <cellStyle name="เครื่องหมายจุลภาค 24 2 3 3" xfId="1118" xr:uid="{AA66CE7E-82EC-4E75-9A93-B7D07F8A05EA}"/>
    <cellStyle name="เครื่องหมายจุลภาค 24 2 3 3 2" xfId="51064" xr:uid="{B0FAFAF9-84A5-45FE-9C6D-980E7CBF6A48}"/>
    <cellStyle name="เครื่องหมายจุลภาค 24 2 3 4" xfId="1440" xr:uid="{4A4CBBFF-4ECA-4CD2-8312-BCF7853FE00B}"/>
    <cellStyle name="เครื่องหมายจุลภาค 24 2 3 4 2" xfId="51387" xr:uid="{C76B95D5-89DC-4DD4-BF9D-D3C7FA53D802}"/>
    <cellStyle name="เครื่องหมายจุลภาค 24 2 3 5" xfId="1763" xr:uid="{0B3DFE32-A7E3-4C4A-BA08-91562CEC49C6}"/>
    <cellStyle name="เครื่องหมายจุลภาค 24 2 3 5 2" xfId="51710" xr:uid="{F8989124-6BCB-4ADB-A985-7606ABB74781}"/>
    <cellStyle name="เครื่องหมายจุลภาค 24 2 3 6" xfId="46193" xr:uid="{B026623F-F7B6-46C1-BFF7-DB80115EA746}"/>
    <cellStyle name="เครื่องหมายจุลภาค 24 2 3 7" xfId="2677" xr:uid="{6631DE62-8C0A-42A9-AB88-67821BBF4622}"/>
    <cellStyle name="เครื่องหมายจุลภาค 24 2 3 8" xfId="50414" xr:uid="{848644A9-F0BB-49D1-81CE-3460D7610A47}"/>
    <cellStyle name="เครื่องหมายจุลภาค 24 2 4" xfId="646" xr:uid="{2A69A625-5366-4C31-9BED-0E24C1E8BE73}"/>
    <cellStyle name="เครื่องหมายจุลภาค 24 2 4 2" xfId="46372" xr:uid="{1383794A-336E-4BEB-A75C-CCA6093472E3}"/>
    <cellStyle name="เครื่องหมายจุลภาค 24 2 4 3" xfId="45744" xr:uid="{FF0AF436-6F00-4ABC-83EB-C4DC6696B87C}"/>
    <cellStyle name="เครื่องหมายจุลภาค 24 2 4 4" xfId="50593" xr:uid="{A0BAE60D-8A35-426B-8C8C-45C0914BA185}"/>
    <cellStyle name="เครื่องหมายจุลภาค 24 2 5" xfId="974" xr:uid="{54368125-AC32-4E02-8823-6517BE9228C2}"/>
    <cellStyle name="เครื่องหมายจุลภาค 24 2 5 2" xfId="50920" xr:uid="{79544027-A020-4C62-A066-FC3CB5AA8CD4}"/>
    <cellStyle name="เครื่องหมายจุลภาค 24 2 6" xfId="1296" xr:uid="{AF67B479-EA99-42FC-8931-70DA4FCB9AB6}"/>
    <cellStyle name="เครื่องหมายจุลภาค 24 2 6 2" xfId="51243" xr:uid="{7B8F34CA-0BEB-4592-AE35-4CB2D2C76A9C}"/>
    <cellStyle name="เครื่องหมายจุลภาค 24 2 7" xfId="1619" xr:uid="{1E3F9B43-F105-440E-98AF-C802B29A1CAE}"/>
    <cellStyle name="เครื่องหมายจุลภาค 24 2 7 2" xfId="51566" xr:uid="{39E10433-472D-4436-B672-D63B5F06668D}"/>
    <cellStyle name="เครื่องหมายจุลภาค 24 2 8" xfId="46049" xr:uid="{2AF23054-B5D5-4E9A-9C73-9F4875152BC8}"/>
    <cellStyle name="เครื่องหมายจุลภาค 24 2 9" xfId="2533" xr:uid="{0FCF5089-FF67-4960-9752-817A3B27EC23}"/>
    <cellStyle name="เครื่องหมายจุลภาค_1" xfId="44224" xr:uid="{FA78D23A-78F6-4C60-863D-1EE9C106B0A7}"/>
    <cellStyle name="เครื่องหมายจุลภาค_MS-q103" xfId="12" xr:uid="{E8CE3276-893B-4862-A062-7AD31B92F8AF}"/>
    <cellStyle name="เครื่องหมายสกุลเงิน [0]_1" xfId="44225" xr:uid="{4C390D57-B120-487C-A5A5-BF03BA0A8933}"/>
    <cellStyle name="เครื่องหมายสกุลเงิน_1" xfId="44226" xr:uid="{3E4E37E9-E1E2-459D-A007-85692B077273}"/>
    <cellStyle name="เชื่อมโยงหลายมิติ" xfId="44227" xr:uid="{85FF441E-0455-4117-9DFA-5AF4D9136388}"/>
    <cellStyle name="เซลล์ตรวจสอบ" xfId="44228" xr:uid="{F0E34E1D-CC2D-43DA-B7B5-D999AB6955BB}"/>
    <cellStyle name="เซลล์ที่มีการเชื่อมโยง" xfId="44229" xr:uid="{E0EDF466-8994-4D61-B251-B0C5AAE9DC40}"/>
    <cellStyle name="แย่" xfId="44230" xr:uid="{480E3AE7-D864-45A7-8220-FEF6CD8C25AC}"/>
    <cellStyle name="แสดงผล" xfId="44231" xr:uid="{651EAB2A-3971-4373-BFCA-68202E53A8F0}"/>
    <cellStyle name="แสดงผล 10" xfId="44232" xr:uid="{E1062EFA-42B0-4AC6-8C3A-B527880CE11B}"/>
    <cellStyle name="แสดงผล 11" xfId="44233" xr:uid="{E4B215B2-C6EC-4619-A595-C2B734215FA6}"/>
    <cellStyle name="แสดงผล 12" xfId="44234" xr:uid="{6E327733-97F0-42CC-8FC9-D1ED971A6562}"/>
    <cellStyle name="แสดงผล 13" xfId="44235" xr:uid="{E76AC149-C42E-4578-8619-65117341DC1F}"/>
    <cellStyle name="แสดงผล 14" xfId="44236" xr:uid="{FD864B65-DA01-4EAA-8D89-897708693103}"/>
    <cellStyle name="แสดงผล 15" xfId="44237" xr:uid="{F3F1DA93-CB16-47C5-9F1B-413A64BBEBDC}"/>
    <cellStyle name="แสดงผล 16" xfId="44238" xr:uid="{722587F1-3538-438A-9AEE-3D225D5B8B21}"/>
    <cellStyle name="แสดงผล 2" xfId="44239" xr:uid="{F65EF223-AF0D-427B-B935-34A24BA783E0}"/>
    <cellStyle name="แสดงผล 2 10" xfId="44240" xr:uid="{A11839DF-62E4-4320-B420-2E2A1D7DA63B}"/>
    <cellStyle name="แสดงผล 2 11" xfId="44241" xr:uid="{F2D9718A-F70E-42DF-ACB4-A9F3B6074B63}"/>
    <cellStyle name="แสดงผล 2 12" xfId="44242" xr:uid="{12691AA3-D0B7-49C2-B3D3-B072594A47EE}"/>
    <cellStyle name="แสดงผล 2 2" xfId="44243" xr:uid="{3E8C6C00-4E98-4D61-8AC8-489046E06F61}"/>
    <cellStyle name="แสดงผล 2 2 10" xfId="44244" xr:uid="{FFFDABBF-F4AF-48FF-8A47-B257307A2118}"/>
    <cellStyle name="แสดงผล 2 2 11" xfId="44245" xr:uid="{808D095C-BC56-4A32-B1CB-BC55DAF23362}"/>
    <cellStyle name="แสดงผล 2 2 2" xfId="44246" xr:uid="{E1A48727-1A8F-43E9-ADE9-F2BBC4A6CC4A}"/>
    <cellStyle name="แสดงผล 2 2 2 2" xfId="44247" xr:uid="{16E47601-0830-46B6-B9E4-3C1D2A8F7B87}"/>
    <cellStyle name="แสดงผล 2 2 2 3" xfId="44248" xr:uid="{41943FF8-020A-41F6-81CC-F2DF3D9EF87E}"/>
    <cellStyle name="แสดงผล 2 2 2 4" xfId="44249" xr:uid="{B5183894-06E3-400D-BDE1-A4BEE9D4B048}"/>
    <cellStyle name="แสดงผล 2 2 2 5" xfId="44250" xr:uid="{79B0F902-C4EF-4B2E-B15E-490AC488ED66}"/>
    <cellStyle name="แสดงผล 2 2 2 6" xfId="44251" xr:uid="{434E53E4-E563-4DF1-92AD-15C173731647}"/>
    <cellStyle name="แสดงผล 2 2 2 7" xfId="44252" xr:uid="{2A5BFCAB-4660-4FF4-98A1-2FA872759427}"/>
    <cellStyle name="แสดงผล 2 2 2 8" xfId="44253" xr:uid="{7F17552D-20D7-4E3A-A537-1A3A239AB624}"/>
    <cellStyle name="แสดงผล 2 2 2 9" xfId="44254" xr:uid="{5D140C0C-9EC0-4CF1-B98F-449B10CA2A28}"/>
    <cellStyle name="แสดงผล 2 2 3" xfId="44255" xr:uid="{15AABB86-135D-44D0-884A-2B16B55C9FA4}"/>
    <cellStyle name="แสดงผล 2 2 3 2" xfId="44256" xr:uid="{EEDEFB7B-57F7-4B4C-9A70-8B47BB400DE3}"/>
    <cellStyle name="แสดงผล 2 2 3 3" xfId="44257" xr:uid="{24505B3B-236A-4862-9F8D-1B9395C094E1}"/>
    <cellStyle name="แสดงผล 2 2 3 4" xfId="44258" xr:uid="{3DA5C3D5-2FA4-48B7-9F4A-B0AF7E5D6C51}"/>
    <cellStyle name="แสดงผล 2 2 3 5" xfId="44259" xr:uid="{EF461C0E-DFB6-4C18-96D3-C779B03DBE0A}"/>
    <cellStyle name="แสดงผล 2 2 3 6" xfId="44260" xr:uid="{00ECF2C7-D99F-4156-A368-BA3A05FE61D0}"/>
    <cellStyle name="แสดงผล 2 2 3 7" xfId="44261" xr:uid="{8B6DA504-56DB-406A-B930-039CEBB76694}"/>
    <cellStyle name="แสดงผล 2 2 3 8" xfId="44262" xr:uid="{B704B3D4-7FB7-482C-83D8-DC80797A3FE5}"/>
    <cellStyle name="แสดงผล 2 2 3 9" xfId="44263" xr:uid="{B934001B-F5BE-4E37-821F-B5669D73349E}"/>
    <cellStyle name="แสดงผล 2 2 4" xfId="44264" xr:uid="{F39149AD-216C-42E6-9757-0D05E5FE684C}"/>
    <cellStyle name="แสดงผล 2 2 5" xfId="44265" xr:uid="{6A985171-B2D1-4C84-B34C-13D5165F4008}"/>
    <cellStyle name="แสดงผล 2 2 6" xfId="44266" xr:uid="{C3F731B6-CA22-4BE0-A666-F405859CB79F}"/>
    <cellStyle name="แสดงผล 2 2 7" xfId="44267" xr:uid="{438DD0E4-BCF3-41B7-B341-58D90830FC0E}"/>
    <cellStyle name="แสดงผล 2 2 8" xfId="44268" xr:uid="{038C30F8-BCEC-45E2-BC86-76684BBC13CF}"/>
    <cellStyle name="แสดงผล 2 2 9" xfId="44269" xr:uid="{9A96C0A9-3783-4533-A929-01C1A1EFCC17}"/>
    <cellStyle name="แสดงผล 2 3" xfId="44270" xr:uid="{C23973A3-3C98-47F4-970C-E69C5F7C7AC5}"/>
    <cellStyle name="แสดงผล 2 3 10" xfId="44271" xr:uid="{BE32A633-0F06-4EA7-A0DA-1477418D058D}"/>
    <cellStyle name="แสดงผล 2 3 2" xfId="44272" xr:uid="{3938CE74-B617-455B-AE00-B181461B18E9}"/>
    <cellStyle name="แสดงผล 2 3 2 2" xfId="44273" xr:uid="{47ACF97E-46FD-4F1E-9AAC-132A8952E491}"/>
    <cellStyle name="แสดงผล 2 3 2 3" xfId="44274" xr:uid="{74EA2F16-41D9-4583-A2F5-725D398CDBD4}"/>
    <cellStyle name="แสดงผล 2 3 2 4" xfId="44275" xr:uid="{D956A073-7EC7-4BE7-BF3F-3BF18DD85F0B}"/>
    <cellStyle name="แสดงผล 2 3 3" xfId="44276" xr:uid="{3E620443-D6B2-4EC5-8EB8-81A933A63374}"/>
    <cellStyle name="แสดงผล 2 3 4" xfId="44277" xr:uid="{6816446B-3007-4232-A250-A615B21E2134}"/>
    <cellStyle name="แสดงผล 2 3 5" xfId="44278" xr:uid="{84760077-09F3-4EA2-B42C-2BD9789C86A8}"/>
    <cellStyle name="แสดงผล 2 3 6" xfId="44279" xr:uid="{92C5C659-48BF-47CA-918B-340542DFD4BD}"/>
    <cellStyle name="แสดงผล 2 3 7" xfId="44280" xr:uid="{718897F2-130E-4043-BCDC-15F7F0B607A4}"/>
    <cellStyle name="แสดงผล 2 3 8" xfId="44281" xr:uid="{3E8E09F1-43A8-4894-81DF-BCE1280498AF}"/>
    <cellStyle name="แสดงผล 2 3 9" xfId="44282" xr:uid="{D2BF145E-90F3-40F8-A827-B300EB1E77A6}"/>
    <cellStyle name="แสดงผล 2 4" xfId="44283" xr:uid="{0F49E3C8-43C3-4669-BB52-E663D31EF020}"/>
    <cellStyle name="แสดงผล 2 4 2" xfId="44284" xr:uid="{5CBFD01F-901E-4DC0-8770-00D65CEFA043}"/>
    <cellStyle name="แสดงผล 2 4 3" xfId="44285" xr:uid="{5DCB46DE-8C72-4A92-A58F-EE20353E2A3C}"/>
    <cellStyle name="แสดงผล 2 4 4" xfId="44286" xr:uid="{3306F7D0-A0E7-49C0-AE52-BD6B89C21EBB}"/>
    <cellStyle name="แสดงผล 2 4 5" xfId="44287" xr:uid="{F81C1CB2-C664-46B1-AA58-B178ADFD6B00}"/>
    <cellStyle name="แสดงผล 2 4 6" xfId="44288" xr:uid="{848C2A23-1A94-41B9-938F-71FD68A8FB70}"/>
    <cellStyle name="แสดงผล 2 4 7" xfId="44289" xr:uid="{CE3FBCBA-2DA1-460C-819E-A311E9DB69DE}"/>
    <cellStyle name="แสดงผล 2 4 8" xfId="44290" xr:uid="{3555719D-1D85-463E-98D6-3F269538F1BD}"/>
    <cellStyle name="แสดงผล 2 4 9" xfId="44291" xr:uid="{A8B5B171-4C05-456D-A7BD-F557A06C3788}"/>
    <cellStyle name="แสดงผล 2 5" xfId="44292" xr:uid="{1823BEE0-CE0A-43BF-967A-9CD0D1AB6616}"/>
    <cellStyle name="แสดงผล 2 6" xfId="44293" xr:uid="{B9F1DD62-0AC6-4D4B-A0FE-DF2E90A850E3}"/>
    <cellStyle name="แสดงผล 2 7" xfId="44294" xr:uid="{51F120CE-164D-4738-A5D3-E263962B7815}"/>
    <cellStyle name="แสดงผล 2 8" xfId="44295" xr:uid="{EE33AD20-FA85-4856-92B1-9CE89B999745}"/>
    <cellStyle name="แสดงผล 2 9" xfId="44296" xr:uid="{8B421102-0A5C-4AA6-AE23-0AA1D0E45706}"/>
    <cellStyle name="แสดงผล 3" xfId="44297" xr:uid="{8A484DFB-5FDB-4148-9352-48CA65E2BCED}"/>
    <cellStyle name="แสดงผล 3 10" xfId="44298" xr:uid="{89F70AC4-749B-46AF-B3E3-C7175E5095CD}"/>
    <cellStyle name="แสดงผล 3 11" xfId="44299" xr:uid="{E8D78240-816F-43A1-9998-68C98D7F4631}"/>
    <cellStyle name="แสดงผล 3 12" xfId="44300" xr:uid="{39F11DB9-6C8C-4290-802A-FBD9037D2156}"/>
    <cellStyle name="แสดงผล 3 2" xfId="44301" xr:uid="{A5B55C12-41B6-460B-863E-A8AF7A681593}"/>
    <cellStyle name="แสดงผล 3 2 10" xfId="44302" xr:uid="{AF1D07A0-DA9D-4014-B04F-A8C5A77DF412}"/>
    <cellStyle name="แสดงผล 3 2 11" xfId="44303" xr:uid="{914BA5E3-12A3-4AD0-AB81-4C0B59DA38A1}"/>
    <cellStyle name="แสดงผล 3 2 2" xfId="44304" xr:uid="{F5D75553-3240-4369-800A-109F3B9E79CC}"/>
    <cellStyle name="แสดงผล 3 2 2 2" xfId="44305" xr:uid="{F7A6860A-AB82-4BA5-80B8-ADC4F03A0B60}"/>
    <cellStyle name="แสดงผล 3 2 2 3" xfId="44306" xr:uid="{476EA112-C888-478F-B10B-8EE109683F6F}"/>
    <cellStyle name="แสดงผล 3 2 2 4" xfId="44307" xr:uid="{9A3AD944-D3DD-4D70-ADCA-EF08746D021C}"/>
    <cellStyle name="แสดงผล 3 2 2 5" xfId="44308" xr:uid="{D145BC61-EF01-4065-AD45-8D2A16277593}"/>
    <cellStyle name="แสดงผล 3 2 2 6" xfId="44309" xr:uid="{8D347AB1-A6E5-424D-8846-8E1E5A5A33D6}"/>
    <cellStyle name="แสดงผล 3 2 2 7" xfId="44310" xr:uid="{B9920D6D-FB65-4358-9E54-5E6C77A2B827}"/>
    <cellStyle name="แสดงผล 3 2 2 8" xfId="44311" xr:uid="{0181F35A-4A03-495B-9954-EA2EFD58F189}"/>
    <cellStyle name="แสดงผล 3 2 2 9" xfId="44312" xr:uid="{8D326DF5-441D-4E50-879E-403A45273F00}"/>
    <cellStyle name="แสดงผล 3 2 3" xfId="44313" xr:uid="{ABF01495-8B61-4BCC-A18A-2525E6835F80}"/>
    <cellStyle name="แสดงผล 3 2 3 2" xfId="44314" xr:uid="{F5241329-523E-479E-9F3C-5B4D7973F69C}"/>
    <cellStyle name="แสดงผล 3 2 3 3" xfId="44315" xr:uid="{64DDB25E-8F88-4A67-A6AB-C3D374038688}"/>
    <cellStyle name="แสดงผล 3 2 3 4" xfId="44316" xr:uid="{3890EE18-5105-4B8D-AE69-0AFEA5F2EA07}"/>
    <cellStyle name="แสดงผล 3 2 3 5" xfId="44317" xr:uid="{C797298E-8AB6-4D4B-8061-7DEB0C8D8F94}"/>
    <cellStyle name="แสดงผล 3 2 3 6" xfId="44318" xr:uid="{1959374B-F8E0-4C3F-BBB6-987E1A5F8178}"/>
    <cellStyle name="แสดงผล 3 2 3 7" xfId="44319" xr:uid="{BF82DB10-54C3-4854-AAA2-7973E2FD67DA}"/>
    <cellStyle name="แสดงผล 3 2 3 8" xfId="44320" xr:uid="{AA572C9C-9ABF-4353-BC81-6883D07E7783}"/>
    <cellStyle name="แสดงผล 3 2 3 9" xfId="44321" xr:uid="{76708A87-DE8C-4A7D-8FA8-CD2E9EE32D32}"/>
    <cellStyle name="แสดงผล 3 2 4" xfId="44322" xr:uid="{13731030-C955-4D10-AE48-4CB4A3606E0A}"/>
    <cellStyle name="แสดงผล 3 2 5" xfId="44323" xr:uid="{71AD51E9-4E64-438E-B019-8AF698F04FF8}"/>
    <cellStyle name="แสดงผล 3 2 6" xfId="44324" xr:uid="{83B2A67D-3455-4922-A159-59F678635223}"/>
    <cellStyle name="แสดงผล 3 2 7" xfId="44325" xr:uid="{C7A56D26-7BC1-49E7-B783-4E1A13159A8A}"/>
    <cellStyle name="แสดงผล 3 2 8" xfId="44326" xr:uid="{5B9B28C3-CB7B-461D-99D4-258CCD35AADB}"/>
    <cellStyle name="แสดงผล 3 2 9" xfId="44327" xr:uid="{738B98F5-AFA3-433F-904D-4D157546A467}"/>
    <cellStyle name="แสดงผล 3 3" xfId="44328" xr:uid="{D3710EC3-C8FF-4181-9C87-33345D37DE3C}"/>
    <cellStyle name="แสดงผล 3 3 10" xfId="44329" xr:uid="{76243F56-3A94-4990-BBC9-D636269FF90B}"/>
    <cellStyle name="แสดงผล 3 3 2" xfId="44330" xr:uid="{25AC7101-D939-4AC7-BDD8-3D9BDF4C1676}"/>
    <cellStyle name="แสดงผล 3 3 2 2" xfId="44331" xr:uid="{F0CF132E-7C25-4CC2-B43C-C17E4FBC9497}"/>
    <cellStyle name="แสดงผล 3 3 2 3" xfId="44332" xr:uid="{EB9F1C11-9832-4819-8BB8-7C9C64DEA5F0}"/>
    <cellStyle name="แสดงผล 3 3 2 4" xfId="44333" xr:uid="{FC6A005A-A81A-4A63-A1BD-82D658A712FC}"/>
    <cellStyle name="แสดงผล 3 3 3" xfId="44334" xr:uid="{35156391-4A89-44AF-87F2-56E0E6726957}"/>
    <cellStyle name="แสดงผล 3 3 4" xfId="44335" xr:uid="{5CF6898B-6254-4908-9044-063B425D9F3B}"/>
    <cellStyle name="แสดงผล 3 3 5" xfId="44336" xr:uid="{14BB8404-B954-4F14-974A-A534710E83AA}"/>
    <cellStyle name="แสดงผล 3 3 6" xfId="44337" xr:uid="{5E056634-7173-49F1-8EFA-FCD292DCD190}"/>
    <cellStyle name="แสดงผล 3 3 7" xfId="44338" xr:uid="{B040EF04-7DCE-4D60-BE43-8E7B5B1D1F7B}"/>
    <cellStyle name="แสดงผล 3 3 8" xfId="44339" xr:uid="{39FC6C46-08EE-4D93-9424-AECD4EFFEDBC}"/>
    <cellStyle name="แสดงผล 3 3 9" xfId="44340" xr:uid="{B9000CEF-ABBF-4DF6-B6E5-EB18C5E48BE1}"/>
    <cellStyle name="แสดงผล 3 4" xfId="44341" xr:uid="{F1312123-E6D0-4F33-8FD0-8ADA98912801}"/>
    <cellStyle name="แสดงผล 3 4 2" xfId="44342" xr:uid="{2D241099-5635-41E8-B8D7-2D86E63ED998}"/>
    <cellStyle name="แสดงผล 3 4 3" xfId="44343" xr:uid="{3D911837-58FF-456B-92D8-62FCAC0BB20C}"/>
    <cellStyle name="แสดงผล 3 4 4" xfId="44344" xr:uid="{B1274762-1F7F-411E-9D38-59BDA9D3099B}"/>
    <cellStyle name="แสดงผล 3 4 5" xfId="44345" xr:uid="{2168D2B4-32F5-48A7-BE8E-1CCF9BB260EB}"/>
    <cellStyle name="แสดงผล 3 4 6" xfId="44346" xr:uid="{D23AA38E-F23E-4316-AB84-1646738B42A3}"/>
    <cellStyle name="แสดงผล 3 4 7" xfId="44347" xr:uid="{BC5B5DC2-5892-40B4-AA83-013F70369D18}"/>
    <cellStyle name="แสดงผล 3 4 8" xfId="44348" xr:uid="{BB176B1F-BA70-4B92-9E8E-BF092BFDF6F4}"/>
    <cellStyle name="แสดงผล 3 4 9" xfId="44349" xr:uid="{D24725C8-04AA-4ED0-8A72-E820B0C3E01F}"/>
    <cellStyle name="แสดงผล 3 5" xfId="44350" xr:uid="{0DD3DF21-22E6-4207-B46B-6731FFE1927F}"/>
    <cellStyle name="แสดงผล 3 6" xfId="44351" xr:uid="{1F894D4D-2D41-468D-A32E-5DEEB047BC16}"/>
    <cellStyle name="แสดงผล 3 7" xfId="44352" xr:uid="{AC3FBFB9-10DC-4E04-A72E-29307B0AA490}"/>
    <cellStyle name="แสดงผล 3 8" xfId="44353" xr:uid="{A7DD455B-C3FD-4C2D-A7EA-1CB6C916A8C4}"/>
    <cellStyle name="แสดงผล 3 9" xfId="44354" xr:uid="{6B7CA7E9-5596-4C5A-AB77-C46BE1629EFF}"/>
    <cellStyle name="แสดงผล 4" xfId="44355" xr:uid="{7E7F823B-AEFE-4641-9F30-40B6E43B5DD6}"/>
    <cellStyle name="แสดงผล 4 10" xfId="44356" xr:uid="{5FB4D1C3-3CA3-4A58-937D-3799D487D2D9}"/>
    <cellStyle name="แสดงผล 4 11" xfId="44357" xr:uid="{4BDE187A-D645-46E9-A56F-AC5EFDC43531}"/>
    <cellStyle name="แสดงผล 4 12" xfId="44358" xr:uid="{818999AA-1715-4FE8-A5B1-AA646532A01E}"/>
    <cellStyle name="แสดงผล 4 2" xfId="44359" xr:uid="{FDA60A83-80CF-4A01-AB11-5C6055449623}"/>
    <cellStyle name="แสดงผล 4 2 10" xfId="44360" xr:uid="{699E52C0-10C9-4616-81E9-43714F88DF59}"/>
    <cellStyle name="แสดงผล 4 2 11" xfId="44361" xr:uid="{5A1DB83A-20E3-401E-8366-257F8B12DA94}"/>
    <cellStyle name="แสดงผล 4 2 2" xfId="44362" xr:uid="{4C3976E8-F5E3-460A-A6E7-13B18414B122}"/>
    <cellStyle name="แสดงผล 4 2 2 2" xfId="44363" xr:uid="{1A5832E2-1772-494E-8BD8-66F635D10A7E}"/>
    <cellStyle name="แสดงผล 4 2 2 3" xfId="44364" xr:uid="{0E9C877E-1A52-4C96-B494-0874FAFF93A8}"/>
    <cellStyle name="แสดงผล 4 2 2 4" xfId="44365" xr:uid="{E3C1B8FA-4E27-47CD-9448-568D437509BF}"/>
    <cellStyle name="แสดงผล 4 2 2 5" xfId="44366" xr:uid="{AE791B2F-64CB-4261-BCAB-C0813574C46F}"/>
    <cellStyle name="แสดงผล 4 2 2 6" xfId="44367" xr:uid="{B8A85487-438F-4D51-8F4D-23287CE27A6B}"/>
    <cellStyle name="แสดงผล 4 2 2 7" xfId="44368" xr:uid="{6069ED12-27C1-4304-85AB-58691ADEFB3C}"/>
    <cellStyle name="แสดงผล 4 2 2 8" xfId="44369" xr:uid="{10E31082-2B12-4485-A818-DDADEB7972EE}"/>
    <cellStyle name="แสดงผล 4 2 2 9" xfId="44370" xr:uid="{969A8580-FA4E-46CB-B571-6ADBDE30CD90}"/>
    <cellStyle name="แสดงผล 4 2 3" xfId="44371" xr:uid="{3A312E51-15D3-4D89-B163-99772A20C1DE}"/>
    <cellStyle name="แสดงผล 4 2 3 2" xfId="44372" xr:uid="{D2B730FA-DF0A-4ECB-B88B-9764D9539E2E}"/>
    <cellStyle name="แสดงผล 4 2 3 3" xfId="44373" xr:uid="{08DC3C31-8F69-4B62-8933-A53A612A0BFC}"/>
    <cellStyle name="แสดงผล 4 2 3 4" xfId="44374" xr:uid="{B8F1083D-AF44-439E-A29B-15901BE99C39}"/>
    <cellStyle name="แสดงผล 4 2 3 5" xfId="44375" xr:uid="{4ACCB30A-FD5A-44B3-9DAE-5849A50998BC}"/>
    <cellStyle name="แสดงผล 4 2 3 6" xfId="44376" xr:uid="{A6FAA3C4-20AB-433B-8469-22200F11FD7B}"/>
    <cellStyle name="แสดงผล 4 2 3 7" xfId="44377" xr:uid="{8668440C-87AA-4715-94A3-8F859198D748}"/>
    <cellStyle name="แสดงผล 4 2 3 8" xfId="44378" xr:uid="{06ECB260-2247-4FFB-BDAF-A79A3603EC94}"/>
    <cellStyle name="แสดงผล 4 2 3 9" xfId="44379" xr:uid="{DEACC1C2-4A9D-4FFB-9BFE-8AF7C7A5BA16}"/>
    <cellStyle name="แสดงผล 4 2 4" xfId="44380" xr:uid="{86A9C29D-73DE-4CFF-9A46-A16A48E4C2BA}"/>
    <cellStyle name="แสดงผล 4 2 5" xfId="44381" xr:uid="{9BCE4723-6237-4CDD-9618-EDD1AB07A7FC}"/>
    <cellStyle name="แสดงผล 4 2 6" xfId="44382" xr:uid="{71367D83-7E18-4470-BA3C-17ED23836121}"/>
    <cellStyle name="แสดงผล 4 2 7" xfId="44383" xr:uid="{49BCEEC2-4DF6-46C9-AB52-9DFB493CCA5C}"/>
    <cellStyle name="แสดงผล 4 2 8" xfId="44384" xr:uid="{B27C8D1B-D809-4F06-BFCE-DC439410B899}"/>
    <cellStyle name="แสดงผล 4 2 9" xfId="44385" xr:uid="{C729AEC9-250F-4154-AAD3-224D0A1F4F31}"/>
    <cellStyle name="แสดงผล 4 3" xfId="44386" xr:uid="{7FBEC67F-E188-4A62-94B0-3DE0258F48E9}"/>
    <cellStyle name="แสดงผล 4 3 10" xfId="44387" xr:uid="{EEEB0E81-0820-4B06-B751-EA1F45F250E2}"/>
    <cellStyle name="แสดงผล 4 3 2" xfId="44388" xr:uid="{15434FFE-F2B0-42AD-8B6C-E175359E563F}"/>
    <cellStyle name="แสดงผล 4 3 2 2" xfId="44389" xr:uid="{654A3503-9722-4CB3-B583-0AC512B3B9EF}"/>
    <cellStyle name="แสดงผล 4 3 2 3" xfId="44390" xr:uid="{C2EE2719-BBD4-4371-9725-E56ECC7AD4D0}"/>
    <cellStyle name="แสดงผล 4 3 2 4" xfId="44391" xr:uid="{D1946512-9957-4347-8D12-9BF2D4C6DE06}"/>
    <cellStyle name="แสดงผล 4 3 3" xfId="44392" xr:uid="{B4619659-F9A3-4E0A-90C1-8DE6AF5361F7}"/>
    <cellStyle name="แสดงผล 4 3 4" xfId="44393" xr:uid="{8097E0CF-A4F9-47FA-B2E1-1652DB2EC88E}"/>
    <cellStyle name="แสดงผล 4 3 5" xfId="44394" xr:uid="{89340C2C-1220-4A85-B4C4-DCACB513A59B}"/>
    <cellStyle name="แสดงผล 4 3 6" xfId="44395" xr:uid="{534BF723-BDBC-4E24-9EE3-FEADB7F706C4}"/>
    <cellStyle name="แสดงผล 4 3 7" xfId="44396" xr:uid="{68289256-31A5-4DF5-B669-EA4A943C8A9C}"/>
    <cellStyle name="แสดงผล 4 3 8" xfId="44397" xr:uid="{449D5D36-C835-455A-845F-5303EB959A81}"/>
    <cellStyle name="แสดงผล 4 3 9" xfId="44398" xr:uid="{2AAC7F1E-EC2A-4148-8EEB-C91530BCFF59}"/>
    <cellStyle name="แสดงผล 4 4" xfId="44399" xr:uid="{EE751468-C5BB-4CEE-B44D-DA61710A5B7E}"/>
    <cellStyle name="แสดงผล 4 4 2" xfId="44400" xr:uid="{7F927EA5-D2DC-4421-80EA-BDBB60F543CA}"/>
    <cellStyle name="แสดงผล 4 4 3" xfId="44401" xr:uid="{BAD9A454-B242-45BE-B25F-956FE7595684}"/>
    <cellStyle name="แสดงผล 4 4 4" xfId="44402" xr:uid="{5C73F9EA-DB67-40C8-8775-D7A9602376D8}"/>
    <cellStyle name="แสดงผล 4 4 5" xfId="44403" xr:uid="{954210EE-78CD-4622-A55F-869AB32D5603}"/>
    <cellStyle name="แสดงผล 4 4 6" xfId="44404" xr:uid="{AACF4FFE-09CB-4D5A-A218-03CF0E4CB0C3}"/>
    <cellStyle name="แสดงผล 4 4 7" xfId="44405" xr:uid="{5F8ED3F4-3886-4440-AF50-F8BE3DE66A90}"/>
    <cellStyle name="แสดงผล 4 4 8" xfId="44406" xr:uid="{C114067C-7332-4D3D-B900-3378B174E79D}"/>
    <cellStyle name="แสดงผล 4 4 9" xfId="44407" xr:uid="{32A6DD4A-E067-4C30-ADC8-96333512CEA7}"/>
    <cellStyle name="แสดงผล 4 5" xfId="44408" xr:uid="{DB478D39-17D1-47C5-B5FF-5BF395B5AD0E}"/>
    <cellStyle name="แสดงผล 4 6" xfId="44409" xr:uid="{1A57EC9D-2C4F-4650-93F8-713DA877B448}"/>
    <cellStyle name="แสดงผล 4 7" xfId="44410" xr:uid="{48A2372D-0818-483E-AC7D-5F09370B538E}"/>
    <cellStyle name="แสดงผล 4 8" xfId="44411" xr:uid="{C63A21FD-CE8C-4B5A-B8B9-F1633DB8772D}"/>
    <cellStyle name="แสดงผล 4 9" xfId="44412" xr:uid="{741456CE-8E3A-4967-AAFB-5FBC9FB348C1}"/>
    <cellStyle name="แสดงผล 5" xfId="44413" xr:uid="{F606EEBF-1757-4AFB-9A3B-CC82E8FCC065}"/>
    <cellStyle name="แสดงผล 5 10" xfId="44414" xr:uid="{CF3DA773-08A3-4004-9493-51B17BC046D6}"/>
    <cellStyle name="แสดงผล 5 11" xfId="44415" xr:uid="{C2A93DED-50BA-4BA4-97DF-DAE2E79EAA10}"/>
    <cellStyle name="แสดงผล 5 2" xfId="44416" xr:uid="{1628D898-E236-44E7-8AA5-5B8667693A88}"/>
    <cellStyle name="แสดงผล 5 2 2" xfId="44417" xr:uid="{F5D4CD33-5BA5-49FB-8E67-403F78E0A3DA}"/>
    <cellStyle name="แสดงผล 5 2 3" xfId="44418" xr:uid="{A09957B1-BC27-4FEE-A8C5-2C27988C5FF2}"/>
    <cellStyle name="แสดงผล 5 2 4" xfId="44419" xr:uid="{6D81477D-C11D-4E72-B20C-47C364E92FB0}"/>
    <cellStyle name="แสดงผล 5 2 5" xfId="44420" xr:uid="{98203058-848F-4D1C-AFA0-C80FCB9C52C5}"/>
    <cellStyle name="แสดงผล 5 2 6" xfId="44421" xr:uid="{D4923153-AABE-4C70-9DEC-58E4761DC94B}"/>
    <cellStyle name="แสดงผล 5 2 7" xfId="44422" xr:uid="{7244F3D7-93C5-4B43-982A-32A093415DE9}"/>
    <cellStyle name="แสดงผล 5 2 8" xfId="44423" xr:uid="{3A90C8F4-D0E0-4C22-8978-0304846B1A45}"/>
    <cellStyle name="แสดงผล 5 2 9" xfId="44424" xr:uid="{60AE5BF9-BD09-46B1-A1FA-F82BFA4A50D2}"/>
    <cellStyle name="แสดงผล 5 3" xfId="44425" xr:uid="{58138D9E-FE54-46C7-9D92-EEF80D4AA7BE}"/>
    <cellStyle name="แสดงผล 5 3 2" xfId="44426" xr:uid="{81432967-448B-48A9-81DE-6ECDCAF6E3DF}"/>
    <cellStyle name="แสดงผล 5 3 3" xfId="44427" xr:uid="{B773516F-BFA5-47B6-B547-EECA30D5CE2D}"/>
    <cellStyle name="แสดงผล 5 3 4" xfId="44428" xr:uid="{6700957E-FCD9-4414-AD65-C57124F4E518}"/>
    <cellStyle name="แสดงผล 5 3 5" xfId="44429" xr:uid="{D8408AAC-1288-4392-9E63-8734B44DF8BA}"/>
    <cellStyle name="แสดงผล 5 3 6" xfId="44430" xr:uid="{7E552D24-7612-48CF-BB6A-1B326306E5D0}"/>
    <cellStyle name="แสดงผล 5 3 7" xfId="44431" xr:uid="{D8A16DA4-CEE1-4BCA-A966-C7A5108067A0}"/>
    <cellStyle name="แสดงผล 5 3 8" xfId="44432" xr:uid="{5E76520B-CFBE-40DF-AF50-5709F644B682}"/>
    <cellStyle name="แสดงผล 5 3 9" xfId="44433" xr:uid="{17020694-8881-4871-B85C-C940DB06753F}"/>
    <cellStyle name="แสดงผล 5 4" xfId="44434" xr:uid="{69CD07A0-55E3-4114-BBAC-6425A4DB6FB8}"/>
    <cellStyle name="แสดงผล 5 5" xfId="44435" xr:uid="{661D0E72-5317-499A-BE08-4A4C5BF4BD72}"/>
    <cellStyle name="แสดงผล 5 6" xfId="44436" xr:uid="{4AD97234-00CB-450B-BE79-0DA9A24277E7}"/>
    <cellStyle name="แสดงผล 5 7" xfId="44437" xr:uid="{EA08D272-31BF-4197-9789-53EA1D4603AE}"/>
    <cellStyle name="แสดงผล 5 8" xfId="44438" xr:uid="{A81CCD80-F39E-4093-A09D-D5F15201D53A}"/>
    <cellStyle name="แสดงผล 5 9" xfId="44439" xr:uid="{74FB7722-419E-4F09-8701-AD7FC0A7E568}"/>
    <cellStyle name="แสดงผล 6" xfId="44440" xr:uid="{E39CDB77-7E7B-4651-A160-AEB8A059BC2B}"/>
    <cellStyle name="แสดงผล 6 2" xfId="44441" xr:uid="{9BF2FCE3-2E2C-480A-9878-86BAF1F89AB2}"/>
    <cellStyle name="แสดงผล 6 3" xfId="44442" xr:uid="{60680741-D17A-48F9-B3A7-3CDD6DA209B3}"/>
    <cellStyle name="แสดงผล 6 4" xfId="44443" xr:uid="{8428168F-61B7-477D-99D7-A4B8E0DCEE6C}"/>
    <cellStyle name="แสดงผล 6 5" xfId="44444" xr:uid="{18C1C327-E174-4D6F-AC31-99BF583914CD}"/>
    <cellStyle name="แสดงผล 6 6" xfId="44445" xr:uid="{71CEA40C-3CE6-4C05-BA93-B8DD9CE201AF}"/>
    <cellStyle name="แสดงผล 6 7" xfId="44446" xr:uid="{BAC2A005-18A6-406F-A63E-FF5606452104}"/>
    <cellStyle name="แสดงผล 6 8" xfId="44447" xr:uid="{73026D5F-A81A-4092-998B-DF078FCA2728}"/>
    <cellStyle name="แสดงผล 6 9" xfId="44448" xr:uid="{4756BE55-36A5-4189-8D4B-BD540EE50C33}"/>
    <cellStyle name="แสดงผล 7" xfId="44449" xr:uid="{629372F4-941C-48FB-A8A4-C8D206CC59E9}"/>
    <cellStyle name="แสดงผล 7 2" xfId="44450" xr:uid="{F976F9D6-AC78-4C8E-9518-086EAD5A56F5}"/>
    <cellStyle name="แสดงผล 7 3" xfId="44451" xr:uid="{D96F3EBE-21E8-430B-84B5-DD220FFC1359}"/>
    <cellStyle name="แสดงผล 7 4" xfId="44452" xr:uid="{22998724-B89E-4064-8B24-50995775D8B2}"/>
    <cellStyle name="แสดงผล 7 5" xfId="44453" xr:uid="{C9410691-A94C-415C-BD41-EE4C1BD44B3C}"/>
    <cellStyle name="แสดงผล 7 6" xfId="44454" xr:uid="{D390D007-997D-4409-B744-D69618C5430E}"/>
    <cellStyle name="แสดงผล 7 7" xfId="44455" xr:uid="{170FF5E3-4C2D-43C3-8E84-DD67E702A5D9}"/>
    <cellStyle name="แสดงผล 7 8" xfId="44456" xr:uid="{1E626307-153D-4C1A-B001-59B347DB19DE}"/>
    <cellStyle name="แสดงผล 7 9" xfId="44457" xr:uid="{95C9092B-D6A8-4E01-88C1-A03B15EC019F}"/>
    <cellStyle name="แสดงผล 8" xfId="44458" xr:uid="{7ED995AB-B693-42D2-8295-7C425BFB9C60}"/>
    <cellStyle name="แสดงผล 8 2" xfId="44459" xr:uid="{F2174700-1A70-41E4-BD7B-F88F06B48C1D}"/>
    <cellStyle name="แสดงผล 8 3" xfId="44460" xr:uid="{20E29360-50C7-4557-89A9-44336A83729B}"/>
    <cellStyle name="แสดงผล 8 4" xfId="44461" xr:uid="{7457CD8A-723A-439C-9CCC-461EA15E5C07}"/>
    <cellStyle name="แสดงผล 9" xfId="44462" xr:uid="{C96FA7F1-4AD6-42C1-AADD-92D5328F6AE8}"/>
    <cellStyle name="การคำนวณ" xfId="44463" xr:uid="{6D961043-4864-4F56-B488-CB6CA76F611B}"/>
    <cellStyle name="การคำนวณ 10" xfId="44464" xr:uid="{23C88DF4-EE09-4198-BBD3-BD632B8617F0}"/>
    <cellStyle name="การคำนวณ 11" xfId="44465" xr:uid="{C316DF41-170A-4847-B8F1-7A16020FAD4C}"/>
    <cellStyle name="การคำนวณ 12" xfId="44466" xr:uid="{A57E5D19-3A3B-49B3-9E3D-30D4F1979438}"/>
    <cellStyle name="การคำนวณ 13" xfId="44467" xr:uid="{7F341B28-B862-4A64-AC97-79E82351878C}"/>
    <cellStyle name="การคำนวณ 14" xfId="44468" xr:uid="{D912EA65-6800-4420-8739-238F594AF69E}"/>
    <cellStyle name="การคำนวณ 15" xfId="44469" xr:uid="{37325784-5EF0-466F-96EB-BC60230B62A6}"/>
    <cellStyle name="การคำนวณ 16" xfId="44470" xr:uid="{E0412A48-5614-49AE-AE58-6BB738CC406D}"/>
    <cellStyle name="การคำนวณ 17" xfId="44471" xr:uid="{CD7FC396-0F53-454E-801B-2737F08C07A3}"/>
    <cellStyle name="การคำนวณ 2" xfId="44472" xr:uid="{83F14034-7046-45D3-9388-7A07C095AC39}"/>
    <cellStyle name="การคำนวณ 2 10" xfId="44473" xr:uid="{3B994799-F024-4110-ACA0-E6FFF8640231}"/>
    <cellStyle name="การคำนวณ 2 11" xfId="44474" xr:uid="{A16974C5-7E99-4671-81F9-6FAB94CF9BBD}"/>
    <cellStyle name="การคำนวณ 2 12" xfId="44475" xr:uid="{EDC03E4D-3215-49F4-83E0-5DDE3A82DD0B}"/>
    <cellStyle name="การคำนวณ 2 13" xfId="44476" xr:uid="{C4C79CDC-2E41-4FBB-B8D7-C5D508F7C89F}"/>
    <cellStyle name="การคำนวณ 2 2" xfId="44477" xr:uid="{AA540934-4372-45BE-AC12-02D3DE3C4663}"/>
    <cellStyle name="การคำนวณ 2 2 10" xfId="44478" xr:uid="{DCE68DE0-9545-48EF-A7AE-E060D4E3EF9C}"/>
    <cellStyle name="การคำนวณ 2 2 11" xfId="44479" xr:uid="{CCCC4FB2-4AEC-452F-8953-B502D0E086B1}"/>
    <cellStyle name="การคำนวณ 2 2 12" xfId="44480" xr:uid="{D0F6C5DC-A604-4B0F-ABBB-55207EDC200E}"/>
    <cellStyle name="การคำนวณ 2 2 2" xfId="44481" xr:uid="{030CB8F9-1984-4337-AFA1-7125E2BC1F37}"/>
    <cellStyle name="การคำนวณ 2 2 2 10" xfId="44482" xr:uid="{7491F792-4EAC-4ABA-84FF-3C9FC65611E3}"/>
    <cellStyle name="การคำนวณ 2 2 2 2" xfId="44483" xr:uid="{6D9DB896-01F6-4876-9069-445C48D95F01}"/>
    <cellStyle name="การคำนวณ 2 2 2 3" xfId="44484" xr:uid="{EC65BA18-F5B3-4B5D-8D24-1DA679F2E609}"/>
    <cellStyle name="การคำนวณ 2 2 2 4" xfId="44485" xr:uid="{28B5128A-383B-457C-B8C7-BC152480D3F3}"/>
    <cellStyle name="การคำนวณ 2 2 2 5" xfId="44486" xr:uid="{0BB6DF44-9FCB-4232-8FF2-8F20649C25A5}"/>
    <cellStyle name="การคำนวณ 2 2 2 6" xfId="44487" xr:uid="{83C3F0CB-D3BE-4026-98B7-511E50A2E2CA}"/>
    <cellStyle name="การคำนวณ 2 2 2 7" xfId="44488" xr:uid="{BE9CCB2E-9571-4A6D-861A-0866CE79D018}"/>
    <cellStyle name="การคำนวณ 2 2 2 8" xfId="44489" xr:uid="{A15A22F7-8314-4707-9AD4-E1D960784F49}"/>
    <cellStyle name="การคำนวณ 2 2 2 9" xfId="44490" xr:uid="{C5004F5C-578C-41C8-B823-218405E0A09F}"/>
    <cellStyle name="การคำนวณ 2 2 3" xfId="44491" xr:uid="{72B5C496-6F34-495A-9B50-0F41B6A68386}"/>
    <cellStyle name="การคำนวณ 2 2 3 10" xfId="44492" xr:uid="{4266599D-1636-47EA-908E-6251F381EA5A}"/>
    <cellStyle name="การคำนวณ 2 2 3 2" xfId="44493" xr:uid="{28772A45-7F0E-4945-970C-C3A24DB66E95}"/>
    <cellStyle name="การคำนวณ 2 2 3 3" xfId="44494" xr:uid="{6CFECBFD-1AAA-4233-870A-2139C6877268}"/>
    <cellStyle name="การคำนวณ 2 2 3 4" xfId="44495" xr:uid="{3B3FB733-94B0-4AB7-902B-EE8C3C12ADBC}"/>
    <cellStyle name="การคำนวณ 2 2 3 5" xfId="44496" xr:uid="{0015945F-13F2-4821-A47C-E6FD94BC5E1B}"/>
    <cellStyle name="การคำนวณ 2 2 3 6" xfId="44497" xr:uid="{63A0B53B-B574-4FB4-8D0E-BB7859AF3F5D}"/>
    <cellStyle name="การคำนวณ 2 2 3 7" xfId="44498" xr:uid="{EA651DF3-E5AF-4FFC-9645-B04B9DD57B7C}"/>
    <cellStyle name="การคำนวณ 2 2 3 8" xfId="44499" xr:uid="{4E0703BF-DDBC-4D91-BC10-B9531FF1125F}"/>
    <cellStyle name="การคำนวณ 2 2 3 9" xfId="44500" xr:uid="{406BAD95-BE2E-453E-9340-54572E556D6D}"/>
    <cellStyle name="การคำนวณ 2 2 4" xfId="44501" xr:uid="{8236F3E1-527C-4050-817E-F23B7BE123B5}"/>
    <cellStyle name="การคำนวณ 2 2 5" xfId="44502" xr:uid="{AB845A20-BD82-44F5-9D9E-5A4589D7F175}"/>
    <cellStyle name="การคำนวณ 2 2 6" xfId="44503" xr:uid="{08406154-49BD-423B-9A11-54B532DCAE54}"/>
    <cellStyle name="การคำนวณ 2 2 7" xfId="44504" xr:uid="{C7BAFD8C-3C0A-47E9-830B-3D2588C130E1}"/>
    <cellStyle name="การคำนวณ 2 2 8" xfId="44505" xr:uid="{F916E5E2-72E1-4D36-94F0-0E75FAAFB4CD}"/>
    <cellStyle name="การคำนวณ 2 2 9" xfId="44506" xr:uid="{3B64F7FF-2032-4174-8915-E537716A0E6A}"/>
    <cellStyle name="การคำนวณ 2 3" xfId="44507" xr:uid="{09915071-8CF6-4264-BD25-1F044B1AD743}"/>
    <cellStyle name="การคำนวณ 2 3 10" xfId="44508" xr:uid="{7672A21D-2F8E-4AE1-BD4B-495757842908}"/>
    <cellStyle name="การคำนวณ 2 3 11" xfId="44509" xr:uid="{FC19F61E-9A88-41EE-A13F-E9EF8E27AA02}"/>
    <cellStyle name="การคำนวณ 2 3 2" xfId="44510" xr:uid="{CFDCA4E9-BD33-4DE5-A429-D93AE1F11BF8}"/>
    <cellStyle name="การคำนวณ 2 3 2 2" xfId="44511" xr:uid="{6A02715A-9BF7-4FE7-ABA8-B3D8C8740D7F}"/>
    <cellStyle name="การคำนวณ 2 3 2 3" xfId="44512" xr:uid="{889C079F-E901-42E8-B976-AC132E65AF00}"/>
    <cellStyle name="การคำนวณ 2 3 2 4" xfId="44513" xr:uid="{C4D54B41-C254-4CDD-AFBE-860D2B5B404D}"/>
    <cellStyle name="การคำนวณ 2 3 2 5" xfId="44514" xr:uid="{629B929C-E1A9-4DD9-8F35-912E19AF645F}"/>
    <cellStyle name="การคำนวณ 2 3 2 6" xfId="44515" xr:uid="{1E8AD2EA-4412-41B3-AC7A-F5E0082B290F}"/>
    <cellStyle name="การคำนวณ 2 3 3" xfId="44516" xr:uid="{1C413F3C-0C29-45A5-9F40-A097E44ED503}"/>
    <cellStyle name="การคำนวณ 2 3 4" xfId="44517" xr:uid="{6920C1F5-FF2A-41EE-B7AA-49832C73E125}"/>
    <cellStyle name="การคำนวณ 2 3 5" xfId="44518" xr:uid="{408BD607-D8DA-495E-909D-C8780EAB7856}"/>
    <cellStyle name="การคำนวณ 2 3 6" xfId="44519" xr:uid="{636791A0-B84E-4B2E-B0C9-6EFB5EA8313B}"/>
    <cellStyle name="การคำนวณ 2 3 7" xfId="44520" xr:uid="{CEE7ED62-8157-4DB8-9D6A-589DE344C0AA}"/>
    <cellStyle name="การคำนวณ 2 3 8" xfId="44521" xr:uid="{150D89DD-B984-4B54-927D-AC02369A778E}"/>
    <cellStyle name="การคำนวณ 2 3 9" xfId="44522" xr:uid="{6B5B27F5-EF36-4772-8A40-D534C678C22D}"/>
    <cellStyle name="การคำนวณ 2 4" xfId="44523" xr:uid="{10C4411B-A59D-4C77-ADC6-6005365A13AD}"/>
    <cellStyle name="การคำนวณ 2 4 10" xfId="44524" xr:uid="{BF909780-1505-4C11-A2CD-24D4B63FEE18}"/>
    <cellStyle name="การคำนวณ 2 4 2" xfId="44525" xr:uid="{A693371B-B5F8-4376-8960-BDAFFF001FE0}"/>
    <cellStyle name="การคำนวณ 2 4 3" xfId="44526" xr:uid="{EA58BF32-2462-44B2-8C2B-267B18A430F1}"/>
    <cellStyle name="การคำนวณ 2 4 4" xfId="44527" xr:uid="{062E9C70-1985-4C29-896C-A9C2EB8127E4}"/>
    <cellStyle name="การคำนวณ 2 4 5" xfId="44528" xr:uid="{31EE09C5-97C3-4C8C-964F-BE0216AF1A17}"/>
    <cellStyle name="การคำนวณ 2 4 6" xfId="44529" xr:uid="{0E2726C8-EEE2-4D23-8E16-D07011F22180}"/>
    <cellStyle name="การคำนวณ 2 4 7" xfId="44530" xr:uid="{B23CA5BD-12E6-4CED-A1D0-95807E8CF568}"/>
    <cellStyle name="การคำนวณ 2 4 8" xfId="44531" xr:uid="{C4A30021-1A01-41E8-893E-92805EAAF842}"/>
    <cellStyle name="การคำนวณ 2 4 9" xfId="44532" xr:uid="{1E5DE9A2-4353-478E-A221-2132E890D9F7}"/>
    <cellStyle name="การคำนวณ 2 5" xfId="44533" xr:uid="{DA8B0830-B903-4296-90AC-B9482D37C4D5}"/>
    <cellStyle name="การคำนวณ 2 6" xfId="44534" xr:uid="{6582BD23-4AA3-4330-95B1-0AA20AEE439A}"/>
    <cellStyle name="การคำนวณ 2 7" xfId="44535" xr:uid="{62CCD912-50E0-45B3-9ABC-EDFF6EA7E680}"/>
    <cellStyle name="การคำนวณ 2 8" xfId="44536" xr:uid="{B92832B8-5E61-4EEC-BC71-2459E2E7B1F3}"/>
    <cellStyle name="การคำนวณ 2 9" xfId="44537" xr:uid="{6F09238F-E81D-4A4D-A316-2600B6975566}"/>
    <cellStyle name="การคำนวณ 3" xfId="44538" xr:uid="{7FA64356-2D72-470C-89C2-2EE5B4A73A31}"/>
    <cellStyle name="การคำนวณ 3 10" xfId="44539" xr:uid="{080CDF79-A344-496F-A356-84DBB1514193}"/>
    <cellStyle name="การคำนวณ 3 11" xfId="44540" xr:uid="{5EFB20CD-0BB3-4D99-BE5D-3C58164278D7}"/>
    <cellStyle name="การคำนวณ 3 12" xfId="44541" xr:uid="{ADF27B26-599F-486B-90AE-29F033B6F6A6}"/>
    <cellStyle name="การคำนวณ 3 13" xfId="44542" xr:uid="{7E5C3426-9EDC-4C39-9D33-6646EA3080FD}"/>
    <cellStyle name="การคำนวณ 3 2" xfId="44543" xr:uid="{2034346A-5136-4F7A-BBBE-A41C5C13F0C5}"/>
    <cellStyle name="การคำนวณ 3 2 10" xfId="44544" xr:uid="{5D3CA6F3-8826-40B0-A132-3DDEA8E3B023}"/>
    <cellStyle name="การคำนวณ 3 2 11" xfId="44545" xr:uid="{5FAF1DE7-48AD-47DE-B980-8F13DA208D5D}"/>
    <cellStyle name="การคำนวณ 3 2 12" xfId="44546" xr:uid="{9B8843D3-42F8-4233-B238-7AF3057C6359}"/>
    <cellStyle name="การคำนวณ 3 2 2" xfId="44547" xr:uid="{837E31FF-8276-4EC7-8C83-BDA7E592B022}"/>
    <cellStyle name="การคำนวณ 3 2 2 10" xfId="44548" xr:uid="{6071DF6D-C48C-4909-B474-462E281F813D}"/>
    <cellStyle name="การคำนวณ 3 2 2 2" xfId="44549" xr:uid="{44560187-E130-4354-A2EB-3942011C2652}"/>
    <cellStyle name="การคำนวณ 3 2 2 3" xfId="44550" xr:uid="{ECAA9359-59D9-4FF6-85AD-61F7E0846B76}"/>
    <cellStyle name="การคำนวณ 3 2 2 4" xfId="44551" xr:uid="{9FB17F44-9471-49F2-86EC-FBD61956E3E6}"/>
    <cellStyle name="การคำนวณ 3 2 2 5" xfId="44552" xr:uid="{8DD809A0-0844-4DCD-AE9C-9068E0FBC784}"/>
    <cellStyle name="การคำนวณ 3 2 2 6" xfId="44553" xr:uid="{5565C811-C0D7-4005-BBA2-39C188C9E1B9}"/>
    <cellStyle name="การคำนวณ 3 2 2 7" xfId="44554" xr:uid="{4EBA4B1A-B689-40A1-A71B-B2D4B9FF19A6}"/>
    <cellStyle name="การคำนวณ 3 2 2 8" xfId="44555" xr:uid="{5D9CC0D9-AB87-470A-9A21-C31EB7AD4A23}"/>
    <cellStyle name="การคำนวณ 3 2 2 9" xfId="44556" xr:uid="{CDEE84DB-B2E5-4A32-9A4E-F2B2C221233A}"/>
    <cellStyle name="การคำนวณ 3 2 3" xfId="44557" xr:uid="{256C00EF-DB25-464C-BC03-1497D421B19C}"/>
    <cellStyle name="การคำนวณ 3 2 3 10" xfId="44558" xr:uid="{EE293307-2DF4-435F-B3AF-B5FFE98A00F1}"/>
    <cellStyle name="การคำนวณ 3 2 3 2" xfId="44559" xr:uid="{46548462-6A6F-4C6C-AF93-86030BB21D33}"/>
    <cellStyle name="การคำนวณ 3 2 3 3" xfId="44560" xr:uid="{DCCC4D69-239A-4757-A8E6-3C65A294F93A}"/>
    <cellStyle name="การคำนวณ 3 2 3 4" xfId="44561" xr:uid="{37061A3F-F537-4160-8C33-B66C53B09114}"/>
    <cellStyle name="การคำนวณ 3 2 3 5" xfId="44562" xr:uid="{54A32788-9A8D-469A-866C-76B9621718BE}"/>
    <cellStyle name="การคำนวณ 3 2 3 6" xfId="44563" xr:uid="{31856864-BDFF-4993-BF56-88987E5C6A4A}"/>
    <cellStyle name="การคำนวณ 3 2 3 7" xfId="44564" xr:uid="{0C5A5028-8AED-4AED-AB65-BEDFA2ABD061}"/>
    <cellStyle name="การคำนวณ 3 2 3 8" xfId="44565" xr:uid="{A6BD33D0-7B3A-4EE3-B2CC-741989163C11}"/>
    <cellStyle name="การคำนวณ 3 2 3 9" xfId="44566" xr:uid="{36E33993-089E-4523-BCCA-4B1361699050}"/>
    <cellStyle name="การคำนวณ 3 2 4" xfId="44567" xr:uid="{0902AF58-B331-45CD-AC63-96EF6B025E2C}"/>
    <cellStyle name="การคำนวณ 3 2 5" xfId="44568" xr:uid="{9D93C562-541E-4A83-872E-55037EC66AEB}"/>
    <cellStyle name="การคำนวณ 3 2 6" xfId="44569" xr:uid="{21F0BE35-DFA8-4250-881F-6798510684A6}"/>
    <cellStyle name="การคำนวณ 3 2 7" xfId="44570" xr:uid="{10AA2A74-7F6E-4929-9F2C-7470329C66A2}"/>
    <cellStyle name="การคำนวณ 3 2 8" xfId="44571" xr:uid="{F8DEE9F1-FDAD-43AB-BF0A-7A88F745953E}"/>
    <cellStyle name="การคำนวณ 3 2 9" xfId="44572" xr:uid="{124225A2-FCD3-4980-AD01-B5B69DC15B19}"/>
    <cellStyle name="การคำนวณ 3 3" xfId="44573" xr:uid="{2192C240-1FD1-48C3-BA17-AF08A1FE7793}"/>
    <cellStyle name="การคำนวณ 3 3 10" xfId="44574" xr:uid="{80B42A76-8663-414D-9661-83FA98A9936D}"/>
    <cellStyle name="การคำนวณ 3 3 11" xfId="44575" xr:uid="{04F356E2-DA1A-4C6E-AA28-05DA4CFC8006}"/>
    <cellStyle name="การคำนวณ 3 3 2" xfId="44576" xr:uid="{D15CFF99-1848-4A07-8915-861C0083097C}"/>
    <cellStyle name="การคำนวณ 3 3 2 2" xfId="44577" xr:uid="{568442FC-4D19-4C95-BA56-7F1DBBB72FB0}"/>
    <cellStyle name="การคำนวณ 3 3 2 3" xfId="44578" xr:uid="{29E71F97-1697-4803-907E-4613B34E9FE6}"/>
    <cellStyle name="การคำนวณ 3 3 2 4" xfId="44579" xr:uid="{83C2FC74-0F7B-4B3A-86E2-0CAC3FBC712E}"/>
    <cellStyle name="การคำนวณ 3 3 2 5" xfId="44580" xr:uid="{5EA6C213-F346-4FE9-AC3D-47771AD0878E}"/>
    <cellStyle name="การคำนวณ 3 3 2 6" xfId="44581" xr:uid="{6E4D4A5E-A9B0-4432-A2F0-E4EB42D59679}"/>
    <cellStyle name="การคำนวณ 3 3 3" xfId="44582" xr:uid="{8689D457-70A3-40DF-B99E-6B5A38949C0E}"/>
    <cellStyle name="การคำนวณ 3 3 4" xfId="44583" xr:uid="{331C188F-6982-4D22-8F8B-B9112D762481}"/>
    <cellStyle name="การคำนวณ 3 3 5" xfId="44584" xr:uid="{4076E03A-E8E9-414B-8D38-0402C096C002}"/>
    <cellStyle name="การคำนวณ 3 3 6" xfId="44585" xr:uid="{44E4CA17-41BF-4C0F-81B2-B5473DFD2ADC}"/>
    <cellStyle name="การคำนวณ 3 3 7" xfId="44586" xr:uid="{4657E8A0-53FE-45E0-9F4C-C9D3BDE0A19B}"/>
    <cellStyle name="การคำนวณ 3 3 8" xfId="44587" xr:uid="{CC4E398A-6FF5-4D13-8CF8-A2D60E28514A}"/>
    <cellStyle name="การคำนวณ 3 3 9" xfId="44588" xr:uid="{6FB14D4E-1A5B-45BF-9F6A-EAF35FAF5AE6}"/>
    <cellStyle name="การคำนวณ 3 4" xfId="44589" xr:uid="{EE28D110-0704-4885-BB81-BF58DC83C11D}"/>
    <cellStyle name="การคำนวณ 3 4 10" xfId="44590" xr:uid="{F51D3BBE-1CC7-42B2-80E7-EA81CA9784E6}"/>
    <cellStyle name="การคำนวณ 3 4 2" xfId="44591" xr:uid="{38F9E502-DBAC-4405-B3DE-B6A439621F96}"/>
    <cellStyle name="การคำนวณ 3 4 3" xfId="44592" xr:uid="{80A45433-9174-46F1-8BD8-CF3E0317D4F6}"/>
    <cellStyle name="การคำนวณ 3 4 4" xfId="44593" xr:uid="{2A5ABF32-870B-4C4B-B593-A5F861F7EB0D}"/>
    <cellStyle name="การคำนวณ 3 4 5" xfId="44594" xr:uid="{F4EED558-0A84-4BD9-AA5A-A695E6DA5FDF}"/>
    <cellStyle name="การคำนวณ 3 4 6" xfId="44595" xr:uid="{80494FD7-E8C0-4B6E-8DEC-23998A5792C5}"/>
    <cellStyle name="การคำนวณ 3 4 7" xfId="44596" xr:uid="{AA2D3ED7-6385-4742-B9A2-7224CCB41DC9}"/>
    <cellStyle name="การคำนวณ 3 4 8" xfId="44597" xr:uid="{29D87D2A-10D8-40BD-BFAA-DFD0B640690A}"/>
    <cellStyle name="การคำนวณ 3 4 9" xfId="44598" xr:uid="{E3975E51-8E3F-4385-B91E-C7E6E61C0766}"/>
    <cellStyle name="การคำนวณ 3 5" xfId="44599" xr:uid="{1755F92F-BDCA-4A84-872E-CDDCA2483130}"/>
    <cellStyle name="การคำนวณ 3 6" xfId="44600" xr:uid="{9EA28D4E-CBB4-47EE-B81D-49BF2FDE52B3}"/>
    <cellStyle name="การคำนวณ 3 7" xfId="44601" xr:uid="{EBD1E4B9-7484-43B5-8F7B-4B442AE0C213}"/>
    <cellStyle name="การคำนวณ 3 8" xfId="44602" xr:uid="{2E1FA26C-BF08-4718-8BDE-D4D4322116A9}"/>
    <cellStyle name="การคำนวณ 3 9" xfId="44603" xr:uid="{3B79E46B-ABF3-412A-B740-2789F9E60154}"/>
    <cellStyle name="การคำนวณ 4" xfId="44604" xr:uid="{5DE8992F-677D-41EB-8EC1-8F448954EA60}"/>
    <cellStyle name="การคำนวณ 4 10" xfId="44605" xr:uid="{E9106CFB-E326-4D68-891F-841001955BBC}"/>
    <cellStyle name="การคำนวณ 4 11" xfId="44606" xr:uid="{C60ED003-F8A6-484C-AC00-86E8EE03DCB7}"/>
    <cellStyle name="การคำนวณ 4 12" xfId="44607" xr:uid="{EB38BD29-C738-473E-A6BC-2B240C90BEA7}"/>
    <cellStyle name="การคำนวณ 4 13" xfId="44608" xr:uid="{AC93DD17-E6DB-4CF6-8D23-C4D8B4406275}"/>
    <cellStyle name="การคำนวณ 4 2" xfId="44609" xr:uid="{3E266F1B-22D3-4AF1-961D-349D1283007C}"/>
    <cellStyle name="การคำนวณ 4 2 10" xfId="44610" xr:uid="{02EFA617-62D9-43C5-91E4-3E2C83675CEE}"/>
    <cellStyle name="การคำนวณ 4 2 11" xfId="44611" xr:uid="{DF058A89-DE8E-4D5D-850D-89F920C5F5C1}"/>
    <cellStyle name="การคำนวณ 4 2 12" xfId="44612" xr:uid="{84D6D4AB-BF52-4136-8582-14EE7600CF01}"/>
    <cellStyle name="การคำนวณ 4 2 2" xfId="44613" xr:uid="{29FC1FF0-A243-466F-81F2-F1F65C1F5D5C}"/>
    <cellStyle name="การคำนวณ 4 2 2 10" xfId="44614" xr:uid="{F261FE46-4896-42C9-A325-30135B3C55E3}"/>
    <cellStyle name="การคำนวณ 4 2 2 2" xfId="44615" xr:uid="{FFFE14A5-362B-405A-9B07-EA748D9A3FC7}"/>
    <cellStyle name="การคำนวณ 4 2 2 3" xfId="44616" xr:uid="{93526C87-D55C-4D47-870D-502CC52A6094}"/>
    <cellStyle name="การคำนวณ 4 2 2 4" xfId="44617" xr:uid="{706EC1BE-4826-47FA-B75E-77373642A7B9}"/>
    <cellStyle name="การคำนวณ 4 2 2 5" xfId="44618" xr:uid="{EE1B5D7D-9669-44E6-937B-D3FCB71D1E9C}"/>
    <cellStyle name="การคำนวณ 4 2 2 6" xfId="44619" xr:uid="{85459695-7188-4885-A39E-72312AEE2BFF}"/>
    <cellStyle name="การคำนวณ 4 2 2 7" xfId="44620" xr:uid="{9EAF3013-E5A5-4F34-8264-1526251596A0}"/>
    <cellStyle name="การคำนวณ 4 2 2 8" xfId="44621" xr:uid="{7A5ACCCB-AE00-4D06-9BBB-058477B82223}"/>
    <cellStyle name="การคำนวณ 4 2 2 9" xfId="44622" xr:uid="{8E1C9E18-DC1A-4986-9E22-3506A6DC2373}"/>
    <cellStyle name="การคำนวณ 4 2 3" xfId="44623" xr:uid="{97609F9E-B3E7-4324-A451-85CB91822C2C}"/>
    <cellStyle name="การคำนวณ 4 2 3 10" xfId="44624" xr:uid="{3F4375D9-ED56-426A-A79F-7513F70E48E3}"/>
    <cellStyle name="การคำนวณ 4 2 3 2" xfId="44625" xr:uid="{B645E7F3-647A-42BF-BE1C-CFBDB92BB39E}"/>
    <cellStyle name="การคำนวณ 4 2 3 3" xfId="44626" xr:uid="{AE91013C-BED3-4183-BB07-992A885EA9D8}"/>
    <cellStyle name="การคำนวณ 4 2 3 4" xfId="44627" xr:uid="{1E651059-C794-4F9F-80FB-81D49CC194A9}"/>
    <cellStyle name="การคำนวณ 4 2 3 5" xfId="44628" xr:uid="{5AF45FA1-7C7F-4046-978E-825C8994FC58}"/>
    <cellStyle name="การคำนวณ 4 2 3 6" xfId="44629" xr:uid="{45282250-85EF-451F-94E6-9005CA75D6DF}"/>
    <cellStyle name="การคำนวณ 4 2 3 7" xfId="44630" xr:uid="{6465EEE9-077E-49ED-B4AA-5023BC479FD0}"/>
    <cellStyle name="การคำนวณ 4 2 3 8" xfId="44631" xr:uid="{BB5153DC-3ABD-40F8-8655-E4DFEB4D529D}"/>
    <cellStyle name="การคำนวณ 4 2 3 9" xfId="44632" xr:uid="{84B6B8A7-68E4-46C4-A6EB-BB590E254D94}"/>
    <cellStyle name="การคำนวณ 4 2 4" xfId="44633" xr:uid="{06026D0E-F476-436B-8DED-6360C789DFD2}"/>
    <cellStyle name="การคำนวณ 4 2 5" xfId="44634" xr:uid="{C106EC4E-0203-41E5-9AEC-1764C540F1E7}"/>
    <cellStyle name="การคำนวณ 4 2 6" xfId="44635" xr:uid="{C75CE3C9-4F54-4893-B2C0-551C4217F5EB}"/>
    <cellStyle name="การคำนวณ 4 2 7" xfId="44636" xr:uid="{2FA6676B-8DAF-44FD-BC8A-4686879943A6}"/>
    <cellStyle name="การคำนวณ 4 2 8" xfId="44637" xr:uid="{C406A73D-8BCE-4D3C-A5FC-3B626411613F}"/>
    <cellStyle name="การคำนวณ 4 2 9" xfId="44638" xr:uid="{543E77A8-C227-4B98-846A-AF08E944706B}"/>
    <cellStyle name="การคำนวณ 4 3" xfId="44639" xr:uid="{2E886CCC-EF52-4244-9B2F-7508ABC8D32D}"/>
    <cellStyle name="การคำนวณ 4 3 10" xfId="44640" xr:uid="{85201750-BEA8-40DC-ADD3-DAB2E3D833FD}"/>
    <cellStyle name="การคำนวณ 4 3 11" xfId="44641" xr:uid="{EDF894BB-0007-4C1A-82CC-FD1D8E26EC0C}"/>
    <cellStyle name="การคำนวณ 4 3 2" xfId="44642" xr:uid="{B333593A-2AAA-4241-9AAC-AE18F2FAC468}"/>
    <cellStyle name="การคำนวณ 4 3 2 2" xfId="44643" xr:uid="{80354966-744C-4B7B-B9FE-98923D60C035}"/>
    <cellStyle name="การคำนวณ 4 3 2 3" xfId="44644" xr:uid="{ACC5F75C-4A20-4511-84FA-A79C14176B3C}"/>
    <cellStyle name="การคำนวณ 4 3 2 4" xfId="44645" xr:uid="{0A025B9C-916B-42DC-BD4F-A61FBA290CEB}"/>
    <cellStyle name="การคำนวณ 4 3 2 5" xfId="44646" xr:uid="{80ADD2F8-867B-40F1-B55F-7F36F0173B19}"/>
    <cellStyle name="การคำนวณ 4 3 2 6" xfId="44647" xr:uid="{F318A64C-125E-4916-B08C-A6E115672291}"/>
    <cellStyle name="การคำนวณ 4 3 3" xfId="44648" xr:uid="{C6F28332-E32C-4E64-ADA7-821E556084C7}"/>
    <cellStyle name="การคำนวณ 4 3 4" xfId="44649" xr:uid="{37F518B4-5E6C-4CBC-844C-1574607CD37D}"/>
    <cellStyle name="การคำนวณ 4 3 5" xfId="44650" xr:uid="{4AEDD187-720F-4740-8E67-39DA17920257}"/>
    <cellStyle name="การคำนวณ 4 3 6" xfId="44651" xr:uid="{A175F391-2657-4BD4-A2F9-82D176CFC2E3}"/>
    <cellStyle name="การคำนวณ 4 3 7" xfId="44652" xr:uid="{59CED065-103B-4BCD-9D41-5454C4A9B7CA}"/>
    <cellStyle name="การคำนวณ 4 3 8" xfId="44653" xr:uid="{CB9EED54-F918-4134-8195-6FDCCB31B403}"/>
    <cellStyle name="การคำนวณ 4 3 9" xfId="44654" xr:uid="{B5E555DB-9A4F-4E0B-A9EF-385A4F3D3E42}"/>
    <cellStyle name="การคำนวณ 4 4" xfId="44655" xr:uid="{68BF89C2-EF76-45A3-98D6-0D677F3D619A}"/>
    <cellStyle name="การคำนวณ 4 4 10" xfId="44656" xr:uid="{5CB09EF4-07DE-4D71-ACC5-5B2F4B736FC4}"/>
    <cellStyle name="การคำนวณ 4 4 2" xfId="44657" xr:uid="{F0B506A7-5860-435E-ADF2-2DC393095F4D}"/>
    <cellStyle name="การคำนวณ 4 4 3" xfId="44658" xr:uid="{DACE51C2-6A22-41DE-8682-8670881B0CC0}"/>
    <cellStyle name="การคำนวณ 4 4 4" xfId="44659" xr:uid="{ED370694-6235-43A9-BF97-DF55091D5CFE}"/>
    <cellStyle name="การคำนวณ 4 4 5" xfId="44660" xr:uid="{825007C8-3874-4500-96E8-86B4BC5881AA}"/>
    <cellStyle name="การคำนวณ 4 4 6" xfId="44661" xr:uid="{6F0D25DC-1451-45EE-ABBE-89FBD7CF0C4C}"/>
    <cellStyle name="การคำนวณ 4 4 7" xfId="44662" xr:uid="{244A4545-E008-432D-B9B5-A9CA1752F17A}"/>
    <cellStyle name="การคำนวณ 4 4 8" xfId="44663" xr:uid="{ACE975FC-F138-4D2D-9886-CC2BF7AB3926}"/>
    <cellStyle name="การคำนวณ 4 4 9" xfId="44664" xr:uid="{83F8C5EE-4C45-432F-958C-1AF8A403774A}"/>
    <cellStyle name="การคำนวณ 4 5" xfId="44665" xr:uid="{578D8D36-BA1C-4BD4-BF8E-51E75E6D25E9}"/>
    <cellStyle name="การคำนวณ 4 6" xfId="44666" xr:uid="{BB2820A0-6438-4AF5-BE73-654EFDBBC34B}"/>
    <cellStyle name="การคำนวณ 4 7" xfId="44667" xr:uid="{FBF36262-4660-41EF-A509-3F0FBB36F0AD}"/>
    <cellStyle name="การคำนวณ 4 8" xfId="44668" xr:uid="{FFC2C23F-21C0-4170-A049-D9F46CCE6CAA}"/>
    <cellStyle name="การคำนวณ 4 9" xfId="44669" xr:uid="{D7EBC8BA-DFEC-4DED-878C-714B48E28CAB}"/>
    <cellStyle name="การคำนวณ 5" xfId="44670" xr:uid="{54E74A8C-7844-44E1-8720-281993CA9A88}"/>
    <cellStyle name="การคำนวณ 5 10" xfId="44671" xr:uid="{027B67E2-BDBA-40C2-8DA7-0DB77CCFAC1C}"/>
    <cellStyle name="การคำนวณ 5 11" xfId="44672" xr:uid="{D5E767A4-65C1-4987-9906-B30E9C53E932}"/>
    <cellStyle name="การคำนวณ 5 12" xfId="44673" xr:uid="{B37932A7-7A9C-4E47-8A2B-88F136B1E351}"/>
    <cellStyle name="การคำนวณ 5 2" xfId="44674" xr:uid="{2EDD9C73-F36D-4844-B35E-65BC08E67728}"/>
    <cellStyle name="การคำนวณ 5 2 10" xfId="44675" xr:uid="{310C16EF-9250-47E4-BF6C-27A7CBE23CE2}"/>
    <cellStyle name="การคำนวณ 5 2 2" xfId="44676" xr:uid="{AEE32E4F-CA42-4E71-8C94-6065DDA7A7D5}"/>
    <cellStyle name="การคำนวณ 5 2 3" xfId="44677" xr:uid="{F4998E8A-2744-4B9A-A529-1A2DE1F900A3}"/>
    <cellStyle name="การคำนวณ 5 2 4" xfId="44678" xr:uid="{82EF2D51-BA1A-4423-8B3D-7180A5D39FCF}"/>
    <cellStyle name="การคำนวณ 5 2 5" xfId="44679" xr:uid="{AC97EFA4-44DE-4FF0-BFB1-A03BAD3B7095}"/>
    <cellStyle name="การคำนวณ 5 2 6" xfId="44680" xr:uid="{C80EA43B-3FC6-40AF-B56E-077EE0BBF409}"/>
    <cellStyle name="การคำนวณ 5 2 7" xfId="44681" xr:uid="{7B0BCED7-6883-4819-B92E-5ED033B67D93}"/>
    <cellStyle name="การคำนวณ 5 2 8" xfId="44682" xr:uid="{CD1B86D5-F878-4259-922D-07D9ECA28E5E}"/>
    <cellStyle name="การคำนวณ 5 2 9" xfId="44683" xr:uid="{FC5AC36B-420C-409F-9AA6-598B17B1240E}"/>
    <cellStyle name="การคำนวณ 5 3" xfId="44684" xr:uid="{01C2A975-594D-4864-9811-F73D49099609}"/>
    <cellStyle name="การคำนวณ 5 3 10" xfId="44685" xr:uid="{A6085DD9-19C0-4B42-B6EE-EACA229A6C0E}"/>
    <cellStyle name="การคำนวณ 5 3 2" xfId="44686" xr:uid="{C93B1A75-09A6-41BF-BA22-999C56D88ED1}"/>
    <cellStyle name="การคำนวณ 5 3 3" xfId="44687" xr:uid="{AFF5C7C8-889A-4EDA-97F3-E3307ADF6098}"/>
    <cellStyle name="การคำนวณ 5 3 4" xfId="44688" xr:uid="{01A439A6-CFB8-44F9-97B3-18E9943D83A7}"/>
    <cellStyle name="การคำนวณ 5 3 5" xfId="44689" xr:uid="{822E4B8F-099A-47A5-B852-3476BFDA1419}"/>
    <cellStyle name="การคำนวณ 5 3 6" xfId="44690" xr:uid="{AB5606CF-BD3E-42F6-9C03-A21661FACF18}"/>
    <cellStyle name="การคำนวณ 5 3 7" xfId="44691" xr:uid="{93D58A8B-09DB-4C30-A2DF-C371251C16FF}"/>
    <cellStyle name="การคำนวณ 5 3 8" xfId="44692" xr:uid="{AD18EFC4-21CC-4DCF-9015-1AE1CA9D6DFA}"/>
    <cellStyle name="การคำนวณ 5 3 9" xfId="44693" xr:uid="{610B8242-1A90-4744-A2B9-9353D4CD8B5F}"/>
    <cellStyle name="การคำนวณ 5 4" xfId="44694" xr:uid="{291F4762-3046-4DA5-B81A-7E5CEC1AD032}"/>
    <cellStyle name="การคำนวณ 5 5" xfId="44695" xr:uid="{66C14F2E-D8D2-48E8-B55E-9F14E64D8A4B}"/>
    <cellStyle name="การคำนวณ 5 6" xfId="44696" xr:uid="{9E73A0FD-3CED-4082-9D76-F3772FECBC4C}"/>
    <cellStyle name="การคำนวณ 5 7" xfId="44697" xr:uid="{C361746A-661D-45AD-82F2-0A96C1186D5A}"/>
    <cellStyle name="การคำนวณ 5 8" xfId="44698" xr:uid="{506794D5-39AD-4C13-A374-0D2F8C084DB7}"/>
    <cellStyle name="การคำนวณ 5 9" xfId="44699" xr:uid="{EA75FDB9-F072-42D8-8B2B-2275B473A85D}"/>
    <cellStyle name="การคำนวณ 6" xfId="44700" xr:uid="{C74CB279-B832-4930-A102-3A037C735780}"/>
    <cellStyle name="การคำนวณ 6 10" xfId="44701" xr:uid="{B4272B36-95AC-49C5-8E6E-988A17858C95}"/>
    <cellStyle name="การคำนวณ 6 2" xfId="44702" xr:uid="{9F6DD7DA-F8B8-49C0-837D-2DEA14643BE1}"/>
    <cellStyle name="การคำนวณ 6 3" xfId="44703" xr:uid="{5C26D130-0C33-4E61-B554-AF9ADF3E7BF1}"/>
    <cellStyle name="การคำนวณ 6 4" xfId="44704" xr:uid="{9874BC2D-03A5-4A89-A374-3140D72CEA32}"/>
    <cellStyle name="การคำนวณ 6 5" xfId="44705" xr:uid="{B7770CC0-2B58-4106-9B3F-FA32FF373B83}"/>
    <cellStyle name="การคำนวณ 6 6" xfId="44706" xr:uid="{E5157813-6DD2-4AD5-9970-57A46906B1F5}"/>
    <cellStyle name="การคำนวณ 6 7" xfId="44707" xr:uid="{94582169-B05D-4CE5-8646-157149AE59D7}"/>
    <cellStyle name="การคำนวณ 6 8" xfId="44708" xr:uid="{8AA2D992-8EAC-47C8-9AA1-4CD2F9A387F3}"/>
    <cellStyle name="การคำนวณ 6 9" xfId="44709" xr:uid="{209A0E6B-274C-4FBE-B801-9372C3DB8525}"/>
    <cellStyle name="การคำนวณ 7" xfId="44710" xr:uid="{DD31A153-4393-4F20-A9A6-90352857680A}"/>
    <cellStyle name="การคำนวณ 7 10" xfId="44711" xr:uid="{39BCF220-67BC-40B5-9165-2AE7D92D5302}"/>
    <cellStyle name="การคำนวณ 7 2" xfId="44712" xr:uid="{59753A68-68A2-4771-8514-4464A5E00E7D}"/>
    <cellStyle name="การคำนวณ 7 3" xfId="44713" xr:uid="{333C2AB9-21D3-4657-9156-BD9357ECE494}"/>
    <cellStyle name="การคำนวณ 7 4" xfId="44714" xr:uid="{1BF82B51-37D1-43B0-B40B-63FAF8459C17}"/>
    <cellStyle name="การคำนวณ 7 5" xfId="44715" xr:uid="{C91EB19F-019B-44C4-B2A7-23D2DCCC3149}"/>
    <cellStyle name="การคำนวณ 7 6" xfId="44716" xr:uid="{F85769A0-8734-451A-97F0-F3E3FC7A54B8}"/>
    <cellStyle name="การคำนวณ 7 7" xfId="44717" xr:uid="{A9922437-EA19-4E9F-9C0C-810A1880EFD2}"/>
    <cellStyle name="การคำนวณ 7 8" xfId="44718" xr:uid="{E9497560-92A9-4C8E-9182-DF37BC696E5D}"/>
    <cellStyle name="การคำนวณ 7 9" xfId="44719" xr:uid="{DF2D51FC-4F8A-46E0-A511-A9AB9DA422A0}"/>
    <cellStyle name="การคำนวณ 8" xfId="44720" xr:uid="{DC5EDECB-844B-4357-B7AE-A9D5635BC8FB}"/>
    <cellStyle name="การคำนวณ 8 2" xfId="44721" xr:uid="{6885B68B-18E4-4BEF-9580-802BA7F50AAE}"/>
    <cellStyle name="การคำนวณ 8 3" xfId="44722" xr:uid="{18D8654F-F9E5-4497-A1B5-9D09FB8411BB}"/>
    <cellStyle name="การคำนวณ 8 4" xfId="44723" xr:uid="{72AA2B3B-00CA-4A7D-932D-D9F7721E3D7B}"/>
    <cellStyle name="การคำนวณ 8 5" xfId="44724" xr:uid="{14F8270B-2C43-4B70-B83B-8271B80A1671}"/>
    <cellStyle name="การคำนวณ 8 6" xfId="44725" xr:uid="{8CF04D68-784C-4D75-9EBA-1E0F2677E692}"/>
    <cellStyle name="การคำนวณ 9" xfId="44726" xr:uid="{9C4E9ED6-1DE3-4658-AC40-73382B3462D3}"/>
    <cellStyle name="ข้อความเตือน" xfId="44727" xr:uid="{34A34655-6B09-44F8-93AA-EF9D11145F48}"/>
    <cellStyle name="ข้อความอธิบาย" xfId="44728" xr:uid="{36540274-4C67-4E8A-9A68-F2CCFB65CCF9}"/>
    <cellStyle name="ชื่อเรื่อง" xfId="44729" xr:uid="{084A8D5D-1314-4B99-8351-FA6C7ADA8F8D}"/>
    <cellStyle name="ดี" xfId="44730" xr:uid="{20F005C6-E526-4DFE-8DE7-3CB6AAB67957}"/>
    <cellStyle name="ตามการเชื่อมโยงหลายมิติ" xfId="44731" xr:uid="{3F88512A-4CBE-4A87-BA00-1AAB7B8B3AE9}"/>
    <cellStyle name="น้บะภฒ_95" xfId="44732" xr:uid="{6B7AC1AD-50B4-4339-B0C8-77EB4AB36622}"/>
    <cellStyle name="ปกติ 19 2" xfId="284" xr:uid="{23902EDB-5844-431A-9C8E-E3361E149B38}"/>
    <cellStyle name="ปกติ 2" xfId="289" xr:uid="{9301EC3D-2199-4747-B688-5ACAABC39A3B}"/>
    <cellStyle name="ปกติ 3 2 2" xfId="48830" xr:uid="{49C70FCA-2F88-49BC-A601-610BE2ED42AB}"/>
    <cellStyle name="ปกติ_1" xfId="44733" xr:uid="{6603D6C4-CF82-4F73-94AB-4C12B882F7BA}"/>
    <cellStyle name="ปกติ_MS-q103" xfId="10" xr:uid="{0C6AD6A0-D592-4329-8519-80387C8DEECE}"/>
    <cellStyle name="ปกติ_Sheet1" xfId="6" xr:uid="{5374C580-F526-4710-85F1-A717A4B211BB}"/>
    <cellStyle name="ป้อนค่า" xfId="44734" xr:uid="{D5091B4A-2DE5-4301-9EE7-203B5CE255D8}"/>
    <cellStyle name="ป้อนค่า 10" xfId="44735" xr:uid="{0BA88D88-CD4D-4EDE-B3E4-BC1F38F6D7F8}"/>
    <cellStyle name="ป้อนค่า 11" xfId="44736" xr:uid="{A64B9349-D633-4F5C-8BA8-74EBE25CC9F4}"/>
    <cellStyle name="ป้อนค่า 12" xfId="44737" xr:uid="{0D4142CE-C345-469E-BD8C-9CF8B00C4648}"/>
    <cellStyle name="ป้อนค่า 13" xfId="44738" xr:uid="{711CB9BF-3702-4627-BF47-6051DEDCC92C}"/>
    <cellStyle name="ป้อนค่า 14" xfId="44739" xr:uid="{5CB11C8C-D042-4AC8-9788-1B31EEEB8C3A}"/>
    <cellStyle name="ป้อนค่า 15" xfId="44740" xr:uid="{FDB3A16D-A5F7-4C38-BABB-D8E0107DECCC}"/>
    <cellStyle name="ป้อนค่า 16" xfId="44741" xr:uid="{6186BCF2-8C06-4CAC-93C6-E2C12AAA19D8}"/>
    <cellStyle name="ป้อนค่า 17" xfId="44742" xr:uid="{50310E8A-2D87-49BF-BBD5-FB2D6A7F0B38}"/>
    <cellStyle name="ป้อนค่า 2" xfId="44743" xr:uid="{073BE849-295E-4E1D-AF0F-E4B955F9D79F}"/>
    <cellStyle name="ป้อนค่า 2 10" xfId="44744" xr:uid="{582D1B3C-BD41-4870-BAF2-64C502031815}"/>
    <cellStyle name="ป้อนค่า 2 11" xfId="44745" xr:uid="{3EE58684-D132-432B-B240-C70163E3085C}"/>
    <cellStyle name="ป้อนค่า 2 12" xfId="44746" xr:uid="{9402DA3C-E609-4944-9308-BC0D121BF90B}"/>
    <cellStyle name="ป้อนค่า 2 13" xfId="44747" xr:uid="{80459B15-D92D-429F-A687-62DA72C5C064}"/>
    <cellStyle name="ป้อนค่า 2 2" xfId="44748" xr:uid="{23559B3E-0C28-41CB-9C96-08ADC94766F8}"/>
    <cellStyle name="ป้อนค่า 2 2 10" xfId="44749" xr:uid="{50712D2E-93D9-4A93-8555-29C2F7E809D5}"/>
    <cellStyle name="ป้อนค่า 2 2 11" xfId="44750" xr:uid="{7FAA5D24-7890-4E1C-8E3D-A5A5ABFADE23}"/>
    <cellStyle name="ป้อนค่า 2 2 12" xfId="44751" xr:uid="{AAD032D9-3378-42D8-84CA-0D4DCD73D871}"/>
    <cellStyle name="ป้อนค่า 2 2 2" xfId="44752" xr:uid="{ED7C8C6F-B81E-4144-9629-1A7099BD1A42}"/>
    <cellStyle name="ป้อนค่า 2 2 2 10" xfId="44753" xr:uid="{8B0552FC-B420-4F59-B21E-032CE87194B3}"/>
    <cellStyle name="ป้อนค่า 2 2 2 2" xfId="44754" xr:uid="{061102F5-87A1-4476-B338-9B65FEDA921F}"/>
    <cellStyle name="ป้อนค่า 2 2 2 3" xfId="44755" xr:uid="{A9D3FA45-1976-4F4F-9598-DAEF3A24EC4F}"/>
    <cellStyle name="ป้อนค่า 2 2 2 4" xfId="44756" xr:uid="{C71D5EA3-6EEA-4889-BEDF-3C70DFE587D0}"/>
    <cellStyle name="ป้อนค่า 2 2 2 5" xfId="44757" xr:uid="{D6262241-398C-4A5F-A985-97D194113F6B}"/>
    <cellStyle name="ป้อนค่า 2 2 2 6" xfId="44758" xr:uid="{C5B21823-8A8F-4E4A-B63E-48011E3AAAC8}"/>
    <cellStyle name="ป้อนค่า 2 2 2 7" xfId="44759" xr:uid="{E8781ED3-25F2-48E4-A86D-229C96B831C2}"/>
    <cellStyle name="ป้อนค่า 2 2 2 8" xfId="44760" xr:uid="{ADEA7B0A-081C-41FC-9880-086061602C74}"/>
    <cellStyle name="ป้อนค่า 2 2 2 9" xfId="44761" xr:uid="{5A22B67E-C197-4BF0-8840-2D57901E9EAE}"/>
    <cellStyle name="ป้อนค่า 2 2 3" xfId="44762" xr:uid="{2AB9BC2B-F5C0-4865-BE24-7B673DBA8A31}"/>
    <cellStyle name="ป้อนค่า 2 2 3 10" xfId="44763" xr:uid="{8BE41196-2070-4E63-BDC3-B4299AC57380}"/>
    <cellStyle name="ป้อนค่า 2 2 3 2" xfId="44764" xr:uid="{3DAD910B-BACF-481B-9F68-746407603C87}"/>
    <cellStyle name="ป้อนค่า 2 2 3 3" xfId="44765" xr:uid="{76F64FE1-78C3-4CD4-9F8C-3195FBF87C8A}"/>
    <cellStyle name="ป้อนค่า 2 2 3 4" xfId="44766" xr:uid="{F0304C4F-232B-4DDE-9B74-064BC01F38D2}"/>
    <cellStyle name="ป้อนค่า 2 2 3 5" xfId="44767" xr:uid="{74CB0B06-3040-4DC7-868E-88EAEA944FC0}"/>
    <cellStyle name="ป้อนค่า 2 2 3 6" xfId="44768" xr:uid="{0F884009-069C-4FC5-9A84-0FA484F5EC07}"/>
    <cellStyle name="ป้อนค่า 2 2 3 7" xfId="44769" xr:uid="{69C27626-F609-4090-987B-D676669C1364}"/>
    <cellStyle name="ป้อนค่า 2 2 3 8" xfId="44770" xr:uid="{752CA8AF-596B-43FD-B424-A350CA7CF00B}"/>
    <cellStyle name="ป้อนค่า 2 2 3 9" xfId="44771" xr:uid="{0971AC53-B85F-4A7D-86F4-D765E72AFD18}"/>
    <cellStyle name="ป้อนค่า 2 2 4" xfId="44772" xr:uid="{38F8BA94-03C2-4338-A176-DC5681F5747F}"/>
    <cellStyle name="ป้อนค่า 2 2 5" xfId="44773" xr:uid="{F60F21F7-8101-4FBB-9B8A-B1906EB88ECB}"/>
    <cellStyle name="ป้อนค่า 2 2 6" xfId="44774" xr:uid="{CB421CF1-9BFA-49A6-AAA0-4D50FE42C5C6}"/>
    <cellStyle name="ป้อนค่า 2 2 7" xfId="44775" xr:uid="{6D18B9BA-63CC-4CB5-B57A-AA2FBACB9930}"/>
    <cellStyle name="ป้อนค่า 2 2 8" xfId="44776" xr:uid="{8DC2E630-AF85-4057-B90B-CA84B0C07DE8}"/>
    <cellStyle name="ป้อนค่า 2 2 9" xfId="44777" xr:uid="{3EA63EAA-B70B-45FE-9A38-4E628356E59A}"/>
    <cellStyle name="ป้อนค่า 2 3" xfId="44778" xr:uid="{801034BF-0867-45E0-9C9A-427F84109234}"/>
    <cellStyle name="ป้อนค่า 2 3 10" xfId="44779" xr:uid="{F895C570-B104-460E-8679-6EF4C17B181A}"/>
    <cellStyle name="ป้อนค่า 2 3 11" xfId="44780" xr:uid="{5C747D79-6342-4FEE-BB0C-17C4F5D9C6DF}"/>
    <cellStyle name="ป้อนค่า 2 3 2" xfId="44781" xr:uid="{C06D27E1-3E90-4DE9-A482-C5A8B712991F}"/>
    <cellStyle name="ป้อนค่า 2 3 2 2" xfId="44782" xr:uid="{8C14A50D-9DF9-40C2-94B8-536EFC611B03}"/>
    <cellStyle name="ป้อนค่า 2 3 2 3" xfId="44783" xr:uid="{BFAD26A5-9BE8-494B-82BD-0E31F836D164}"/>
    <cellStyle name="ป้อนค่า 2 3 2 4" xfId="44784" xr:uid="{5A4A5285-C730-44B1-8C16-CFEC1317F237}"/>
    <cellStyle name="ป้อนค่า 2 3 2 5" xfId="44785" xr:uid="{EDAF3120-07A2-499A-A0C1-82255EF7825B}"/>
    <cellStyle name="ป้อนค่า 2 3 2 6" xfId="44786" xr:uid="{A83BD298-CC37-44A1-8098-790CF10BF425}"/>
    <cellStyle name="ป้อนค่า 2 3 3" xfId="44787" xr:uid="{D22CCA90-60AC-4757-BFC2-9FD85620D163}"/>
    <cellStyle name="ป้อนค่า 2 3 4" xfId="44788" xr:uid="{427A73A3-E15D-4432-BF8E-108CD90BA450}"/>
    <cellStyle name="ป้อนค่า 2 3 5" xfId="44789" xr:uid="{E4370B44-C23D-49EB-BC16-B175343FC4A7}"/>
    <cellStyle name="ป้อนค่า 2 3 6" xfId="44790" xr:uid="{F2C0038E-7BCA-409F-A025-2D66E0DE402E}"/>
    <cellStyle name="ป้อนค่า 2 3 7" xfId="44791" xr:uid="{32D4BC21-438D-42BE-9B75-0F322210B28D}"/>
    <cellStyle name="ป้อนค่า 2 3 8" xfId="44792" xr:uid="{79D02175-90EB-4411-B976-AC85018EE48D}"/>
    <cellStyle name="ป้อนค่า 2 3 9" xfId="44793" xr:uid="{D6C3109E-7BC9-4E04-B9DA-7AB1112EA21F}"/>
    <cellStyle name="ป้อนค่า 2 4" xfId="44794" xr:uid="{3D95994C-DE75-4AF3-9E14-D2C6BD6A0AE6}"/>
    <cellStyle name="ป้อนค่า 2 4 10" xfId="44795" xr:uid="{8BDCDA89-6870-4347-A5A7-C100D2BB0A99}"/>
    <cellStyle name="ป้อนค่า 2 4 2" xfId="44796" xr:uid="{63A67378-789A-45AC-A21A-D58E41B6E14F}"/>
    <cellStyle name="ป้อนค่า 2 4 3" xfId="44797" xr:uid="{1BDD36BD-18CD-4F92-9B33-F56EBBD3ECE4}"/>
    <cellStyle name="ป้อนค่า 2 4 4" xfId="44798" xr:uid="{C92F4D4C-2AD6-4DD0-B2C8-49FEDD8C1AD8}"/>
    <cellStyle name="ป้อนค่า 2 4 5" xfId="44799" xr:uid="{DD37200D-0834-4D3D-B8FD-6D70A8931CCB}"/>
    <cellStyle name="ป้อนค่า 2 4 6" xfId="44800" xr:uid="{1C73B43C-1C04-4BA1-9F7C-6948A8165303}"/>
    <cellStyle name="ป้อนค่า 2 4 7" xfId="44801" xr:uid="{50CE7E0C-2DCC-4BB5-ADA9-6BB63AC996AA}"/>
    <cellStyle name="ป้อนค่า 2 4 8" xfId="44802" xr:uid="{BCB0C0DC-905A-4344-A5F1-EEFB4D57ED42}"/>
    <cellStyle name="ป้อนค่า 2 4 9" xfId="44803" xr:uid="{091AF836-8F5A-42A8-90DF-81F5DBDFBADC}"/>
    <cellStyle name="ป้อนค่า 2 5" xfId="44804" xr:uid="{9D0050A6-92E6-4E04-918B-2740038B70BD}"/>
    <cellStyle name="ป้อนค่า 2 6" xfId="44805" xr:uid="{066CDA50-B3DE-4CBD-86BA-22CE4BC05F2C}"/>
    <cellStyle name="ป้อนค่า 2 7" xfId="44806" xr:uid="{6E988D0D-56F6-41C7-B244-6FD18A37940F}"/>
    <cellStyle name="ป้อนค่า 2 8" xfId="44807" xr:uid="{764CD92C-EB39-487E-8E14-B920E43745A9}"/>
    <cellStyle name="ป้อนค่า 2 9" xfId="44808" xr:uid="{8AB9D750-CF4D-4716-94E5-EA7E0A6BF2E7}"/>
    <cellStyle name="ป้อนค่า 3" xfId="44809" xr:uid="{96799162-8629-4EB0-A161-77D5805E2E9B}"/>
    <cellStyle name="ป้อนค่า 3 10" xfId="44810" xr:uid="{B57BB8EA-B84E-430F-801A-4FE3E8AC7B67}"/>
    <cellStyle name="ป้อนค่า 3 11" xfId="44811" xr:uid="{CE54176C-D5F4-4DA2-AC81-17B701CF5338}"/>
    <cellStyle name="ป้อนค่า 3 12" xfId="44812" xr:uid="{2EEE2CDC-2B7C-448B-9427-F6F049E032AD}"/>
    <cellStyle name="ป้อนค่า 3 13" xfId="44813" xr:uid="{2309D467-223D-42E4-B076-7EC4DF0E94E6}"/>
    <cellStyle name="ป้อนค่า 3 2" xfId="44814" xr:uid="{F42770F1-16CE-4F17-B087-89DF9EEE73E3}"/>
    <cellStyle name="ป้อนค่า 3 2 10" xfId="44815" xr:uid="{545C3160-FBBF-449C-95D5-E0B8138AC25D}"/>
    <cellStyle name="ป้อนค่า 3 2 11" xfId="44816" xr:uid="{5D98D82F-FD8A-4C94-B936-778AEAE81226}"/>
    <cellStyle name="ป้อนค่า 3 2 12" xfId="44817" xr:uid="{9D6B042D-C322-416A-8CA9-93921A5B92D2}"/>
    <cellStyle name="ป้อนค่า 3 2 2" xfId="44818" xr:uid="{0D0E0CC9-1EF5-418C-9288-8C18995FDCCE}"/>
    <cellStyle name="ป้อนค่า 3 2 2 10" xfId="44819" xr:uid="{93BAA416-7499-4437-8407-8A92254769CB}"/>
    <cellStyle name="ป้อนค่า 3 2 2 2" xfId="44820" xr:uid="{E830D945-E4CC-43C3-9634-AC4D1CB014A7}"/>
    <cellStyle name="ป้อนค่า 3 2 2 3" xfId="44821" xr:uid="{53FCC3CF-8CD2-41FE-85A5-2D2B92DD44F5}"/>
    <cellStyle name="ป้อนค่า 3 2 2 4" xfId="44822" xr:uid="{FC5B0403-693D-479C-BC65-A463ADA811FD}"/>
    <cellStyle name="ป้อนค่า 3 2 2 5" xfId="44823" xr:uid="{C5C6A2C3-E223-44C5-85D3-1B9D4D32BBF0}"/>
    <cellStyle name="ป้อนค่า 3 2 2 6" xfId="44824" xr:uid="{23A3A1C2-C039-4EF1-BEB8-D24A064FA886}"/>
    <cellStyle name="ป้อนค่า 3 2 2 7" xfId="44825" xr:uid="{8D2B8D20-AB36-42B8-9FE6-519A5566081A}"/>
    <cellStyle name="ป้อนค่า 3 2 2 8" xfId="44826" xr:uid="{6EDFFD60-1A3C-4617-870D-B99FB3E5990E}"/>
    <cellStyle name="ป้อนค่า 3 2 2 9" xfId="44827" xr:uid="{5C3FB5F1-EB60-4B45-9593-ABEC0DF4F2FC}"/>
    <cellStyle name="ป้อนค่า 3 2 3" xfId="44828" xr:uid="{5D5CBC4E-298F-4B47-9DBE-CB612963F5A8}"/>
    <cellStyle name="ป้อนค่า 3 2 3 10" xfId="44829" xr:uid="{43C22C79-36C4-4026-973F-7B8F7787F8C4}"/>
    <cellStyle name="ป้อนค่า 3 2 3 2" xfId="44830" xr:uid="{DFEC789D-B905-4DFE-836B-8F1337EB9892}"/>
    <cellStyle name="ป้อนค่า 3 2 3 3" xfId="44831" xr:uid="{CFD609DE-F0FF-419F-AC0C-0356995AF804}"/>
    <cellStyle name="ป้อนค่า 3 2 3 4" xfId="44832" xr:uid="{BE808580-6633-4A2C-B23F-D780B312ADE9}"/>
    <cellStyle name="ป้อนค่า 3 2 3 5" xfId="44833" xr:uid="{AE55C10A-9812-4BF3-901E-1D7FA1E601AF}"/>
    <cellStyle name="ป้อนค่า 3 2 3 6" xfId="44834" xr:uid="{EAA4CA6E-17FD-482D-BA2B-5B823527DB81}"/>
    <cellStyle name="ป้อนค่า 3 2 3 7" xfId="44835" xr:uid="{84074690-F4EA-4924-8836-A9D54351AD96}"/>
    <cellStyle name="ป้อนค่า 3 2 3 8" xfId="44836" xr:uid="{5F80D3B3-E168-4BB5-A57B-6C370C5EB6ED}"/>
    <cellStyle name="ป้อนค่า 3 2 3 9" xfId="44837" xr:uid="{02147533-D8FA-4668-9E72-08B0EC9F0B65}"/>
    <cellStyle name="ป้อนค่า 3 2 4" xfId="44838" xr:uid="{77FE5FCA-00F5-4815-9A24-9A35184925ED}"/>
    <cellStyle name="ป้อนค่า 3 2 5" xfId="44839" xr:uid="{5C6AE951-D1CE-4A7F-B94B-DAD5699BC119}"/>
    <cellStyle name="ป้อนค่า 3 2 6" xfId="44840" xr:uid="{80F72E58-682C-4B5F-94FC-54EFECB5EC42}"/>
    <cellStyle name="ป้อนค่า 3 2 7" xfId="44841" xr:uid="{846C0A56-7578-4C83-BC31-EF91E08C583D}"/>
    <cellStyle name="ป้อนค่า 3 2 8" xfId="44842" xr:uid="{721322DB-15EF-40F3-92D5-3A28B4713836}"/>
    <cellStyle name="ป้อนค่า 3 2 9" xfId="44843" xr:uid="{957FF5D3-88C1-4A25-AE40-B20F7522AC69}"/>
    <cellStyle name="ป้อนค่า 3 3" xfId="44844" xr:uid="{ACE2644D-668F-4B04-8E96-E30455C00977}"/>
    <cellStyle name="ป้อนค่า 3 3 10" xfId="44845" xr:uid="{E7E7ACAF-5F96-492D-A206-8A7C28B2DEDE}"/>
    <cellStyle name="ป้อนค่า 3 3 11" xfId="44846" xr:uid="{E07BC2E9-4981-4B52-AF12-532A5A6CD155}"/>
    <cellStyle name="ป้อนค่า 3 3 2" xfId="44847" xr:uid="{142EEA0F-98A0-4BD0-A6FD-9516AC1A5EDF}"/>
    <cellStyle name="ป้อนค่า 3 3 2 2" xfId="44848" xr:uid="{66D0526F-2447-4858-B104-EA6748DB86F4}"/>
    <cellStyle name="ป้อนค่า 3 3 2 3" xfId="44849" xr:uid="{17FE597A-84C3-48E7-B46A-1A72100BB26E}"/>
    <cellStyle name="ป้อนค่า 3 3 2 4" xfId="44850" xr:uid="{EAD49456-4EF0-4015-A4E1-DE6773B16C6D}"/>
    <cellStyle name="ป้อนค่า 3 3 2 5" xfId="44851" xr:uid="{9B8137A6-A322-482E-9F15-CF2334A0946D}"/>
    <cellStyle name="ป้อนค่า 3 3 2 6" xfId="44852" xr:uid="{3B73292D-13C7-4A2A-AD38-BD1DDC439E25}"/>
    <cellStyle name="ป้อนค่า 3 3 3" xfId="44853" xr:uid="{CDC4F9D1-B145-49B5-BEED-C6F19A9A9E15}"/>
    <cellStyle name="ป้อนค่า 3 3 4" xfId="44854" xr:uid="{80D13CCE-D3AD-4212-B979-43FF77111D50}"/>
    <cellStyle name="ป้อนค่า 3 3 5" xfId="44855" xr:uid="{55020CC0-C13C-4864-873A-12017E4EA710}"/>
    <cellStyle name="ป้อนค่า 3 3 6" xfId="44856" xr:uid="{81055061-49D8-47A0-85E8-0952D9E3DFA4}"/>
    <cellStyle name="ป้อนค่า 3 3 7" xfId="44857" xr:uid="{F3E3DA7B-CBBA-4BAD-AB2C-626F9F5AE2D3}"/>
    <cellStyle name="ป้อนค่า 3 3 8" xfId="44858" xr:uid="{6B3F4240-EBE7-49A1-B301-D733CD2B6649}"/>
    <cellStyle name="ป้อนค่า 3 3 9" xfId="44859" xr:uid="{B520924D-6305-45B2-8089-D299E1CC942F}"/>
    <cellStyle name="ป้อนค่า 3 4" xfId="44860" xr:uid="{738E0622-7E01-4928-B4BF-826A577B9B3F}"/>
    <cellStyle name="ป้อนค่า 3 4 10" xfId="44861" xr:uid="{33A9F92C-9CF0-4144-8971-5523185746F9}"/>
    <cellStyle name="ป้อนค่า 3 4 2" xfId="44862" xr:uid="{B48369CD-1E76-438B-A8C0-9516A09833BF}"/>
    <cellStyle name="ป้อนค่า 3 4 3" xfId="44863" xr:uid="{44523D3A-5EEB-4D5F-A417-8B38528C92DD}"/>
    <cellStyle name="ป้อนค่า 3 4 4" xfId="44864" xr:uid="{C430B79C-DFC8-4B7E-9D2E-34AA0B34820D}"/>
    <cellStyle name="ป้อนค่า 3 4 5" xfId="44865" xr:uid="{B029AF09-5704-4522-A232-1C72F0E1171B}"/>
    <cellStyle name="ป้อนค่า 3 4 6" xfId="44866" xr:uid="{81C83479-B9DE-4A51-B523-EB1E0881EA7B}"/>
    <cellStyle name="ป้อนค่า 3 4 7" xfId="44867" xr:uid="{740830BC-D17E-4ADF-9E52-BE1DF3679482}"/>
    <cellStyle name="ป้อนค่า 3 4 8" xfId="44868" xr:uid="{EDDCBF82-E7E2-4859-BB77-BA11799A3C3B}"/>
    <cellStyle name="ป้อนค่า 3 4 9" xfId="44869" xr:uid="{28559E4A-3EA5-45A0-B88B-6B9C9BEA8BBF}"/>
    <cellStyle name="ป้อนค่า 3 5" xfId="44870" xr:uid="{B8648646-C572-42CD-A856-21EC435881B0}"/>
    <cellStyle name="ป้อนค่า 3 6" xfId="44871" xr:uid="{C09C6119-D820-4B97-A100-2F98A8D272CF}"/>
    <cellStyle name="ป้อนค่า 3 7" xfId="44872" xr:uid="{C923D949-75E9-4546-80F8-3A5924DD94B8}"/>
    <cellStyle name="ป้อนค่า 3 8" xfId="44873" xr:uid="{39A2B2E5-0785-4E48-9729-E9B3F6EE7E0B}"/>
    <cellStyle name="ป้อนค่า 3 9" xfId="44874" xr:uid="{0EA553DE-3E7E-4C48-8BC1-9C1C39C14E88}"/>
    <cellStyle name="ป้อนค่า 4" xfId="44875" xr:uid="{58B7AB85-D1AA-4241-B992-1D3FD0CED7C6}"/>
    <cellStyle name="ป้อนค่า 4 10" xfId="44876" xr:uid="{2FC211F1-9A63-4098-9513-26801292A604}"/>
    <cellStyle name="ป้อนค่า 4 11" xfId="44877" xr:uid="{00BE06B5-02F0-44DE-A743-201AB720B8D2}"/>
    <cellStyle name="ป้อนค่า 4 12" xfId="44878" xr:uid="{EDE351DE-BBAE-42FD-9AAE-BD19BC7EBDF3}"/>
    <cellStyle name="ป้อนค่า 4 13" xfId="44879" xr:uid="{47FBBF8C-15CA-42AC-B85F-3C687B346596}"/>
    <cellStyle name="ป้อนค่า 4 2" xfId="44880" xr:uid="{AD66EE47-BE2A-4711-BB17-8B4B0F29BD54}"/>
    <cellStyle name="ป้อนค่า 4 2 10" xfId="44881" xr:uid="{3C2AF5A6-32E6-466F-9EF3-C5626A3CC0E4}"/>
    <cellStyle name="ป้อนค่า 4 2 11" xfId="44882" xr:uid="{7DA399D7-D00C-46EC-92C9-271D5183ADD8}"/>
    <cellStyle name="ป้อนค่า 4 2 12" xfId="44883" xr:uid="{E9016098-9677-4539-AD1F-99A294275554}"/>
    <cellStyle name="ป้อนค่า 4 2 2" xfId="44884" xr:uid="{30C23139-68A3-4C3C-88FA-9170FFCE3C30}"/>
    <cellStyle name="ป้อนค่า 4 2 2 10" xfId="44885" xr:uid="{17EC1EBC-633C-4A6B-9C71-95215526BA71}"/>
    <cellStyle name="ป้อนค่า 4 2 2 2" xfId="44886" xr:uid="{D31935C7-C0D4-4B7F-A63E-F412859908DA}"/>
    <cellStyle name="ป้อนค่า 4 2 2 3" xfId="44887" xr:uid="{981F978C-44FA-4C6D-B0AF-55F8F38CC33B}"/>
    <cellStyle name="ป้อนค่า 4 2 2 4" xfId="44888" xr:uid="{D5834EFC-D3C1-44BD-8A1B-0D1601E9FAB5}"/>
    <cellStyle name="ป้อนค่า 4 2 2 5" xfId="44889" xr:uid="{F995859B-B104-4E4D-9A9B-1F159052763B}"/>
    <cellStyle name="ป้อนค่า 4 2 2 6" xfId="44890" xr:uid="{6FF78F5C-2A53-464F-9C3F-4BC4A4243497}"/>
    <cellStyle name="ป้อนค่า 4 2 2 7" xfId="44891" xr:uid="{8CDC8129-F282-4B16-8E00-1A91EF99C764}"/>
    <cellStyle name="ป้อนค่า 4 2 2 8" xfId="44892" xr:uid="{C0FF9B64-0B45-442E-8171-FD6982E43ED0}"/>
    <cellStyle name="ป้อนค่า 4 2 2 9" xfId="44893" xr:uid="{84C9EDC3-8D22-4236-804D-153754104636}"/>
    <cellStyle name="ป้อนค่า 4 2 3" xfId="44894" xr:uid="{DAC01F99-19D0-42DF-8C22-5B1940B3F279}"/>
    <cellStyle name="ป้อนค่า 4 2 3 10" xfId="44895" xr:uid="{8DE29FE1-5EC4-46A1-AED8-0F2F2AAF13FF}"/>
    <cellStyle name="ป้อนค่า 4 2 3 2" xfId="44896" xr:uid="{F5B502F1-66B2-4F70-BD14-4E78DC692E69}"/>
    <cellStyle name="ป้อนค่า 4 2 3 3" xfId="44897" xr:uid="{1ED2EAE5-F7D4-4504-B892-422ED5979557}"/>
    <cellStyle name="ป้อนค่า 4 2 3 4" xfId="44898" xr:uid="{25FB08CA-C90C-4DB0-85B2-CF7DF6413112}"/>
    <cellStyle name="ป้อนค่า 4 2 3 5" xfId="44899" xr:uid="{44FA0450-48B2-4A6A-B103-8FA215CC241E}"/>
    <cellStyle name="ป้อนค่า 4 2 3 6" xfId="44900" xr:uid="{F56B5510-964B-4FC2-9104-17C6EA43CF5A}"/>
    <cellStyle name="ป้อนค่า 4 2 3 7" xfId="44901" xr:uid="{5B0C5CFD-9DA7-4FFD-B6C0-430B33A75138}"/>
    <cellStyle name="ป้อนค่า 4 2 3 8" xfId="44902" xr:uid="{47BB29DA-B52B-4CDC-8696-0BCD78FC3790}"/>
    <cellStyle name="ป้อนค่า 4 2 3 9" xfId="44903" xr:uid="{2D844253-63AB-45D3-8E7D-F106B202D0BA}"/>
    <cellStyle name="ป้อนค่า 4 2 4" xfId="44904" xr:uid="{134AC4DF-CD01-4731-AD65-61C959DFD210}"/>
    <cellStyle name="ป้อนค่า 4 2 5" xfId="44905" xr:uid="{CE697958-BB6D-435A-9CFA-90FE7296B2ED}"/>
    <cellStyle name="ป้อนค่า 4 2 6" xfId="44906" xr:uid="{303A1977-614E-48CD-89DE-88324B86CFCC}"/>
    <cellStyle name="ป้อนค่า 4 2 7" xfId="44907" xr:uid="{EC6F7E6A-0131-43F8-8E10-EEE34D7F98AE}"/>
    <cellStyle name="ป้อนค่า 4 2 8" xfId="44908" xr:uid="{290D22A7-EC0B-46F9-BA8A-4A0B58F3E3F0}"/>
    <cellStyle name="ป้อนค่า 4 2 9" xfId="44909" xr:uid="{4837A71C-E6D6-4909-84E5-58063FE838E3}"/>
    <cellStyle name="ป้อนค่า 4 3" xfId="44910" xr:uid="{F16F223D-6480-4E4C-9C7F-00F2286B3F7D}"/>
    <cellStyle name="ป้อนค่า 4 3 10" xfId="44911" xr:uid="{550D61A8-AAF9-40A4-A645-B17D82F21BD1}"/>
    <cellStyle name="ป้อนค่า 4 3 11" xfId="44912" xr:uid="{D87ED6D1-F6EE-4171-9733-E77146F5DACA}"/>
    <cellStyle name="ป้อนค่า 4 3 2" xfId="44913" xr:uid="{2EB408E5-11B2-410D-A487-234BF09D8316}"/>
    <cellStyle name="ป้อนค่า 4 3 2 2" xfId="44914" xr:uid="{8719E1CE-45BC-499C-B579-6ABCB48EEF9F}"/>
    <cellStyle name="ป้อนค่า 4 3 2 3" xfId="44915" xr:uid="{EA77E961-327D-42A2-8FC6-038C9FEA2D4A}"/>
    <cellStyle name="ป้อนค่า 4 3 2 4" xfId="44916" xr:uid="{D508EF8E-9D22-48C9-808E-16C8AAA01343}"/>
    <cellStyle name="ป้อนค่า 4 3 2 5" xfId="44917" xr:uid="{6BBE4C76-5F1B-4CC0-90D4-D5F5AD4B0725}"/>
    <cellStyle name="ป้อนค่า 4 3 2 6" xfId="44918" xr:uid="{5E645288-2CD9-4506-9E82-17525D17329A}"/>
    <cellStyle name="ป้อนค่า 4 3 3" xfId="44919" xr:uid="{F7A598BC-E496-42E2-8877-65281D45FA05}"/>
    <cellStyle name="ป้อนค่า 4 3 4" xfId="44920" xr:uid="{ADCDA162-4C05-4CDB-A71F-66BB3432070F}"/>
    <cellStyle name="ป้อนค่า 4 3 5" xfId="44921" xr:uid="{7AAB2C88-8568-4308-902E-CE9B231BA01F}"/>
    <cellStyle name="ป้อนค่า 4 3 6" xfId="44922" xr:uid="{124661A9-24B1-4CDB-8DB7-0BEF1B4B6439}"/>
    <cellStyle name="ป้อนค่า 4 3 7" xfId="44923" xr:uid="{D3434740-FBC2-4313-B026-6637A7F65891}"/>
    <cellStyle name="ป้อนค่า 4 3 8" xfId="44924" xr:uid="{6177B763-40E8-4052-9052-22B4BAFEAB87}"/>
    <cellStyle name="ป้อนค่า 4 3 9" xfId="44925" xr:uid="{052C78E6-1C0B-4527-8DBA-44A1786B42E1}"/>
    <cellStyle name="ป้อนค่า 4 4" xfId="44926" xr:uid="{E416E9FD-9102-43CA-B81D-5EBD3FBBC6D4}"/>
    <cellStyle name="ป้อนค่า 4 4 10" xfId="44927" xr:uid="{502CAD62-DD4D-40F2-9C87-8AFA941C7291}"/>
    <cellStyle name="ป้อนค่า 4 4 2" xfId="44928" xr:uid="{2D0FCAA8-A1A2-4A78-8C2C-CC7B77692EB0}"/>
    <cellStyle name="ป้อนค่า 4 4 3" xfId="44929" xr:uid="{37DE8C06-84B6-4FFD-BCD6-6948831F2A86}"/>
    <cellStyle name="ป้อนค่า 4 4 4" xfId="44930" xr:uid="{C3DD460D-7A3D-4608-AC2E-32E417E539FC}"/>
    <cellStyle name="ป้อนค่า 4 4 5" xfId="44931" xr:uid="{3510E661-6939-408A-A15D-53FFC518FB3B}"/>
    <cellStyle name="ป้อนค่า 4 4 6" xfId="44932" xr:uid="{04AAA899-D8D7-4A62-9B36-9C5A818F1F06}"/>
    <cellStyle name="ป้อนค่า 4 4 7" xfId="44933" xr:uid="{7E11540D-D2CD-47C5-ADF7-8CE90EB034D5}"/>
    <cellStyle name="ป้อนค่า 4 4 8" xfId="44934" xr:uid="{BB7C13DC-D8EE-4067-AC25-8C78507E8D07}"/>
    <cellStyle name="ป้อนค่า 4 4 9" xfId="44935" xr:uid="{8298D801-8AB8-4CD1-8CD6-ECE6F3C1E1E3}"/>
    <cellStyle name="ป้อนค่า 4 5" xfId="44936" xr:uid="{EDEDE6F6-DAD9-40CC-BB0B-EFACC95FA66A}"/>
    <cellStyle name="ป้อนค่า 4 6" xfId="44937" xr:uid="{1EFE110E-E01E-480D-A56D-9974CD7FB27A}"/>
    <cellStyle name="ป้อนค่า 4 7" xfId="44938" xr:uid="{E9EEDF3F-30D2-4AF6-A3F2-25BAB756011A}"/>
    <cellStyle name="ป้อนค่า 4 8" xfId="44939" xr:uid="{964C13A6-954E-4800-9DDE-BD8AF1B68C54}"/>
    <cellStyle name="ป้อนค่า 4 9" xfId="44940" xr:uid="{5BB3C3F8-0199-4AF5-8934-7ECDA6B1B69C}"/>
    <cellStyle name="ป้อนค่า 5" xfId="44941" xr:uid="{C5717F9A-46BE-4139-89CD-5F961DB7683E}"/>
    <cellStyle name="ป้อนค่า 5 10" xfId="44942" xr:uid="{E5A7BED8-0511-422D-AF1D-C7872F7DA652}"/>
    <cellStyle name="ป้อนค่า 5 11" xfId="44943" xr:uid="{09698B3A-C467-4111-9359-7D0179E029E2}"/>
    <cellStyle name="ป้อนค่า 5 12" xfId="44944" xr:uid="{74B6E17C-E51F-406A-AEF2-02235C7DD6F8}"/>
    <cellStyle name="ป้อนค่า 5 2" xfId="44945" xr:uid="{484B6640-D243-4FBE-B2DF-4F48946D3675}"/>
    <cellStyle name="ป้อนค่า 5 2 10" xfId="44946" xr:uid="{931968A8-7CE1-4C6E-A8AD-E93BF0392B7D}"/>
    <cellStyle name="ป้อนค่า 5 2 2" xfId="44947" xr:uid="{18B4C8FE-24B4-4512-9056-B7C2A10167CE}"/>
    <cellStyle name="ป้อนค่า 5 2 3" xfId="44948" xr:uid="{8DD83E42-D0BB-4E3C-96DB-2FF7B1E05A4D}"/>
    <cellStyle name="ป้อนค่า 5 2 4" xfId="44949" xr:uid="{F4363395-A2F2-4139-A089-12032EFBFAB5}"/>
    <cellStyle name="ป้อนค่า 5 2 5" xfId="44950" xr:uid="{CB818AE4-5EB7-4CC9-A3E9-73E3150533F5}"/>
    <cellStyle name="ป้อนค่า 5 2 6" xfId="44951" xr:uid="{B47BC798-74BD-4139-B1C4-7C9F5BDFE92D}"/>
    <cellStyle name="ป้อนค่า 5 2 7" xfId="44952" xr:uid="{A94FF2D2-DA74-4207-B0E6-837A3E3AC36A}"/>
    <cellStyle name="ป้อนค่า 5 2 8" xfId="44953" xr:uid="{01612FE5-7475-4503-B0FF-16FA2E5BA584}"/>
    <cellStyle name="ป้อนค่า 5 2 9" xfId="44954" xr:uid="{A21EEE88-D5C8-42F2-AA4E-B91FAA38F350}"/>
    <cellStyle name="ป้อนค่า 5 3" xfId="44955" xr:uid="{7DB4F237-1FEC-4314-AFFE-107776D911D0}"/>
    <cellStyle name="ป้อนค่า 5 3 10" xfId="44956" xr:uid="{072B2B68-8C93-45EB-9048-CA1A5F26B092}"/>
    <cellStyle name="ป้อนค่า 5 3 2" xfId="44957" xr:uid="{EAE25EB9-CB23-4946-9C91-156B86CA4487}"/>
    <cellStyle name="ป้อนค่า 5 3 3" xfId="44958" xr:uid="{01374FEC-88F7-40E0-AC81-82CCE24072D8}"/>
    <cellStyle name="ป้อนค่า 5 3 4" xfId="44959" xr:uid="{58ACB02E-0877-44A9-88B3-765852657F27}"/>
    <cellStyle name="ป้อนค่า 5 3 5" xfId="44960" xr:uid="{EBC93EF9-E2B8-4F9E-BFDB-F9572EE10FAC}"/>
    <cellStyle name="ป้อนค่า 5 3 6" xfId="44961" xr:uid="{09DE8B45-F647-4F73-B293-C8AE7AB5E7D4}"/>
    <cellStyle name="ป้อนค่า 5 3 7" xfId="44962" xr:uid="{2196FD58-735B-484C-921F-84C190C85884}"/>
    <cellStyle name="ป้อนค่า 5 3 8" xfId="44963" xr:uid="{6B430436-FB5F-40D1-97F6-1BCD826ACD5D}"/>
    <cellStyle name="ป้อนค่า 5 3 9" xfId="44964" xr:uid="{650C5568-1AFB-4EAC-B30F-86EDF8CD6B32}"/>
    <cellStyle name="ป้อนค่า 5 4" xfId="44965" xr:uid="{CE503AA5-1867-4836-BD53-8A313DAC8D1D}"/>
    <cellStyle name="ป้อนค่า 5 5" xfId="44966" xr:uid="{2E3F37AC-7DD4-4942-9238-F66953A77E64}"/>
    <cellStyle name="ป้อนค่า 5 6" xfId="44967" xr:uid="{00D345CE-02D4-469D-A940-C199EB1191C6}"/>
    <cellStyle name="ป้อนค่า 5 7" xfId="44968" xr:uid="{86E29294-9233-4100-AED9-6BE1042B56ED}"/>
    <cellStyle name="ป้อนค่า 5 8" xfId="44969" xr:uid="{EF2F4EE0-F9D5-46EE-B27A-F47346B904AA}"/>
    <cellStyle name="ป้อนค่า 5 9" xfId="44970" xr:uid="{541BA99D-9E55-4F72-A3A2-CA71B10F58A8}"/>
    <cellStyle name="ป้อนค่า 6" xfId="44971" xr:uid="{BDA2AAF0-2E43-4818-8418-F0332122FF8A}"/>
    <cellStyle name="ป้อนค่า 6 10" xfId="44972" xr:uid="{B81113FF-2C2C-437A-A65E-015F4C8F2F5E}"/>
    <cellStyle name="ป้อนค่า 6 2" xfId="44973" xr:uid="{E33758FB-408A-47B5-8B27-3E2DD0CBA99D}"/>
    <cellStyle name="ป้อนค่า 6 3" xfId="44974" xr:uid="{AC1574E2-B32A-42A7-AB9E-331DFC78C4FA}"/>
    <cellStyle name="ป้อนค่า 6 4" xfId="44975" xr:uid="{63D82AFD-02F7-4AD2-9FCB-6ECF6848D205}"/>
    <cellStyle name="ป้อนค่า 6 5" xfId="44976" xr:uid="{7202575B-6355-4C47-8844-6EA41813CEBD}"/>
    <cellStyle name="ป้อนค่า 6 6" xfId="44977" xr:uid="{04A49BD0-3E5B-4198-87A4-411274510DBD}"/>
    <cellStyle name="ป้อนค่า 6 7" xfId="44978" xr:uid="{7851EBD5-183E-450A-817A-32A669EC013F}"/>
    <cellStyle name="ป้อนค่า 6 8" xfId="44979" xr:uid="{B4B5F7CD-8601-4B2F-ABF6-5161FB8454E7}"/>
    <cellStyle name="ป้อนค่า 6 9" xfId="44980" xr:uid="{B2E6342B-08EB-4145-9BC3-F1D374311D19}"/>
    <cellStyle name="ป้อนค่า 7" xfId="44981" xr:uid="{CAAD1746-909E-461D-815D-612170702FF2}"/>
    <cellStyle name="ป้อนค่า 7 10" xfId="44982" xr:uid="{15F3D6DC-56C2-4F52-AFFE-A131B37C3103}"/>
    <cellStyle name="ป้อนค่า 7 2" xfId="44983" xr:uid="{CC363C97-B3A5-41C5-9700-BC1A12703EB2}"/>
    <cellStyle name="ป้อนค่า 7 3" xfId="44984" xr:uid="{73A121F4-1EEC-4646-BEEA-61072495E596}"/>
    <cellStyle name="ป้อนค่า 7 4" xfId="44985" xr:uid="{77316ABB-EB40-4187-95C6-86453C7353CA}"/>
    <cellStyle name="ป้อนค่า 7 5" xfId="44986" xr:uid="{1EA2244F-AEF8-420A-8C20-E795534FEC23}"/>
    <cellStyle name="ป้อนค่า 7 6" xfId="44987" xr:uid="{E9BE1345-9910-41CB-8D9D-1CA4863E25B7}"/>
    <cellStyle name="ป้อนค่า 7 7" xfId="44988" xr:uid="{6D1006B4-D2A4-4921-B26D-03348F0FB1D5}"/>
    <cellStyle name="ป้อนค่า 7 8" xfId="44989" xr:uid="{53F9D16C-59E0-4C02-8082-59AA95752285}"/>
    <cellStyle name="ป้อนค่า 7 9" xfId="44990" xr:uid="{91D92D70-DB54-4D16-A52F-651054C14F04}"/>
    <cellStyle name="ป้อนค่า 8" xfId="44991" xr:uid="{BAD21ECA-C865-442E-AD51-764D2523919B}"/>
    <cellStyle name="ป้อนค่า 8 2" xfId="44992" xr:uid="{87E1A5E4-77DC-4205-AF46-AFAF30270E7E}"/>
    <cellStyle name="ป้อนค่า 8 3" xfId="44993" xr:uid="{EAFEEC98-3475-44F6-9B03-2A8CD1AEAC7C}"/>
    <cellStyle name="ป้อนค่า 8 4" xfId="44994" xr:uid="{702F8AD6-419C-4ABB-8474-8CA80A91DA5E}"/>
    <cellStyle name="ป้อนค่า 8 5" xfId="44995" xr:uid="{2CC224D4-58EC-4A39-BD5B-0F4CD5B52E68}"/>
    <cellStyle name="ป้อนค่า 8 6" xfId="44996" xr:uid="{2EE11697-B2B4-4727-BC07-C1E18112E12F}"/>
    <cellStyle name="ป้อนค่า 9" xfId="44997" xr:uid="{1222062A-ED93-414B-889D-522B6135369B}"/>
    <cellStyle name="ปานกลาง" xfId="44998" xr:uid="{BCFCC3B1-C588-404C-B8BB-5AB6DD85F8FE}"/>
    <cellStyle name="ผลรวม" xfId="44999" xr:uid="{DA8EB0F4-8378-4782-B52E-9A49DB861BF6}"/>
    <cellStyle name="ผลรวม 10" xfId="45000" xr:uid="{42A26F85-4311-4E8A-B8A2-F011314F83C7}"/>
    <cellStyle name="ผลรวม 11" xfId="45001" xr:uid="{2D503330-8D9F-43AA-BD10-35235909DE90}"/>
    <cellStyle name="ผลรวม 12" xfId="45002" xr:uid="{CEFA6265-C394-450D-A4EA-4CBE8805517E}"/>
    <cellStyle name="ผลรวม 13" xfId="45003" xr:uid="{9595033A-CACC-4F9C-BA5F-D1DDDE36ECA1}"/>
    <cellStyle name="ผลรวม 14" xfId="45004" xr:uid="{76F9716F-3EBD-412B-9266-C2941ED9807B}"/>
    <cellStyle name="ผลรวม 15" xfId="45005" xr:uid="{521C6C89-AA25-465E-85C2-16DE8531679E}"/>
    <cellStyle name="ผลรวม 16" xfId="45006" xr:uid="{8D357C8B-9072-4DB5-BB3D-1907CD3BBE9A}"/>
    <cellStyle name="ผลรวม 2" xfId="45007" xr:uid="{320548F2-59C6-4264-A803-6BA07FA503B8}"/>
    <cellStyle name="ผลรวม 2 10" xfId="45008" xr:uid="{8AD64A86-4BD9-43BD-AE1E-8DB2F927FBA9}"/>
    <cellStyle name="ผลรวม 2 11" xfId="45009" xr:uid="{3ACD433F-60EA-45B3-B680-1A307A884A24}"/>
    <cellStyle name="ผลรวม 2 12" xfId="45010" xr:uid="{0878467F-DFE9-4652-B504-B60F3355F9A9}"/>
    <cellStyle name="ผลรวม 2 2" xfId="45011" xr:uid="{0BC59D18-837B-4A46-88D7-767A59CD8273}"/>
    <cellStyle name="ผลรวม 2 2 10" xfId="45012" xr:uid="{D420DF44-D683-428E-895E-AC3FB87C111B}"/>
    <cellStyle name="ผลรวม 2 2 11" xfId="45013" xr:uid="{E39114E5-8ED8-4B2B-993C-002184FF8AD0}"/>
    <cellStyle name="ผลรวม 2 2 2" xfId="45014" xr:uid="{E39EF68E-38A1-4BD9-91AA-7523D4A53C43}"/>
    <cellStyle name="ผลรวม 2 2 2 2" xfId="45015" xr:uid="{216FB2F8-F25D-4848-B7AF-A8F6EC4F5A44}"/>
    <cellStyle name="ผลรวม 2 2 2 3" xfId="45016" xr:uid="{302F1C06-6C6C-4CD6-876F-02A4C55C7E8C}"/>
    <cellStyle name="ผลรวม 2 2 2 4" xfId="45017" xr:uid="{AB423DAE-6EF6-4606-A64E-36F664069EAC}"/>
    <cellStyle name="ผลรวม 2 2 2 5" xfId="45018" xr:uid="{9FD50358-94D0-49E9-81D9-F32243E55F69}"/>
    <cellStyle name="ผลรวม 2 2 2 6" xfId="45019" xr:uid="{D18E764A-F4A2-40AA-89CF-FB6EA1E8A64D}"/>
    <cellStyle name="ผลรวม 2 2 2 7" xfId="45020" xr:uid="{ECB8F798-92D8-482B-8933-E2568615C400}"/>
    <cellStyle name="ผลรวม 2 2 2 8" xfId="45021" xr:uid="{9885E8D8-A6DA-4E58-B837-BBDB24FBB85B}"/>
    <cellStyle name="ผลรวม 2 2 2 9" xfId="45022" xr:uid="{D27DC6F3-4822-4080-90C0-CF6719159324}"/>
    <cellStyle name="ผลรวม 2 2 3" xfId="45023" xr:uid="{46DE6D30-C77E-4C5E-A285-C7A47A354F2B}"/>
    <cellStyle name="ผลรวม 2 2 3 2" xfId="45024" xr:uid="{9F300201-B47D-4A28-9683-7CF0BC9103E7}"/>
    <cellStyle name="ผลรวม 2 2 3 3" xfId="45025" xr:uid="{4D9A9B50-8A2F-4C21-82BA-C46B9D28FDC7}"/>
    <cellStyle name="ผลรวม 2 2 3 4" xfId="45026" xr:uid="{1B9E4A69-A619-4726-9811-7D923FBE8064}"/>
    <cellStyle name="ผลรวม 2 2 3 5" xfId="45027" xr:uid="{AF5F8C02-9203-4113-8650-4FB8D9D6703C}"/>
    <cellStyle name="ผลรวม 2 2 3 6" xfId="45028" xr:uid="{BAD48309-36EA-4A24-9FC8-9130B3ACC4AF}"/>
    <cellStyle name="ผลรวม 2 2 3 7" xfId="45029" xr:uid="{ACB1F852-B868-4486-840D-52CD4D8B84B0}"/>
    <cellStyle name="ผลรวม 2 2 3 8" xfId="45030" xr:uid="{E0DE9F24-227B-4346-B19E-E8C96A451CBE}"/>
    <cellStyle name="ผลรวม 2 2 3 9" xfId="45031" xr:uid="{DB10B1AF-0C11-4F04-AB1A-282AAAEADB74}"/>
    <cellStyle name="ผลรวม 2 2 4" xfId="45032" xr:uid="{D2E8F7DD-847B-4B8F-8840-4B84A8EFB51B}"/>
    <cellStyle name="ผลรวม 2 2 5" xfId="45033" xr:uid="{D7F487AC-EDAD-4BC1-971D-7A2FA089E1DE}"/>
    <cellStyle name="ผลรวม 2 2 6" xfId="45034" xr:uid="{13FA53ED-BEDC-4EA1-BFF0-C70973E6AAFC}"/>
    <cellStyle name="ผลรวม 2 2 7" xfId="45035" xr:uid="{8C87CED3-6286-43A7-B6C5-D46361DA0519}"/>
    <cellStyle name="ผลรวม 2 2 8" xfId="45036" xr:uid="{B3233886-EA97-4723-BEBF-A463A58CEA30}"/>
    <cellStyle name="ผลรวม 2 2 9" xfId="45037" xr:uid="{3C935C55-B156-4546-B427-C75B9B0E7CDF}"/>
    <cellStyle name="ผลรวม 2 3" xfId="45038" xr:uid="{6F179C3C-B79F-4ABE-B9AC-4FA3ED7DD77F}"/>
    <cellStyle name="ผลรวม 2 3 10" xfId="45039" xr:uid="{4164C882-5305-4524-9C04-26DDA83C02FC}"/>
    <cellStyle name="ผลรวม 2 3 2" xfId="45040" xr:uid="{1E6A7553-B980-4931-AE9A-E71502DF312A}"/>
    <cellStyle name="ผลรวม 2 3 2 2" xfId="45041" xr:uid="{7D98C697-5130-4337-9F27-AD9B0AD11B1B}"/>
    <cellStyle name="ผลรวม 2 3 2 3" xfId="45042" xr:uid="{36417667-4784-4018-AFF4-4B80E6845D75}"/>
    <cellStyle name="ผลรวม 2 3 2 4" xfId="45043" xr:uid="{427019A1-836D-4B27-B0EC-CCF3D365A791}"/>
    <cellStyle name="ผลรวม 2 3 3" xfId="45044" xr:uid="{C8AEB75B-348E-4E55-B32E-2305D1DA5216}"/>
    <cellStyle name="ผลรวม 2 3 4" xfId="45045" xr:uid="{AD37A4FC-6BC7-4F21-93B1-66945AA53511}"/>
    <cellStyle name="ผลรวม 2 3 5" xfId="45046" xr:uid="{CCBCC1E8-C1E5-4277-ABE9-47D1282A8215}"/>
    <cellStyle name="ผลรวม 2 3 6" xfId="45047" xr:uid="{C53ED264-5279-4713-A828-4198F2EACBC5}"/>
    <cellStyle name="ผลรวม 2 3 7" xfId="45048" xr:uid="{19F7303C-F18C-4DA6-8718-B409A32F2F5F}"/>
    <cellStyle name="ผลรวม 2 3 8" xfId="45049" xr:uid="{6EA5881D-833E-4A83-B2A9-7332E81328FD}"/>
    <cellStyle name="ผลรวม 2 3 9" xfId="45050" xr:uid="{62A3EE74-157B-4B00-AD32-E0BB09E4BA39}"/>
    <cellStyle name="ผลรวม 2 4" xfId="45051" xr:uid="{1950AB78-F910-4CF2-A131-3806BA9780B7}"/>
    <cellStyle name="ผลรวม 2 4 2" xfId="45052" xr:uid="{7560C704-B83B-4B36-9F3A-3550CFAEB3EC}"/>
    <cellStyle name="ผลรวม 2 4 3" xfId="45053" xr:uid="{CD41FA5F-5E0B-4A44-8F22-622285F9FB06}"/>
    <cellStyle name="ผลรวม 2 4 4" xfId="45054" xr:uid="{2A10B2CC-25D4-4718-8652-6E37FAC3DBE2}"/>
    <cellStyle name="ผลรวม 2 4 5" xfId="45055" xr:uid="{3A6DA458-57FC-49ED-A747-168E63C9C92D}"/>
    <cellStyle name="ผลรวม 2 4 6" xfId="45056" xr:uid="{7245EEB1-E72B-47E6-8394-E0581F819708}"/>
    <cellStyle name="ผลรวม 2 4 7" xfId="45057" xr:uid="{1BE9B6F7-BE1B-4E12-B5AE-1FA406236208}"/>
    <cellStyle name="ผลรวม 2 4 8" xfId="45058" xr:uid="{CE54D9A3-6D19-4D06-99C1-5DEFDB3A3453}"/>
    <cellStyle name="ผลรวม 2 4 9" xfId="45059" xr:uid="{19C43570-76FF-40BC-AAE5-51DCAD9F5F75}"/>
    <cellStyle name="ผลรวม 2 5" xfId="45060" xr:uid="{78F050A6-20D1-4456-9088-DDE1F402F9CC}"/>
    <cellStyle name="ผลรวม 2 6" xfId="45061" xr:uid="{52FFA19D-CF78-4F45-9EDE-46C9FAAD20DA}"/>
    <cellStyle name="ผลรวม 2 7" xfId="45062" xr:uid="{48080E81-BCA0-49E4-AD90-6A25AD820880}"/>
    <cellStyle name="ผลรวม 2 8" xfId="45063" xr:uid="{9EBE6F93-89E6-48CB-B90E-19CFD1062346}"/>
    <cellStyle name="ผลรวม 2 9" xfId="45064" xr:uid="{BF328D39-FBB9-472F-8667-9C12C984CBF8}"/>
    <cellStyle name="ผลรวม 3" xfId="45065" xr:uid="{85784A80-E72D-4B2C-B6ED-003E6C3E65B5}"/>
    <cellStyle name="ผลรวม 3 10" xfId="45066" xr:uid="{F2FAE58A-068D-4183-B04B-204A575C6D3B}"/>
    <cellStyle name="ผลรวม 3 11" xfId="45067" xr:uid="{99705357-8797-44F0-9BD8-BA15673C8D07}"/>
    <cellStyle name="ผลรวม 3 12" xfId="45068" xr:uid="{CF747C6E-37A0-4C2C-BEDE-03190A1CA791}"/>
    <cellStyle name="ผลรวม 3 2" xfId="45069" xr:uid="{BE3FB09B-1F50-43EB-B39D-31FCA54B5DB7}"/>
    <cellStyle name="ผลรวม 3 2 10" xfId="45070" xr:uid="{6BF276C6-32B1-4907-BB02-0CD534EAF85B}"/>
    <cellStyle name="ผลรวม 3 2 11" xfId="45071" xr:uid="{48059E20-3647-4373-BEDB-01D3CD244957}"/>
    <cellStyle name="ผลรวม 3 2 2" xfId="45072" xr:uid="{44BBAFF2-1DA4-4355-ADBD-123927C79785}"/>
    <cellStyle name="ผลรวม 3 2 2 2" xfId="45073" xr:uid="{FDF4D5F7-7E9A-4E7F-9698-CDDCB1A595D4}"/>
    <cellStyle name="ผลรวม 3 2 2 3" xfId="45074" xr:uid="{9DC565D5-1D12-462A-B202-134304C989FE}"/>
    <cellStyle name="ผลรวม 3 2 2 4" xfId="45075" xr:uid="{BD61E994-3FF2-4C3E-B335-2FEFC67BEA55}"/>
    <cellStyle name="ผลรวม 3 2 2 5" xfId="45076" xr:uid="{C9C86C50-B2E5-4CE1-B0F5-4174BCFB8516}"/>
    <cellStyle name="ผลรวม 3 2 2 6" xfId="45077" xr:uid="{C99D8116-EFE5-42C3-A266-15B4617389B1}"/>
    <cellStyle name="ผลรวม 3 2 2 7" xfId="45078" xr:uid="{290C768C-7B4D-4742-AAFE-D43EBEBC04A3}"/>
    <cellStyle name="ผลรวม 3 2 2 8" xfId="45079" xr:uid="{9798AA32-DA42-43EA-94D7-84137A7FEA77}"/>
    <cellStyle name="ผลรวม 3 2 2 9" xfId="45080" xr:uid="{E25F604B-9C73-412C-9F0B-B7A3FA34A158}"/>
    <cellStyle name="ผลรวม 3 2 3" xfId="45081" xr:uid="{8F1CD12B-33A2-4B74-8423-61F7E8BA625F}"/>
    <cellStyle name="ผลรวม 3 2 3 2" xfId="45082" xr:uid="{529C3A6D-5102-49B1-B71D-D381EAAD52D4}"/>
    <cellStyle name="ผลรวม 3 2 3 3" xfId="45083" xr:uid="{2B1FDD8D-7519-430B-B72F-98DCDBB61A0A}"/>
    <cellStyle name="ผลรวม 3 2 3 4" xfId="45084" xr:uid="{CA9A9B3F-A2FD-43BC-BC84-828FB200B5B7}"/>
    <cellStyle name="ผลรวม 3 2 3 5" xfId="45085" xr:uid="{34994C3E-1B35-4764-BBEC-A52B14075F30}"/>
    <cellStyle name="ผลรวม 3 2 3 6" xfId="45086" xr:uid="{A060271A-A93F-47A8-B5F3-BFA345E1FB7D}"/>
    <cellStyle name="ผลรวม 3 2 3 7" xfId="45087" xr:uid="{E65C0F7A-2570-459F-8F18-EE5DAFE3D98A}"/>
    <cellStyle name="ผลรวม 3 2 3 8" xfId="45088" xr:uid="{7E29B186-8CFA-4819-A53E-ABE8AA27E375}"/>
    <cellStyle name="ผลรวม 3 2 3 9" xfId="45089" xr:uid="{2D0E8839-368F-4C22-8114-356AC0FAFAF8}"/>
    <cellStyle name="ผลรวม 3 2 4" xfId="45090" xr:uid="{42C0CD17-8682-4C10-91BB-D279FEDE9203}"/>
    <cellStyle name="ผลรวม 3 2 5" xfId="45091" xr:uid="{EAB42717-EA84-4154-84BD-A96A13EDFD1B}"/>
    <cellStyle name="ผลรวม 3 2 6" xfId="45092" xr:uid="{15DEC69C-C82D-46BB-92AB-33433EFC15AB}"/>
    <cellStyle name="ผลรวม 3 2 7" xfId="45093" xr:uid="{E9910732-74E2-40AC-8AAA-145485DB0BD9}"/>
    <cellStyle name="ผลรวม 3 2 8" xfId="45094" xr:uid="{3B248B05-D57D-4CE7-A6FC-F17DB9F5AF3A}"/>
    <cellStyle name="ผลรวม 3 2 9" xfId="45095" xr:uid="{2166A017-C6A1-410C-971F-46BD4436D19A}"/>
    <cellStyle name="ผลรวม 3 3" xfId="45096" xr:uid="{1CDF10E7-F2F8-49E3-B91A-63649FF1BBB1}"/>
    <cellStyle name="ผลรวม 3 3 10" xfId="45097" xr:uid="{6F977C58-974D-4C62-8E51-2B91129E3B85}"/>
    <cellStyle name="ผลรวม 3 3 2" xfId="45098" xr:uid="{E8B6E74B-D9C2-46B6-BD3B-A285A06D9A13}"/>
    <cellStyle name="ผลรวม 3 3 2 2" xfId="45099" xr:uid="{611C32A0-D07B-4EC0-AA64-A91B42125541}"/>
    <cellStyle name="ผลรวม 3 3 2 3" xfId="45100" xr:uid="{1EB84C7F-0939-46A8-9870-189E24220622}"/>
    <cellStyle name="ผลรวม 3 3 2 4" xfId="45101" xr:uid="{F16C107C-7853-4C90-8A47-89FBEA907DF0}"/>
    <cellStyle name="ผลรวม 3 3 3" xfId="45102" xr:uid="{44E0D591-E53A-4EE6-9F61-388C4EAFEE63}"/>
    <cellStyle name="ผลรวม 3 3 4" xfId="45103" xr:uid="{14E8D669-F198-4AAD-86BA-F400CC5B7B2A}"/>
    <cellStyle name="ผลรวม 3 3 5" xfId="45104" xr:uid="{791725F5-C11E-407A-BF66-53802870B226}"/>
    <cellStyle name="ผลรวม 3 3 6" xfId="45105" xr:uid="{E4F2B30D-D04D-4D31-B10A-10EB283DC7FA}"/>
    <cellStyle name="ผลรวม 3 3 7" xfId="45106" xr:uid="{33A9C641-B725-40B6-A773-261BAD0B719A}"/>
    <cellStyle name="ผลรวม 3 3 8" xfId="45107" xr:uid="{EF9CE302-0713-4E69-B0B1-1EEFA5FA201B}"/>
    <cellStyle name="ผลรวม 3 3 9" xfId="45108" xr:uid="{4F7FA082-31E1-4AC6-81D2-BE15CF4437AD}"/>
    <cellStyle name="ผลรวม 3 4" xfId="45109" xr:uid="{3291A385-F65D-4D4E-8405-DA6CCE3FAE64}"/>
    <cellStyle name="ผลรวม 3 4 2" xfId="45110" xr:uid="{042B5DE6-0C11-44A9-A1FD-27382570978A}"/>
    <cellStyle name="ผลรวม 3 4 3" xfId="45111" xr:uid="{1CE0D3E8-DCE7-41A8-8B8F-2EF117FFD641}"/>
    <cellStyle name="ผลรวม 3 4 4" xfId="45112" xr:uid="{BC5A8168-2D97-4A42-ADD7-F724F3A6D6B3}"/>
    <cellStyle name="ผลรวม 3 4 5" xfId="45113" xr:uid="{F1B9A5D9-2F10-4EDA-A7CB-466121A7F3A9}"/>
    <cellStyle name="ผลรวม 3 4 6" xfId="45114" xr:uid="{804621AD-8214-4EEC-9EA5-0AA4D975C0CE}"/>
    <cellStyle name="ผลรวม 3 4 7" xfId="45115" xr:uid="{9E8D02B1-3BD7-4796-80AA-2B828D480C3E}"/>
    <cellStyle name="ผลรวม 3 4 8" xfId="45116" xr:uid="{A69F9B11-18D8-470C-B1B3-99E25C48E753}"/>
    <cellStyle name="ผลรวม 3 4 9" xfId="45117" xr:uid="{A7ED9277-6F99-4113-AB4D-0B3763C44130}"/>
    <cellStyle name="ผลรวม 3 5" xfId="45118" xr:uid="{7053DAAD-08D7-418B-B009-815580FFA0E8}"/>
    <cellStyle name="ผลรวม 3 6" xfId="45119" xr:uid="{25D4E7EC-323C-4C61-BB7D-807861F8252D}"/>
    <cellStyle name="ผลรวม 3 7" xfId="45120" xr:uid="{E189F78F-0211-4DF0-980E-E7D4059D7CC8}"/>
    <cellStyle name="ผลรวม 3 8" xfId="45121" xr:uid="{64B9D363-5A47-4F50-A97F-8CEFC2C64193}"/>
    <cellStyle name="ผลรวม 3 9" xfId="45122" xr:uid="{76B792E5-7CA5-4101-8325-361776E02B79}"/>
    <cellStyle name="ผลรวม 4" xfId="45123" xr:uid="{BB10D227-5F10-4F22-ABE4-EB3C9F11642B}"/>
    <cellStyle name="ผลรวม 4 10" xfId="45124" xr:uid="{E5685BBA-D232-4AEA-8674-F38D949D38ED}"/>
    <cellStyle name="ผลรวม 4 11" xfId="45125" xr:uid="{63A6F505-DA9F-4C20-A13B-37F0F874C43F}"/>
    <cellStyle name="ผลรวม 4 12" xfId="45126" xr:uid="{4DA6AB56-8974-4DF0-951A-4FE788DE80AC}"/>
    <cellStyle name="ผลรวม 4 2" xfId="45127" xr:uid="{64CFE28B-2CD3-44A7-88CB-2AECB75D8628}"/>
    <cellStyle name="ผลรวม 4 2 10" xfId="45128" xr:uid="{6057AB0F-B2C5-429E-ADCD-BD0932F6B146}"/>
    <cellStyle name="ผลรวม 4 2 11" xfId="45129" xr:uid="{06BC217C-0A88-4926-9FFA-E31CE1C7B2BB}"/>
    <cellStyle name="ผลรวม 4 2 2" xfId="45130" xr:uid="{508EC98C-6D89-45BE-8882-DAD2CE5D1D77}"/>
    <cellStyle name="ผลรวม 4 2 2 2" xfId="45131" xr:uid="{3483A3FD-2296-492B-9345-25647AECD6FC}"/>
    <cellStyle name="ผลรวม 4 2 2 3" xfId="45132" xr:uid="{0F5F960E-9DAE-4471-959D-8CA06C563FEF}"/>
    <cellStyle name="ผลรวม 4 2 2 4" xfId="45133" xr:uid="{913C426A-F895-4777-B41A-05AA85CB361A}"/>
    <cellStyle name="ผลรวม 4 2 2 5" xfId="45134" xr:uid="{409452E5-FEF5-45E9-8164-392306D8B8B7}"/>
    <cellStyle name="ผลรวม 4 2 2 6" xfId="45135" xr:uid="{80BBF87E-C3F8-4F25-85B2-2F215B68170A}"/>
    <cellStyle name="ผลรวม 4 2 2 7" xfId="45136" xr:uid="{079AA954-E71C-4CC6-BE3F-084AEAFBC6FA}"/>
    <cellStyle name="ผลรวม 4 2 2 8" xfId="45137" xr:uid="{2D0C79E4-4C21-4F1B-948D-1573E28202F1}"/>
    <cellStyle name="ผลรวม 4 2 2 9" xfId="45138" xr:uid="{4DF55335-5DF0-4D5B-B96A-48D645DA87D9}"/>
    <cellStyle name="ผลรวม 4 2 3" xfId="45139" xr:uid="{969602EB-37E7-4EB9-9676-873A9F347599}"/>
    <cellStyle name="ผลรวม 4 2 3 2" xfId="45140" xr:uid="{2AE8CC48-3CE7-4648-8D0F-29DB0C4789E3}"/>
    <cellStyle name="ผลรวม 4 2 3 3" xfId="45141" xr:uid="{E482A7C5-380E-4882-966C-79A988198B25}"/>
    <cellStyle name="ผลรวม 4 2 3 4" xfId="45142" xr:uid="{39537EB4-6E2F-47B2-B07C-B622C750CAA1}"/>
    <cellStyle name="ผลรวม 4 2 3 5" xfId="45143" xr:uid="{3C4745E5-D063-4A67-9EAE-2385DD6C72E4}"/>
    <cellStyle name="ผลรวม 4 2 3 6" xfId="45144" xr:uid="{FDEC6D2F-DC6A-4294-B0EC-BECC415EA0C7}"/>
    <cellStyle name="ผลรวม 4 2 3 7" xfId="45145" xr:uid="{F413DE92-4BB6-425D-B046-B8AFE1FC4A90}"/>
    <cellStyle name="ผลรวม 4 2 3 8" xfId="45146" xr:uid="{0718592C-8D31-49A8-A028-7516DC73B360}"/>
    <cellStyle name="ผลรวม 4 2 3 9" xfId="45147" xr:uid="{B8991256-F6CA-4844-BA15-35B4FBA8817C}"/>
    <cellStyle name="ผลรวม 4 2 4" xfId="45148" xr:uid="{493E7F34-4DD2-4F08-AB5A-AE1FDB155A8C}"/>
    <cellStyle name="ผลรวม 4 2 5" xfId="45149" xr:uid="{70C26851-59E9-4237-8800-883335F4E46A}"/>
    <cellStyle name="ผลรวม 4 2 6" xfId="45150" xr:uid="{CC1241A2-A039-41E3-8387-114E0A0AD0B2}"/>
    <cellStyle name="ผลรวม 4 2 7" xfId="45151" xr:uid="{8AB54E72-EE4A-4CD6-B722-D29CB97E7343}"/>
    <cellStyle name="ผลรวม 4 2 8" xfId="45152" xr:uid="{5F1C0627-DA65-4A30-B6D3-438051F92E1F}"/>
    <cellStyle name="ผลรวม 4 2 9" xfId="45153" xr:uid="{251B3373-FF41-4F9E-B087-62D6789CC0C1}"/>
    <cellStyle name="ผลรวม 4 3" xfId="45154" xr:uid="{622A565D-38C1-4352-8F07-8088E9142370}"/>
    <cellStyle name="ผลรวม 4 3 10" xfId="45155" xr:uid="{2DA89C2B-B72A-40B0-B491-5583770A1395}"/>
    <cellStyle name="ผลรวม 4 3 2" xfId="45156" xr:uid="{78A478FA-9614-4893-8983-DF293C4DB5A7}"/>
    <cellStyle name="ผลรวม 4 3 2 2" xfId="45157" xr:uid="{FB08ACE8-8E28-4F61-8033-AF038B1FE99B}"/>
    <cellStyle name="ผลรวม 4 3 2 3" xfId="45158" xr:uid="{86D99507-61D0-4FDF-99F3-FFAFDE2D4506}"/>
    <cellStyle name="ผลรวม 4 3 2 4" xfId="45159" xr:uid="{CABCA4F7-CDC5-4C62-BAC8-D571D011E3F9}"/>
    <cellStyle name="ผลรวม 4 3 3" xfId="45160" xr:uid="{E09F54E8-6409-4A41-B1CB-C66D17D1D98C}"/>
    <cellStyle name="ผลรวม 4 3 4" xfId="45161" xr:uid="{1ACC4480-F809-4B17-9245-21990558D6AA}"/>
    <cellStyle name="ผลรวม 4 3 5" xfId="45162" xr:uid="{DD2EA785-31E7-4C78-8104-2AD622E8FD0B}"/>
    <cellStyle name="ผลรวม 4 3 6" xfId="45163" xr:uid="{2EB1E826-8BDC-4349-AC4E-4E2B46D36F14}"/>
    <cellStyle name="ผลรวม 4 3 7" xfId="45164" xr:uid="{60A49279-A742-42F9-9EF6-D79912C10E0A}"/>
    <cellStyle name="ผลรวม 4 3 8" xfId="45165" xr:uid="{714D17AE-F97A-49BE-A139-C1A016AB2F77}"/>
    <cellStyle name="ผลรวม 4 3 9" xfId="45166" xr:uid="{4C8A68E5-ED7C-47A5-AE32-F2788458B65C}"/>
    <cellStyle name="ผลรวม 4 4" xfId="45167" xr:uid="{51755BD9-2083-4C1B-B394-C06E7B6709FA}"/>
    <cellStyle name="ผลรวม 4 4 2" xfId="45168" xr:uid="{FC6625BF-4F10-4470-A14A-49B268DFB1BB}"/>
    <cellStyle name="ผลรวม 4 4 3" xfId="45169" xr:uid="{444433DB-CB44-447C-96A6-B0542BC36BFB}"/>
    <cellStyle name="ผลรวม 4 4 4" xfId="45170" xr:uid="{E9EDDA7E-5F35-46FF-B922-778394975C7F}"/>
    <cellStyle name="ผลรวม 4 4 5" xfId="45171" xr:uid="{0305D0BF-2C03-4D43-9F8C-C0B402063790}"/>
    <cellStyle name="ผลรวม 4 4 6" xfId="45172" xr:uid="{8874515A-BC99-4449-801D-929EF1DC140B}"/>
    <cellStyle name="ผลรวม 4 4 7" xfId="45173" xr:uid="{62A7C460-A2E9-40EE-B5AE-AD34BBF8541C}"/>
    <cellStyle name="ผลรวม 4 4 8" xfId="45174" xr:uid="{410FDB41-E778-4366-AEC0-D8329136B0FF}"/>
    <cellStyle name="ผลรวม 4 4 9" xfId="45175" xr:uid="{234B4988-CE21-4639-8D3B-BF991A6A0DD6}"/>
    <cellStyle name="ผลรวม 4 5" xfId="45176" xr:uid="{9AFD1821-20B5-4505-8695-D60AE3A712CA}"/>
    <cellStyle name="ผลรวม 4 6" xfId="45177" xr:uid="{B0C94413-2424-46E0-A0CE-C10368EA3824}"/>
    <cellStyle name="ผลรวม 4 7" xfId="45178" xr:uid="{0389D1E4-D080-4C01-A206-78482F5E1D7F}"/>
    <cellStyle name="ผลรวม 4 8" xfId="45179" xr:uid="{48F31D6F-8A12-4FF5-A23E-DF0BD07027A6}"/>
    <cellStyle name="ผลรวม 4 9" xfId="45180" xr:uid="{79261759-D06A-47AF-81E0-A571C5A04A2F}"/>
    <cellStyle name="ผลรวม 5" xfId="45181" xr:uid="{20119831-2FA1-4665-9CDF-E6994B19BF2B}"/>
    <cellStyle name="ผลรวม 5 10" xfId="45182" xr:uid="{C1BE3B24-CD64-4D34-9426-889D039DB73E}"/>
    <cellStyle name="ผลรวม 5 11" xfId="45183" xr:uid="{4D510E08-7999-4ABA-B684-7CCBF45DCEDF}"/>
    <cellStyle name="ผลรวม 5 2" xfId="45184" xr:uid="{386DFB80-1E96-4869-801B-17B1BC848034}"/>
    <cellStyle name="ผลรวม 5 2 2" xfId="45185" xr:uid="{FEB296E5-90D9-45A9-90AA-5D729A12729B}"/>
    <cellStyle name="ผลรวม 5 2 3" xfId="45186" xr:uid="{FFA016F3-2C65-498B-BD6C-E12D89AEC4E8}"/>
    <cellStyle name="ผลรวม 5 2 4" xfId="45187" xr:uid="{EE022D8E-7575-432A-A2AB-3AE1CB04A330}"/>
    <cellStyle name="ผลรวม 5 2 5" xfId="45188" xr:uid="{FA53A99E-B364-467E-815D-71F7B38D351D}"/>
    <cellStyle name="ผลรวม 5 2 6" xfId="45189" xr:uid="{8AF170E5-3465-4645-B278-05E462CFDA4A}"/>
    <cellStyle name="ผลรวม 5 2 7" xfId="45190" xr:uid="{B4D623C4-ADF3-4AC0-9A02-CCE51D375BB9}"/>
    <cellStyle name="ผลรวม 5 2 8" xfId="45191" xr:uid="{4D82A3E4-4D67-4B40-A158-E0890DB2A90A}"/>
    <cellStyle name="ผลรวม 5 2 9" xfId="45192" xr:uid="{5EC15830-017F-403A-9B1B-9A89F7FD9299}"/>
    <cellStyle name="ผลรวม 5 3" xfId="45193" xr:uid="{F8E6270C-B556-46AD-8938-C6EB9822AEC4}"/>
    <cellStyle name="ผลรวม 5 3 2" xfId="45194" xr:uid="{3460BC96-7B58-45AF-B242-5EDC7948C648}"/>
    <cellStyle name="ผลรวม 5 3 3" xfId="45195" xr:uid="{3271DDF9-EB69-4C2C-AFC4-FDAFD2727521}"/>
    <cellStyle name="ผลรวม 5 3 4" xfId="45196" xr:uid="{ECCB0962-1AC2-4A3B-8CAA-2E15F1F4669A}"/>
    <cellStyle name="ผลรวม 5 3 5" xfId="45197" xr:uid="{AF06D5A0-43F3-4625-8D6B-35244FD21636}"/>
    <cellStyle name="ผลรวม 5 3 6" xfId="45198" xr:uid="{141D4942-9B70-4874-B802-DDF6FDF526D0}"/>
    <cellStyle name="ผลรวม 5 3 7" xfId="45199" xr:uid="{31A44268-89D5-4CA8-BD4F-C087F7C54235}"/>
    <cellStyle name="ผลรวม 5 3 8" xfId="45200" xr:uid="{F571BD79-C7D1-4AD3-9D65-E43055731C27}"/>
    <cellStyle name="ผลรวม 5 3 9" xfId="45201" xr:uid="{1D6ED383-A018-4BB7-AFE0-0A8BCF403F66}"/>
    <cellStyle name="ผลรวม 5 4" xfId="45202" xr:uid="{BA7B6D16-F243-4538-81ED-76EB5DEAE4B5}"/>
    <cellStyle name="ผลรวม 5 5" xfId="45203" xr:uid="{74DD73CE-E692-4623-83E1-4FDF49C86045}"/>
    <cellStyle name="ผลรวม 5 6" xfId="45204" xr:uid="{6AB5AFF7-F14B-4002-9694-628D32714B05}"/>
    <cellStyle name="ผลรวม 5 7" xfId="45205" xr:uid="{4FF7236C-F806-4375-88D3-2CF07DA8E379}"/>
    <cellStyle name="ผลรวม 5 8" xfId="45206" xr:uid="{4EDD2EBA-B759-462D-9894-813A7915700D}"/>
    <cellStyle name="ผลรวม 5 9" xfId="45207" xr:uid="{0DFE6D66-C720-46D8-92AA-B7C809E47829}"/>
    <cellStyle name="ผลรวม 6" xfId="45208" xr:uid="{7AB8F54A-DDA5-4F9B-BF0B-0B20D059F6EE}"/>
    <cellStyle name="ผลรวม 6 2" xfId="45209" xr:uid="{F1C7AF0A-8AC8-4371-BA5F-04AE7E084D39}"/>
    <cellStyle name="ผลรวม 6 3" xfId="45210" xr:uid="{B04D83A1-3D95-41EE-990F-4DF60B564439}"/>
    <cellStyle name="ผลรวม 6 4" xfId="45211" xr:uid="{818A73FF-DDED-47CF-A5E6-7AE060B7FA23}"/>
    <cellStyle name="ผลรวม 6 5" xfId="45212" xr:uid="{A6DDE5B0-7B1A-4B54-92FA-3F88E1A4ED9E}"/>
    <cellStyle name="ผลรวม 6 6" xfId="45213" xr:uid="{8920B672-82A4-48C4-B27B-4F1284D4101C}"/>
    <cellStyle name="ผลรวม 6 7" xfId="45214" xr:uid="{DABE54C2-6216-4982-8EF5-E1E57FB16BF4}"/>
    <cellStyle name="ผลรวม 6 8" xfId="45215" xr:uid="{7A9A4E28-6ADF-40A9-831E-E8A2DE7D3EF5}"/>
    <cellStyle name="ผลรวม 6 9" xfId="45216" xr:uid="{C82C31F7-0BC1-4553-AF64-FC367F41B47F}"/>
    <cellStyle name="ผลรวม 7" xfId="45217" xr:uid="{26512DE9-6559-4F35-8050-5F5B0BD226D3}"/>
    <cellStyle name="ผลรวม 7 2" xfId="45218" xr:uid="{00BE322A-9228-47D0-B5CB-95E56FAE5E02}"/>
    <cellStyle name="ผลรวม 7 3" xfId="45219" xr:uid="{1B0AF891-F874-49DC-83F2-1158051CAFE3}"/>
    <cellStyle name="ผลรวม 7 4" xfId="45220" xr:uid="{071B4207-56C7-4CA8-BB57-EB8203DCEF48}"/>
    <cellStyle name="ผลรวม 7 5" xfId="45221" xr:uid="{C8C2C778-A692-4BDB-8EF8-2158AFB525BC}"/>
    <cellStyle name="ผลรวม 7 6" xfId="45222" xr:uid="{935E712B-BDD1-43CF-BACC-0E906B1694D0}"/>
    <cellStyle name="ผลรวม 7 7" xfId="45223" xr:uid="{4FD7C4C6-88DA-4413-8A2C-CC4D57E82FA6}"/>
    <cellStyle name="ผลรวม 7 8" xfId="45224" xr:uid="{DF9B6D05-3742-414C-887A-2F43F07C714E}"/>
    <cellStyle name="ผลรวม 7 9" xfId="45225" xr:uid="{7F864DD7-456A-41AE-B3D9-3F2EE4175015}"/>
    <cellStyle name="ผลรวม 8" xfId="45226" xr:uid="{C4C465B1-54DB-48C0-8D3B-F1EB2D7274BC}"/>
    <cellStyle name="ผลรวม 8 2" xfId="45227" xr:uid="{24B52567-F07C-4570-83F0-A89E4675F176}"/>
    <cellStyle name="ผลรวม 8 3" xfId="45228" xr:uid="{0AC22294-CA20-4368-80E5-2327355F6F78}"/>
    <cellStyle name="ผลรวม 8 4" xfId="45229" xr:uid="{1DD69BEA-573E-4399-9801-03B4CE6E9CE3}"/>
    <cellStyle name="ผลรวม 9" xfId="45230" xr:uid="{11C95CF1-8ADD-4E39-838C-C0B53E04652A}"/>
    <cellStyle name="ฤธถ [0]_0e82ylkxXsZu0YORaMwizTk2E" xfId="45231" xr:uid="{D0159C1F-AFC2-4EDB-A645-11E3081FFD73}"/>
    <cellStyle name="ฤธถ_0e82ylkxXsZu0YORaMwizTk2E" xfId="45232" xr:uid="{8798E433-06E8-491C-BB19-F2791CA40B89}"/>
    <cellStyle name="ล๋ศญ [0]_0e82ylkxXsZu0YORaMwizTk2E" xfId="45233" xr:uid="{1F54E464-CAA7-4AD3-A84B-6F3AF0F3EA20}"/>
    <cellStyle name="ล๋ศญ_0e82ylkxXsZu0YORaMwizTk2E" xfId="45234" xr:uid="{1730C3C3-6D6F-4CEC-9F2E-C23FA1F25AC3}"/>
    <cellStyle name="วฅมุ_4ฟ๙ฝวภ๛" xfId="45235" xr:uid="{655A49F7-9CA4-4B20-B98A-38D1D1E3D180}"/>
    <cellStyle name="ส่วนที่ถูกเน้น1" xfId="45236" xr:uid="{22031A2A-B492-43E2-95A2-C5B9B832331E}"/>
    <cellStyle name="ส่วนที่ถูกเน้น2" xfId="45237" xr:uid="{CD0E5EAD-0560-49FA-9D74-A821C5C9C21C}"/>
    <cellStyle name="ส่วนที่ถูกเน้น3" xfId="45238" xr:uid="{506E4FC7-168F-43B6-BFD1-2D16F4742200}"/>
    <cellStyle name="ส่วนที่ถูกเน้น4" xfId="45239" xr:uid="{E8C4F5E5-2B57-429B-9272-A103D988D03C}"/>
    <cellStyle name="ส่วนที่ถูกเน้น5" xfId="45240" xr:uid="{0B0F4A84-F52A-4E2D-8854-73221965B35A}"/>
    <cellStyle name="ส่วนที่ถูกเน้น6" xfId="45241" xr:uid="{59D7B8B8-F17C-436C-B47A-588195169FB1}"/>
    <cellStyle name="หมายเหตุ" xfId="45242" xr:uid="{EA64F053-A693-44ED-ACD5-D6874CF9EA58}"/>
    <cellStyle name="หมายเหตุ 10" xfId="45243" xr:uid="{7E0FDE5C-8C5C-4FE7-8327-5492A7444262}"/>
    <cellStyle name="หมายเหตุ 11" xfId="45244" xr:uid="{AA93A8F6-549F-446E-9E64-C0A3F1E51722}"/>
    <cellStyle name="หมายเหตุ 12" xfId="45245" xr:uid="{84F3C7DB-9BA3-42C6-ABFF-5CAE8CA35D71}"/>
    <cellStyle name="หมายเหตุ 13" xfId="45246" xr:uid="{33EF51E6-103B-467D-A8CE-816BF2DF4794}"/>
    <cellStyle name="หมายเหตุ 14" xfId="45247" xr:uid="{AD446454-4B46-4080-83D2-DC4FE360EC14}"/>
    <cellStyle name="หมายเหตุ 15" xfId="45248" xr:uid="{1CABF620-4BF0-4E9B-8225-6C9B23061883}"/>
    <cellStyle name="หมายเหตุ 16" xfId="45249" xr:uid="{CDF5721D-8059-43FF-817E-75ACDF893B48}"/>
    <cellStyle name="หมายเหตุ 2" xfId="45250" xr:uid="{52313D88-9854-4CF5-B328-65CC50F63549}"/>
    <cellStyle name="หมายเหตุ 2 10" xfId="45251" xr:uid="{387BB5EF-283E-4BC0-95D7-4ECBCEEC8A44}"/>
    <cellStyle name="หมายเหตุ 2 11" xfId="45252" xr:uid="{19BC765B-9BC5-449C-A1E6-E6EA7DB39C17}"/>
    <cellStyle name="หมายเหตุ 2 12" xfId="45253" xr:uid="{DDE28F9D-0CDD-4A81-80A2-77733584C25C}"/>
    <cellStyle name="หมายเหตุ 2 2" xfId="45254" xr:uid="{CBF1402D-B04A-4243-BD47-56CA7B04ACBF}"/>
    <cellStyle name="หมายเหตุ 2 2 10" xfId="45255" xr:uid="{43A23B5D-F8F5-479E-8C82-6EC7AE1CF3ED}"/>
    <cellStyle name="หมายเหตุ 2 2 11" xfId="45256" xr:uid="{255BC215-DE93-42BE-942F-26CC3F2FBBB9}"/>
    <cellStyle name="หมายเหตุ 2 2 2" xfId="45257" xr:uid="{BD9ACF38-5E79-407F-B36D-79C122DA7527}"/>
    <cellStyle name="หมายเหตุ 2 2 2 2" xfId="45258" xr:uid="{0C68CBC7-047B-4674-854C-719DE323195E}"/>
    <cellStyle name="หมายเหตุ 2 2 2 3" xfId="45259" xr:uid="{9D278CA3-7293-4AFD-A0A0-60EE5A8F3F0E}"/>
    <cellStyle name="หมายเหตุ 2 2 2 4" xfId="45260" xr:uid="{534E96AE-1CB7-4390-B826-8EC0696332D8}"/>
    <cellStyle name="หมายเหตุ 2 2 2 5" xfId="45261" xr:uid="{223D95E8-4143-42B3-BCBB-73BE8BB21639}"/>
    <cellStyle name="หมายเหตุ 2 2 2 6" xfId="45262" xr:uid="{DB341793-040D-4D67-9F3A-4724994C4C26}"/>
    <cellStyle name="หมายเหตุ 2 2 2 7" xfId="45263" xr:uid="{0B7EFF11-C472-4E82-A3EA-7D40EFF28C99}"/>
    <cellStyle name="หมายเหตุ 2 2 2 8" xfId="45264" xr:uid="{7FC88D56-AF66-4ED0-A7DE-167FDDFF002F}"/>
    <cellStyle name="หมายเหตุ 2 2 2 9" xfId="45265" xr:uid="{759EFCAB-D7A3-486D-9A8D-8F7D7B50B9A6}"/>
    <cellStyle name="หมายเหตุ 2 2 3" xfId="45266" xr:uid="{012B8E54-6439-42B0-B337-EEBBA0A0846B}"/>
    <cellStyle name="หมายเหตุ 2 2 3 2" xfId="45267" xr:uid="{EAE7C916-200E-48C0-9096-682E1155E247}"/>
    <cellStyle name="หมายเหตุ 2 2 3 3" xfId="45268" xr:uid="{D30C1D09-24F6-4CBD-9CB8-1F7B27235CC6}"/>
    <cellStyle name="หมายเหตุ 2 2 3 4" xfId="45269" xr:uid="{E330201D-2F1A-4B0D-BABD-200FC0F327FA}"/>
    <cellStyle name="หมายเหตุ 2 2 3 5" xfId="45270" xr:uid="{2B1FAE82-1D5C-43E4-840E-D32645BF3F59}"/>
    <cellStyle name="หมายเหตุ 2 2 3 6" xfId="45271" xr:uid="{C462532A-26A9-4354-810A-69C3C92B995D}"/>
    <cellStyle name="หมายเหตุ 2 2 3 7" xfId="45272" xr:uid="{02B0CE50-8BE9-4DB7-8B69-48B0683F53B2}"/>
    <cellStyle name="หมายเหตุ 2 2 3 8" xfId="45273" xr:uid="{BE448197-E3DD-4BC9-851F-E4859C482276}"/>
    <cellStyle name="หมายเหตุ 2 2 3 9" xfId="45274" xr:uid="{BD4697A9-FAFC-412C-8CFF-9B2C7E125182}"/>
    <cellStyle name="หมายเหตุ 2 2 4" xfId="45275" xr:uid="{3D0A1012-4334-4645-9A11-DBE1F196A39E}"/>
    <cellStyle name="หมายเหตุ 2 2 5" xfId="45276" xr:uid="{9CB3A728-C602-4A21-8087-A63C2096C378}"/>
    <cellStyle name="หมายเหตุ 2 2 6" xfId="45277" xr:uid="{B566857B-589B-45AE-99B4-FED611033D82}"/>
    <cellStyle name="หมายเหตุ 2 2 7" xfId="45278" xr:uid="{67BBFFDD-401C-4F60-B61D-5D969F1A5826}"/>
    <cellStyle name="หมายเหตุ 2 2 8" xfId="45279" xr:uid="{F8643568-1736-4815-9CC9-06AC6D5797AE}"/>
    <cellStyle name="หมายเหตุ 2 2 9" xfId="45280" xr:uid="{5F45739E-CE5C-468B-9346-2A23E1531B0D}"/>
    <cellStyle name="หมายเหตุ 2 3" xfId="45281" xr:uid="{7F04788C-03FD-440B-A01D-CCB3F0D35714}"/>
    <cellStyle name="หมายเหตุ 2 3 10" xfId="45282" xr:uid="{9D80A7C6-43CE-4362-972F-801E757CA000}"/>
    <cellStyle name="หมายเหตุ 2 3 2" xfId="45283" xr:uid="{55FCFEE8-6514-401D-B50C-B96FCB5216A1}"/>
    <cellStyle name="หมายเหตุ 2 3 2 2" xfId="45284" xr:uid="{ED5D4893-D69D-4161-9DD4-BAE38CB5E27F}"/>
    <cellStyle name="หมายเหตุ 2 3 2 3" xfId="45285" xr:uid="{4E28249F-3762-4D38-81A0-24DB501D228E}"/>
    <cellStyle name="หมายเหตุ 2 3 2 4" xfId="45286" xr:uid="{FA8604C9-E4BA-4E63-ADDD-A336A4C5FF4F}"/>
    <cellStyle name="หมายเหตุ 2 3 3" xfId="45287" xr:uid="{27C3823D-984B-4B86-93A4-42D668C8C094}"/>
    <cellStyle name="หมายเหตุ 2 3 4" xfId="45288" xr:uid="{57D4B80C-9696-441E-A509-F5A36536BC81}"/>
    <cellStyle name="หมายเหตุ 2 3 5" xfId="45289" xr:uid="{54D4AFDD-334D-4B42-B487-6B032F319929}"/>
    <cellStyle name="หมายเหตุ 2 3 6" xfId="45290" xr:uid="{75F861F9-CA8B-4778-85A2-0300F94D481A}"/>
    <cellStyle name="หมายเหตุ 2 3 7" xfId="45291" xr:uid="{A81BB30D-50B8-43DD-8403-8ED0E8283E8E}"/>
    <cellStyle name="หมายเหตุ 2 3 8" xfId="45292" xr:uid="{4A40C00E-EFBA-4B48-97E9-2E2160167D6A}"/>
    <cellStyle name="หมายเหตุ 2 3 9" xfId="45293" xr:uid="{72D8371A-17D2-4609-AB34-88E1E77C1F7C}"/>
    <cellStyle name="หมายเหตุ 2 4" xfId="45294" xr:uid="{3716A064-BEF3-4367-AE91-9BE18702ED28}"/>
    <cellStyle name="หมายเหตุ 2 4 2" xfId="45295" xr:uid="{04F0215D-8A4B-49AE-99BD-C96B8724BD9B}"/>
    <cellStyle name="หมายเหตุ 2 4 3" xfId="45296" xr:uid="{AB86D99B-161E-403B-81EB-4F41E55CE081}"/>
    <cellStyle name="หมายเหตุ 2 4 4" xfId="45297" xr:uid="{772D20A0-0ADD-4788-AFF9-09289C3E687B}"/>
    <cellStyle name="หมายเหตุ 2 4 5" xfId="45298" xr:uid="{824550C6-FD73-4FFB-BA3D-7D263C21745A}"/>
    <cellStyle name="หมายเหตุ 2 4 6" xfId="45299" xr:uid="{886C4E98-8EA2-4E2C-BE7B-5CD27E66BCF2}"/>
    <cellStyle name="หมายเหตุ 2 4 7" xfId="45300" xr:uid="{59CFD4FE-9CC7-4C8C-8F9A-25D1D55E6A2D}"/>
    <cellStyle name="หมายเหตุ 2 4 8" xfId="45301" xr:uid="{96F38B22-D504-4189-89BC-1BF43C05A1E8}"/>
    <cellStyle name="หมายเหตุ 2 4 9" xfId="45302" xr:uid="{8EC77287-2D7C-43FB-861A-CB3EF71CE09E}"/>
    <cellStyle name="หมายเหตุ 2 5" xfId="45303" xr:uid="{0DFADD1E-67AF-4BA4-B037-E44ABD0D0EE3}"/>
    <cellStyle name="หมายเหตุ 2 6" xfId="45304" xr:uid="{7894936B-B7F0-489D-A146-FCD7873CA1E9}"/>
    <cellStyle name="หมายเหตุ 2 7" xfId="45305" xr:uid="{6736F53C-98AA-4D72-A85B-A39318614969}"/>
    <cellStyle name="หมายเหตุ 2 8" xfId="45306" xr:uid="{F32D0F7A-B29C-4204-BBA5-0335C4E5C249}"/>
    <cellStyle name="หมายเหตุ 2 9" xfId="45307" xr:uid="{55DB1E1D-973C-4346-8C7C-F27EB89A7DF2}"/>
    <cellStyle name="หมายเหตุ 3" xfId="45308" xr:uid="{D227B74D-E30E-457B-931E-F0499CD57ABD}"/>
    <cellStyle name="หมายเหตุ 3 10" xfId="45309" xr:uid="{666074AD-1368-4F53-AEE5-D1476D3FB938}"/>
    <cellStyle name="หมายเหตุ 3 11" xfId="45310" xr:uid="{3E7644C0-B6F9-4B92-9A76-CDCDB33C1C66}"/>
    <cellStyle name="หมายเหตุ 3 12" xfId="45311" xr:uid="{AF23442D-9E8D-4DA6-BA96-4B1A75595993}"/>
    <cellStyle name="หมายเหตุ 3 2" xfId="45312" xr:uid="{BCDB1A13-CA51-47F3-81E4-97B5F5C894C6}"/>
    <cellStyle name="หมายเหตุ 3 2 10" xfId="45313" xr:uid="{1E2D548E-99E5-4890-AF8D-DEF8D0C8E3BA}"/>
    <cellStyle name="หมายเหตุ 3 2 11" xfId="45314" xr:uid="{4EFF96FA-4BC2-4BAF-B237-02AFAD8043B5}"/>
    <cellStyle name="หมายเหตุ 3 2 2" xfId="45315" xr:uid="{3C245215-4B8E-43DE-B051-99D8014A9917}"/>
    <cellStyle name="หมายเหตุ 3 2 2 2" xfId="45316" xr:uid="{F8EFAA01-085C-467A-844E-D7A2B184F19F}"/>
    <cellStyle name="หมายเหตุ 3 2 2 3" xfId="45317" xr:uid="{E3EF6484-932E-4F35-B9B5-F88AAE4614D8}"/>
    <cellStyle name="หมายเหตุ 3 2 2 4" xfId="45318" xr:uid="{CD917C23-C18C-46B0-B960-FCF598A7A3C5}"/>
    <cellStyle name="หมายเหตุ 3 2 2 5" xfId="45319" xr:uid="{75665D2B-1AD0-436D-B6C7-F38B263EC7AC}"/>
    <cellStyle name="หมายเหตุ 3 2 2 6" xfId="45320" xr:uid="{18E9A52B-92A3-4A81-8BFE-5CD86B605248}"/>
    <cellStyle name="หมายเหตุ 3 2 2 7" xfId="45321" xr:uid="{86C5FB9C-F338-4CFD-B16E-0106E3283D6E}"/>
    <cellStyle name="หมายเหตุ 3 2 2 8" xfId="45322" xr:uid="{6442B9E0-4FE2-4DA6-8756-E9707978AEF0}"/>
    <cellStyle name="หมายเหตุ 3 2 2 9" xfId="45323" xr:uid="{34BB8F49-2C69-402A-962A-58E9E1C38716}"/>
    <cellStyle name="หมายเหตุ 3 2 3" xfId="45324" xr:uid="{50582F84-D2BE-4DEE-ACA9-24E9FB845785}"/>
    <cellStyle name="หมายเหตุ 3 2 3 2" xfId="45325" xr:uid="{6F3156CD-35FA-46FA-88A2-D296E50D1ADF}"/>
    <cellStyle name="หมายเหตุ 3 2 3 3" xfId="45326" xr:uid="{88EF1366-220D-45E6-B617-8E0A1FF9CBC4}"/>
    <cellStyle name="หมายเหตุ 3 2 3 4" xfId="45327" xr:uid="{53288AD9-0169-4278-814C-13AB822DDA28}"/>
    <cellStyle name="หมายเหตุ 3 2 3 5" xfId="45328" xr:uid="{2C916602-8D12-4864-99EB-58B07C45DE87}"/>
    <cellStyle name="หมายเหตุ 3 2 3 6" xfId="45329" xr:uid="{0712047C-EBA8-4E0E-BE92-72CCC87B5CD3}"/>
    <cellStyle name="หมายเหตุ 3 2 3 7" xfId="45330" xr:uid="{310117EB-8072-4B4E-A97E-A99860ED92F0}"/>
    <cellStyle name="หมายเหตุ 3 2 3 8" xfId="45331" xr:uid="{8841819F-04DA-45B0-9786-3520251EF991}"/>
    <cellStyle name="หมายเหตุ 3 2 3 9" xfId="45332" xr:uid="{48CA1A84-4CB3-4F91-858D-56419DD493B9}"/>
    <cellStyle name="หมายเหตุ 3 2 4" xfId="45333" xr:uid="{23552D2E-2671-4CCB-B21A-80B18A8AE63E}"/>
    <cellStyle name="หมายเหตุ 3 2 5" xfId="45334" xr:uid="{423B5527-5585-47EE-B64B-39099F3402E0}"/>
    <cellStyle name="หมายเหตุ 3 2 6" xfId="45335" xr:uid="{461949C7-1138-4E97-ACA2-CFC10A7CAEF5}"/>
    <cellStyle name="หมายเหตุ 3 2 7" xfId="45336" xr:uid="{511F8ED5-F05A-4261-BB53-90FBBED74E52}"/>
    <cellStyle name="หมายเหตุ 3 2 8" xfId="45337" xr:uid="{9BE9F686-C1F2-4952-8664-E9C4099234C6}"/>
    <cellStyle name="หมายเหตุ 3 2 9" xfId="45338" xr:uid="{3359DFDE-2DA4-4AA8-8EE1-3F6F4DC78821}"/>
    <cellStyle name="หมายเหตุ 3 3" xfId="45339" xr:uid="{84041D66-C83B-471F-90C6-FB48371B224A}"/>
    <cellStyle name="หมายเหตุ 3 3 10" xfId="45340" xr:uid="{5FEC7009-DA0B-4A27-AAEF-8B586C42122B}"/>
    <cellStyle name="หมายเหตุ 3 3 2" xfId="45341" xr:uid="{31E1E557-2E26-4C94-8A07-4A3598E6AABB}"/>
    <cellStyle name="หมายเหตุ 3 3 2 2" xfId="45342" xr:uid="{D7AED327-9E7D-4983-B359-A0226E9E77CF}"/>
    <cellStyle name="หมายเหตุ 3 3 2 3" xfId="45343" xr:uid="{29AB401D-763F-4F4F-A7B7-1B87EAC48C4A}"/>
    <cellStyle name="หมายเหตุ 3 3 2 4" xfId="45344" xr:uid="{EB79FFD3-FB4A-44EB-8753-AA508F13F66C}"/>
    <cellStyle name="หมายเหตุ 3 3 3" xfId="45345" xr:uid="{5D1D7F50-4780-4AF2-BD70-6724374990DB}"/>
    <cellStyle name="หมายเหตุ 3 3 4" xfId="45346" xr:uid="{9A734F9F-739E-4803-B924-2D2CD89AC090}"/>
    <cellStyle name="หมายเหตุ 3 3 5" xfId="45347" xr:uid="{2110B57B-8765-4ABA-9621-351C897E23B2}"/>
    <cellStyle name="หมายเหตุ 3 3 6" xfId="45348" xr:uid="{AF6C3B97-46AC-4D85-B300-6BA3F7315751}"/>
    <cellStyle name="หมายเหตุ 3 3 7" xfId="45349" xr:uid="{5F46A5FB-2566-4407-AA39-F4CF8C9264A3}"/>
    <cellStyle name="หมายเหตุ 3 3 8" xfId="45350" xr:uid="{B6513DAB-A147-4C51-8CB6-971D1C0B3258}"/>
    <cellStyle name="หมายเหตุ 3 3 9" xfId="45351" xr:uid="{C770E076-C6C2-4873-A7BB-13E4F7C10858}"/>
    <cellStyle name="หมายเหตุ 3 4" xfId="45352" xr:uid="{54CE7288-5D3E-46FC-94B0-5FFDB8E1F4E1}"/>
    <cellStyle name="หมายเหตุ 3 4 2" xfId="45353" xr:uid="{124BAD66-A982-4985-B044-2F8FD4455AA1}"/>
    <cellStyle name="หมายเหตุ 3 4 3" xfId="45354" xr:uid="{924AB1FA-4EAB-4096-939B-E66F92FD419F}"/>
    <cellStyle name="หมายเหตุ 3 4 4" xfId="45355" xr:uid="{E62BBC33-2E7C-4E3D-8A15-5FCE0EC4E04A}"/>
    <cellStyle name="หมายเหตุ 3 4 5" xfId="45356" xr:uid="{23C92B37-8A46-4B54-98AC-319A45660501}"/>
    <cellStyle name="หมายเหตุ 3 4 6" xfId="45357" xr:uid="{D9D3998D-2A37-4E53-8CDA-A2B5412DC55A}"/>
    <cellStyle name="หมายเหตุ 3 4 7" xfId="45358" xr:uid="{43442D16-67E7-4CF8-BBB7-E977D1E1600B}"/>
    <cellStyle name="หมายเหตุ 3 4 8" xfId="45359" xr:uid="{EE06E529-8D94-4F0C-B230-416691E5CC0F}"/>
    <cellStyle name="หมายเหตุ 3 4 9" xfId="45360" xr:uid="{A6FA0415-BDD2-43D1-BF68-8DE7A8202C0D}"/>
    <cellStyle name="หมายเหตุ 3 5" xfId="45361" xr:uid="{47096692-ED6E-4653-9A3F-A4B64793DD26}"/>
    <cellStyle name="หมายเหตุ 3 6" xfId="45362" xr:uid="{780FA0C7-68D1-41BD-8053-C4D8EFBF1A35}"/>
    <cellStyle name="หมายเหตุ 3 7" xfId="45363" xr:uid="{1E8B99F2-3DCB-4520-931D-9416C24CE9E6}"/>
    <cellStyle name="หมายเหตุ 3 8" xfId="45364" xr:uid="{C9C34960-BCBA-4209-93EC-B45C8032E513}"/>
    <cellStyle name="หมายเหตุ 3 9" xfId="45365" xr:uid="{13EF94E5-C0A5-4DE1-AA29-EE3F43C37C25}"/>
    <cellStyle name="หมายเหตุ 4" xfId="45366" xr:uid="{5AAF5043-91B5-43F8-B071-973E8CFAC9A7}"/>
    <cellStyle name="หมายเหตุ 4 10" xfId="45367" xr:uid="{8A988E69-675D-4915-BC00-BED641B21F7C}"/>
    <cellStyle name="หมายเหตุ 4 11" xfId="45368" xr:uid="{EF5C2C73-98D4-4D32-95E1-CA29F7501675}"/>
    <cellStyle name="หมายเหตุ 4 12" xfId="45369" xr:uid="{FE7161CA-FF73-4EAD-B7B2-3F858EF20984}"/>
    <cellStyle name="หมายเหตุ 4 2" xfId="45370" xr:uid="{016ED908-05E2-44E5-AA98-DD69079E1E37}"/>
    <cellStyle name="หมายเหตุ 4 2 10" xfId="45371" xr:uid="{1F2F9CA6-CE6F-45BD-8A5C-D3420B84E3CE}"/>
    <cellStyle name="หมายเหตุ 4 2 11" xfId="45372" xr:uid="{4D038916-D6F9-456C-B658-6C944E8124E5}"/>
    <cellStyle name="หมายเหตุ 4 2 2" xfId="45373" xr:uid="{146ABDC0-FEB2-4753-A941-1549CAF21D5F}"/>
    <cellStyle name="หมายเหตุ 4 2 2 2" xfId="45374" xr:uid="{6F75435C-4D22-45D4-AA14-1A82426D7BB2}"/>
    <cellStyle name="หมายเหตุ 4 2 2 3" xfId="45375" xr:uid="{9B6E787F-0166-4B14-A806-AA928E85C94C}"/>
    <cellStyle name="หมายเหตุ 4 2 2 4" xfId="45376" xr:uid="{ABDEDF7F-20E0-47FF-B51F-8093FF9843EE}"/>
    <cellStyle name="หมายเหตุ 4 2 2 5" xfId="45377" xr:uid="{CF41312C-8719-4491-95C6-7556B888230D}"/>
    <cellStyle name="หมายเหตุ 4 2 2 6" xfId="45378" xr:uid="{AF9C2D73-A953-485C-BD14-89017CD834D5}"/>
    <cellStyle name="หมายเหตุ 4 2 2 7" xfId="45379" xr:uid="{4C682BEA-2C09-49F8-B6F2-0FDFCBA8ADEB}"/>
    <cellStyle name="หมายเหตุ 4 2 2 8" xfId="45380" xr:uid="{03B6B39E-6548-4F59-908C-E3FF7042D707}"/>
    <cellStyle name="หมายเหตุ 4 2 2 9" xfId="45381" xr:uid="{0B7036BB-DF5D-4B0E-88A0-0AA7EBE57066}"/>
    <cellStyle name="หมายเหตุ 4 2 3" xfId="45382" xr:uid="{97832F6B-6FDD-485C-95B7-FD73C1FC2C22}"/>
    <cellStyle name="หมายเหตุ 4 2 3 2" xfId="45383" xr:uid="{5951B6A0-489B-4D83-AEA3-5DB9B77F98CD}"/>
    <cellStyle name="หมายเหตุ 4 2 3 3" xfId="45384" xr:uid="{9DD4B66E-794A-4CA8-BF7C-B6B7E54D03E6}"/>
    <cellStyle name="หมายเหตุ 4 2 3 4" xfId="45385" xr:uid="{0E44BB01-731D-4F68-9772-F19E7B7B2760}"/>
    <cellStyle name="หมายเหตุ 4 2 3 5" xfId="45386" xr:uid="{A48A3801-7B5B-4FA7-95CC-A2D74DE0721C}"/>
    <cellStyle name="หมายเหตุ 4 2 3 6" xfId="45387" xr:uid="{DD036193-8153-4A5D-B06D-EA33B969DB48}"/>
    <cellStyle name="หมายเหตุ 4 2 3 7" xfId="45388" xr:uid="{D189BBA1-BBEB-43D5-89D4-577B6852A18F}"/>
    <cellStyle name="หมายเหตุ 4 2 3 8" xfId="45389" xr:uid="{01205336-F68A-4977-B4A7-937226B70D9F}"/>
    <cellStyle name="หมายเหตุ 4 2 3 9" xfId="45390" xr:uid="{7351231C-CC19-427E-A300-EBAA80757877}"/>
    <cellStyle name="หมายเหตุ 4 2 4" xfId="45391" xr:uid="{E3BD263E-9863-43F0-8D30-98C157901814}"/>
    <cellStyle name="หมายเหตุ 4 2 5" xfId="45392" xr:uid="{8FE3863F-3A7F-45CB-83B2-1860A40D11B9}"/>
    <cellStyle name="หมายเหตุ 4 2 6" xfId="45393" xr:uid="{873EC3E0-A605-4B73-BC04-C980447566E2}"/>
    <cellStyle name="หมายเหตุ 4 2 7" xfId="45394" xr:uid="{6E32D52A-5878-4F34-BBFD-F56DE2951456}"/>
    <cellStyle name="หมายเหตุ 4 2 8" xfId="45395" xr:uid="{1C844A05-EE15-4631-87CF-E25FC2F29A2B}"/>
    <cellStyle name="หมายเหตุ 4 2 9" xfId="45396" xr:uid="{03670CFF-1B3C-41B9-BC89-A02DC40DF9EC}"/>
    <cellStyle name="หมายเหตุ 4 3" xfId="45397" xr:uid="{06C4BDBB-85A3-4901-8959-C000DD009DEB}"/>
    <cellStyle name="หมายเหตุ 4 3 10" xfId="45398" xr:uid="{3D93E637-B971-45EC-911E-6FB3342C6BBF}"/>
    <cellStyle name="หมายเหตุ 4 3 2" xfId="45399" xr:uid="{41421B9C-5078-4F3D-ACF4-1EA50FA22A9C}"/>
    <cellStyle name="หมายเหตุ 4 3 2 2" xfId="45400" xr:uid="{EB827906-B71B-49CF-BA11-7D2D5B82345C}"/>
    <cellStyle name="หมายเหตุ 4 3 2 3" xfId="45401" xr:uid="{1481D20D-4090-4946-B300-7A1218A359AC}"/>
    <cellStyle name="หมายเหตุ 4 3 2 4" xfId="45402" xr:uid="{3E1315DA-076A-446F-84A2-F80949CCA14D}"/>
    <cellStyle name="หมายเหตุ 4 3 3" xfId="45403" xr:uid="{48BD68F2-87B3-4FBD-9879-2E2106E1ECF3}"/>
    <cellStyle name="หมายเหตุ 4 3 4" xfId="45404" xr:uid="{5EA55288-DA95-43B1-93E5-6314EDB79B13}"/>
    <cellStyle name="หมายเหตุ 4 3 5" xfId="45405" xr:uid="{1FACA663-50A5-4482-88B5-804F6B8E43E4}"/>
    <cellStyle name="หมายเหตุ 4 3 6" xfId="45406" xr:uid="{2964CA3A-BB33-40E9-B98C-E11F9C308A18}"/>
    <cellStyle name="หมายเหตุ 4 3 7" xfId="45407" xr:uid="{1A23C569-503A-40EC-A410-29F4DCE2CF99}"/>
    <cellStyle name="หมายเหตุ 4 3 8" xfId="45408" xr:uid="{D4D83AC3-210D-4C37-B594-3352813285DB}"/>
    <cellStyle name="หมายเหตุ 4 3 9" xfId="45409" xr:uid="{D1104038-5A30-4972-AF9C-1D1DAF058E79}"/>
    <cellStyle name="หมายเหตุ 4 4" xfId="45410" xr:uid="{0DDA4D72-B108-4603-98C5-93F8205ED26B}"/>
    <cellStyle name="หมายเหตุ 4 4 2" xfId="45411" xr:uid="{3E9E0C23-C775-43A8-9D37-69589583DD0F}"/>
    <cellStyle name="หมายเหตุ 4 4 3" xfId="45412" xr:uid="{824436EE-825D-46EE-9539-597A21BD5CC8}"/>
    <cellStyle name="หมายเหตุ 4 4 4" xfId="45413" xr:uid="{B523E96E-2C62-4510-85AE-2088413BA399}"/>
    <cellStyle name="หมายเหตุ 4 4 5" xfId="45414" xr:uid="{4F43382E-1B8B-4052-BAB9-2C9FCED03675}"/>
    <cellStyle name="หมายเหตุ 4 4 6" xfId="45415" xr:uid="{B805BDC0-7880-460C-8AF5-6787B0A572B2}"/>
    <cellStyle name="หมายเหตุ 4 4 7" xfId="45416" xr:uid="{412D0D22-02AD-4F11-95F4-F34FEE8F8128}"/>
    <cellStyle name="หมายเหตุ 4 4 8" xfId="45417" xr:uid="{709F6146-5B66-42ED-A7D4-800B4C15FD61}"/>
    <cellStyle name="หมายเหตุ 4 4 9" xfId="45418" xr:uid="{636FEA3C-8C85-41CB-8195-26023910E228}"/>
    <cellStyle name="หมายเหตุ 4 5" xfId="45419" xr:uid="{A72D7BD3-2264-4FE6-9274-4B4A1A3C8221}"/>
    <cellStyle name="หมายเหตุ 4 6" xfId="45420" xr:uid="{63C4A295-6ED0-4E68-8568-FE82257D6FAA}"/>
    <cellStyle name="หมายเหตุ 4 7" xfId="45421" xr:uid="{40978B0E-892B-44B0-9A19-19C4A1921BC5}"/>
    <cellStyle name="หมายเหตุ 4 8" xfId="45422" xr:uid="{78ECEBDB-60DA-4F4E-ABE9-7DB92BD43F68}"/>
    <cellStyle name="หมายเหตุ 4 9" xfId="45423" xr:uid="{FF451DFD-B8FF-4CFD-9F8A-380716ABD7DB}"/>
    <cellStyle name="หมายเหตุ 5" xfId="45424" xr:uid="{C6167C29-521D-4E0A-9FF0-45E9A08A2461}"/>
    <cellStyle name="หมายเหตุ 5 10" xfId="45425" xr:uid="{7ABFDECD-19DA-464F-8D85-27B236020796}"/>
    <cellStyle name="หมายเหตุ 5 11" xfId="45426" xr:uid="{84936C5F-0302-4252-A642-766B3D80C13D}"/>
    <cellStyle name="หมายเหตุ 5 2" xfId="45427" xr:uid="{83E4FEC8-F691-4DE9-B328-15C6F1F0C1E7}"/>
    <cellStyle name="หมายเหตุ 5 2 2" xfId="45428" xr:uid="{93F43FB3-4281-4CBF-8547-77C792D2E6C0}"/>
    <cellStyle name="หมายเหตุ 5 2 3" xfId="45429" xr:uid="{E12F95DF-9325-47EB-919B-D3627CCA201B}"/>
    <cellStyle name="หมายเหตุ 5 2 4" xfId="45430" xr:uid="{89CAA98D-5161-44B3-817A-FAEF9A66B954}"/>
    <cellStyle name="หมายเหตุ 5 2 5" xfId="45431" xr:uid="{BA2349ED-E3E6-4FF0-A54D-9C714E25DA0D}"/>
    <cellStyle name="หมายเหตุ 5 2 6" xfId="45432" xr:uid="{86445971-17B3-4197-8216-CE122C0B9C1F}"/>
    <cellStyle name="หมายเหตุ 5 2 7" xfId="45433" xr:uid="{A3939236-B41D-43E3-8A05-72D016039271}"/>
    <cellStyle name="หมายเหตุ 5 2 8" xfId="45434" xr:uid="{089D05EB-DE86-4D93-8AAF-D5E0D833DF84}"/>
    <cellStyle name="หมายเหตุ 5 2 9" xfId="45435" xr:uid="{D29778EB-8B6F-479E-B43F-CB6AD0C85B4A}"/>
    <cellStyle name="หมายเหตุ 5 3" xfId="45436" xr:uid="{3BF99A8D-8E9F-41AC-AC83-FEDE7C2D6568}"/>
    <cellStyle name="หมายเหตุ 5 3 2" xfId="45437" xr:uid="{8BA50451-CECC-479E-A48A-4DEB286CD818}"/>
    <cellStyle name="หมายเหตุ 5 3 3" xfId="45438" xr:uid="{3431A650-80E8-4E14-BFDB-4D64C2D0AA36}"/>
    <cellStyle name="หมายเหตุ 5 3 4" xfId="45439" xr:uid="{6B59FD74-A4C8-42EC-927C-E2F6C2708D65}"/>
    <cellStyle name="หมายเหตุ 5 3 5" xfId="45440" xr:uid="{8CB05A7F-CE02-41D5-8764-380B46348EE9}"/>
    <cellStyle name="หมายเหตุ 5 3 6" xfId="45441" xr:uid="{549385D1-92A2-43C2-B944-DDA39B03A792}"/>
    <cellStyle name="หมายเหตุ 5 3 7" xfId="45442" xr:uid="{7F40F5C4-E97B-4141-A4E8-224632374B18}"/>
    <cellStyle name="หมายเหตุ 5 3 8" xfId="45443" xr:uid="{0EA11DF1-1963-4BAD-BF58-5568C5B615A2}"/>
    <cellStyle name="หมายเหตุ 5 3 9" xfId="45444" xr:uid="{5AA08FA5-D81E-435D-929B-ACE99B7EB842}"/>
    <cellStyle name="หมายเหตุ 5 4" xfId="45445" xr:uid="{59EF614F-E175-4581-82D4-AD0FDD7AB65A}"/>
    <cellStyle name="หมายเหตุ 5 5" xfId="45446" xr:uid="{4B1D647B-F79F-4F94-B6D5-777334A09E7D}"/>
    <cellStyle name="หมายเหตุ 5 6" xfId="45447" xr:uid="{3FC31654-B294-4FB2-BED5-20405D3A1222}"/>
    <cellStyle name="หมายเหตุ 5 7" xfId="45448" xr:uid="{FF608F20-4E7D-4442-9997-44E209C5506A}"/>
    <cellStyle name="หมายเหตุ 5 8" xfId="45449" xr:uid="{E95037F2-7946-40CB-BD43-348897BA358E}"/>
    <cellStyle name="หมายเหตุ 5 9" xfId="45450" xr:uid="{1A218D50-E72A-460A-8EFB-5E0B30DFF09A}"/>
    <cellStyle name="หมายเหตุ 6" xfId="45451" xr:uid="{61FA9D85-7483-4352-A108-9C65CB4DF737}"/>
    <cellStyle name="หมายเหตุ 6 2" xfId="45452" xr:uid="{DDD90941-F286-42EC-B409-58EE42DE0245}"/>
    <cellStyle name="หมายเหตุ 6 3" xfId="45453" xr:uid="{D68852EA-672D-47C8-8978-A30EA94417C6}"/>
    <cellStyle name="หมายเหตุ 6 4" xfId="45454" xr:uid="{9719E623-C156-44EA-AEAE-F7AEB7FB9C62}"/>
    <cellStyle name="หมายเหตุ 6 5" xfId="45455" xr:uid="{766FBE71-F810-452B-9DAE-C8F70928E514}"/>
    <cellStyle name="หมายเหตุ 6 6" xfId="45456" xr:uid="{DE1E27E2-0398-4921-9E7D-FCAC4831F4B6}"/>
    <cellStyle name="หมายเหตุ 6 7" xfId="45457" xr:uid="{6A2AF216-7DF9-4A37-B993-5A9273F39716}"/>
    <cellStyle name="หมายเหตุ 6 8" xfId="45458" xr:uid="{318211D6-99CD-451C-81ED-4A368F192D9B}"/>
    <cellStyle name="หมายเหตุ 6 9" xfId="45459" xr:uid="{90231E3F-CB1B-42B7-84C6-EBB2B93D82E2}"/>
    <cellStyle name="หมายเหตุ 7" xfId="45460" xr:uid="{3F9AE78F-52C6-48B0-B6A2-BD11AD7E06B6}"/>
    <cellStyle name="หมายเหตุ 7 2" xfId="45461" xr:uid="{0E2E384E-9190-4EC6-A48D-6DD9A19F2D60}"/>
    <cellStyle name="หมายเหตุ 7 3" xfId="45462" xr:uid="{7D1D4FB2-B753-4378-BC60-77E55C25EDA8}"/>
    <cellStyle name="หมายเหตุ 7 4" xfId="45463" xr:uid="{38077F95-7E08-4F90-BD9A-32C8B7E8D969}"/>
    <cellStyle name="หมายเหตุ 7 5" xfId="45464" xr:uid="{C51C0B8C-25F4-4043-B543-A43FBFD5D50D}"/>
    <cellStyle name="หมายเหตุ 7 6" xfId="45465" xr:uid="{FDE858CD-AA03-4DBA-BB18-550706E8F15C}"/>
    <cellStyle name="หมายเหตุ 7 7" xfId="45466" xr:uid="{EABDA93A-7D7D-4F28-A5D8-0A5D37829ABB}"/>
    <cellStyle name="หมายเหตุ 7 8" xfId="45467" xr:uid="{0E6864B7-ABAC-49E0-9527-7A5D59945A28}"/>
    <cellStyle name="หมายเหตุ 7 9" xfId="45468" xr:uid="{B96759DD-2AAE-413B-BB2E-E313B3233165}"/>
    <cellStyle name="หมายเหตุ 8" xfId="45469" xr:uid="{86081BED-D601-4AD1-A529-C7A5F945BB05}"/>
    <cellStyle name="หมายเหตุ 8 2" xfId="45470" xr:uid="{C229C33C-B712-454F-8788-7B666F3C602E}"/>
    <cellStyle name="หมายเหตุ 8 3" xfId="45471" xr:uid="{B867E19D-7B46-4A01-B5AE-45C58C29390C}"/>
    <cellStyle name="หมายเหตุ 8 4" xfId="45472" xr:uid="{39CCD54F-D541-4BCD-A517-20AB7F209015}"/>
    <cellStyle name="หมายเหตุ 9" xfId="45473" xr:uid="{22FA62AA-487A-4224-95D2-B96F16C0CEA3}"/>
    <cellStyle name="หัวเรื่อง 1" xfId="45474" xr:uid="{C1A33145-F6B9-4CA2-A77F-3A948F5DFDB5}"/>
    <cellStyle name="หัวเรื่อง 1 2" xfId="45475" xr:uid="{895C1CD4-42E9-4DED-BFA8-F7342D42E2C0}"/>
    <cellStyle name="หัวเรื่อง 1 2 2" xfId="45476" xr:uid="{5D5D8E5F-1A1E-495D-87FA-0B83FEDA5F95}"/>
    <cellStyle name="หัวเรื่อง 1 3" xfId="45477" xr:uid="{8BFAFC5D-2651-425D-835F-1776A8A10584}"/>
    <cellStyle name="หัวเรื่อง 1 4" xfId="45478" xr:uid="{039D6B5F-38AD-4C9B-AC4F-CBF76E5ABF81}"/>
    <cellStyle name="หัวเรื่อง 1 5" xfId="45479" xr:uid="{3659258C-A710-4BE1-8AD9-6493886B786B}"/>
    <cellStyle name="หัวเรื่อง 2" xfId="45480" xr:uid="{82C66829-6879-434E-8629-18E2F2AE65F2}"/>
    <cellStyle name="หัวเรื่อง 2 2" xfId="45481" xr:uid="{E167C8D3-AA86-4B9C-860D-BAEBAC12E197}"/>
    <cellStyle name="หัวเรื่อง 2 2 2" xfId="45482" xr:uid="{C351EC79-42B0-4315-8776-BDADB55D2BFC}"/>
    <cellStyle name="หัวเรื่อง 2 3" xfId="45483" xr:uid="{86B96F39-835D-446A-8843-A9EB1E13572A}"/>
    <cellStyle name="หัวเรื่อง 2 4" xfId="45484" xr:uid="{AB063C35-89C2-449A-86D0-B53ECE182F26}"/>
    <cellStyle name="หัวเรื่อง 2 5" xfId="45485" xr:uid="{3EA13AF4-9D21-4F69-AD4D-A11C21080F1E}"/>
    <cellStyle name="หัวเรื่อง 3" xfId="45486" xr:uid="{5395DB49-B552-4464-8C90-08AFD36643AB}"/>
    <cellStyle name="หัวเรื่อง 3 2" xfId="45487" xr:uid="{B1EA4552-7FAB-4DD8-93CA-95DF5F7BAF79}"/>
    <cellStyle name="หัวเรื่อง 3 2 2" xfId="45488" xr:uid="{144AC641-9192-4709-A8C1-06526DA753F8}"/>
    <cellStyle name="หัวเรื่อง 3 2 2 2" xfId="45489" xr:uid="{6EF93B0F-02F9-42BE-A241-798001713927}"/>
    <cellStyle name="หัวเรื่อง 3 2 3" xfId="45490" xr:uid="{0BFD5C4F-3729-474E-9280-56897583D425}"/>
    <cellStyle name="หัวเรื่อง 3 3" xfId="45491" xr:uid="{F0A70BD1-F8D9-4A00-BFB0-5FC4519551F7}"/>
    <cellStyle name="หัวเรื่อง 3 3 2" xfId="45492" xr:uid="{9AD0D831-C265-401E-A3F6-D9018785438F}"/>
    <cellStyle name="หัวเรื่อง 3 4" xfId="45493" xr:uid="{98209773-5E4F-4065-9086-DEE25B9AB68C}"/>
    <cellStyle name="หัวเรื่อง 4" xfId="45494" xr:uid="{B3574578-8D59-4B65-ACD3-C888F5C64127}"/>
    <cellStyle name=" [0.00]_ Att. 1- Cover" xfId="45495" xr:uid="{86F850BD-82C5-4FE9-943B-7D7E7F9D52A9}"/>
    <cellStyle name="_ Att. 1- Cover" xfId="45496" xr:uid="{79E88D13-BB5C-4FC7-8B12-42E4D145C568}"/>
    <cellStyle name="?_ Att. 1- Cover" xfId="45497" xr:uid="{80E493E8-C1A9-4C10-88FB-CA6A2D2714F2}"/>
    <cellStyle name="똿뗦먛귟 [0.00]_PRODUCT DETAIL Q1" xfId="45498" xr:uid="{B82F686E-BA34-455A-B087-C2111CBDC410}"/>
    <cellStyle name="똿뗦먛귟_PRODUCT DETAIL Q1" xfId="45499" xr:uid="{B950F324-92A1-4071-9DEA-43E6ACD21216}"/>
    <cellStyle name="믅됞 [0.00]_PRODUCT DETAIL Q1" xfId="45500" xr:uid="{AA468699-3D2E-49B5-BD5F-94549FD01271}"/>
    <cellStyle name="믅됞_PRODUCT DETAIL Q1" xfId="45501" xr:uid="{681BF436-EE22-4B10-A73C-6109C692EF39}"/>
    <cellStyle name="백분율_††††† " xfId="45502" xr:uid="{0EFA0455-203D-4063-B709-2823562FAF4F}"/>
    <cellStyle name="뷭?_BOOKSHIP" xfId="45503" xr:uid="{75D4C814-88A5-49DC-86C2-45CFEE7ABE1C}"/>
    <cellStyle name="쉼표 [0]_ffbom" xfId="45504" xr:uid="{9B7597E7-376D-4106-8CAB-CCC73415DF1E}"/>
    <cellStyle name="콤마 [ - 유형1" xfId="45505" xr:uid="{D42E0D60-7DC6-4419-901D-78A52DE1F3DA}"/>
    <cellStyle name="콤마 [ - 유형2" xfId="45506" xr:uid="{01278E0F-3B21-4F25-A5C1-3FBEC65499B3}"/>
    <cellStyle name="콤마 [ - 유형3" xfId="45507" xr:uid="{080505E5-9CDD-4F54-AB24-48B6E9C088B8}"/>
    <cellStyle name="콤마 [ - 유형4" xfId="45508" xr:uid="{8AB10993-AAB5-4783-904D-2EED75B5967A}"/>
    <cellStyle name="콤마 [ - 유형5" xfId="45509" xr:uid="{6C3A8BBE-01DD-47A1-B17E-B4B5C6C44AE4}"/>
    <cellStyle name="콤마 [ - 유형6" xfId="45510" xr:uid="{B593B79C-146A-42B7-A11C-BDD306641FE5}"/>
    <cellStyle name="콤마 [ - 유형7" xfId="45511" xr:uid="{276116DF-7DE7-45FA-8983-4513CC4F70A2}"/>
    <cellStyle name="콤마 [ - 유형8" xfId="45512" xr:uid="{BCEF41D8-1536-4CD6-9F08-29435A27E745}"/>
    <cellStyle name="콤마 [0]_ 비목별 월별기술 " xfId="45513" xr:uid="{A64B05D5-24CE-4D22-A5E3-9893035B0294}"/>
    <cellStyle name="콤마_ 비목별 월별기술 " xfId="45514" xr:uid="{9E19115B-A10F-41D3-ADB7-5D07F7FA3158}"/>
    <cellStyle name="통화 [0]_††††† " xfId="45515" xr:uid="{BA9C86A2-E202-4B74-A5F8-468C71205BDF}"/>
    <cellStyle name="통화_††††† " xfId="45516" xr:uid="{1468BB40-C3CF-4201-8357-0808DFB356AF}"/>
    <cellStyle name="표준_(정보부문)월별인원계획" xfId="45517" xr:uid="{8A1FF424-F781-4066-82FC-53DC557803D3}"/>
    <cellStyle name="표줠_Sheet1_1_총괄표 (수출입) (2)" xfId="45518" xr:uid="{8383CFD3-8CF1-4D5C-81BA-ABE6003B2B9B}"/>
    <cellStyle name="一般_00Q3902REV.1" xfId="45519" xr:uid="{C61AF7A3-BE12-4CBB-BCA2-58DDCACACEB4}"/>
    <cellStyle name="中等" xfId="45520" xr:uid="{1D3A5709-5888-4692-8351-61AEDB9F7C3F}"/>
    <cellStyle name="備註" xfId="45521" xr:uid="{624D4B45-435A-478E-9434-FE1103B22C39}"/>
    <cellStyle name="千位分隔_01SOF11cg" xfId="45522" xr:uid="{1C993971-FBF5-450B-B5BC-3361BEDDBAEC}"/>
    <cellStyle name="千分位[0]_00Q3902REV.1" xfId="45523" xr:uid="{51E60C3A-F266-46C3-9EB8-4900FA5863C6}"/>
    <cellStyle name="千分位_00Q3902REV.1" xfId="45524" xr:uid="{20C1C127-226D-4F84-B586-DD5BFE729D53}"/>
    <cellStyle name="合計" xfId="45525" xr:uid="{AE54B726-7D47-4F08-82F0-1AE5AA39BEF9}"/>
    <cellStyle name="后继超链接" xfId="45526" xr:uid="{3D49CF2C-C09D-40EA-9254-C5A2B924A98D}"/>
    <cellStyle name="壞" xfId="45527" xr:uid="{2D1AD16F-5627-4ECF-809E-D9AFAF9C354B}"/>
    <cellStyle name="好" xfId="45528" xr:uid="{0031E83E-ED3E-4286-82E3-C002805F28DC}"/>
    <cellStyle name="常规_01SOF11cg" xfId="45529" xr:uid="{36448713-A4B7-45C3-84D1-74B84A17A432}"/>
    <cellStyle name="數字一" xfId="45530" xr:uid="{84BE8A37-1CC3-4607-8773-8F1176625343}"/>
    <cellStyle name="桁区切り [0.00]_††††† " xfId="45531" xr:uid="{AC0D1283-BCCF-4245-9663-C49C42B448E0}"/>
    <cellStyle name="桁区切り_††††† " xfId="45532" xr:uid="{A2D76F9E-F897-44F7-A704-4B261DB3761A}"/>
    <cellStyle name="標準_(3)売掛金" xfId="45533" xr:uid="{E6194448-1D49-4CEF-8E02-7C3C74AB77F1}"/>
    <cellStyle name="標題" xfId="45534" xr:uid="{BC88DDF6-9234-491C-8127-BBA77F3CFC82}"/>
    <cellStyle name="標題 1" xfId="45535" xr:uid="{9F5EB9CF-0206-4CCF-A588-4F3EB6967BB5}"/>
    <cellStyle name="標題 2" xfId="45536" xr:uid="{53E9E1C7-94A3-4BD2-8300-295B19048F3A}"/>
    <cellStyle name="標題 3" xfId="45537" xr:uid="{BD173C41-62AD-4A16-9C20-408B681F30BF}"/>
    <cellStyle name="標題 4" xfId="45538" xr:uid="{E0DA8CF4-DD0D-4B57-B585-2C14624CF2AC}"/>
    <cellStyle name="檢查儲存格" xfId="45539" xr:uid="{50FD3B7A-FE78-4114-8BDF-FFBF99802D4C}"/>
    <cellStyle name="計算方式" xfId="45540" xr:uid="{7144FA12-4A64-4B48-9719-CA8F77E17025}"/>
    <cellStyle name="說明文字" xfId="45541" xr:uid="{3E422B15-042D-47CF-94AC-C4F275AA2070}"/>
    <cellStyle name="警告文字" xfId="45542" xr:uid="{E5229705-3283-4F53-AFDA-7EC807F94917}"/>
    <cellStyle name="貨幣 [0]_00Q3902REV.1" xfId="45543" xr:uid="{39F9AB7A-E4E5-4407-B94C-C7A62B5BDAAF}"/>
    <cellStyle name="貨幣[0]_ 活動指標 (S1)" xfId="45544" xr:uid="{D3E9EC53-688A-40FC-98D8-8F80BB373A68}"/>
    <cellStyle name="貨幣_00Q3902REV.1" xfId="45545" xr:uid="{2D307082-3E2E-4A0C-841E-1F574DB4367A}"/>
    <cellStyle name="超链接" xfId="45546" xr:uid="{31030155-6DC3-4154-8A4E-F5C51CEA4493}"/>
    <cellStyle name="輔色1" xfId="45547" xr:uid="{C23ADDF0-D022-45D8-AB83-0D6A2DD28DB2}"/>
    <cellStyle name="輔色2" xfId="45548" xr:uid="{77E803EF-99D9-44FB-BD2C-CB505DA4661F}"/>
    <cellStyle name="輔色3" xfId="45549" xr:uid="{4C7FD5A2-82B2-45EF-9FD6-4D4209D0FE72}"/>
    <cellStyle name="輔色4" xfId="45550" xr:uid="{79825DA7-4084-4EDD-BEB9-8E87F50AF43D}"/>
    <cellStyle name="輔色5" xfId="45551" xr:uid="{DA74126B-F638-4230-A2B4-5A55E9E85063}"/>
    <cellStyle name="輔色6" xfId="45552" xr:uid="{F65337E7-4841-49AA-A77C-31D35CE87C01}"/>
    <cellStyle name="輸入" xfId="45553" xr:uid="{37D8E74D-FF55-4430-8348-0E20B83E4AAE}"/>
    <cellStyle name="輸出" xfId="45554" xr:uid="{4A5F57DB-7F99-4D8C-A64D-8388ED76CD13}"/>
    <cellStyle name="通貨 [0.00]_††††† " xfId="45555" xr:uid="{D94A73DF-A63B-40E1-B7F6-A2FB7A16EADE}"/>
    <cellStyle name="通貨_††††† " xfId="45556" xr:uid="{7682257A-4321-4235-82AA-3DE5C4CC5688}"/>
    <cellStyle name="連結的儲存格" xfId="45557" xr:uid="{CE9A2F2A-F080-4474-A35F-E420581B22BD}"/>
  </cellStyles>
  <dxfs count="0"/>
  <tableStyles count="1" defaultTableStyle="TableStyleMedium2" defaultPivotStyle="PivotStyleLight16">
    <tableStyle name="Invisible" pivot="0" table="0" count="0" xr9:uid="{C73BC24C-2D25-456D-B6BB-2F6E216F1E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5003-0DB8-457B-A01F-9A39400EEA25}">
  <sheetPr>
    <tabColor theme="5" tint="-0.249977111117893"/>
  </sheetPr>
  <dimension ref="A1:K183"/>
  <sheetViews>
    <sheetView showZeros="0" view="pageBreakPreview" topLeftCell="A147" zoomScaleNormal="100" zoomScaleSheetLayoutView="100" workbookViewId="0">
      <selection activeCell="E41" sqref="E41"/>
    </sheetView>
  </sheetViews>
  <sheetFormatPr defaultColWidth="9.140625" defaultRowHeight="16.149999999999999" customHeight="1"/>
  <cols>
    <col min="1" max="1" width="1.85546875" style="6" customWidth="1"/>
    <col min="2" max="2" width="48" style="38" customWidth="1"/>
    <col min="3" max="3" width="8.7109375" style="330" bestFit="1" customWidth="1"/>
    <col min="4" max="4" width="0.5703125" style="72" customWidth="1"/>
    <col min="5" max="5" width="14.5703125" style="4" bestFit="1" customWidth="1"/>
    <col min="6" max="6" width="0.5703125" style="6" customWidth="1"/>
    <col min="7" max="7" width="14.5703125" style="4" bestFit="1" customWidth="1"/>
    <col min="8" max="8" width="0.5703125" style="72" customWidth="1"/>
    <col min="9" max="9" width="14.5703125" style="4" bestFit="1" customWidth="1"/>
    <col min="10" max="10" width="0.7109375" style="4" customWidth="1"/>
    <col min="11" max="11" width="14.5703125" style="4" bestFit="1" customWidth="1"/>
    <col min="12" max="16384" width="9.140625" style="6"/>
  </cols>
  <sheetData>
    <row r="1" spans="1:11" ht="16.149999999999999" customHeight="1">
      <c r="A1" s="1" t="s">
        <v>0</v>
      </c>
      <c r="B1" s="2"/>
      <c r="D1" s="3"/>
      <c r="F1" s="330"/>
      <c r="H1" s="3"/>
      <c r="I1" s="5"/>
      <c r="K1" s="5"/>
    </row>
    <row r="2" spans="1:11" ht="16.149999999999999" customHeight="1">
      <c r="A2" s="1" t="s">
        <v>1</v>
      </c>
      <c r="B2" s="2"/>
      <c r="D2" s="3"/>
      <c r="F2" s="330"/>
      <c r="H2" s="3"/>
      <c r="I2" s="5"/>
      <c r="K2" s="5"/>
    </row>
    <row r="3" spans="1:11" ht="16.149999999999999" customHeight="1">
      <c r="A3" s="7" t="s">
        <v>2</v>
      </c>
      <c r="B3" s="8"/>
      <c r="C3" s="9"/>
      <c r="D3" s="10"/>
      <c r="E3" s="11"/>
      <c r="F3" s="9"/>
      <c r="G3" s="11"/>
      <c r="H3" s="10"/>
      <c r="I3" s="11"/>
      <c r="J3" s="11"/>
      <c r="K3" s="11"/>
    </row>
    <row r="4" spans="1:11" ht="16.149999999999999" customHeight="1">
      <c r="A4" s="12"/>
      <c r="B4" s="2"/>
      <c r="D4" s="3"/>
      <c r="E4" s="5"/>
      <c r="F4" s="330"/>
      <c r="G4" s="5"/>
      <c r="H4" s="3"/>
      <c r="I4" s="5"/>
      <c r="J4" s="5"/>
      <c r="K4" s="5"/>
    </row>
    <row r="5" spans="1:11" s="17" customFormat="1" ht="16.149999999999999" customHeight="1">
      <c r="A5" s="2"/>
      <c r="B5" s="2"/>
      <c r="C5" s="13"/>
      <c r="D5" s="14"/>
      <c r="E5" s="15"/>
      <c r="F5" s="16"/>
      <c r="G5" s="15"/>
      <c r="H5" s="14"/>
      <c r="I5" s="15"/>
      <c r="J5" s="15"/>
      <c r="K5" s="15"/>
    </row>
    <row r="6" spans="1:11" s="17" customFormat="1" ht="16.149999999999999" customHeight="1">
      <c r="A6" s="2"/>
      <c r="B6" s="2"/>
      <c r="C6" s="13"/>
      <c r="D6" s="14"/>
      <c r="E6" s="338" t="s">
        <v>3</v>
      </c>
      <c r="F6" s="338"/>
      <c r="G6" s="338"/>
      <c r="H6" s="14"/>
      <c r="I6" s="338" t="s">
        <v>4</v>
      </c>
      <c r="J6" s="340"/>
      <c r="K6" s="340"/>
    </row>
    <row r="7" spans="1:11" s="17" customFormat="1" ht="16.149999999999999" customHeight="1">
      <c r="A7" s="2"/>
      <c r="B7" s="2"/>
      <c r="C7" s="13"/>
      <c r="D7" s="13"/>
      <c r="E7" s="339"/>
      <c r="F7" s="339"/>
      <c r="G7" s="339"/>
      <c r="H7" s="329"/>
      <c r="I7" s="341"/>
      <c r="J7" s="341"/>
      <c r="K7" s="341"/>
    </row>
    <row r="8" spans="1:11" s="17" customFormat="1" ht="16.149999999999999" customHeight="1">
      <c r="B8" s="2"/>
      <c r="C8" s="13"/>
      <c r="D8" s="18"/>
      <c r="E8" s="19" t="s">
        <v>5</v>
      </c>
      <c r="F8" s="20"/>
      <c r="G8" s="19" t="s">
        <v>6</v>
      </c>
      <c r="H8" s="21"/>
      <c r="I8" s="19" t="s">
        <v>5</v>
      </c>
      <c r="J8" s="20"/>
      <c r="K8" s="19" t="s">
        <v>6</v>
      </c>
    </row>
    <row r="9" spans="1:11" s="17" customFormat="1" ht="16.149999999999999" customHeight="1">
      <c r="B9" s="2"/>
      <c r="C9" s="22" t="s">
        <v>7</v>
      </c>
      <c r="D9" s="23"/>
      <c r="E9" s="24" t="s">
        <v>8</v>
      </c>
      <c r="F9" s="25"/>
      <c r="G9" s="24" t="s">
        <v>8</v>
      </c>
      <c r="H9" s="23"/>
      <c r="I9" s="24" t="s">
        <v>8</v>
      </c>
      <c r="J9" s="26"/>
      <c r="K9" s="24" t="s">
        <v>8</v>
      </c>
    </row>
    <row r="10" spans="1:11" s="17" customFormat="1" ht="16.149999999999999" customHeight="1">
      <c r="B10" s="2"/>
      <c r="C10" s="13"/>
      <c r="D10" s="18"/>
      <c r="E10" s="27"/>
      <c r="F10" s="28"/>
      <c r="G10" s="19"/>
      <c r="H10" s="18"/>
      <c r="I10" s="27"/>
      <c r="J10" s="19"/>
      <c r="K10" s="19"/>
    </row>
    <row r="11" spans="1:11" s="17" customFormat="1" ht="16.149999999999999" customHeight="1">
      <c r="A11" s="1" t="s">
        <v>9</v>
      </c>
      <c r="B11" s="2"/>
      <c r="C11" s="13"/>
      <c r="D11" s="14"/>
      <c r="E11" s="29"/>
      <c r="F11" s="13"/>
      <c r="G11" s="15"/>
      <c r="H11" s="30"/>
      <c r="I11" s="31"/>
      <c r="J11" s="15"/>
      <c r="K11" s="32"/>
    </row>
    <row r="12" spans="1:11" ht="16.149999999999999" customHeight="1">
      <c r="A12" s="17"/>
      <c r="B12" s="2"/>
      <c r="D12" s="3"/>
      <c r="E12" s="33"/>
      <c r="F12" s="330"/>
      <c r="H12" s="3"/>
      <c r="I12" s="34"/>
      <c r="K12" s="5"/>
    </row>
    <row r="13" spans="1:11" ht="16.149999999999999" customHeight="1">
      <c r="A13" s="1" t="s">
        <v>10</v>
      </c>
      <c r="B13" s="2"/>
      <c r="D13" s="3"/>
      <c r="E13" s="33"/>
      <c r="F13" s="330"/>
      <c r="H13" s="3"/>
      <c r="I13" s="34"/>
      <c r="K13" s="5"/>
    </row>
    <row r="14" spans="1:11" ht="16.149999999999999" customHeight="1">
      <c r="A14" s="1"/>
      <c r="B14" s="2"/>
      <c r="D14" s="3"/>
      <c r="E14" s="33"/>
      <c r="F14" s="330"/>
      <c r="H14" s="3"/>
      <c r="I14" s="34"/>
      <c r="K14" s="5"/>
    </row>
    <row r="15" spans="1:11" ht="16.149999999999999" customHeight="1">
      <c r="A15" s="35" t="s">
        <v>11</v>
      </c>
      <c r="B15" s="2"/>
      <c r="C15" s="330">
        <v>9</v>
      </c>
      <c r="D15" s="5"/>
      <c r="E15" s="36">
        <v>214336932</v>
      </c>
      <c r="F15" s="330"/>
      <c r="G15" s="37">
        <v>115719887</v>
      </c>
      <c r="H15" s="5"/>
      <c r="I15" s="34">
        <v>70654469</v>
      </c>
      <c r="J15" s="5"/>
      <c r="K15" s="5">
        <v>90310286</v>
      </c>
    </row>
    <row r="16" spans="1:11" ht="16.149999999999999" customHeight="1">
      <c r="A16" s="35" t="s">
        <v>12</v>
      </c>
      <c r="B16" s="2"/>
      <c r="D16" s="5"/>
      <c r="E16" s="36">
        <v>421790570</v>
      </c>
      <c r="F16" s="330"/>
      <c r="G16" s="37">
        <v>477869000</v>
      </c>
      <c r="H16" s="5"/>
      <c r="I16" s="34">
        <v>350135570</v>
      </c>
      <c r="J16" s="5"/>
      <c r="K16" s="5">
        <v>343913000</v>
      </c>
    </row>
    <row r="17" spans="1:11" ht="16.149999999999999" customHeight="1">
      <c r="A17" s="35" t="s">
        <v>13</v>
      </c>
      <c r="C17" s="330">
        <v>10</v>
      </c>
      <c r="D17" s="5"/>
      <c r="E17" s="36">
        <v>119956222</v>
      </c>
      <c r="F17" s="330"/>
      <c r="G17" s="37">
        <v>114584670</v>
      </c>
      <c r="H17" s="5"/>
      <c r="I17" s="34">
        <v>133901833</v>
      </c>
      <c r="J17" s="5"/>
      <c r="K17" s="5">
        <v>180194685</v>
      </c>
    </row>
    <row r="18" spans="1:11" ht="15.6" customHeight="1">
      <c r="A18" s="35" t="s">
        <v>14</v>
      </c>
      <c r="C18" s="330" t="s">
        <v>15</v>
      </c>
      <c r="D18" s="5"/>
      <c r="E18" s="36">
        <v>0</v>
      </c>
      <c r="F18" s="330"/>
      <c r="G18" s="37">
        <v>0</v>
      </c>
      <c r="H18" s="5"/>
      <c r="I18" s="34">
        <v>1399579971</v>
      </c>
      <c r="J18" s="5"/>
      <c r="K18" s="5">
        <v>1403925973</v>
      </c>
    </row>
    <row r="19" spans="1:11" ht="15.6" customHeight="1">
      <c r="A19" s="35" t="s">
        <v>16</v>
      </c>
      <c r="D19" s="5"/>
      <c r="E19" s="36"/>
      <c r="F19" s="330"/>
      <c r="G19" s="37"/>
      <c r="H19" s="5"/>
      <c r="I19" s="34"/>
      <c r="J19" s="5"/>
      <c r="K19" s="5"/>
    </row>
    <row r="20" spans="1:11" ht="15.6" customHeight="1">
      <c r="A20" s="35"/>
      <c r="B20" s="38" t="s">
        <v>17</v>
      </c>
      <c r="C20" s="39">
        <v>12</v>
      </c>
      <c r="D20" s="5"/>
      <c r="E20" s="36">
        <v>830127144</v>
      </c>
      <c r="F20" s="330"/>
      <c r="G20" s="37">
        <v>0</v>
      </c>
      <c r="H20" s="5"/>
      <c r="I20" s="34">
        <v>0</v>
      </c>
      <c r="J20" s="5"/>
      <c r="K20" s="5">
        <v>0</v>
      </c>
    </row>
    <row r="21" spans="1:11" ht="16.149999999999999" customHeight="1">
      <c r="A21" s="35" t="s">
        <v>18</v>
      </c>
      <c r="B21" s="40"/>
      <c r="C21" s="39">
        <v>13</v>
      </c>
      <c r="D21" s="3"/>
      <c r="E21" s="36">
        <v>490391160</v>
      </c>
      <c r="F21" s="330"/>
      <c r="G21" s="37">
        <v>490391160</v>
      </c>
      <c r="H21" s="5"/>
      <c r="I21" s="34">
        <v>433404467</v>
      </c>
      <c r="J21" s="5"/>
      <c r="K21" s="5">
        <v>433404467</v>
      </c>
    </row>
    <row r="22" spans="1:11" ht="16.149999999999999" customHeight="1">
      <c r="A22" s="41" t="s">
        <v>19</v>
      </c>
      <c r="C22" s="39"/>
      <c r="D22" s="5"/>
      <c r="E22" s="42">
        <v>44435027</v>
      </c>
      <c r="F22" s="330"/>
      <c r="G22" s="43">
        <v>46276866</v>
      </c>
      <c r="H22" s="5"/>
      <c r="I22" s="44">
        <v>34548181</v>
      </c>
      <c r="J22" s="5"/>
      <c r="K22" s="11">
        <v>34775686</v>
      </c>
    </row>
    <row r="23" spans="1:11" ht="16.149999999999999" customHeight="1">
      <c r="A23" s="41"/>
      <c r="C23" s="39"/>
      <c r="D23" s="3"/>
      <c r="E23" s="34"/>
      <c r="F23" s="330"/>
      <c r="G23" s="5"/>
      <c r="H23" s="3"/>
      <c r="I23" s="34"/>
      <c r="J23" s="5"/>
      <c r="K23" s="5"/>
    </row>
    <row r="24" spans="1:11" ht="16.149999999999999" customHeight="1">
      <c r="A24" s="2" t="s">
        <v>20</v>
      </c>
      <c r="D24" s="5"/>
      <c r="E24" s="44">
        <f>SUM(E15:E22)</f>
        <v>2121037055</v>
      </c>
      <c r="F24" s="330"/>
      <c r="G24" s="11">
        <f>SUM(G15:G22)</f>
        <v>1244841583</v>
      </c>
      <c r="H24" s="5"/>
      <c r="I24" s="44">
        <f>SUM(I15:I22)</f>
        <v>2422224491</v>
      </c>
      <c r="J24" s="5"/>
      <c r="K24" s="11">
        <f>SUM(K15:K22)</f>
        <v>2486524097</v>
      </c>
    </row>
    <row r="25" spans="1:11" ht="16.149999999999999" customHeight="1">
      <c r="A25" s="38"/>
      <c r="D25" s="3"/>
      <c r="E25" s="34"/>
      <c r="F25" s="330"/>
      <c r="G25" s="5"/>
      <c r="H25" s="3"/>
      <c r="I25" s="34"/>
      <c r="J25" s="5"/>
      <c r="K25" s="5"/>
    </row>
    <row r="26" spans="1:11" ht="16.149999999999999" customHeight="1">
      <c r="A26" s="2" t="s">
        <v>21</v>
      </c>
      <c r="B26" s="2"/>
      <c r="D26" s="3"/>
      <c r="E26" s="34"/>
      <c r="F26" s="330"/>
      <c r="G26" s="5"/>
      <c r="H26" s="3"/>
      <c r="I26" s="34"/>
      <c r="J26" s="5"/>
      <c r="K26" s="5"/>
    </row>
    <row r="27" spans="1:11" ht="16.149999999999999" customHeight="1">
      <c r="A27" s="2"/>
      <c r="B27" s="2"/>
      <c r="D27" s="3"/>
      <c r="E27" s="34"/>
      <c r="F27" s="330"/>
      <c r="G27" s="5"/>
      <c r="H27" s="3"/>
      <c r="I27" s="34"/>
      <c r="J27" s="5"/>
      <c r="K27" s="5"/>
    </row>
    <row r="28" spans="1:11" ht="16.149999999999999" customHeight="1">
      <c r="A28" s="38" t="s">
        <v>22</v>
      </c>
      <c r="B28" s="2"/>
      <c r="D28" s="3"/>
      <c r="E28" s="36">
        <v>6297564</v>
      </c>
      <c r="F28" s="330"/>
      <c r="G28" s="37">
        <v>6297564</v>
      </c>
      <c r="H28" s="3"/>
      <c r="I28" s="34">
        <v>0</v>
      </c>
      <c r="J28" s="5"/>
      <c r="K28" s="5">
        <v>0</v>
      </c>
    </row>
    <row r="29" spans="1:11" ht="16.149999999999999" customHeight="1">
      <c r="A29" s="38" t="s">
        <v>23</v>
      </c>
      <c r="B29" s="2"/>
      <c r="D29" s="3"/>
      <c r="E29" s="36"/>
      <c r="F29" s="330"/>
      <c r="G29" s="37"/>
      <c r="H29" s="3"/>
      <c r="I29" s="34"/>
      <c r="J29" s="5"/>
      <c r="K29" s="5"/>
    </row>
    <row r="30" spans="1:11" ht="16.149999999999999" customHeight="1">
      <c r="A30" s="38"/>
      <c r="B30" s="38" t="s">
        <v>24</v>
      </c>
      <c r="C30" s="330" t="s">
        <v>25</v>
      </c>
      <c r="D30" s="3"/>
      <c r="E30" s="36">
        <v>20107164</v>
      </c>
      <c r="F30" s="330"/>
      <c r="G30" s="37">
        <v>175011349</v>
      </c>
      <c r="H30" s="3"/>
      <c r="I30" s="34">
        <v>17720</v>
      </c>
      <c r="J30" s="5"/>
      <c r="K30" s="5">
        <v>17720</v>
      </c>
    </row>
    <row r="31" spans="1:11" ht="16.149999999999999" customHeight="1">
      <c r="A31" s="38" t="s">
        <v>26</v>
      </c>
      <c r="B31" s="2"/>
      <c r="C31" s="330">
        <v>14</v>
      </c>
      <c r="D31" s="3"/>
      <c r="E31" s="36">
        <v>0</v>
      </c>
      <c r="F31" s="330"/>
      <c r="G31" s="37">
        <v>1087147166</v>
      </c>
      <c r="H31" s="3"/>
      <c r="I31" s="34">
        <v>0</v>
      </c>
      <c r="J31" s="5"/>
      <c r="K31" s="5">
        <v>1087147166</v>
      </c>
    </row>
    <row r="32" spans="1:11" ht="16.149999999999999" customHeight="1">
      <c r="A32" s="35" t="s">
        <v>27</v>
      </c>
      <c r="B32" s="35"/>
      <c r="C32" s="330">
        <v>15</v>
      </c>
      <c r="D32" s="3"/>
      <c r="E32" s="36">
        <v>708945235</v>
      </c>
      <c r="F32" s="330"/>
      <c r="G32" s="37">
        <v>736606348</v>
      </c>
      <c r="H32" s="3"/>
      <c r="I32" s="34">
        <v>539230204</v>
      </c>
      <c r="J32" s="5"/>
      <c r="K32" s="5">
        <v>539230204</v>
      </c>
    </row>
    <row r="33" spans="1:11" ht="16.149999999999999" customHeight="1">
      <c r="A33" s="35" t="s">
        <v>28</v>
      </c>
      <c r="B33" s="45"/>
      <c r="C33" s="39">
        <v>16</v>
      </c>
      <c r="D33" s="3"/>
      <c r="E33" s="36">
        <v>0</v>
      </c>
      <c r="F33" s="330"/>
      <c r="G33" s="37">
        <v>0</v>
      </c>
      <c r="H33" s="5"/>
      <c r="I33" s="34">
        <v>37640023</v>
      </c>
      <c r="J33" s="5"/>
      <c r="K33" s="5">
        <v>74416683</v>
      </c>
    </row>
    <row r="34" spans="1:11" ht="16.149999999999999" customHeight="1">
      <c r="A34" s="35" t="s">
        <v>29</v>
      </c>
      <c r="B34" s="2"/>
      <c r="C34" s="330">
        <v>12</v>
      </c>
      <c r="D34" s="3"/>
      <c r="E34" s="36">
        <v>276501969</v>
      </c>
      <c r="F34" s="330"/>
      <c r="G34" s="37">
        <v>0</v>
      </c>
      <c r="H34" s="3"/>
      <c r="I34" s="34">
        <v>0</v>
      </c>
      <c r="J34" s="5"/>
      <c r="K34" s="5">
        <v>0</v>
      </c>
    </row>
    <row r="35" spans="1:11" ht="16.149999999999999" customHeight="1">
      <c r="A35" s="35" t="s">
        <v>30</v>
      </c>
      <c r="B35" s="40"/>
      <c r="C35" s="39">
        <v>17</v>
      </c>
      <c r="D35" s="3"/>
      <c r="E35" s="36">
        <v>1239063638</v>
      </c>
      <c r="F35" s="330"/>
      <c r="G35" s="37">
        <v>1322580627</v>
      </c>
      <c r="H35" s="5"/>
      <c r="I35" s="34">
        <v>141123367</v>
      </c>
      <c r="J35" s="5"/>
      <c r="K35" s="5">
        <v>149406178</v>
      </c>
    </row>
    <row r="36" spans="1:11" ht="16.149999999999999" customHeight="1">
      <c r="A36" s="35" t="s">
        <v>31</v>
      </c>
      <c r="B36" s="40"/>
      <c r="C36" s="39">
        <v>18</v>
      </c>
      <c r="D36" s="3"/>
      <c r="E36" s="36">
        <v>18894609</v>
      </c>
      <c r="F36" s="330"/>
      <c r="G36" s="37">
        <v>25316090</v>
      </c>
      <c r="H36" s="5"/>
      <c r="I36" s="34">
        <v>6546639</v>
      </c>
      <c r="J36" s="5"/>
      <c r="K36" s="5">
        <v>12353284</v>
      </c>
    </row>
    <row r="37" spans="1:11" ht="16.149999999999999" customHeight="1">
      <c r="A37" s="35" t="s">
        <v>32</v>
      </c>
      <c r="B37" s="40"/>
      <c r="C37" s="39">
        <v>19</v>
      </c>
      <c r="D37" s="3"/>
      <c r="E37" s="36">
        <v>720089811</v>
      </c>
      <c r="F37" s="330"/>
      <c r="G37" s="37">
        <v>789935021</v>
      </c>
      <c r="H37" s="5"/>
      <c r="I37" s="34">
        <v>49267032</v>
      </c>
      <c r="J37" s="5"/>
      <c r="K37" s="5">
        <v>51668601</v>
      </c>
    </row>
    <row r="38" spans="1:11" ht="16.149999999999999" customHeight="1">
      <c r="A38" s="35" t="s">
        <v>33</v>
      </c>
      <c r="B38" s="40"/>
      <c r="C38" s="39">
        <v>20</v>
      </c>
      <c r="D38" s="3"/>
      <c r="E38" s="36">
        <v>300114948</v>
      </c>
      <c r="F38" s="330"/>
      <c r="G38" s="37">
        <v>0</v>
      </c>
      <c r="H38" s="5"/>
      <c r="I38" s="34">
        <v>0</v>
      </c>
      <c r="J38" s="5"/>
      <c r="K38" s="5">
        <v>0</v>
      </c>
    </row>
    <row r="39" spans="1:11" ht="16.149999999999999" customHeight="1">
      <c r="A39" s="35" t="s">
        <v>34</v>
      </c>
      <c r="B39" s="40"/>
      <c r="C39" s="39">
        <v>21</v>
      </c>
      <c r="D39" s="3"/>
      <c r="E39" s="36">
        <v>142906679</v>
      </c>
      <c r="F39" s="330"/>
      <c r="G39" s="37">
        <v>148169394</v>
      </c>
      <c r="H39" s="5"/>
      <c r="I39" s="34">
        <v>0</v>
      </c>
      <c r="J39" s="5"/>
      <c r="K39" s="5">
        <v>0</v>
      </c>
    </row>
    <row r="40" spans="1:11" ht="16.149999999999999" customHeight="1">
      <c r="A40" s="6" t="s">
        <v>35</v>
      </c>
      <c r="B40" s="40"/>
      <c r="C40" s="39"/>
      <c r="D40" s="6"/>
      <c r="E40" s="42">
        <v>5789374</v>
      </c>
      <c r="G40" s="37">
        <v>7148440</v>
      </c>
      <c r="H40" s="5"/>
      <c r="I40" s="34">
        <v>0</v>
      </c>
      <c r="J40" s="5"/>
      <c r="K40" s="5">
        <v>979472</v>
      </c>
    </row>
    <row r="41" spans="1:11" ht="16.149999999999999" customHeight="1">
      <c r="B41" s="40"/>
      <c r="C41" s="6"/>
      <c r="D41" s="6"/>
      <c r="E41" s="46"/>
      <c r="G41" s="47"/>
      <c r="H41" s="6"/>
      <c r="I41" s="46"/>
      <c r="J41" s="6"/>
      <c r="K41" s="47"/>
    </row>
    <row r="42" spans="1:11" ht="16.149999999999999" customHeight="1">
      <c r="A42" s="2" t="s">
        <v>36</v>
      </c>
      <c r="D42" s="3"/>
      <c r="E42" s="44">
        <f>SUM(E28:E40)</f>
        <v>3438710991</v>
      </c>
      <c r="F42" s="330"/>
      <c r="G42" s="11">
        <f>SUM(G28:G40)</f>
        <v>4298211999</v>
      </c>
      <c r="H42" s="3"/>
      <c r="I42" s="44">
        <f>SUM(I28:I40)</f>
        <v>773824985</v>
      </c>
      <c r="J42" s="5"/>
      <c r="K42" s="11">
        <f>SUM(K28:K40)</f>
        <v>1915219308</v>
      </c>
    </row>
    <row r="43" spans="1:11" ht="16.149999999999999" customHeight="1">
      <c r="A43" s="2"/>
      <c r="D43" s="3"/>
      <c r="E43" s="34"/>
      <c r="F43" s="330"/>
      <c r="G43" s="5"/>
      <c r="H43" s="3"/>
      <c r="I43" s="34"/>
      <c r="J43" s="5"/>
      <c r="K43" s="5"/>
    </row>
    <row r="44" spans="1:11" ht="16.350000000000001" customHeight="1" thickBot="1">
      <c r="A44" s="17" t="s">
        <v>37</v>
      </c>
      <c r="D44" s="3"/>
      <c r="E44" s="48">
        <f>E24+E42</f>
        <v>5559748046</v>
      </c>
      <c r="F44" s="330"/>
      <c r="G44" s="49">
        <f>G24+G42</f>
        <v>5543053582</v>
      </c>
      <c r="H44" s="3"/>
      <c r="I44" s="48">
        <f>I24+I42</f>
        <v>3196049476</v>
      </c>
      <c r="J44" s="5"/>
      <c r="K44" s="49">
        <f>K24+K42</f>
        <v>4401743405</v>
      </c>
    </row>
    <row r="45" spans="1:11" s="323" customFormat="1" ht="16.350000000000001" customHeight="1" thickTop="1">
      <c r="A45" s="326"/>
      <c r="B45" s="322"/>
      <c r="C45" s="327"/>
      <c r="D45" s="3"/>
      <c r="E45" s="5"/>
      <c r="F45" s="327"/>
      <c r="G45" s="5"/>
      <c r="H45" s="3"/>
      <c r="I45" s="5"/>
      <c r="J45" s="5"/>
      <c r="K45" s="5"/>
    </row>
    <row r="46" spans="1:11" s="323" customFormat="1" ht="16.350000000000001" customHeight="1">
      <c r="A46" s="326"/>
      <c r="B46" s="322"/>
      <c r="C46" s="327"/>
      <c r="D46" s="3"/>
      <c r="E46" s="5"/>
      <c r="F46" s="327"/>
      <c r="G46" s="5"/>
      <c r="H46" s="3"/>
      <c r="I46" s="5"/>
      <c r="J46" s="5"/>
      <c r="K46" s="5"/>
    </row>
    <row r="47" spans="1:11" s="323" customFormat="1" ht="16.350000000000001" customHeight="1">
      <c r="A47" s="326"/>
      <c r="B47" s="322"/>
      <c r="C47" s="327"/>
      <c r="D47" s="3"/>
      <c r="E47" s="5"/>
      <c r="F47" s="327"/>
      <c r="G47" s="5"/>
      <c r="H47" s="3"/>
      <c r="I47" s="5"/>
      <c r="J47" s="5"/>
      <c r="K47" s="5"/>
    </row>
    <row r="48" spans="1:11" s="323" customFormat="1" ht="16.350000000000001" customHeight="1">
      <c r="A48" s="326"/>
      <c r="B48" s="322"/>
      <c r="C48" s="327"/>
      <c r="D48" s="3"/>
      <c r="E48" s="5"/>
      <c r="F48" s="327"/>
      <c r="G48" s="5"/>
      <c r="H48" s="3"/>
      <c r="I48" s="5"/>
      <c r="J48" s="5"/>
      <c r="K48" s="5"/>
    </row>
    <row r="49" spans="1:11" s="323" customFormat="1" ht="16.350000000000001" customHeight="1">
      <c r="A49" s="326"/>
      <c r="B49" s="322"/>
      <c r="C49" s="327"/>
      <c r="D49" s="3"/>
      <c r="E49" s="5"/>
      <c r="F49" s="327"/>
      <c r="G49" s="5"/>
      <c r="H49" s="3"/>
      <c r="I49" s="5"/>
      <c r="J49" s="5"/>
      <c r="K49" s="5"/>
    </row>
    <row r="50" spans="1:11" s="323" customFormat="1" ht="16.350000000000001" customHeight="1">
      <c r="A50" s="326"/>
      <c r="B50" s="322"/>
      <c r="C50" s="327"/>
      <c r="D50" s="3"/>
      <c r="E50" s="5"/>
      <c r="F50" s="327"/>
      <c r="G50" s="5"/>
      <c r="H50" s="3"/>
      <c r="I50" s="5"/>
      <c r="J50" s="5"/>
      <c r="K50" s="5"/>
    </row>
    <row r="51" spans="1:11" s="323" customFormat="1" ht="16.350000000000001" customHeight="1">
      <c r="A51" s="326"/>
      <c r="B51" s="322"/>
      <c r="C51" s="327"/>
      <c r="D51" s="3"/>
      <c r="E51" s="5"/>
      <c r="F51" s="327"/>
      <c r="G51" s="5"/>
      <c r="H51" s="3"/>
      <c r="I51" s="5"/>
      <c r="J51" s="5"/>
      <c r="K51" s="5"/>
    </row>
    <row r="52" spans="1:11" s="323" customFormat="1" ht="16.350000000000001" customHeight="1">
      <c r="A52" s="326"/>
      <c r="B52" s="322"/>
      <c r="C52" s="327"/>
      <c r="D52" s="3"/>
      <c r="E52" s="5"/>
      <c r="F52" s="327"/>
      <c r="G52" s="5"/>
      <c r="H52" s="3"/>
      <c r="I52" s="5"/>
      <c r="J52" s="5"/>
      <c r="K52" s="5"/>
    </row>
    <row r="53" spans="1:11" s="323" customFormat="1" ht="16.350000000000001" customHeight="1">
      <c r="A53" s="326"/>
      <c r="B53" s="322"/>
      <c r="C53" s="327"/>
      <c r="D53" s="3"/>
      <c r="E53" s="5"/>
      <c r="F53" s="327"/>
      <c r="G53" s="5"/>
      <c r="H53" s="3"/>
      <c r="I53" s="5"/>
      <c r="J53" s="5"/>
      <c r="K53" s="5"/>
    </row>
    <row r="54" spans="1:11" s="323" customFormat="1" ht="16.350000000000001" customHeight="1">
      <c r="A54" s="326"/>
      <c r="B54" s="322"/>
      <c r="C54" s="327"/>
      <c r="D54" s="3"/>
      <c r="E54" s="5"/>
      <c r="F54" s="327"/>
      <c r="G54" s="5"/>
      <c r="H54" s="3"/>
      <c r="I54" s="5"/>
      <c r="J54" s="5"/>
      <c r="K54" s="5"/>
    </row>
    <row r="55" spans="1:11" s="323" customFormat="1" ht="16.350000000000001" customHeight="1">
      <c r="A55" s="326"/>
      <c r="B55" s="322"/>
      <c r="C55" s="327"/>
      <c r="D55" s="3"/>
      <c r="E55" s="5"/>
      <c r="F55" s="327"/>
      <c r="G55" s="5"/>
      <c r="H55" s="3"/>
      <c r="I55" s="5"/>
      <c r="J55" s="5"/>
      <c r="K55" s="5"/>
    </row>
    <row r="56" spans="1:11" s="323" customFormat="1" ht="16.350000000000001" customHeight="1">
      <c r="A56" s="326"/>
      <c r="B56" s="322"/>
      <c r="C56" s="327"/>
      <c r="D56" s="3"/>
      <c r="E56" s="5"/>
      <c r="F56" s="327"/>
      <c r="G56" s="5"/>
      <c r="H56" s="3"/>
      <c r="I56" s="5"/>
      <c r="J56" s="5"/>
      <c r="K56" s="5"/>
    </row>
    <row r="57" spans="1:11" s="323" customFormat="1" ht="11.25" customHeight="1">
      <c r="A57" s="326"/>
      <c r="B57" s="322"/>
      <c r="C57" s="327"/>
      <c r="D57" s="3"/>
      <c r="E57" s="5"/>
      <c r="F57" s="327"/>
      <c r="G57" s="5"/>
      <c r="H57" s="3"/>
      <c r="I57" s="5"/>
      <c r="J57" s="5"/>
      <c r="K57" s="5"/>
    </row>
    <row r="58" spans="1:11" ht="16.5" customHeight="1">
      <c r="A58" s="342" t="s">
        <v>38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</row>
    <row r="59" spans="1:11" ht="16.5" customHeight="1">
      <c r="A59" s="330"/>
      <c r="B59" s="330"/>
      <c r="D59" s="330"/>
      <c r="E59" s="330"/>
      <c r="F59" s="330"/>
      <c r="G59" s="330"/>
      <c r="H59" s="330"/>
      <c r="I59" s="330"/>
      <c r="J59" s="330"/>
      <c r="K59" s="330"/>
    </row>
    <row r="60" spans="1:11" ht="18.75" customHeight="1">
      <c r="A60" s="17"/>
      <c r="D60" s="3"/>
      <c r="E60" s="5"/>
      <c r="F60" s="330"/>
      <c r="G60" s="5"/>
      <c r="H60" s="3"/>
      <c r="I60" s="5"/>
      <c r="J60" s="5"/>
      <c r="K60" s="5"/>
    </row>
    <row r="61" spans="1:11" ht="21.95" customHeight="1">
      <c r="A61" s="336" t="s">
        <v>39</v>
      </c>
      <c r="B61" s="337"/>
      <c r="C61" s="337"/>
      <c r="D61" s="337"/>
      <c r="E61" s="337"/>
      <c r="F61" s="337"/>
      <c r="G61" s="337"/>
      <c r="H61" s="337"/>
      <c r="I61" s="337"/>
      <c r="J61" s="337"/>
      <c r="K61" s="337"/>
    </row>
    <row r="62" spans="1:11" ht="16.5" customHeight="1">
      <c r="A62" s="50" t="str">
        <f>A1</f>
        <v>Green Tech Ventures Public Company Limited</v>
      </c>
      <c r="B62" s="51"/>
      <c r="C62" s="52"/>
      <c r="D62" s="53"/>
      <c r="E62" s="54"/>
      <c r="F62" s="51"/>
      <c r="G62" s="54"/>
      <c r="H62" s="53"/>
      <c r="I62" s="55"/>
      <c r="J62" s="54"/>
      <c r="K62" s="55"/>
    </row>
    <row r="63" spans="1:11" ht="16.5" customHeight="1">
      <c r="A63" s="2" t="s">
        <v>1</v>
      </c>
      <c r="B63" s="2"/>
      <c r="C63" s="13"/>
      <c r="D63" s="14"/>
      <c r="E63" s="15"/>
      <c r="F63" s="16"/>
      <c r="G63" s="15"/>
      <c r="H63" s="56"/>
      <c r="I63" s="55"/>
      <c r="J63" s="15"/>
      <c r="K63" s="55"/>
    </row>
    <row r="64" spans="1:11" s="17" customFormat="1" ht="16.5" customHeight="1">
      <c r="A64" s="7" t="str">
        <f>3:3</f>
        <v>As at 31 December 2023</v>
      </c>
      <c r="B64" s="8"/>
      <c r="C64" s="57"/>
      <c r="D64" s="58"/>
      <c r="E64" s="59"/>
      <c r="F64" s="60"/>
      <c r="G64" s="59"/>
      <c r="H64" s="58"/>
      <c r="I64" s="59"/>
      <c r="J64" s="59"/>
      <c r="K64" s="59"/>
    </row>
    <row r="65" spans="1:11" s="17" customFormat="1" ht="16.5" customHeight="1">
      <c r="A65" s="12"/>
      <c r="B65" s="2"/>
      <c r="C65" s="13"/>
      <c r="D65" s="14"/>
      <c r="E65" s="15"/>
      <c r="F65" s="16"/>
      <c r="G65" s="15"/>
      <c r="H65" s="14"/>
      <c r="I65" s="15"/>
      <c r="J65" s="15"/>
      <c r="K65" s="15"/>
    </row>
    <row r="66" spans="1:11" s="17" customFormat="1" ht="16.5" customHeight="1">
      <c r="A66" s="2"/>
      <c r="B66" s="2"/>
      <c r="C66" s="13"/>
      <c r="D66" s="14"/>
      <c r="E66" s="15"/>
      <c r="F66" s="16"/>
      <c r="G66" s="15"/>
      <c r="H66" s="14"/>
      <c r="I66" s="15"/>
      <c r="J66" s="15"/>
      <c r="K66" s="15"/>
    </row>
    <row r="67" spans="1:11" s="17" customFormat="1" ht="16.5" customHeight="1">
      <c r="A67" s="2"/>
      <c r="B67" s="2"/>
      <c r="C67" s="13"/>
      <c r="D67" s="14"/>
      <c r="E67" s="338" t="s">
        <v>3</v>
      </c>
      <c r="F67" s="338"/>
      <c r="G67" s="338"/>
      <c r="H67" s="14"/>
      <c r="I67" s="338" t="s">
        <v>4</v>
      </c>
      <c r="J67" s="340"/>
      <c r="K67" s="340"/>
    </row>
    <row r="68" spans="1:11" s="17" customFormat="1" ht="16.5" customHeight="1">
      <c r="A68" s="2"/>
      <c r="B68" s="2"/>
      <c r="C68" s="13"/>
      <c r="D68" s="13"/>
      <c r="E68" s="339"/>
      <c r="F68" s="339"/>
      <c r="G68" s="339"/>
      <c r="H68" s="329"/>
      <c r="I68" s="341"/>
      <c r="J68" s="341"/>
      <c r="K68" s="341"/>
    </row>
    <row r="69" spans="1:11" s="61" customFormat="1" ht="16.5" customHeight="1">
      <c r="A69" s="17"/>
      <c r="B69" s="2"/>
      <c r="C69" s="13"/>
      <c r="D69" s="18"/>
      <c r="E69" s="19" t="s">
        <v>5</v>
      </c>
      <c r="F69" s="20"/>
      <c r="G69" s="19" t="s">
        <v>6</v>
      </c>
      <c r="H69" s="21"/>
      <c r="I69" s="19" t="s">
        <v>5</v>
      </c>
      <c r="J69" s="20"/>
      <c r="K69" s="19" t="s">
        <v>6</v>
      </c>
    </row>
    <row r="70" spans="1:11" s="17" customFormat="1" ht="16.5" customHeight="1">
      <c r="B70" s="2"/>
      <c r="C70" s="22" t="s">
        <v>7</v>
      </c>
      <c r="D70" s="23"/>
      <c r="E70" s="24" t="s">
        <v>8</v>
      </c>
      <c r="F70" s="25"/>
      <c r="G70" s="24" t="s">
        <v>8</v>
      </c>
      <c r="H70" s="23"/>
      <c r="I70" s="24" t="s">
        <v>8</v>
      </c>
      <c r="J70" s="26"/>
      <c r="K70" s="24" t="s">
        <v>8</v>
      </c>
    </row>
    <row r="71" spans="1:11" s="17" customFormat="1" ht="16.5" customHeight="1">
      <c r="B71" s="2"/>
      <c r="C71" s="13"/>
      <c r="D71" s="18"/>
      <c r="E71" s="27"/>
      <c r="F71" s="28"/>
      <c r="G71" s="19"/>
      <c r="H71" s="18"/>
      <c r="I71" s="27"/>
      <c r="J71" s="19"/>
      <c r="K71" s="19"/>
    </row>
    <row r="72" spans="1:11" s="17" customFormat="1" ht="16.5" customHeight="1">
      <c r="A72" s="50" t="s">
        <v>40</v>
      </c>
      <c r="B72" s="2"/>
      <c r="C72" s="13"/>
      <c r="D72" s="14"/>
      <c r="E72" s="29"/>
      <c r="F72" s="13"/>
      <c r="G72" s="15"/>
      <c r="H72" s="14"/>
      <c r="I72" s="29"/>
      <c r="J72" s="15"/>
      <c r="K72" s="15"/>
    </row>
    <row r="73" spans="1:11" ht="16.5" customHeight="1">
      <c r="A73" s="17"/>
      <c r="B73" s="2"/>
      <c r="C73" s="13"/>
      <c r="D73" s="18"/>
      <c r="E73" s="27"/>
      <c r="F73" s="28"/>
      <c r="G73" s="19"/>
      <c r="H73" s="1"/>
      <c r="I73" s="27"/>
      <c r="J73" s="19"/>
      <c r="K73" s="19"/>
    </row>
    <row r="74" spans="1:11" s="17" customFormat="1" ht="16.5" customHeight="1">
      <c r="A74" s="17" t="s">
        <v>41</v>
      </c>
      <c r="B74" s="2"/>
      <c r="C74" s="330"/>
      <c r="D74" s="3"/>
      <c r="E74" s="33"/>
      <c r="F74" s="330"/>
      <c r="G74" s="4"/>
      <c r="H74" s="3"/>
      <c r="I74" s="34"/>
      <c r="J74" s="4"/>
      <c r="K74" s="5"/>
    </row>
    <row r="75" spans="1:11" ht="16.5" customHeight="1">
      <c r="A75" s="17"/>
      <c r="B75" s="2"/>
      <c r="D75" s="3"/>
      <c r="E75" s="33"/>
      <c r="F75" s="330"/>
      <c r="H75" s="3"/>
      <c r="I75" s="34"/>
      <c r="K75" s="5"/>
    </row>
    <row r="76" spans="1:11" ht="16.5" customHeight="1">
      <c r="A76" s="40" t="s">
        <v>42</v>
      </c>
      <c r="B76" s="2"/>
      <c r="C76" s="330">
        <v>24</v>
      </c>
      <c r="D76" s="3"/>
      <c r="E76" s="62">
        <v>5557568</v>
      </c>
      <c r="F76" s="330"/>
      <c r="G76" s="63">
        <v>5557545</v>
      </c>
      <c r="H76" s="3"/>
      <c r="I76" s="34">
        <v>5557568</v>
      </c>
      <c r="K76" s="5">
        <v>5557545</v>
      </c>
    </row>
    <row r="77" spans="1:11" ht="16.5" customHeight="1">
      <c r="A77" s="40" t="s">
        <v>43</v>
      </c>
      <c r="B77" s="2"/>
      <c r="D77" s="3"/>
      <c r="E77" s="62"/>
      <c r="F77" s="330"/>
      <c r="G77" s="63"/>
      <c r="H77" s="3"/>
      <c r="I77" s="34"/>
      <c r="K77" s="5"/>
    </row>
    <row r="78" spans="1:11" ht="16.5" customHeight="1">
      <c r="A78" s="40"/>
      <c r="B78" s="38" t="s">
        <v>44</v>
      </c>
      <c r="C78" s="330">
        <v>24</v>
      </c>
      <c r="D78" s="3"/>
      <c r="E78" s="62">
        <v>97710289</v>
      </c>
      <c r="F78" s="330"/>
      <c r="G78" s="63">
        <v>84685560</v>
      </c>
      <c r="H78" s="3"/>
      <c r="I78" s="34">
        <v>0</v>
      </c>
      <c r="K78" s="5">
        <v>0</v>
      </c>
    </row>
    <row r="79" spans="1:11" ht="16.5" customHeight="1">
      <c r="A79" s="40" t="s">
        <v>263</v>
      </c>
      <c r="C79" s="330">
        <v>24</v>
      </c>
      <c r="D79" s="3"/>
      <c r="E79" s="62">
        <v>271381504</v>
      </c>
      <c r="F79" s="330"/>
      <c r="G79" s="63">
        <v>0</v>
      </c>
      <c r="H79" s="3"/>
      <c r="I79" s="34">
        <v>0</v>
      </c>
      <c r="K79" s="5">
        <v>0</v>
      </c>
    </row>
    <row r="80" spans="1:11" ht="16.5" customHeight="1">
      <c r="A80" s="40" t="s">
        <v>45</v>
      </c>
      <c r="C80" s="330" t="s">
        <v>254</v>
      </c>
      <c r="D80" s="3"/>
      <c r="E80" s="62">
        <v>435003140</v>
      </c>
      <c r="F80" s="330"/>
      <c r="G80" s="63">
        <v>439378775</v>
      </c>
      <c r="H80" s="3"/>
      <c r="I80" s="34">
        <v>435003140</v>
      </c>
      <c r="K80" s="5">
        <v>439378775</v>
      </c>
    </row>
    <row r="81" spans="1:11" ht="16.5" customHeight="1">
      <c r="A81" s="40" t="s">
        <v>46</v>
      </c>
      <c r="B81" s="2"/>
      <c r="C81" s="330">
        <v>25</v>
      </c>
      <c r="D81" s="3"/>
      <c r="E81" s="62">
        <v>220124964</v>
      </c>
      <c r="F81" s="330"/>
      <c r="G81" s="63">
        <v>37081512</v>
      </c>
      <c r="H81" s="3"/>
      <c r="I81" s="34">
        <v>18583654</v>
      </c>
      <c r="K81" s="5">
        <v>18829279</v>
      </c>
    </row>
    <row r="82" spans="1:11" ht="16.5" customHeight="1">
      <c r="A82" s="40" t="s">
        <v>47</v>
      </c>
      <c r="B82" s="2"/>
      <c r="C82" s="330">
        <v>23</v>
      </c>
      <c r="D82" s="3"/>
      <c r="E82" s="62">
        <v>766527107</v>
      </c>
      <c r="F82" s="330"/>
      <c r="G82" s="63">
        <v>3980889</v>
      </c>
      <c r="H82" s="3"/>
      <c r="I82" s="34">
        <v>144740</v>
      </c>
      <c r="K82" s="5">
        <v>3629891</v>
      </c>
    </row>
    <row r="83" spans="1:11" ht="16.5" customHeight="1">
      <c r="A83" s="40" t="s">
        <v>48</v>
      </c>
      <c r="B83" s="2"/>
      <c r="D83" s="3"/>
      <c r="E83" s="62">
        <v>1457375</v>
      </c>
      <c r="F83" s="330"/>
      <c r="G83" s="63">
        <v>0</v>
      </c>
      <c r="H83" s="3"/>
      <c r="I83" s="34">
        <v>0</v>
      </c>
      <c r="K83" s="5">
        <v>0</v>
      </c>
    </row>
    <row r="84" spans="1:11" ht="16.5" customHeight="1">
      <c r="A84" s="6" t="s">
        <v>49</v>
      </c>
      <c r="D84" s="5"/>
      <c r="E84" s="42">
        <v>11589179</v>
      </c>
      <c r="F84" s="330"/>
      <c r="G84" s="43">
        <v>3060719</v>
      </c>
      <c r="H84" s="5"/>
      <c r="I84" s="44">
        <v>1455342</v>
      </c>
      <c r="J84" s="5"/>
      <c r="K84" s="11">
        <v>1688069</v>
      </c>
    </row>
    <row r="85" spans="1:11" ht="16.5" customHeight="1">
      <c r="A85" s="17"/>
      <c r="B85" s="2"/>
      <c r="D85" s="3"/>
      <c r="E85" s="34"/>
      <c r="F85" s="330"/>
      <c r="G85" s="5"/>
      <c r="H85" s="3"/>
      <c r="I85" s="34"/>
      <c r="J85" s="5"/>
      <c r="K85" s="5"/>
    </row>
    <row r="86" spans="1:11" ht="16.5" customHeight="1">
      <c r="A86" s="2" t="s">
        <v>50</v>
      </c>
      <c r="D86" s="64"/>
      <c r="E86" s="44">
        <f>SUM(E76:E84)</f>
        <v>1809351126</v>
      </c>
      <c r="G86" s="11">
        <f>SUM(G76:G84)</f>
        <v>573745000</v>
      </c>
      <c r="H86" s="3"/>
      <c r="I86" s="44">
        <f>SUM(I76:I84)</f>
        <v>460744444</v>
      </c>
      <c r="J86" s="5"/>
      <c r="K86" s="11">
        <f>SUM(K76:K84)</f>
        <v>469083559</v>
      </c>
    </row>
    <row r="87" spans="1:11" ht="16.5" customHeight="1">
      <c r="C87" s="13"/>
      <c r="D87" s="18"/>
      <c r="E87" s="65"/>
      <c r="F87" s="28"/>
      <c r="G87" s="17"/>
      <c r="H87" s="1"/>
      <c r="I87" s="27"/>
      <c r="J87" s="19"/>
      <c r="K87" s="19"/>
    </row>
    <row r="88" spans="1:11" s="17" customFormat="1" ht="16.5" customHeight="1">
      <c r="A88" s="17" t="s">
        <v>51</v>
      </c>
      <c r="B88" s="2"/>
      <c r="C88" s="330"/>
      <c r="D88" s="3"/>
      <c r="E88" s="34"/>
      <c r="F88" s="330"/>
      <c r="G88" s="5"/>
      <c r="H88" s="3"/>
      <c r="I88" s="34"/>
      <c r="J88" s="5"/>
      <c r="K88" s="5"/>
    </row>
    <row r="89" spans="1:11" ht="16.5" customHeight="1">
      <c r="A89" s="17"/>
      <c r="B89" s="2"/>
      <c r="D89" s="3"/>
      <c r="E89" s="34"/>
      <c r="F89" s="330"/>
      <c r="G89" s="5"/>
      <c r="H89" s="3"/>
      <c r="I89" s="34"/>
      <c r="J89" s="5"/>
      <c r="K89" s="5"/>
    </row>
    <row r="90" spans="1:11" ht="16.5" customHeight="1">
      <c r="A90" s="6" t="s">
        <v>52</v>
      </c>
      <c r="B90" s="2"/>
      <c r="D90" s="3"/>
      <c r="E90" s="34"/>
      <c r="F90" s="330"/>
      <c r="G90" s="5"/>
      <c r="H90" s="3"/>
      <c r="I90" s="34"/>
      <c r="J90" s="5"/>
      <c r="K90" s="5"/>
    </row>
    <row r="91" spans="1:11" ht="16.5" customHeight="1">
      <c r="B91" s="38" t="s">
        <v>53</v>
      </c>
      <c r="C91" s="330">
        <v>24</v>
      </c>
      <c r="D91" s="3"/>
      <c r="E91" s="36">
        <v>522532282</v>
      </c>
      <c r="F91" s="330"/>
      <c r="G91" s="37">
        <v>640825195</v>
      </c>
      <c r="H91" s="3"/>
      <c r="I91" s="34">
        <v>0</v>
      </c>
      <c r="J91" s="5"/>
      <c r="K91" s="5" t="s">
        <v>54</v>
      </c>
    </row>
    <row r="92" spans="1:11" ht="16.5" customHeight="1">
      <c r="A92" s="6" t="s">
        <v>55</v>
      </c>
      <c r="B92" s="2"/>
      <c r="C92" s="330">
        <v>23</v>
      </c>
      <c r="D92" s="3"/>
      <c r="E92" s="36">
        <v>293426609</v>
      </c>
      <c r="F92" s="330"/>
      <c r="G92" s="37">
        <v>21413020</v>
      </c>
      <c r="H92" s="3"/>
      <c r="I92" s="34">
        <v>6601550</v>
      </c>
      <c r="J92" s="5"/>
      <c r="K92" s="5">
        <v>8871863</v>
      </c>
    </row>
    <row r="93" spans="1:11" s="17" customFormat="1" ht="16.5" customHeight="1">
      <c r="A93" s="41" t="s">
        <v>56</v>
      </c>
      <c r="B93" s="38"/>
      <c r="C93" s="39">
        <v>22</v>
      </c>
      <c r="D93" s="66"/>
      <c r="E93" s="67">
        <v>120863465</v>
      </c>
      <c r="F93" s="330"/>
      <c r="G93" s="68">
        <v>133439994</v>
      </c>
      <c r="H93" s="3"/>
      <c r="I93" s="34">
        <v>0</v>
      </c>
      <c r="J93" s="5"/>
      <c r="K93" s="5" t="s">
        <v>54</v>
      </c>
    </row>
    <row r="94" spans="1:11" s="17" customFormat="1" ht="16.5" customHeight="1">
      <c r="A94" s="41" t="s">
        <v>57</v>
      </c>
      <c r="B94" s="38"/>
      <c r="C94" s="39"/>
      <c r="D94" s="66"/>
      <c r="E94" s="69"/>
      <c r="F94" s="330"/>
      <c r="G94" s="66"/>
      <c r="H94" s="3"/>
      <c r="I94" s="34"/>
      <c r="J94" s="5"/>
      <c r="K94" s="5"/>
    </row>
    <row r="95" spans="1:11" s="17" customFormat="1" ht="16.5" customHeight="1">
      <c r="A95" s="41"/>
      <c r="B95" s="38" t="s">
        <v>58</v>
      </c>
      <c r="C95" s="39"/>
      <c r="D95" s="66"/>
      <c r="E95" s="67">
        <v>31846981</v>
      </c>
      <c r="F95" s="330"/>
      <c r="G95" s="68">
        <v>33093436</v>
      </c>
      <c r="H95" s="3"/>
      <c r="I95" s="34">
        <v>0</v>
      </c>
      <c r="J95" s="5"/>
      <c r="K95" s="5" t="s">
        <v>54</v>
      </c>
    </row>
    <row r="96" spans="1:11" s="17" customFormat="1" ht="16.5" customHeight="1">
      <c r="A96" s="41" t="s">
        <v>59</v>
      </c>
      <c r="B96" s="38"/>
      <c r="C96" s="39"/>
      <c r="D96" s="66"/>
      <c r="E96" s="67">
        <v>5559930</v>
      </c>
      <c r="F96" s="330"/>
      <c r="G96" s="68">
        <v>4745494</v>
      </c>
      <c r="H96" s="3"/>
      <c r="I96" s="34">
        <v>5559930</v>
      </c>
      <c r="J96" s="5"/>
      <c r="K96" s="5">
        <v>4745494</v>
      </c>
    </row>
    <row r="97" spans="1:11" ht="16.5" customHeight="1">
      <c r="A97" s="41" t="s">
        <v>60</v>
      </c>
      <c r="D97" s="66"/>
      <c r="E97" s="70">
        <v>48032754</v>
      </c>
      <c r="G97" s="71">
        <v>12733307</v>
      </c>
      <c r="I97" s="44">
        <v>420000</v>
      </c>
      <c r="J97" s="5"/>
      <c r="K97" s="11">
        <v>420000</v>
      </c>
    </row>
    <row r="98" spans="1:11" ht="16.5" customHeight="1">
      <c r="A98" s="17"/>
      <c r="B98" s="2"/>
      <c r="D98" s="3"/>
      <c r="E98" s="34"/>
      <c r="F98" s="330"/>
      <c r="G98" s="5"/>
      <c r="H98" s="3"/>
      <c r="I98" s="34"/>
      <c r="J98" s="5"/>
      <c r="K98" s="5"/>
    </row>
    <row r="99" spans="1:11" ht="16.5" customHeight="1">
      <c r="A99" s="2" t="s">
        <v>61</v>
      </c>
      <c r="D99" s="73"/>
      <c r="E99" s="44">
        <f>SUM(E91:E97)</f>
        <v>1022262021</v>
      </c>
      <c r="F99" s="330"/>
      <c r="G99" s="11">
        <f>SUM(G91:G97)</f>
        <v>846250446</v>
      </c>
      <c r="H99" s="3"/>
      <c r="I99" s="44">
        <f>SUM(I91:I97)</f>
        <v>12581480</v>
      </c>
      <c r="J99" s="5"/>
      <c r="K99" s="11">
        <f>SUM(K91:K97)</f>
        <v>14037357</v>
      </c>
    </row>
    <row r="100" spans="1:11" ht="16.5" customHeight="1">
      <c r="A100" s="17"/>
      <c r="B100" s="2"/>
      <c r="C100" s="13"/>
      <c r="D100" s="18"/>
      <c r="E100" s="27"/>
      <c r="F100" s="28"/>
      <c r="G100" s="19"/>
      <c r="H100" s="1"/>
      <c r="I100" s="27"/>
      <c r="J100" s="19"/>
      <c r="K100" s="19"/>
    </row>
    <row r="101" spans="1:11" s="17" customFormat="1" ht="16.5" customHeight="1">
      <c r="A101" s="17" t="s">
        <v>62</v>
      </c>
      <c r="B101" s="38"/>
      <c r="C101" s="330"/>
      <c r="D101" s="3"/>
      <c r="E101" s="44">
        <f>E86+E99</f>
        <v>2831613147</v>
      </c>
      <c r="F101" s="330"/>
      <c r="G101" s="11">
        <f>G86+G99</f>
        <v>1419995446</v>
      </c>
      <c r="H101" s="3"/>
      <c r="I101" s="44">
        <f>I86+I99</f>
        <v>473325924</v>
      </c>
      <c r="J101" s="5"/>
      <c r="K101" s="11">
        <f>K86+K99</f>
        <v>483120916</v>
      </c>
    </row>
    <row r="102" spans="1:11" ht="16.5" customHeight="1">
      <c r="A102" s="17"/>
      <c r="C102" s="13"/>
      <c r="D102" s="18"/>
      <c r="E102" s="19"/>
      <c r="F102" s="28"/>
      <c r="G102" s="19"/>
      <c r="H102" s="1"/>
      <c r="I102" s="19"/>
      <c r="J102" s="19"/>
      <c r="K102" s="19"/>
    </row>
    <row r="103" spans="1:11" ht="16.5" customHeight="1">
      <c r="A103" s="17"/>
      <c r="C103" s="13"/>
      <c r="D103" s="18"/>
      <c r="E103" s="19"/>
      <c r="F103" s="28"/>
      <c r="G103" s="19"/>
      <c r="H103" s="1"/>
      <c r="I103" s="19"/>
      <c r="J103" s="19"/>
      <c r="K103" s="19"/>
    </row>
    <row r="104" spans="1:11" ht="16.5" customHeight="1">
      <c r="A104" s="17"/>
      <c r="C104" s="13"/>
      <c r="D104" s="18"/>
      <c r="E104" s="19"/>
      <c r="F104" s="28"/>
      <c r="G104" s="19"/>
      <c r="H104" s="1"/>
      <c r="I104" s="19"/>
      <c r="J104" s="19"/>
      <c r="K104" s="19"/>
    </row>
    <row r="105" spans="1:11" ht="16.5" customHeight="1">
      <c r="A105" s="17"/>
      <c r="C105" s="13"/>
      <c r="D105" s="18"/>
      <c r="E105" s="19"/>
      <c r="F105" s="28"/>
      <c r="G105" s="19"/>
      <c r="H105" s="1"/>
      <c r="I105" s="19"/>
      <c r="J105" s="19"/>
      <c r="K105" s="19"/>
    </row>
    <row r="106" spans="1:11" ht="16.5" customHeight="1">
      <c r="A106" s="17"/>
      <c r="C106" s="13"/>
      <c r="D106" s="18"/>
      <c r="E106" s="19"/>
      <c r="F106" s="28"/>
      <c r="G106" s="19"/>
      <c r="H106" s="1"/>
      <c r="I106" s="19"/>
      <c r="J106" s="19"/>
      <c r="K106" s="19"/>
    </row>
    <row r="107" spans="1:11" ht="16.5" customHeight="1">
      <c r="A107" s="17"/>
      <c r="C107" s="13"/>
      <c r="D107" s="18"/>
      <c r="E107" s="19"/>
      <c r="F107" s="28"/>
      <c r="G107" s="19"/>
      <c r="H107" s="1"/>
      <c r="I107" s="19"/>
      <c r="J107" s="19"/>
      <c r="K107" s="19"/>
    </row>
    <row r="108" spans="1:11" ht="16.5" customHeight="1">
      <c r="A108" s="17"/>
      <c r="C108" s="13"/>
      <c r="D108" s="18"/>
      <c r="E108" s="19"/>
      <c r="F108" s="28"/>
      <c r="G108" s="19"/>
      <c r="H108" s="1"/>
      <c r="I108" s="19"/>
      <c r="J108" s="19"/>
      <c r="K108" s="19"/>
    </row>
    <row r="109" spans="1:11" ht="16.5" customHeight="1">
      <c r="A109" s="17"/>
      <c r="C109" s="13"/>
      <c r="D109" s="18"/>
      <c r="E109" s="19"/>
      <c r="F109" s="28"/>
      <c r="G109" s="19"/>
      <c r="H109" s="1"/>
      <c r="I109" s="19"/>
      <c r="J109" s="19"/>
      <c r="K109" s="19"/>
    </row>
    <row r="110" spans="1:11" ht="16.5" customHeight="1">
      <c r="A110" s="17"/>
      <c r="C110" s="13"/>
      <c r="D110" s="18"/>
      <c r="E110" s="19"/>
      <c r="F110" s="28"/>
      <c r="G110" s="19"/>
      <c r="H110" s="1"/>
      <c r="I110" s="19"/>
      <c r="J110" s="19"/>
      <c r="K110" s="19"/>
    </row>
    <row r="111" spans="1:11" ht="16.5" customHeight="1">
      <c r="A111" s="17"/>
      <c r="C111" s="13"/>
      <c r="D111" s="18"/>
      <c r="E111" s="19"/>
      <c r="F111" s="28"/>
      <c r="G111" s="19"/>
      <c r="H111" s="1"/>
      <c r="I111" s="19"/>
      <c r="J111" s="19"/>
      <c r="K111" s="19"/>
    </row>
    <row r="112" spans="1:11" ht="16.5" customHeight="1">
      <c r="A112" s="17"/>
      <c r="C112" s="13"/>
      <c r="D112" s="18"/>
      <c r="E112" s="19"/>
      <c r="F112" s="28"/>
      <c r="G112" s="19"/>
      <c r="H112" s="1"/>
      <c r="I112" s="19"/>
      <c r="J112" s="19"/>
      <c r="K112" s="19"/>
    </row>
    <row r="113" spans="1:11" ht="16.5" customHeight="1">
      <c r="A113" s="17"/>
      <c r="C113" s="13"/>
      <c r="D113" s="18"/>
      <c r="E113" s="19"/>
      <c r="F113" s="28"/>
      <c r="G113" s="19"/>
      <c r="H113" s="1"/>
      <c r="I113" s="19"/>
      <c r="J113" s="19"/>
      <c r="K113" s="19"/>
    </row>
    <row r="114" spans="1:11" ht="16.5" customHeight="1">
      <c r="A114" s="17"/>
      <c r="C114" s="13"/>
      <c r="D114" s="18"/>
      <c r="E114" s="19"/>
      <c r="F114" s="28"/>
      <c r="G114" s="19"/>
      <c r="H114" s="1"/>
      <c r="I114" s="19"/>
      <c r="J114" s="19"/>
      <c r="K114" s="19"/>
    </row>
    <row r="115" spans="1:11" ht="22.5" customHeight="1">
      <c r="A115" s="17"/>
      <c r="C115" s="13"/>
      <c r="D115" s="18"/>
      <c r="E115" s="19"/>
      <c r="F115" s="28"/>
      <c r="G115" s="19"/>
      <c r="H115" s="1"/>
      <c r="I115" s="19"/>
      <c r="J115" s="19"/>
      <c r="K115" s="19"/>
    </row>
    <row r="116" spans="1:11" ht="16.5" customHeight="1">
      <c r="A116" s="17"/>
      <c r="C116" s="13"/>
      <c r="D116" s="18"/>
      <c r="E116" s="19"/>
      <c r="F116" s="28"/>
      <c r="G116" s="19"/>
      <c r="H116" s="1"/>
      <c r="I116" s="19"/>
      <c r="J116" s="19"/>
      <c r="K116" s="19"/>
    </row>
    <row r="117" spans="1:11" ht="16.5" customHeight="1">
      <c r="A117" s="342" t="s">
        <v>38</v>
      </c>
      <c r="B117" s="342"/>
      <c r="C117" s="342"/>
      <c r="D117" s="342"/>
      <c r="E117" s="342"/>
      <c r="F117" s="342"/>
      <c r="G117" s="342"/>
      <c r="H117" s="342"/>
      <c r="I117" s="342"/>
      <c r="J117" s="342"/>
      <c r="K117" s="342"/>
    </row>
    <row r="118" spans="1:11" ht="16.5" customHeight="1">
      <c r="A118" s="330"/>
      <c r="B118" s="330"/>
      <c r="D118" s="330"/>
      <c r="E118" s="330"/>
      <c r="F118" s="330"/>
      <c r="G118" s="330"/>
      <c r="H118" s="330"/>
      <c r="I118" s="330"/>
      <c r="J118" s="330"/>
      <c r="K118" s="330"/>
    </row>
    <row r="119" spans="1:11" ht="18.75" customHeight="1"/>
    <row r="120" spans="1:11" ht="21.95" customHeight="1">
      <c r="A120" s="336" t="s">
        <v>39</v>
      </c>
      <c r="B120" s="337"/>
      <c r="C120" s="337"/>
      <c r="D120" s="337"/>
      <c r="E120" s="337"/>
      <c r="F120" s="337"/>
      <c r="G120" s="337"/>
      <c r="H120" s="337"/>
      <c r="I120" s="337"/>
      <c r="J120" s="337"/>
      <c r="K120" s="337"/>
    </row>
    <row r="121" spans="1:11" ht="16.149999999999999" customHeight="1">
      <c r="A121" s="50" t="str">
        <f>A62</f>
        <v>Green Tech Ventures Public Company Limited</v>
      </c>
      <c r="B121" s="51"/>
      <c r="C121" s="52"/>
      <c r="D121" s="53"/>
      <c r="E121" s="54"/>
      <c r="F121" s="51"/>
      <c r="G121" s="54"/>
      <c r="H121" s="53"/>
      <c r="I121" s="55"/>
      <c r="J121" s="54"/>
      <c r="K121" s="55"/>
    </row>
    <row r="122" spans="1:11" ht="16.149999999999999" customHeight="1">
      <c r="A122" s="2" t="s">
        <v>1</v>
      </c>
      <c r="B122" s="2"/>
      <c r="C122" s="13"/>
      <c r="D122" s="14"/>
      <c r="E122" s="15"/>
      <c r="F122" s="16"/>
      <c r="G122" s="15"/>
      <c r="H122" s="56"/>
      <c r="I122" s="55"/>
      <c r="J122" s="15"/>
      <c r="K122" s="55"/>
    </row>
    <row r="123" spans="1:11" s="17" customFormat="1" ht="16.149999999999999" customHeight="1">
      <c r="A123" s="7" t="str">
        <f>A64</f>
        <v>As at 31 December 2023</v>
      </c>
      <c r="B123" s="8"/>
      <c r="C123" s="57"/>
      <c r="D123" s="58"/>
      <c r="E123" s="59"/>
      <c r="F123" s="60"/>
      <c r="G123" s="59"/>
      <c r="H123" s="58"/>
      <c r="I123" s="59"/>
      <c r="J123" s="59"/>
      <c r="K123" s="59"/>
    </row>
    <row r="124" spans="1:11" s="17" customFormat="1" ht="16.149999999999999" customHeight="1">
      <c r="A124" s="12"/>
      <c r="B124" s="2"/>
      <c r="C124" s="13"/>
      <c r="D124" s="14"/>
      <c r="E124" s="15"/>
      <c r="F124" s="16"/>
      <c r="G124" s="15"/>
      <c r="H124" s="14"/>
      <c r="I124" s="15"/>
      <c r="J124" s="15"/>
      <c r="K124" s="15"/>
    </row>
    <row r="125" spans="1:11" s="17" customFormat="1" ht="16.149999999999999" customHeight="1">
      <c r="A125" s="2"/>
      <c r="B125" s="2"/>
      <c r="C125" s="13"/>
      <c r="D125" s="14"/>
      <c r="E125" s="15"/>
      <c r="F125" s="16"/>
      <c r="G125" s="15"/>
      <c r="H125" s="14"/>
      <c r="I125" s="15"/>
      <c r="J125" s="15"/>
      <c r="K125" s="15"/>
    </row>
    <row r="126" spans="1:11" s="17" customFormat="1" ht="16.149999999999999" customHeight="1">
      <c r="A126" s="2"/>
      <c r="B126" s="2"/>
      <c r="C126" s="13"/>
      <c r="D126" s="14"/>
      <c r="E126" s="338" t="s">
        <v>3</v>
      </c>
      <c r="F126" s="338"/>
      <c r="G126" s="338"/>
      <c r="H126" s="14"/>
      <c r="I126" s="338" t="s">
        <v>4</v>
      </c>
      <c r="J126" s="340"/>
      <c r="K126" s="340"/>
    </row>
    <row r="127" spans="1:11" s="17" customFormat="1" ht="16.149999999999999" customHeight="1">
      <c r="A127" s="2"/>
      <c r="B127" s="2"/>
      <c r="C127" s="13"/>
      <c r="D127" s="13"/>
      <c r="E127" s="339"/>
      <c r="F127" s="339"/>
      <c r="G127" s="339"/>
      <c r="H127" s="329"/>
      <c r="I127" s="341"/>
      <c r="J127" s="341"/>
      <c r="K127" s="341"/>
    </row>
    <row r="128" spans="1:11" s="61" customFormat="1" ht="16.149999999999999" customHeight="1">
      <c r="A128" s="17"/>
      <c r="B128" s="2"/>
      <c r="C128" s="13"/>
      <c r="D128" s="18"/>
      <c r="E128" s="19" t="s">
        <v>5</v>
      </c>
      <c r="F128" s="20"/>
      <c r="G128" s="19" t="s">
        <v>6</v>
      </c>
      <c r="H128" s="21"/>
      <c r="I128" s="19" t="s">
        <v>5</v>
      </c>
      <c r="J128" s="20"/>
      <c r="K128" s="19" t="s">
        <v>6</v>
      </c>
    </row>
    <row r="129" spans="1:11" s="17" customFormat="1" ht="16.149999999999999" customHeight="1">
      <c r="B129" s="2"/>
      <c r="C129" s="22" t="s">
        <v>63</v>
      </c>
      <c r="D129" s="23"/>
      <c r="E129" s="24" t="s">
        <v>8</v>
      </c>
      <c r="F129" s="25"/>
      <c r="G129" s="24" t="s">
        <v>8</v>
      </c>
      <c r="H129" s="23"/>
      <c r="I129" s="24" t="s">
        <v>8</v>
      </c>
      <c r="J129" s="26"/>
      <c r="K129" s="24" t="s">
        <v>8</v>
      </c>
    </row>
    <row r="130" spans="1:11" s="17" customFormat="1" ht="16.350000000000001" customHeight="1">
      <c r="B130" s="2"/>
      <c r="C130" s="13"/>
      <c r="D130" s="18"/>
      <c r="E130" s="27"/>
      <c r="F130" s="28"/>
      <c r="G130" s="19"/>
      <c r="H130" s="18"/>
      <c r="I130" s="27"/>
      <c r="J130" s="19"/>
      <c r="K130" s="19"/>
    </row>
    <row r="131" spans="1:11" s="17" customFormat="1" ht="16.149999999999999" customHeight="1">
      <c r="A131" s="50" t="s">
        <v>64</v>
      </c>
      <c r="B131" s="2"/>
      <c r="C131" s="13"/>
      <c r="D131" s="14"/>
      <c r="E131" s="29"/>
      <c r="F131" s="13"/>
      <c r="G131" s="15"/>
      <c r="H131" s="14"/>
      <c r="I131" s="29"/>
      <c r="J131" s="15"/>
      <c r="K131" s="15"/>
    </row>
    <row r="132" spans="1:11" ht="16.149999999999999" customHeight="1">
      <c r="A132" s="17"/>
      <c r="B132" s="2"/>
      <c r="C132" s="13"/>
      <c r="D132" s="18"/>
      <c r="E132" s="27"/>
      <c r="F132" s="28"/>
      <c r="G132" s="19"/>
      <c r="H132" s="1"/>
      <c r="I132" s="27"/>
      <c r="J132" s="19"/>
      <c r="K132" s="19"/>
    </row>
    <row r="133" spans="1:11" s="17" customFormat="1" ht="16.149999999999999" customHeight="1">
      <c r="A133" s="17" t="s">
        <v>65</v>
      </c>
      <c r="B133" s="38"/>
      <c r="C133" s="6"/>
      <c r="D133" s="3"/>
      <c r="E133" s="34"/>
      <c r="F133" s="330"/>
      <c r="G133" s="5"/>
      <c r="H133" s="3"/>
      <c r="I133" s="34"/>
      <c r="J133" s="5"/>
      <c r="K133" s="5"/>
    </row>
    <row r="134" spans="1:11" ht="16.149999999999999" customHeight="1">
      <c r="A134" s="17"/>
      <c r="B134" s="2"/>
      <c r="C134" s="13"/>
      <c r="D134" s="18"/>
      <c r="E134" s="27"/>
      <c r="F134" s="28"/>
      <c r="G134" s="19"/>
      <c r="H134" s="1"/>
      <c r="I134" s="27"/>
      <c r="J134" s="19"/>
      <c r="K134" s="19"/>
    </row>
    <row r="135" spans="1:11" s="17" customFormat="1" ht="16.149999999999999" customHeight="1">
      <c r="A135" s="6" t="s">
        <v>66</v>
      </c>
      <c r="B135" s="38"/>
      <c r="C135" s="39">
        <v>26</v>
      </c>
      <c r="D135" s="3"/>
      <c r="E135" s="34"/>
      <c r="F135" s="330"/>
      <c r="G135" s="5"/>
      <c r="H135" s="3"/>
      <c r="I135" s="34"/>
      <c r="J135" s="5"/>
      <c r="K135" s="5"/>
    </row>
    <row r="136" spans="1:11" ht="16.149999999999999" customHeight="1">
      <c r="B136" s="38" t="s">
        <v>67</v>
      </c>
      <c r="C136" s="39"/>
      <c r="E136" s="33"/>
      <c r="F136" s="330"/>
      <c r="I136" s="33"/>
    </row>
    <row r="137" spans="1:11" ht="16.149999999999999" customHeight="1">
      <c r="B137" s="74" t="s">
        <v>68</v>
      </c>
      <c r="C137" s="39"/>
      <c r="E137" s="33"/>
      <c r="F137" s="330"/>
      <c r="I137" s="33"/>
    </row>
    <row r="138" spans="1:11" ht="16.149999999999999" customHeight="1">
      <c r="B138" s="74" t="s">
        <v>69</v>
      </c>
      <c r="C138" s="39"/>
      <c r="E138" s="33"/>
      <c r="F138" s="330"/>
      <c r="I138" s="33"/>
    </row>
    <row r="139" spans="1:11" ht="16.149999999999999" customHeight="1">
      <c r="B139" s="74" t="s">
        <v>70</v>
      </c>
      <c r="C139" s="39"/>
      <c r="E139" s="33"/>
      <c r="F139" s="330"/>
      <c r="I139" s="33"/>
    </row>
    <row r="140" spans="1:11" ht="16.149999999999999" customHeight="1" thickBot="1">
      <c r="B140" s="74" t="s">
        <v>71</v>
      </c>
      <c r="C140" s="39"/>
      <c r="E140" s="48">
        <v>6565478123</v>
      </c>
      <c r="F140" s="330"/>
      <c r="G140" s="49">
        <f>15156411510*0.5</f>
        <v>7578205755</v>
      </c>
      <c r="H140" s="3"/>
      <c r="I140" s="48">
        <v>6565478123</v>
      </c>
      <c r="J140" s="5"/>
      <c r="K140" s="49">
        <f>15156411510*0.5</f>
        <v>7578205755</v>
      </c>
    </row>
    <row r="141" spans="1:11" ht="16.149999999999999" customHeight="1" thickTop="1">
      <c r="A141" s="17"/>
      <c r="B141" s="2" t="s">
        <v>72</v>
      </c>
      <c r="C141" s="13"/>
      <c r="D141" s="18"/>
      <c r="E141" s="27"/>
      <c r="F141" s="28"/>
      <c r="G141" s="19"/>
      <c r="H141" s="1"/>
      <c r="I141" s="27"/>
      <c r="J141" s="19"/>
      <c r="K141" s="19"/>
    </row>
    <row r="142" spans="1:11" s="17" customFormat="1" ht="16.149999999999999" customHeight="1">
      <c r="A142" s="6"/>
      <c r="B142" s="38" t="s">
        <v>73</v>
      </c>
      <c r="C142" s="330"/>
      <c r="D142" s="6"/>
      <c r="E142" s="75"/>
      <c r="F142" s="330"/>
      <c r="G142" s="6"/>
      <c r="H142" s="6"/>
      <c r="I142" s="75"/>
      <c r="J142" s="76"/>
      <c r="K142" s="6"/>
    </row>
    <row r="143" spans="1:11" s="17" customFormat="1" ht="16.149999999999999" customHeight="1">
      <c r="A143" s="6"/>
      <c r="B143" s="38" t="s">
        <v>68</v>
      </c>
      <c r="C143" s="330"/>
      <c r="D143" s="6"/>
      <c r="E143" s="75"/>
      <c r="F143" s="330"/>
      <c r="G143" s="6"/>
      <c r="H143" s="6"/>
      <c r="I143" s="75"/>
      <c r="J143" s="76"/>
      <c r="K143" s="6"/>
    </row>
    <row r="144" spans="1:11" s="17" customFormat="1" ht="16.149999999999999" customHeight="1">
      <c r="A144" s="6"/>
      <c r="B144" s="38" t="s">
        <v>74</v>
      </c>
      <c r="C144" s="330"/>
      <c r="D144" s="6"/>
      <c r="E144" s="75"/>
      <c r="F144" s="330"/>
      <c r="G144" s="6"/>
      <c r="H144" s="6"/>
      <c r="I144" s="75"/>
      <c r="J144" s="76"/>
      <c r="K144" s="6"/>
    </row>
    <row r="145" spans="1:11" s="17" customFormat="1" ht="16.149999999999999" customHeight="1">
      <c r="A145" s="6"/>
      <c r="B145" s="38" t="s">
        <v>75</v>
      </c>
      <c r="C145" s="330"/>
      <c r="D145" s="6"/>
      <c r="E145" s="75"/>
      <c r="F145" s="330"/>
      <c r="G145" s="6"/>
      <c r="H145" s="6"/>
      <c r="I145" s="75"/>
      <c r="J145" s="76"/>
      <c r="K145" s="6"/>
    </row>
    <row r="146" spans="1:11" ht="16.149999999999999" customHeight="1">
      <c r="B146" s="38" t="s">
        <v>76</v>
      </c>
      <c r="D146" s="6"/>
      <c r="E146" s="77">
        <v>6565478123</v>
      </c>
      <c r="F146" s="40"/>
      <c r="G146" s="78">
        <v>6565391681</v>
      </c>
      <c r="H146" s="6"/>
      <c r="I146" s="79">
        <v>6565478123</v>
      </c>
      <c r="J146" s="76"/>
      <c r="K146" s="76">
        <v>6565391681</v>
      </c>
    </row>
    <row r="147" spans="1:11" ht="16.149999999999999" customHeight="1">
      <c r="A147" s="40" t="s">
        <v>77</v>
      </c>
      <c r="C147" s="330">
        <v>26</v>
      </c>
      <c r="D147" s="6"/>
      <c r="E147" s="36">
        <v>-1474901801</v>
      </c>
      <c r="F147" s="40"/>
      <c r="G147" s="37">
        <v>-1474901801</v>
      </c>
      <c r="H147" s="6"/>
      <c r="I147" s="34">
        <v>-1474901801</v>
      </c>
      <c r="J147" s="76"/>
      <c r="K147" s="5">
        <v>-1474901801</v>
      </c>
    </row>
    <row r="148" spans="1:11" ht="16.149999999999999" customHeight="1">
      <c r="A148" s="38" t="s">
        <v>78</v>
      </c>
      <c r="C148" s="39"/>
      <c r="D148" s="3"/>
      <c r="E148" s="36"/>
      <c r="F148" s="40"/>
      <c r="G148" s="37"/>
      <c r="H148" s="3"/>
      <c r="I148" s="34"/>
      <c r="J148" s="5"/>
      <c r="K148" s="5"/>
    </row>
    <row r="149" spans="1:11" ht="16.149999999999999" customHeight="1">
      <c r="B149" s="38" t="s">
        <v>79</v>
      </c>
      <c r="C149" s="39"/>
      <c r="D149" s="3"/>
      <c r="E149" s="36">
        <v>767100</v>
      </c>
      <c r="F149" s="40"/>
      <c r="G149" s="37">
        <v>767100</v>
      </c>
      <c r="H149" s="3"/>
      <c r="I149" s="34">
        <v>767100</v>
      </c>
      <c r="J149" s="5"/>
      <c r="K149" s="5">
        <v>767100</v>
      </c>
    </row>
    <row r="150" spans="1:11" ht="16.149999999999999" customHeight="1">
      <c r="B150" s="38" t="s">
        <v>80</v>
      </c>
      <c r="C150" s="40"/>
      <c r="D150" s="3"/>
      <c r="E150" s="36">
        <f>'11'!J37</f>
        <v>-2686818322</v>
      </c>
      <c r="F150" s="40"/>
      <c r="G150" s="37">
        <f>'11'!J26</f>
        <v>-1278347408</v>
      </c>
      <c r="H150" s="3"/>
      <c r="I150" s="34">
        <f>'12'!J27</f>
        <v>-2368619870</v>
      </c>
      <c r="J150" s="5"/>
      <c r="K150" s="5">
        <f>'12'!J18</f>
        <v>-1172634491</v>
      </c>
    </row>
    <row r="151" spans="1:11" ht="16.149999999999999" customHeight="1">
      <c r="A151" s="6" t="s">
        <v>81</v>
      </c>
      <c r="B151" s="2"/>
      <c r="C151" s="40"/>
      <c r="D151" s="3"/>
      <c r="E151" s="42">
        <f>'11'!P37</f>
        <v>81099088</v>
      </c>
      <c r="F151" s="40"/>
      <c r="G151" s="43">
        <v>80933058</v>
      </c>
      <c r="H151" s="3"/>
      <c r="I151" s="44">
        <v>0</v>
      </c>
      <c r="J151" s="5"/>
      <c r="K151" s="11">
        <v>0</v>
      </c>
    </row>
    <row r="152" spans="1:11" ht="8.25" customHeight="1">
      <c r="B152" s="2"/>
      <c r="C152" s="40"/>
      <c r="D152" s="3"/>
      <c r="E152" s="36"/>
      <c r="F152" s="40"/>
      <c r="G152" s="37"/>
      <c r="H152" s="3"/>
      <c r="I152" s="34"/>
      <c r="J152" s="5"/>
      <c r="K152" s="5"/>
    </row>
    <row r="153" spans="1:11" ht="16.149999999999999" customHeight="1">
      <c r="A153" s="6" t="s">
        <v>82</v>
      </c>
      <c r="C153" s="40"/>
      <c r="D153" s="3"/>
      <c r="E153" s="80">
        <f>SUM(E146:E151)</f>
        <v>2485624188</v>
      </c>
      <c r="F153" s="40"/>
      <c r="G153" s="81">
        <f>SUM(G146:G151)</f>
        <v>3893842630</v>
      </c>
      <c r="H153" s="3"/>
      <c r="I153" s="80">
        <f>SUM(I146:I151)</f>
        <v>2722723552</v>
      </c>
      <c r="J153" s="81"/>
      <c r="K153" s="81">
        <f>SUM(K146:K151)</f>
        <v>3918622489</v>
      </c>
    </row>
    <row r="154" spans="1:11" ht="8.25" customHeight="1">
      <c r="C154" s="40"/>
      <c r="D154" s="3"/>
      <c r="E154" s="80"/>
      <c r="F154" s="40"/>
      <c r="G154" s="81"/>
      <c r="H154" s="3"/>
      <c r="I154" s="80"/>
      <c r="J154" s="81"/>
      <c r="K154" s="81"/>
    </row>
    <row r="155" spans="1:11" ht="16.149999999999999" customHeight="1">
      <c r="A155" s="38" t="s">
        <v>83</v>
      </c>
      <c r="C155" s="40"/>
      <c r="D155" s="18"/>
      <c r="E155" s="42">
        <f>'11'!T37</f>
        <v>242510711</v>
      </c>
      <c r="F155" s="40"/>
      <c r="G155" s="43">
        <v>229215506</v>
      </c>
      <c r="H155" s="81"/>
      <c r="I155" s="82">
        <v>0</v>
      </c>
      <c r="J155" s="76"/>
      <c r="K155" s="83">
        <v>0</v>
      </c>
    </row>
    <row r="156" spans="1:11" ht="16.149999999999999" customHeight="1">
      <c r="A156" s="17"/>
      <c r="B156" s="2"/>
      <c r="C156" s="40"/>
      <c r="D156" s="6"/>
      <c r="E156" s="75"/>
      <c r="F156" s="40"/>
      <c r="G156" s="6"/>
      <c r="H156" s="6"/>
      <c r="I156" s="84"/>
      <c r="J156" s="76"/>
      <c r="K156" s="85"/>
    </row>
    <row r="157" spans="1:11" s="17" customFormat="1" ht="16.149999999999999" customHeight="1">
      <c r="A157" s="2" t="s">
        <v>84</v>
      </c>
      <c r="B157" s="6"/>
      <c r="C157" s="40"/>
      <c r="D157" s="3"/>
      <c r="E157" s="44">
        <f>SUM(E153:E155)</f>
        <v>2728134899</v>
      </c>
      <c r="F157" s="40"/>
      <c r="G157" s="11">
        <f>SUM(G153:G155)</f>
        <v>4123058136</v>
      </c>
      <c r="H157" s="3"/>
      <c r="I157" s="44">
        <f>SUM(I153:I155)</f>
        <v>2722723552</v>
      </c>
      <c r="J157" s="5"/>
      <c r="K157" s="11">
        <f>SUM(K153:K155)</f>
        <v>3918622489</v>
      </c>
    </row>
    <row r="158" spans="1:11" ht="16.149999999999999" customHeight="1">
      <c r="A158" s="17"/>
      <c r="B158" s="2"/>
      <c r="C158" s="40"/>
      <c r="D158" s="6"/>
      <c r="E158" s="75"/>
      <c r="F158" s="40"/>
      <c r="G158" s="6"/>
      <c r="H158" s="6"/>
      <c r="I158" s="75"/>
      <c r="J158" s="76"/>
      <c r="K158" s="6"/>
    </row>
    <row r="159" spans="1:11" s="17" customFormat="1" ht="16.149999999999999" customHeight="1" thickBot="1">
      <c r="A159" s="2" t="s">
        <v>85</v>
      </c>
      <c r="B159" s="2"/>
      <c r="C159" s="40"/>
      <c r="D159" s="3"/>
      <c r="E159" s="48">
        <f>E157+E101</f>
        <v>5559748046</v>
      </c>
      <c r="F159" s="40"/>
      <c r="G159" s="49">
        <f>G157+G101</f>
        <v>5543053582</v>
      </c>
      <c r="H159" s="3"/>
      <c r="I159" s="48">
        <f>I157+I101</f>
        <v>3196049476</v>
      </c>
      <c r="J159" s="5"/>
      <c r="K159" s="49">
        <f>K157+K101</f>
        <v>4401743405</v>
      </c>
    </row>
    <row r="160" spans="1:11" ht="16.149999999999999" customHeight="1" thickTop="1">
      <c r="A160" s="2"/>
      <c r="B160" s="2"/>
      <c r="D160" s="3"/>
      <c r="E160" s="5"/>
      <c r="F160" s="5"/>
      <c r="G160" s="5"/>
      <c r="H160" s="5"/>
      <c r="I160" s="5"/>
      <c r="J160" s="5"/>
      <c r="K160" s="5"/>
    </row>
    <row r="161" spans="1:11" ht="16.149999999999999" customHeight="1">
      <c r="A161" s="2"/>
      <c r="B161" s="2"/>
      <c r="D161" s="3"/>
      <c r="E161" s="5"/>
      <c r="F161" s="5"/>
      <c r="G161" s="5"/>
      <c r="H161" s="5"/>
      <c r="I161" s="5"/>
      <c r="J161" s="5"/>
      <c r="K161" s="5"/>
    </row>
    <row r="162" spans="1:11" ht="16.149999999999999" customHeight="1">
      <c r="A162" s="2"/>
      <c r="B162" s="2"/>
      <c r="D162" s="3"/>
      <c r="E162" s="5"/>
      <c r="F162" s="5"/>
      <c r="G162" s="5"/>
      <c r="H162" s="5"/>
      <c r="I162" s="5"/>
      <c r="J162" s="5"/>
      <c r="K162" s="5"/>
    </row>
    <row r="163" spans="1:11" ht="16.149999999999999" customHeight="1">
      <c r="A163" s="2"/>
      <c r="B163" s="2"/>
      <c r="D163" s="3"/>
      <c r="E163" s="5"/>
      <c r="F163" s="5"/>
      <c r="G163" s="5"/>
      <c r="H163" s="5"/>
      <c r="I163" s="5"/>
      <c r="J163" s="5"/>
      <c r="K163" s="5"/>
    </row>
    <row r="164" spans="1:11" ht="16.149999999999999" customHeight="1">
      <c r="A164" s="2"/>
      <c r="B164" s="2"/>
      <c r="D164" s="3"/>
      <c r="E164" s="5"/>
      <c r="F164" s="5"/>
      <c r="G164" s="5"/>
      <c r="H164" s="5"/>
      <c r="I164" s="5"/>
      <c r="J164" s="5"/>
      <c r="K164" s="5"/>
    </row>
    <row r="165" spans="1:11" ht="16.149999999999999" customHeight="1">
      <c r="A165" s="2"/>
      <c r="B165" s="2"/>
      <c r="D165" s="3"/>
      <c r="E165" s="5"/>
      <c r="F165" s="5"/>
      <c r="G165" s="5"/>
      <c r="H165" s="5"/>
      <c r="I165" s="5"/>
      <c r="J165" s="5"/>
      <c r="K165" s="5"/>
    </row>
    <row r="166" spans="1:11" ht="16.149999999999999" customHeight="1">
      <c r="A166" s="2"/>
      <c r="B166" s="2"/>
      <c r="D166" s="3"/>
      <c r="E166" s="5"/>
      <c r="F166" s="5"/>
      <c r="G166" s="5"/>
      <c r="H166" s="5"/>
      <c r="I166" s="5"/>
      <c r="J166" s="5"/>
      <c r="K166" s="5"/>
    </row>
    <row r="167" spans="1:11" ht="16.149999999999999" customHeight="1">
      <c r="A167" s="2"/>
      <c r="B167" s="2"/>
      <c r="D167" s="3"/>
      <c r="E167" s="5"/>
      <c r="F167" s="5"/>
      <c r="G167" s="5"/>
      <c r="H167" s="5"/>
      <c r="I167" s="5"/>
      <c r="J167" s="5"/>
      <c r="K167" s="5"/>
    </row>
    <row r="168" spans="1:11" ht="16.149999999999999" customHeight="1">
      <c r="A168" s="2"/>
      <c r="B168" s="2"/>
      <c r="D168" s="3"/>
      <c r="E168" s="5"/>
      <c r="F168" s="5"/>
      <c r="G168" s="5"/>
      <c r="H168" s="5"/>
      <c r="I168" s="5"/>
      <c r="J168" s="5"/>
      <c r="K168" s="5"/>
    </row>
    <row r="169" spans="1:11" ht="16.149999999999999" customHeight="1">
      <c r="A169" s="2"/>
      <c r="B169" s="2"/>
      <c r="D169" s="3"/>
      <c r="E169" s="5"/>
      <c r="F169" s="5"/>
      <c r="G169" s="5"/>
      <c r="H169" s="5"/>
      <c r="I169" s="5"/>
      <c r="J169" s="5"/>
      <c r="K169" s="5"/>
    </row>
    <row r="170" spans="1:11" ht="16.149999999999999" customHeight="1">
      <c r="A170" s="2"/>
      <c r="B170" s="2"/>
      <c r="D170" s="3"/>
      <c r="E170" s="5"/>
      <c r="F170" s="5"/>
      <c r="G170" s="5"/>
      <c r="H170" s="5"/>
      <c r="I170" s="5"/>
      <c r="J170" s="5"/>
      <c r="K170" s="5"/>
    </row>
    <row r="171" spans="1:11" ht="16.149999999999999" customHeight="1">
      <c r="A171" s="2"/>
      <c r="B171" s="2"/>
      <c r="D171" s="3"/>
      <c r="E171" s="5"/>
      <c r="F171" s="5"/>
      <c r="G171" s="5"/>
      <c r="H171" s="5"/>
      <c r="I171" s="5"/>
      <c r="J171" s="5"/>
      <c r="K171" s="5"/>
    </row>
    <row r="172" spans="1:11" ht="16.5" customHeight="1">
      <c r="A172" s="2"/>
      <c r="B172" s="2"/>
      <c r="D172" s="3"/>
      <c r="E172" s="5"/>
      <c r="F172" s="5"/>
      <c r="G172" s="5"/>
      <c r="H172" s="5"/>
      <c r="I172" s="5"/>
      <c r="J172" s="5"/>
      <c r="K172" s="5"/>
    </row>
    <row r="173" spans="1:11" ht="16.5" customHeight="1">
      <c r="A173" s="2"/>
      <c r="B173" s="2"/>
      <c r="D173" s="3"/>
      <c r="E173" s="5"/>
      <c r="F173" s="5"/>
      <c r="G173" s="5"/>
      <c r="H173" s="5"/>
      <c r="I173" s="5"/>
      <c r="J173" s="5"/>
      <c r="K173" s="5"/>
    </row>
    <row r="174" spans="1:11" ht="16.5" customHeight="1">
      <c r="A174" s="2"/>
      <c r="B174" s="2"/>
      <c r="D174" s="3"/>
      <c r="E174" s="5"/>
      <c r="F174" s="5"/>
      <c r="G174" s="5"/>
      <c r="H174" s="5"/>
      <c r="I174" s="5"/>
      <c r="J174" s="5"/>
      <c r="K174" s="5"/>
    </row>
    <row r="175" spans="1:11" ht="16.5" customHeight="1">
      <c r="A175" s="2"/>
      <c r="B175" s="2"/>
      <c r="D175" s="3"/>
      <c r="E175" s="5"/>
      <c r="F175" s="5"/>
      <c r="G175" s="5"/>
      <c r="H175" s="5"/>
      <c r="I175" s="5"/>
      <c r="J175" s="5"/>
      <c r="K175" s="5"/>
    </row>
    <row r="176" spans="1:11" ht="24.75" customHeight="1">
      <c r="A176" s="2"/>
      <c r="B176" s="2"/>
      <c r="D176" s="3"/>
      <c r="E176" s="5"/>
      <c r="F176" s="5"/>
      <c r="G176" s="5"/>
      <c r="H176" s="5"/>
      <c r="I176" s="5"/>
      <c r="J176" s="5"/>
      <c r="K176" s="5"/>
    </row>
    <row r="177" spans="1:11" ht="16.5" customHeight="1">
      <c r="A177" s="2"/>
      <c r="B177" s="2"/>
      <c r="D177" s="3"/>
      <c r="E177" s="5"/>
      <c r="F177" s="5"/>
      <c r="G177" s="5"/>
      <c r="H177" s="5"/>
      <c r="I177" s="5"/>
      <c r="J177" s="5"/>
      <c r="K177" s="5"/>
    </row>
    <row r="178" spans="1:11" ht="12" hidden="1">
      <c r="A178" s="2"/>
      <c r="B178" s="2"/>
      <c r="D178" s="3"/>
      <c r="E178" s="5"/>
      <c r="F178" s="5"/>
      <c r="G178" s="5"/>
      <c r="H178" s="5"/>
      <c r="I178" s="5"/>
      <c r="J178" s="5"/>
      <c r="K178" s="5"/>
    </row>
    <row r="179" spans="1:11" ht="10.5" hidden="1" customHeight="1">
      <c r="A179" s="2"/>
      <c r="B179" s="2"/>
      <c r="D179" s="3"/>
      <c r="E179" s="5"/>
      <c r="F179" s="5"/>
      <c r="G179" s="5"/>
      <c r="H179" s="5"/>
      <c r="I179" s="5"/>
      <c r="J179" s="5"/>
      <c r="K179" s="5"/>
    </row>
    <row r="180" spans="1:11" ht="16.149999999999999" customHeight="1">
      <c r="A180" s="342" t="s">
        <v>38</v>
      </c>
      <c r="B180" s="342"/>
      <c r="C180" s="342"/>
      <c r="D180" s="342"/>
      <c r="E180" s="342"/>
      <c r="F180" s="342"/>
      <c r="G180" s="342"/>
      <c r="H180" s="342"/>
      <c r="I180" s="342"/>
      <c r="J180" s="342"/>
      <c r="K180" s="342"/>
    </row>
    <row r="181" spans="1:11" ht="16.149999999999999" customHeight="1">
      <c r="A181" s="330"/>
      <c r="B181" s="330"/>
      <c r="D181" s="330"/>
      <c r="E181" s="330"/>
      <c r="F181" s="330"/>
      <c r="G181" s="330"/>
      <c r="H181" s="330"/>
      <c r="I181" s="330"/>
      <c r="J181" s="330"/>
      <c r="K181" s="330"/>
    </row>
    <row r="182" spans="1:11" ht="18.75" customHeight="1">
      <c r="A182" s="2"/>
      <c r="B182" s="2"/>
      <c r="D182" s="3"/>
      <c r="E182" s="5"/>
      <c r="F182" s="330"/>
      <c r="G182" s="5"/>
      <c r="H182" s="3"/>
      <c r="I182" s="5"/>
      <c r="J182" s="5"/>
      <c r="K182" s="5"/>
    </row>
    <row r="183" spans="1:11" ht="21.75" customHeight="1">
      <c r="A183" s="336" t="s">
        <v>39</v>
      </c>
      <c r="B183" s="337"/>
      <c r="C183" s="337"/>
      <c r="D183" s="337"/>
      <c r="E183" s="337"/>
      <c r="F183" s="337"/>
      <c r="G183" s="337"/>
      <c r="H183" s="337"/>
      <c r="I183" s="337"/>
      <c r="J183" s="337"/>
      <c r="K183" s="337"/>
    </row>
  </sheetData>
  <mergeCells count="12">
    <mergeCell ref="A183:K183"/>
    <mergeCell ref="E6:G7"/>
    <mergeCell ref="I6:K7"/>
    <mergeCell ref="A58:K58"/>
    <mergeCell ref="A61:K61"/>
    <mergeCell ref="E67:G68"/>
    <mergeCell ref="I67:K68"/>
    <mergeCell ref="A117:K117"/>
    <mergeCell ref="A120:K120"/>
    <mergeCell ref="E126:G127"/>
    <mergeCell ref="I126:K127"/>
    <mergeCell ref="A180:K180"/>
  </mergeCells>
  <pageMargins left="0.78740157480314998" right="0.511811023622047" top="0.511811023622047" bottom="0.59055118110236204" header="0.47244094488188998" footer="0.39370078740157499"/>
  <pageSetup paperSize="9" scale="82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0" max="16383" man="1"/>
  </rowBreaks>
  <ignoredErrors>
    <ignoredError sqref="E8:K8 E69:K69 E128:K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B0BF-9695-43C2-889B-D1E3ABDE8551}">
  <sheetPr>
    <tabColor theme="5" tint="-0.249977111117893"/>
  </sheetPr>
  <dimension ref="A1:K67"/>
  <sheetViews>
    <sheetView view="pageBreakPreview" topLeftCell="A54" zoomScale="111" zoomScaleNormal="100" zoomScaleSheetLayoutView="92" workbookViewId="0">
      <selection activeCell="B14" sqref="B14"/>
    </sheetView>
  </sheetViews>
  <sheetFormatPr defaultColWidth="9.140625" defaultRowHeight="15.6" customHeight="1"/>
  <cols>
    <col min="1" max="1" width="1.7109375" style="90" customWidth="1"/>
    <col min="2" max="2" width="46.140625" style="98" customWidth="1"/>
    <col min="3" max="3" width="7.42578125" style="155" customWidth="1"/>
    <col min="4" max="4" width="0.5703125" style="90" customWidth="1"/>
    <col min="5" max="5" width="14" style="124" bestFit="1" customWidth="1"/>
    <col min="6" max="6" width="0.7109375" style="124" customWidth="1"/>
    <col min="7" max="7" width="12.7109375" style="124" customWidth="1"/>
    <col min="8" max="8" width="0.5703125" style="124" customWidth="1"/>
    <col min="9" max="9" width="14" style="124" bestFit="1" customWidth="1"/>
    <col min="10" max="10" width="0.5703125" style="124" customWidth="1"/>
    <col min="11" max="11" width="12.7109375" style="124" customWidth="1"/>
    <col min="12" max="16384" width="9.140625" style="90"/>
  </cols>
  <sheetData>
    <row r="1" spans="1:11" ht="15" customHeight="1">
      <c r="A1" s="86" t="str">
        <f>'7-9'!A1</f>
        <v>Green Tech Ventures Public Company Limited</v>
      </c>
      <c r="B1" s="87"/>
      <c r="C1" s="88"/>
      <c r="D1" s="87"/>
      <c r="E1" s="89"/>
      <c r="F1" s="89"/>
      <c r="G1" s="89"/>
      <c r="H1" s="89"/>
      <c r="I1" s="89"/>
      <c r="J1" s="89"/>
      <c r="K1" s="89"/>
    </row>
    <row r="2" spans="1:11" s="94" customFormat="1" ht="15" customHeight="1">
      <c r="A2" s="86" t="s">
        <v>86</v>
      </c>
      <c r="B2" s="86"/>
      <c r="C2" s="91"/>
      <c r="D2" s="92"/>
      <c r="E2" s="26"/>
      <c r="F2" s="26"/>
      <c r="G2" s="26"/>
      <c r="H2" s="26"/>
      <c r="I2" s="93"/>
      <c r="J2" s="93"/>
      <c r="K2" s="93"/>
    </row>
    <row r="3" spans="1:11" ht="15" customHeight="1">
      <c r="A3" s="95" t="s">
        <v>87</v>
      </c>
      <c r="B3" s="95"/>
      <c r="C3" s="22"/>
      <c r="D3" s="96"/>
      <c r="E3" s="24"/>
      <c r="F3" s="24"/>
      <c r="G3" s="24"/>
      <c r="H3" s="24"/>
      <c r="I3" s="24"/>
      <c r="J3" s="24"/>
      <c r="K3" s="24"/>
    </row>
    <row r="4" spans="1:11" ht="15" customHeight="1">
      <c r="A4" s="86"/>
      <c r="B4" s="86"/>
      <c r="C4" s="91"/>
      <c r="D4" s="92"/>
      <c r="E4" s="300"/>
      <c r="F4" s="26"/>
      <c r="G4" s="26"/>
      <c r="H4" s="26"/>
      <c r="I4" s="26"/>
      <c r="J4" s="26"/>
      <c r="K4" s="26"/>
    </row>
    <row r="5" spans="1:11" ht="15" customHeight="1">
      <c r="A5" s="86"/>
      <c r="B5" s="86"/>
      <c r="C5" s="91"/>
      <c r="D5" s="92"/>
      <c r="E5" s="26"/>
      <c r="F5" s="26"/>
      <c r="G5" s="26"/>
      <c r="H5" s="26"/>
      <c r="I5" s="26"/>
      <c r="J5" s="26"/>
      <c r="K5" s="26"/>
    </row>
    <row r="6" spans="1:11" ht="15" customHeight="1">
      <c r="A6" s="86"/>
      <c r="B6" s="86"/>
      <c r="C6" s="91"/>
      <c r="D6" s="92"/>
      <c r="E6" s="343" t="s">
        <v>3</v>
      </c>
      <c r="F6" s="343"/>
      <c r="G6" s="343"/>
      <c r="H6" s="26"/>
      <c r="I6" s="343" t="s">
        <v>4</v>
      </c>
      <c r="J6" s="343"/>
      <c r="K6" s="343"/>
    </row>
    <row r="7" spans="1:11" ht="15" customHeight="1">
      <c r="A7" s="94"/>
      <c r="B7" s="86"/>
      <c r="C7" s="91"/>
      <c r="D7" s="91"/>
      <c r="E7" s="344"/>
      <c r="F7" s="344"/>
      <c r="G7" s="344"/>
      <c r="H7" s="97"/>
      <c r="I7" s="344"/>
      <c r="J7" s="344"/>
      <c r="K7" s="344"/>
    </row>
    <row r="8" spans="1:11" ht="15" customHeight="1">
      <c r="C8" s="94"/>
      <c r="D8" s="25"/>
      <c r="E8" s="19" t="s">
        <v>5</v>
      </c>
      <c r="F8" s="20"/>
      <c r="G8" s="19" t="s">
        <v>6</v>
      </c>
      <c r="H8" s="21"/>
      <c r="I8" s="19" t="s">
        <v>5</v>
      </c>
      <c r="J8" s="20"/>
      <c r="K8" s="19" t="s">
        <v>6</v>
      </c>
    </row>
    <row r="9" spans="1:11" ht="15" customHeight="1">
      <c r="C9" s="22" t="s">
        <v>7</v>
      </c>
      <c r="D9" s="25"/>
      <c r="E9" s="24" t="s">
        <v>8</v>
      </c>
      <c r="F9" s="23"/>
      <c r="G9" s="24" t="s">
        <v>8</v>
      </c>
      <c r="H9" s="26"/>
      <c r="I9" s="24" t="s">
        <v>8</v>
      </c>
      <c r="J9" s="23"/>
      <c r="K9" s="24" t="s">
        <v>8</v>
      </c>
    </row>
    <row r="10" spans="1:11" ht="9.9499999999999993" customHeight="1">
      <c r="A10" s="99"/>
      <c r="C10" s="40"/>
      <c r="D10" s="40"/>
      <c r="E10" s="100"/>
      <c r="F10" s="101"/>
      <c r="G10" s="101"/>
      <c r="H10" s="101"/>
      <c r="I10" s="102"/>
      <c r="J10" s="103"/>
      <c r="K10" s="104"/>
    </row>
    <row r="11" spans="1:11" ht="15" customHeight="1">
      <c r="A11" s="105" t="s">
        <v>88</v>
      </c>
      <c r="C11" s="106">
        <v>8</v>
      </c>
      <c r="D11" s="40"/>
      <c r="E11" s="107">
        <v>311368164</v>
      </c>
      <c r="F11" s="5"/>
      <c r="G11" s="108">
        <v>309013268</v>
      </c>
      <c r="H11" s="109"/>
      <c r="I11" s="107">
        <v>29772742</v>
      </c>
      <c r="J11" s="109"/>
      <c r="K11" s="108">
        <v>29586144</v>
      </c>
    </row>
    <row r="12" spans="1:11" ht="15" customHeight="1">
      <c r="A12" s="105" t="s">
        <v>89</v>
      </c>
      <c r="C12" s="106">
        <v>8</v>
      </c>
      <c r="D12" s="40"/>
      <c r="E12" s="110">
        <v>366313962</v>
      </c>
      <c r="F12" s="5"/>
      <c r="G12" s="111">
        <v>0</v>
      </c>
      <c r="H12" s="109"/>
      <c r="I12" s="110" t="s">
        <v>54</v>
      </c>
      <c r="J12" s="109"/>
      <c r="K12" s="111">
        <v>0</v>
      </c>
    </row>
    <row r="13" spans="1:11" ht="9.9499999999999993" customHeight="1">
      <c r="A13" s="105"/>
      <c r="C13" s="112"/>
      <c r="D13" s="40"/>
      <c r="E13" s="69"/>
      <c r="F13" s="5"/>
      <c r="G13" s="66"/>
      <c r="H13" s="66"/>
      <c r="I13" s="69"/>
      <c r="J13" s="66"/>
      <c r="K13" s="66"/>
    </row>
    <row r="14" spans="1:11" ht="15" customHeight="1">
      <c r="A14" s="113" t="s">
        <v>90</v>
      </c>
      <c r="C14" s="106"/>
      <c r="D14" s="40"/>
      <c r="E14" s="107">
        <f>SUM(E11:E12)</f>
        <v>677682126</v>
      </c>
      <c r="F14" s="5"/>
      <c r="G14" s="108">
        <f>SUM(G11:G12)</f>
        <v>309013268</v>
      </c>
      <c r="H14" s="109"/>
      <c r="I14" s="107">
        <f>SUM(I11:I12)</f>
        <v>29772742</v>
      </c>
      <c r="J14" s="109"/>
      <c r="K14" s="108">
        <f>SUM(K11:K12)</f>
        <v>29586144</v>
      </c>
    </row>
    <row r="15" spans="1:11" ht="9.9499999999999993" customHeight="1">
      <c r="A15" s="105"/>
      <c r="C15" s="106"/>
      <c r="D15" s="40"/>
      <c r="E15" s="107"/>
      <c r="F15" s="5"/>
      <c r="G15" s="108"/>
      <c r="H15" s="109"/>
      <c r="I15" s="107"/>
      <c r="J15" s="109"/>
      <c r="K15" s="108"/>
    </row>
    <row r="16" spans="1:11" ht="15" customHeight="1">
      <c r="A16" s="105" t="s">
        <v>91</v>
      </c>
      <c r="C16" s="106"/>
      <c r="D16" s="40"/>
      <c r="E16" s="107">
        <v>-163755739</v>
      </c>
      <c r="F16" s="5"/>
      <c r="G16" s="108">
        <v>-161702778</v>
      </c>
      <c r="H16" s="109"/>
      <c r="I16" s="107">
        <v>-17112264</v>
      </c>
      <c r="J16" s="109"/>
      <c r="K16" s="108">
        <v>-16712619</v>
      </c>
    </row>
    <row r="17" spans="1:11" ht="15" customHeight="1">
      <c r="A17" s="105" t="s">
        <v>92</v>
      </c>
      <c r="C17" s="106"/>
      <c r="D17" s="40"/>
      <c r="E17" s="110">
        <v>-748108782</v>
      </c>
      <c r="F17" s="5"/>
      <c r="G17" s="111">
        <v>0</v>
      </c>
      <c r="H17" s="109"/>
      <c r="I17" s="110" t="s">
        <v>54</v>
      </c>
      <c r="J17" s="109"/>
      <c r="K17" s="111">
        <v>0</v>
      </c>
    </row>
    <row r="18" spans="1:11" ht="9.9499999999999993" customHeight="1">
      <c r="A18" s="105"/>
      <c r="C18" s="112"/>
      <c r="D18" s="40"/>
      <c r="E18" s="69"/>
      <c r="F18" s="5"/>
      <c r="G18" s="66"/>
      <c r="H18" s="66"/>
      <c r="I18" s="69"/>
      <c r="J18" s="66"/>
      <c r="K18" s="66"/>
    </row>
    <row r="19" spans="1:11" ht="15" customHeight="1">
      <c r="A19" s="86" t="s">
        <v>93</v>
      </c>
      <c r="B19" s="90"/>
      <c r="C19" s="112"/>
      <c r="D19" s="114"/>
      <c r="E19" s="107">
        <f>SUM(E16:E17)</f>
        <v>-911864521</v>
      </c>
      <c r="F19" s="5"/>
      <c r="G19" s="108">
        <f>SUM(G16:G17)</f>
        <v>-161702778</v>
      </c>
      <c r="H19" s="115"/>
      <c r="I19" s="107">
        <f>SUM(I16:I17)</f>
        <v>-17112264</v>
      </c>
      <c r="J19" s="115"/>
      <c r="K19" s="108">
        <f>SUM(K16:K17)</f>
        <v>-16712619</v>
      </c>
    </row>
    <row r="20" spans="1:11" ht="9.9499999999999993" customHeight="1">
      <c r="A20" s="105"/>
      <c r="C20" s="112"/>
      <c r="D20" s="40"/>
      <c r="E20" s="69"/>
      <c r="F20" s="5"/>
      <c r="G20" s="66"/>
      <c r="H20" s="66"/>
      <c r="I20" s="69"/>
      <c r="J20" s="66"/>
      <c r="K20" s="66"/>
    </row>
    <row r="21" spans="1:11" ht="15" customHeight="1">
      <c r="A21" s="86" t="s">
        <v>94</v>
      </c>
      <c r="B21" s="90"/>
      <c r="C21" s="112"/>
      <c r="D21" s="114"/>
      <c r="E21" s="107">
        <f>E14+E19</f>
        <v>-234182395</v>
      </c>
      <c r="F21" s="5"/>
      <c r="G21" s="108">
        <f>G14+G19</f>
        <v>147310490</v>
      </c>
      <c r="H21" s="115"/>
      <c r="I21" s="107">
        <f>I14+I19</f>
        <v>12660478</v>
      </c>
      <c r="J21" s="115"/>
      <c r="K21" s="108">
        <f>K14+K19</f>
        <v>12873525</v>
      </c>
    </row>
    <row r="22" spans="1:11" ht="9.9499999999999993" customHeight="1">
      <c r="A22" s="86"/>
      <c r="B22" s="90"/>
      <c r="C22" s="112"/>
      <c r="D22" s="114"/>
      <c r="E22" s="107"/>
      <c r="F22" s="5"/>
      <c r="G22" s="108"/>
      <c r="H22" s="115"/>
      <c r="I22" s="107"/>
      <c r="J22" s="115"/>
      <c r="K22" s="108"/>
    </row>
    <row r="23" spans="1:11" ht="15" customHeight="1">
      <c r="A23" s="98" t="s">
        <v>95</v>
      </c>
      <c r="B23" s="90"/>
      <c r="C23" s="106">
        <v>27</v>
      </c>
      <c r="D23" s="114"/>
      <c r="E23" s="107">
        <v>83066927</v>
      </c>
      <c r="F23" s="5"/>
      <c r="G23" s="108">
        <v>62513046</v>
      </c>
      <c r="H23" s="109"/>
      <c r="I23" s="107">
        <v>80931541</v>
      </c>
      <c r="J23" s="109"/>
      <c r="K23" s="108">
        <v>65630777</v>
      </c>
    </row>
    <row r="24" spans="1:11" ht="15" customHeight="1">
      <c r="A24" s="35" t="s">
        <v>96</v>
      </c>
      <c r="C24" s="112"/>
      <c r="D24" s="114"/>
      <c r="E24" s="301">
        <v>-1114942643</v>
      </c>
      <c r="F24" s="5"/>
      <c r="G24" s="108">
        <v>-374636433</v>
      </c>
      <c r="H24" s="109"/>
      <c r="I24" s="107">
        <v>-1300224175</v>
      </c>
      <c r="J24" s="109"/>
      <c r="K24" s="108">
        <v>-263827494</v>
      </c>
    </row>
    <row r="25" spans="1:11" ht="15" customHeight="1">
      <c r="A25" s="35" t="s">
        <v>97</v>
      </c>
      <c r="C25" s="112"/>
      <c r="D25" s="114"/>
      <c r="E25" s="107">
        <v>70067253</v>
      </c>
      <c r="F25" s="5"/>
      <c r="G25" s="108">
        <v>7124784</v>
      </c>
      <c r="H25" s="109"/>
      <c r="I25" s="107">
        <v>11815052</v>
      </c>
      <c r="J25" s="109"/>
      <c r="K25" s="108">
        <v>-1958337</v>
      </c>
    </row>
    <row r="26" spans="1:11" ht="15" customHeight="1">
      <c r="A26" s="35" t="s">
        <v>98</v>
      </c>
      <c r="C26" s="112"/>
      <c r="D26" s="114"/>
      <c r="E26" s="107">
        <v>20015592</v>
      </c>
      <c r="F26" s="5"/>
      <c r="G26" s="108">
        <v>0</v>
      </c>
      <c r="H26" s="109"/>
      <c r="I26" s="107">
        <v>0</v>
      </c>
      <c r="J26" s="109"/>
      <c r="K26" s="108">
        <v>0</v>
      </c>
    </row>
    <row r="27" spans="1:11" ht="15" customHeight="1">
      <c r="A27" s="40" t="s">
        <v>99</v>
      </c>
      <c r="C27" s="112"/>
      <c r="D27" s="114"/>
      <c r="E27" s="107">
        <v>-184515352</v>
      </c>
      <c r="F27" s="5"/>
      <c r="G27" s="108">
        <v>-71754384</v>
      </c>
      <c r="H27" s="109"/>
      <c r="I27" s="107">
        <v>-1168275</v>
      </c>
      <c r="J27" s="109"/>
      <c r="K27" s="108">
        <v>-1742743</v>
      </c>
    </row>
    <row r="28" spans="1:11" ht="15" customHeight="1">
      <c r="A28" s="40" t="s">
        <v>100</v>
      </c>
      <c r="B28" s="90"/>
      <c r="C28" s="106">
        <v>15</v>
      </c>
      <c r="D28" s="114"/>
      <c r="E28" s="110">
        <v>-25900623</v>
      </c>
      <c r="F28" s="5"/>
      <c r="G28" s="111">
        <v>17486265</v>
      </c>
      <c r="H28" s="109"/>
      <c r="I28" s="110" t="s">
        <v>54</v>
      </c>
      <c r="J28" s="109"/>
      <c r="K28" s="111">
        <v>0</v>
      </c>
    </row>
    <row r="29" spans="1:11" ht="9.9499999999999993" customHeight="1">
      <c r="A29" s="40"/>
      <c r="B29" s="90"/>
      <c r="C29" s="112"/>
      <c r="D29" s="114"/>
      <c r="E29" s="116"/>
      <c r="F29" s="5"/>
      <c r="G29" s="115"/>
      <c r="H29" s="109"/>
      <c r="I29" s="117"/>
      <c r="J29" s="109"/>
      <c r="K29" s="109"/>
    </row>
    <row r="30" spans="1:11" ht="15" customHeight="1">
      <c r="A30" s="118" t="s">
        <v>101</v>
      </c>
      <c r="B30" s="90"/>
      <c r="C30" s="106"/>
      <c r="D30" s="114"/>
      <c r="E30" s="107">
        <f>SUM(E21:E28)</f>
        <v>-1386391241</v>
      </c>
      <c r="F30" s="5"/>
      <c r="G30" s="108">
        <f>SUM(G21:G28)</f>
        <v>-211956232</v>
      </c>
      <c r="H30" s="115"/>
      <c r="I30" s="119">
        <f>SUM(I21:I28)</f>
        <v>-1195985379</v>
      </c>
      <c r="J30" s="115"/>
      <c r="K30" s="108">
        <f>SUM(K21:K28)</f>
        <v>-189024272</v>
      </c>
    </row>
    <row r="31" spans="1:11" ht="15" customHeight="1">
      <c r="A31" s="35" t="s">
        <v>262</v>
      </c>
      <c r="B31" s="90"/>
      <c r="C31" s="106">
        <v>29</v>
      </c>
      <c r="D31" s="114"/>
      <c r="E31" s="110">
        <v>3440499</v>
      </c>
      <c r="F31" s="5"/>
      <c r="G31" s="111">
        <v>8501297</v>
      </c>
      <c r="H31" s="115"/>
      <c r="I31" s="110">
        <v>0</v>
      </c>
      <c r="J31" s="115"/>
      <c r="K31" s="111">
        <v>0</v>
      </c>
    </row>
    <row r="32" spans="1:11" ht="9.9499999999999993" customHeight="1">
      <c r="A32" s="40"/>
      <c r="B32" s="90"/>
      <c r="C32" s="112"/>
      <c r="D32" s="114"/>
      <c r="E32" s="107"/>
      <c r="F32" s="5"/>
      <c r="G32" s="108"/>
      <c r="H32" s="115"/>
      <c r="I32" s="107"/>
      <c r="J32" s="115"/>
      <c r="K32" s="108"/>
    </row>
    <row r="33" spans="1:11" ht="15" customHeight="1">
      <c r="A33" s="118" t="s">
        <v>102</v>
      </c>
      <c r="C33" s="39"/>
      <c r="D33" s="114"/>
      <c r="E33" s="120">
        <f>SUM(E30:E31)</f>
        <v>-1382950742</v>
      </c>
      <c r="F33" s="5"/>
      <c r="G33" s="121">
        <f>SUM(G30:G31)</f>
        <v>-203454935</v>
      </c>
      <c r="H33" s="90"/>
      <c r="I33" s="120">
        <f>SUM(I30:I31)</f>
        <v>-1195985379</v>
      </c>
      <c r="J33" s="90"/>
      <c r="K33" s="121">
        <f>SUM(K30:K31)</f>
        <v>-189024272</v>
      </c>
    </row>
    <row r="34" spans="1:11" ht="9.9499999999999993" customHeight="1">
      <c r="A34" s="118"/>
      <c r="C34" s="39"/>
      <c r="D34" s="114"/>
      <c r="E34" s="116"/>
      <c r="F34" s="5"/>
      <c r="G34" s="115"/>
      <c r="H34" s="115"/>
      <c r="I34" s="116"/>
      <c r="J34" s="115"/>
      <c r="K34" s="115"/>
    </row>
    <row r="35" spans="1:11" ht="15" customHeight="1">
      <c r="A35" s="118" t="s">
        <v>103</v>
      </c>
      <c r="C35" s="114"/>
      <c r="D35" s="114"/>
      <c r="E35" s="116"/>
      <c r="F35" s="5"/>
      <c r="G35" s="115"/>
      <c r="H35" s="115"/>
      <c r="I35" s="116"/>
      <c r="J35" s="115"/>
      <c r="K35" s="115"/>
    </row>
    <row r="36" spans="1:11" ht="15" customHeight="1">
      <c r="A36" s="122" t="s">
        <v>104</v>
      </c>
      <c r="C36" s="114"/>
      <c r="D36" s="114"/>
      <c r="E36" s="116"/>
      <c r="F36" s="5"/>
      <c r="G36" s="115"/>
      <c r="H36" s="115"/>
      <c r="I36" s="116"/>
      <c r="J36" s="115"/>
      <c r="K36" s="115"/>
    </row>
    <row r="37" spans="1:11" ht="15" customHeight="1">
      <c r="A37" s="122"/>
      <c r="B37" s="98" t="s">
        <v>105</v>
      </c>
      <c r="C37" s="114"/>
      <c r="D37" s="114"/>
      <c r="E37" s="123"/>
      <c r="F37" s="5"/>
      <c r="H37" s="115"/>
      <c r="I37" s="116"/>
      <c r="J37" s="115"/>
      <c r="K37" s="115"/>
    </row>
    <row r="38" spans="1:11" ht="15" customHeight="1">
      <c r="A38" s="118"/>
      <c r="B38" s="98" t="s">
        <v>106</v>
      </c>
      <c r="C38" s="39"/>
      <c r="D38" s="114"/>
      <c r="E38" s="125">
        <v>0</v>
      </c>
      <c r="F38" s="5"/>
      <c r="G38" s="126">
        <v>-530258</v>
      </c>
      <c r="H38" s="115"/>
      <c r="I38" s="120">
        <v>0</v>
      </c>
      <c r="J38" s="115"/>
      <c r="K38" s="127">
        <v>-530258</v>
      </c>
    </row>
    <row r="39" spans="1:11" ht="15" customHeight="1">
      <c r="A39" s="122" t="s">
        <v>107</v>
      </c>
      <c r="C39" s="114"/>
      <c r="D39" s="114"/>
      <c r="E39" s="116"/>
      <c r="F39" s="5"/>
      <c r="G39" s="115"/>
      <c r="H39" s="115"/>
      <c r="I39" s="116"/>
      <c r="J39" s="115"/>
      <c r="K39" s="115"/>
    </row>
    <row r="40" spans="1:11" ht="15" customHeight="1">
      <c r="A40" s="122"/>
      <c r="B40" s="98" t="s">
        <v>105</v>
      </c>
      <c r="C40" s="114"/>
      <c r="D40" s="114"/>
      <c r="E40" s="123"/>
      <c r="F40" s="5"/>
      <c r="H40" s="115"/>
      <c r="I40" s="116"/>
      <c r="J40" s="115"/>
      <c r="K40" s="115"/>
    </row>
    <row r="41" spans="1:11" ht="15" customHeight="1">
      <c r="A41" s="118"/>
      <c r="B41" s="98" t="s">
        <v>108</v>
      </c>
      <c r="C41" s="114"/>
      <c r="D41" s="114"/>
      <c r="E41" s="125">
        <v>-7523037</v>
      </c>
      <c r="F41" s="5"/>
      <c r="G41" s="126">
        <v>367888</v>
      </c>
      <c r="H41" s="115"/>
      <c r="I41" s="116">
        <v>0</v>
      </c>
      <c r="J41" s="115"/>
      <c r="K41" s="115">
        <v>0</v>
      </c>
    </row>
    <row r="42" spans="1:11" ht="9.9499999999999993" customHeight="1">
      <c r="A42" s="122"/>
      <c r="C42" s="114"/>
      <c r="D42" s="114"/>
      <c r="E42" s="128"/>
      <c r="F42" s="5"/>
      <c r="G42" s="129"/>
      <c r="H42" s="109"/>
      <c r="I42" s="130"/>
      <c r="J42" s="109"/>
      <c r="K42" s="131"/>
    </row>
    <row r="43" spans="1:11" ht="15" customHeight="1">
      <c r="A43" s="86" t="s">
        <v>264</v>
      </c>
      <c r="B43" s="94"/>
      <c r="C43" s="132"/>
      <c r="D43" s="133"/>
      <c r="E43" s="44">
        <f>E38+E41</f>
        <v>-7523037</v>
      </c>
      <c r="F43" s="5"/>
      <c r="G43" s="11">
        <f>G38+G41</f>
        <v>-162370</v>
      </c>
      <c r="H43" s="5"/>
      <c r="I43" s="44">
        <f>I38+I41</f>
        <v>0</v>
      </c>
      <c r="J43" s="5"/>
      <c r="K43" s="11">
        <f>K38+K41</f>
        <v>-530258</v>
      </c>
    </row>
    <row r="44" spans="1:11" ht="9.9499999999999993" customHeight="1">
      <c r="A44" s="122"/>
      <c r="C44" s="114"/>
      <c r="D44" s="114"/>
      <c r="E44" s="134"/>
      <c r="F44" s="5"/>
      <c r="G44" s="135"/>
      <c r="H44" s="109"/>
      <c r="I44" s="117"/>
      <c r="J44" s="109"/>
      <c r="K44" s="109"/>
    </row>
    <row r="45" spans="1:11" ht="15" customHeight="1" thickBot="1">
      <c r="A45" s="94" t="s">
        <v>265</v>
      </c>
      <c r="B45" s="94"/>
      <c r="C45" s="132"/>
      <c r="D45" s="133"/>
      <c r="E45" s="48">
        <f>E33+E43</f>
        <v>-1390473779</v>
      </c>
      <c r="F45" s="5"/>
      <c r="G45" s="49">
        <f>G33+G43</f>
        <v>-203617305</v>
      </c>
      <c r="H45" s="5"/>
      <c r="I45" s="48">
        <f>I33+I43</f>
        <v>-1195985379</v>
      </c>
      <c r="J45" s="5"/>
      <c r="K45" s="49">
        <f>K33+K43</f>
        <v>-189554530</v>
      </c>
    </row>
    <row r="46" spans="1:11" ht="9.9499999999999993" customHeight="1" thickTop="1">
      <c r="A46" s="345"/>
      <c r="B46" s="345"/>
      <c r="C46" s="136"/>
      <c r="D46" s="133"/>
      <c r="E46" s="34"/>
      <c r="F46" s="5"/>
      <c r="G46" s="5"/>
      <c r="H46" s="137"/>
      <c r="I46" s="138"/>
      <c r="J46" s="137"/>
      <c r="K46" s="137"/>
    </row>
    <row r="47" spans="1:11" ht="15" customHeight="1">
      <c r="A47" s="118" t="s">
        <v>109</v>
      </c>
      <c r="B47" s="90"/>
      <c r="C47" s="98"/>
      <c r="D47" s="114"/>
      <c r="E47" s="34"/>
      <c r="F47" s="5"/>
      <c r="G47" s="5"/>
      <c r="H47" s="137"/>
      <c r="I47" s="138"/>
      <c r="J47" s="137"/>
      <c r="K47" s="137"/>
    </row>
    <row r="48" spans="1:11" ht="15" customHeight="1">
      <c r="B48" s="90" t="s">
        <v>110</v>
      </c>
      <c r="C48" s="98"/>
      <c r="D48" s="114"/>
      <c r="E48" s="34">
        <f>E51-E49</f>
        <v>-1408470914</v>
      </c>
      <c r="F48" s="5"/>
      <c r="G48" s="5">
        <f>G51-G49</f>
        <v>-211712125</v>
      </c>
      <c r="H48" s="137"/>
      <c r="I48" s="34">
        <v>-1195985379</v>
      </c>
      <c r="J48" s="108"/>
      <c r="K48" s="5">
        <v>-189024272</v>
      </c>
    </row>
    <row r="49" spans="1:11" ht="15" customHeight="1">
      <c r="B49" s="90" t="s">
        <v>83</v>
      </c>
      <c r="C49" s="98"/>
      <c r="D49" s="114"/>
      <c r="E49" s="42">
        <v>25520172</v>
      </c>
      <c r="F49" s="5"/>
      <c r="G49" s="43">
        <v>8257190</v>
      </c>
      <c r="H49" s="137"/>
      <c r="I49" s="110">
        <v>0</v>
      </c>
      <c r="J49" s="137"/>
      <c r="K49" s="111">
        <v>0</v>
      </c>
    </row>
    <row r="50" spans="1:11" ht="9.9499999999999993" customHeight="1">
      <c r="A50" s="122"/>
      <c r="B50" s="90"/>
      <c r="C50" s="98"/>
      <c r="D50" s="114"/>
      <c r="E50" s="117"/>
      <c r="F50" s="5"/>
      <c r="G50" s="109"/>
      <c r="H50" s="109"/>
      <c r="I50" s="117"/>
      <c r="J50" s="109"/>
      <c r="K50" s="109"/>
    </row>
    <row r="51" spans="1:11" s="40" customFormat="1" ht="15" customHeight="1" thickBot="1">
      <c r="A51" s="118"/>
      <c r="E51" s="139">
        <f>E33</f>
        <v>-1382950742</v>
      </c>
      <c r="G51" s="140">
        <f>G33</f>
        <v>-203454935</v>
      </c>
      <c r="I51" s="139">
        <f>I33</f>
        <v>-1195985379</v>
      </c>
      <c r="K51" s="140">
        <f>K33</f>
        <v>-189024272</v>
      </c>
    </row>
    <row r="52" spans="1:11" ht="9.9499999999999993" customHeight="1" thickTop="1">
      <c r="A52" s="331"/>
      <c r="B52" s="331"/>
      <c r="C52" s="98"/>
      <c r="D52" s="114"/>
      <c r="E52" s="34"/>
      <c r="F52" s="5"/>
      <c r="G52" s="5"/>
      <c r="H52" s="141"/>
      <c r="I52" s="142"/>
      <c r="J52" s="141"/>
      <c r="K52" s="141"/>
    </row>
    <row r="53" spans="1:11" ht="15" customHeight="1">
      <c r="A53" s="118" t="s">
        <v>111</v>
      </c>
      <c r="B53" s="90"/>
      <c r="C53" s="98"/>
      <c r="D53" s="114"/>
      <c r="E53" s="123"/>
      <c r="F53" s="5"/>
      <c r="H53" s="143"/>
      <c r="I53" s="144"/>
      <c r="J53" s="143"/>
      <c r="K53" s="143"/>
    </row>
    <row r="54" spans="1:11" ht="15" customHeight="1">
      <c r="A54" s="122"/>
      <c r="B54" s="90" t="s">
        <v>112</v>
      </c>
      <c r="C54" s="98"/>
      <c r="D54" s="114"/>
      <c r="E54" s="36">
        <f>E57-E55</f>
        <v>-1408304884</v>
      </c>
      <c r="F54" s="5"/>
      <c r="G54" s="37">
        <f>G57-G55</f>
        <v>-214491803</v>
      </c>
      <c r="H54" s="5"/>
      <c r="I54" s="34">
        <v>-1195985379</v>
      </c>
      <c r="J54" s="5"/>
      <c r="K54" s="5">
        <v>-189554530</v>
      </c>
    </row>
    <row r="55" spans="1:11" ht="15" customHeight="1">
      <c r="A55" s="122"/>
      <c r="B55" s="90" t="s">
        <v>83</v>
      </c>
      <c r="C55" s="98"/>
      <c r="D55" s="114"/>
      <c r="E55" s="145">
        <v>17831105</v>
      </c>
      <c r="F55" s="5"/>
      <c r="G55" s="146">
        <v>10874498</v>
      </c>
      <c r="H55" s="5"/>
      <c r="I55" s="44">
        <v>0</v>
      </c>
      <c r="J55" s="5"/>
      <c r="K55" s="11">
        <v>0</v>
      </c>
    </row>
    <row r="56" spans="1:11" ht="9.9499999999999993" customHeight="1">
      <c r="A56" s="122"/>
      <c r="B56" s="90"/>
      <c r="C56" s="98"/>
      <c r="D56" s="114"/>
      <c r="E56" s="117"/>
      <c r="F56" s="5"/>
      <c r="G56" s="109"/>
      <c r="H56" s="109"/>
      <c r="I56" s="117"/>
      <c r="J56" s="109"/>
      <c r="K56" s="109"/>
    </row>
    <row r="57" spans="1:11" s="40" customFormat="1" ht="15" customHeight="1" thickBot="1">
      <c r="A57" s="118"/>
      <c r="E57" s="139">
        <f>E45</f>
        <v>-1390473779</v>
      </c>
      <c r="G57" s="140">
        <f>G45</f>
        <v>-203617305</v>
      </c>
      <c r="I57" s="139">
        <f>I45</f>
        <v>-1195985379</v>
      </c>
      <c r="K57" s="140">
        <f>K45</f>
        <v>-189554530</v>
      </c>
    </row>
    <row r="58" spans="1:11" s="40" customFormat="1" ht="9.9499999999999993" customHeight="1" thickTop="1">
      <c r="A58" s="61"/>
      <c r="E58" s="147"/>
      <c r="H58" s="148"/>
      <c r="I58" s="149"/>
      <c r="J58" s="148"/>
      <c r="K58" s="148"/>
    </row>
    <row r="59" spans="1:11" s="40" customFormat="1" ht="15" customHeight="1">
      <c r="A59" s="61" t="s">
        <v>113</v>
      </c>
      <c r="C59" s="39">
        <v>30</v>
      </c>
      <c r="E59" s="100"/>
      <c r="G59" s="101"/>
      <c r="I59" s="147"/>
    </row>
    <row r="60" spans="1:11" s="40" customFormat="1" ht="9.9499999999999993" customHeight="1">
      <c r="A60" s="61"/>
      <c r="C60" s="39"/>
      <c r="E60" s="100"/>
      <c r="G60" s="101"/>
      <c r="I60" s="147"/>
    </row>
    <row r="61" spans="1:11" s="40" customFormat="1" ht="15" customHeight="1" thickBot="1">
      <c r="A61" s="40" t="s">
        <v>114</v>
      </c>
      <c r="E61" s="150">
        <v>-0.10730000000000001</v>
      </c>
      <c r="F61" s="151"/>
      <c r="G61" s="152">
        <v>-1.6400000000000001E-2</v>
      </c>
      <c r="H61" s="151"/>
      <c r="I61" s="150">
        <v>-9.11E-2</v>
      </c>
      <c r="J61" s="153"/>
      <c r="K61" s="152">
        <v>-1.46E-2</v>
      </c>
    </row>
    <row r="62" spans="1:11" s="40" customFormat="1" ht="15" customHeight="1" thickTop="1">
      <c r="E62" s="328"/>
      <c r="F62" s="151"/>
      <c r="G62" s="154"/>
      <c r="H62" s="151"/>
      <c r="I62" s="328"/>
      <c r="J62" s="153"/>
      <c r="K62" s="154"/>
    </row>
    <row r="63" spans="1:11" s="40" customFormat="1" ht="15" customHeight="1">
      <c r="E63" s="154"/>
      <c r="F63" s="151"/>
      <c r="G63" s="154"/>
      <c r="H63" s="151"/>
      <c r="I63" s="154"/>
      <c r="J63" s="153"/>
      <c r="K63" s="154"/>
    </row>
    <row r="64" spans="1:11" s="40" customFormat="1" ht="15" customHeight="1">
      <c r="A64" s="342" t="s">
        <v>38</v>
      </c>
      <c r="B64" s="342"/>
      <c r="C64" s="342"/>
      <c r="D64" s="342"/>
      <c r="E64" s="342"/>
      <c r="F64" s="342"/>
      <c r="G64" s="342"/>
      <c r="H64" s="342"/>
      <c r="I64" s="342"/>
      <c r="J64" s="342"/>
      <c r="K64" s="342"/>
    </row>
    <row r="65" spans="1:11" s="40" customFormat="1" ht="15" customHeight="1">
      <c r="A65" s="330"/>
      <c r="B65" s="330"/>
      <c r="C65" s="330"/>
      <c r="D65" s="330"/>
      <c r="E65" s="330"/>
      <c r="F65" s="330"/>
      <c r="G65" s="330"/>
      <c r="H65" s="330"/>
      <c r="I65" s="330"/>
      <c r="J65" s="330"/>
      <c r="K65" s="330"/>
    </row>
    <row r="66" spans="1:11" ht="12.75" customHeight="1"/>
    <row r="67" spans="1:11" ht="22.15" customHeight="1">
      <c r="A67" s="346" t="s">
        <v>39</v>
      </c>
      <c r="B67" s="346"/>
      <c r="C67" s="346"/>
      <c r="D67" s="346"/>
      <c r="E67" s="346"/>
      <c r="F67" s="346"/>
      <c r="G67" s="346"/>
      <c r="H67" s="346"/>
      <c r="I67" s="346"/>
      <c r="J67" s="346"/>
      <c r="K67" s="346"/>
    </row>
  </sheetData>
  <mergeCells count="5">
    <mergeCell ref="E6:G7"/>
    <mergeCell ref="I6:K7"/>
    <mergeCell ref="A46:B46"/>
    <mergeCell ref="A64:K64"/>
    <mergeCell ref="A67:K67"/>
  </mergeCells>
  <pageMargins left="0.78740157480314998" right="0.511811023622047" top="0.511811023622047" bottom="0.59055118110236204" header="0.47244094488188998" footer="0.39370078740157499"/>
  <pageSetup paperSize="9" scale="88" firstPageNumber="10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0E041-B381-418B-98E7-E0F3153A1D5F}">
  <sheetPr>
    <tabColor theme="5" tint="-0.249977111117893"/>
  </sheetPr>
  <dimension ref="A1:V44"/>
  <sheetViews>
    <sheetView view="pageBreakPreview" topLeftCell="E1" zoomScale="85" zoomScaleNormal="100" zoomScaleSheetLayoutView="85" workbookViewId="0">
      <selection activeCell="A30" sqref="A30"/>
    </sheetView>
  </sheetViews>
  <sheetFormatPr defaultColWidth="18.5703125" defaultRowHeight="12.6" customHeight="1"/>
  <cols>
    <col min="1" max="1" width="46.28515625" style="161" customWidth="1"/>
    <col min="2" max="2" width="8.28515625" style="157" customWidth="1"/>
    <col min="3" max="3" width="0.5703125" style="158" customWidth="1"/>
    <col min="4" max="4" width="13.7109375" style="159" bestFit="1" customWidth="1"/>
    <col min="5" max="5" width="0.5703125" style="158" customWidth="1"/>
    <col min="6" max="6" width="15.28515625" style="159" customWidth="1"/>
    <col min="7" max="7" width="0.5703125" style="158" customWidth="1"/>
    <col min="8" max="8" width="12.28515625" style="159" customWidth="1"/>
    <col min="9" max="9" width="0.5703125" style="160" customWidth="1"/>
    <col min="10" max="10" width="16.28515625" style="159" customWidth="1"/>
    <col min="11" max="11" width="0.5703125" style="158" customWidth="1"/>
    <col min="12" max="12" width="20.140625" style="158" customWidth="1"/>
    <col min="13" max="13" width="0.5703125" style="158" customWidth="1"/>
    <col min="14" max="14" width="13.85546875" style="158" customWidth="1"/>
    <col min="15" max="15" width="0.5703125" style="158" customWidth="1"/>
    <col min="16" max="16" width="12.7109375" style="158" customWidth="1"/>
    <col min="17" max="17" width="0.5703125" style="158" customWidth="1"/>
    <col min="18" max="18" width="14.42578125" style="159" customWidth="1"/>
    <col min="19" max="19" width="0.5703125" style="160" customWidth="1"/>
    <col min="20" max="20" width="12.28515625" style="159" customWidth="1"/>
    <col min="21" max="21" width="0.5703125" style="161" customWidth="1"/>
    <col min="22" max="22" width="14.140625" style="161" bestFit="1" customWidth="1"/>
    <col min="23" max="16384" width="18.5703125" style="161"/>
  </cols>
  <sheetData>
    <row r="1" spans="1:22" ht="16.5" customHeight="1">
      <c r="A1" s="156" t="str">
        <f>'10'!A1</f>
        <v>Green Tech Ventures Public Company Limited</v>
      </c>
    </row>
    <row r="2" spans="1:22" ht="16.5" customHeight="1">
      <c r="A2" s="162" t="s">
        <v>115</v>
      </c>
      <c r="B2" s="163"/>
      <c r="C2" s="164"/>
      <c r="D2" s="165"/>
      <c r="E2" s="164"/>
      <c r="F2" s="165"/>
      <c r="G2" s="164"/>
      <c r="H2" s="165"/>
      <c r="J2" s="165"/>
      <c r="K2" s="164"/>
      <c r="L2" s="164"/>
      <c r="M2" s="164"/>
      <c r="N2" s="164"/>
      <c r="O2" s="164"/>
      <c r="P2" s="164"/>
      <c r="Q2" s="164"/>
      <c r="R2" s="165"/>
      <c r="T2" s="165"/>
    </row>
    <row r="3" spans="1:22" ht="16.5" customHeight="1">
      <c r="A3" s="166" t="s">
        <v>87</v>
      </c>
      <c r="B3" s="167"/>
      <c r="C3" s="168"/>
      <c r="D3" s="169"/>
      <c r="E3" s="168"/>
      <c r="F3" s="169"/>
      <c r="G3" s="168"/>
      <c r="H3" s="169"/>
      <c r="I3" s="170"/>
      <c r="J3" s="169"/>
      <c r="K3" s="168"/>
      <c r="L3" s="168"/>
      <c r="M3" s="168"/>
      <c r="N3" s="168"/>
      <c r="O3" s="168"/>
      <c r="P3" s="168"/>
      <c r="Q3" s="168"/>
      <c r="R3" s="169"/>
      <c r="S3" s="170"/>
      <c r="T3" s="169"/>
      <c r="U3" s="169"/>
      <c r="V3" s="169"/>
    </row>
    <row r="4" spans="1:22" ht="16.5" customHeight="1">
      <c r="A4" s="162"/>
      <c r="B4" s="163"/>
      <c r="C4" s="171"/>
      <c r="D4" s="172"/>
      <c r="E4" s="171"/>
      <c r="F4" s="172"/>
      <c r="G4" s="171"/>
      <c r="H4" s="172"/>
      <c r="J4" s="172"/>
      <c r="K4" s="171"/>
      <c r="L4" s="171"/>
      <c r="M4" s="171"/>
      <c r="N4" s="171"/>
      <c r="O4" s="171"/>
      <c r="P4" s="171"/>
      <c r="Q4" s="171"/>
      <c r="R4" s="172"/>
      <c r="T4" s="172"/>
      <c r="U4" s="172"/>
      <c r="V4" s="172"/>
    </row>
    <row r="5" spans="1:22" s="122" customFormat="1" ht="16.5" customHeight="1">
      <c r="B5" s="173"/>
      <c r="C5" s="174"/>
      <c r="D5" s="118"/>
      <c r="E5" s="174"/>
      <c r="F5" s="175"/>
      <c r="G5" s="174"/>
      <c r="H5" s="118"/>
      <c r="I5" s="118"/>
      <c r="J5" s="118"/>
      <c r="K5" s="174"/>
      <c r="L5" s="176"/>
      <c r="M5" s="174"/>
      <c r="O5" s="174"/>
      <c r="P5" s="177"/>
      <c r="Q5" s="174"/>
      <c r="R5" s="118"/>
      <c r="S5" s="174"/>
      <c r="T5" s="176"/>
    </row>
    <row r="6" spans="1:22" ht="16.5" customHeight="1">
      <c r="A6" s="162"/>
      <c r="C6" s="157"/>
      <c r="D6" s="347" t="s">
        <v>116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178"/>
      <c r="T6" s="179"/>
      <c r="U6" s="179"/>
      <c r="V6" s="179" t="s">
        <v>8</v>
      </c>
    </row>
    <row r="7" spans="1:22" s="122" customFormat="1" ht="16.5" customHeight="1">
      <c r="A7" s="180"/>
      <c r="B7" s="181"/>
      <c r="C7" s="181"/>
      <c r="D7" s="348" t="s">
        <v>117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182"/>
      <c r="T7" s="182"/>
    </row>
    <row r="8" spans="1:22" s="122" customFormat="1" ht="16.5" customHeight="1">
      <c r="A8" s="180"/>
      <c r="B8" s="181"/>
      <c r="C8" s="173"/>
      <c r="D8" s="173"/>
      <c r="E8" s="173"/>
      <c r="F8" s="173"/>
      <c r="G8" s="173"/>
      <c r="H8" s="173"/>
      <c r="I8" s="173"/>
      <c r="J8" s="173"/>
      <c r="K8" s="173"/>
      <c r="L8" s="349" t="s">
        <v>81</v>
      </c>
      <c r="M8" s="349"/>
      <c r="N8" s="349"/>
      <c r="O8" s="349"/>
      <c r="P8" s="349"/>
      <c r="S8" s="182"/>
      <c r="T8" s="182"/>
    </row>
    <row r="9" spans="1:22" s="122" customFormat="1" ht="16.5" customHeight="1">
      <c r="A9" s="180"/>
      <c r="B9" s="181"/>
      <c r="C9" s="173"/>
      <c r="D9" s="173"/>
      <c r="E9" s="173"/>
      <c r="F9" s="177"/>
      <c r="G9" s="173"/>
      <c r="H9" s="173"/>
      <c r="I9" s="173"/>
      <c r="J9" s="173"/>
      <c r="K9" s="173"/>
      <c r="L9" s="183" t="s">
        <v>118</v>
      </c>
      <c r="M9" s="173"/>
      <c r="N9" s="176" t="s">
        <v>119</v>
      </c>
      <c r="O9" s="173"/>
      <c r="P9" s="173"/>
      <c r="S9" s="182"/>
      <c r="T9" s="182"/>
    </row>
    <row r="10" spans="1:22" s="122" customFormat="1" ht="16.5" customHeight="1">
      <c r="B10" s="173"/>
      <c r="C10" s="174"/>
      <c r="D10" s="118"/>
      <c r="E10" s="174"/>
      <c r="F10" s="177"/>
      <c r="G10" s="174"/>
      <c r="H10" s="118"/>
      <c r="I10" s="118"/>
      <c r="J10" s="118"/>
      <c r="K10" s="118"/>
      <c r="L10" s="184" t="s">
        <v>120</v>
      </c>
      <c r="M10" s="174"/>
      <c r="N10" s="185" t="s">
        <v>121</v>
      </c>
      <c r="O10" s="174"/>
      <c r="Q10" s="174"/>
      <c r="R10" s="177"/>
      <c r="S10" s="174"/>
      <c r="T10" s="118"/>
      <c r="U10" s="174"/>
      <c r="V10" s="176"/>
    </row>
    <row r="11" spans="1:22" s="122" customFormat="1" ht="16.5" customHeight="1">
      <c r="B11" s="181"/>
      <c r="C11" s="118"/>
      <c r="D11" s="176" t="s">
        <v>122</v>
      </c>
      <c r="E11" s="118"/>
      <c r="F11" s="177" t="s">
        <v>123</v>
      </c>
      <c r="G11" s="174"/>
      <c r="H11" s="350" t="s">
        <v>78</v>
      </c>
      <c r="I11" s="350"/>
      <c r="J11" s="350"/>
      <c r="K11" s="186"/>
      <c r="L11" s="176" t="s">
        <v>124</v>
      </c>
      <c r="M11" s="174"/>
      <c r="N11" s="176" t="s">
        <v>120</v>
      </c>
      <c r="O11" s="174"/>
      <c r="P11" s="176" t="s">
        <v>125</v>
      </c>
      <c r="Q11" s="174"/>
      <c r="R11" s="177"/>
      <c r="S11" s="174"/>
      <c r="T11" s="185" t="s">
        <v>126</v>
      </c>
      <c r="U11" s="174"/>
      <c r="V11" s="176"/>
    </row>
    <row r="12" spans="1:22" s="122" customFormat="1" ht="16.5" customHeight="1">
      <c r="B12" s="181"/>
      <c r="C12" s="186"/>
      <c r="D12" s="176" t="s">
        <v>127</v>
      </c>
      <c r="E12" s="186"/>
      <c r="F12" s="177" t="s">
        <v>128</v>
      </c>
      <c r="G12" s="174"/>
      <c r="H12" s="176" t="s">
        <v>129</v>
      </c>
      <c r="I12" s="174"/>
      <c r="J12" s="118"/>
      <c r="K12" s="118"/>
      <c r="L12" s="185" t="s">
        <v>130</v>
      </c>
      <c r="M12" s="174"/>
      <c r="N12" s="185" t="s">
        <v>131</v>
      </c>
      <c r="O12" s="176"/>
      <c r="P12" s="176" t="s">
        <v>132</v>
      </c>
      <c r="Q12" s="176"/>
      <c r="R12" s="176" t="s">
        <v>133</v>
      </c>
      <c r="S12" s="174"/>
      <c r="T12" s="187" t="s">
        <v>134</v>
      </c>
      <c r="U12" s="174"/>
      <c r="V12" s="176"/>
    </row>
    <row r="13" spans="1:22" s="122" customFormat="1" ht="16.5" customHeight="1">
      <c r="B13" s="332" t="s">
        <v>63</v>
      </c>
      <c r="C13" s="186"/>
      <c r="D13" s="179" t="s">
        <v>135</v>
      </c>
      <c r="E13" s="186"/>
      <c r="F13" s="179" t="s">
        <v>136</v>
      </c>
      <c r="G13" s="174"/>
      <c r="H13" s="179" t="s">
        <v>137</v>
      </c>
      <c r="I13" s="174"/>
      <c r="J13" s="179" t="s">
        <v>80</v>
      </c>
      <c r="K13" s="177"/>
      <c r="L13" s="179" t="s">
        <v>138</v>
      </c>
      <c r="M13" s="174"/>
      <c r="N13" s="179" t="s">
        <v>139</v>
      </c>
      <c r="O13" s="176"/>
      <c r="P13" s="179" t="s">
        <v>140</v>
      </c>
      <c r="Q13" s="177"/>
      <c r="R13" s="179" t="s">
        <v>141</v>
      </c>
      <c r="S13" s="174"/>
      <c r="T13" s="188" t="s">
        <v>142</v>
      </c>
      <c r="U13" s="174"/>
      <c r="V13" s="179" t="s">
        <v>143</v>
      </c>
    </row>
    <row r="14" spans="1:22" s="122" customFormat="1" ht="16.5" customHeight="1">
      <c r="B14" s="181"/>
      <c r="C14" s="189"/>
      <c r="D14" s="190"/>
      <c r="E14" s="189"/>
      <c r="F14" s="190"/>
      <c r="G14" s="191"/>
      <c r="H14" s="190"/>
      <c r="I14" s="190"/>
      <c r="K14" s="190"/>
      <c r="L14" s="191"/>
      <c r="M14" s="191"/>
      <c r="N14" s="191"/>
      <c r="O14" s="191"/>
      <c r="P14" s="191"/>
      <c r="Q14" s="191"/>
      <c r="R14" s="190"/>
      <c r="S14" s="191"/>
      <c r="T14" s="160"/>
      <c r="U14" s="191"/>
      <c r="V14" s="192"/>
    </row>
    <row r="15" spans="1:22" s="122" customFormat="1" ht="16.5" customHeight="1">
      <c r="A15" s="118" t="s">
        <v>144</v>
      </c>
      <c r="B15" s="193"/>
      <c r="C15" s="194"/>
      <c r="D15" s="195">
        <v>5065171463</v>
      </c>
      <c r="E15" s="194"/>
      <c r="F15" s="195">
        <v>-874901802</v>
      </c>
      <c r="G15" s="194"/>
      <c r="H15" s="195">
        <v>767100</v>
      </c>
      <c r="I15" s="194"/>
      <c r="J15" s="195">
        <v>-1225772088</v>
      </c>
      <c r="K15" s="195"/>
      <c r="L15" s="195">
        <v>83182478</v>
      </c>
      <c r="M15" s="194"/>
      <c r="N15" s="195">
        <v>-22830005</v>
      </c>
      <c r="O15" s="194"/>
      <c r="P15" s="195">
        <v>60352473</v>
      </c>
      <c r="Q15" s="194"/>
      <c r="R15" s="195">
        <v>3025617146</v>
      </c>
      <c r="S15" s="194"/>
      <c r="T15" s="195">
        <v>183569143</v>
      </c>
      <c r="U15" s="194"/>
      <c r="V15" s="195">
        <f>SUM(T15:U15,R15)</f>
        <v>3209186289</v>
      </c>
    </row>
    <row r="16" spans="1:22" s="122" customFormat="1" ht="16.5" customHeight="1">
      <c r="A16" s="118"/>
      <c r="B16" s="193"/>
      <c r="C16" s="196"/>
      <c r="D16" s="195"/>
      <c r="E16" s="196"/>
      <c r="F16" s="195"/>
      <c r="G16" s="196"/>
      <c r="H16" s="195"/>
      <c r="I16" s="196"/>
      <c r="J16" s="197"/>
      <c r="K16" s="197"/>
      <c r="L16" s="197"/>
      <c r="M16" s="196"/>
      <c r="N16" s="197"/>
      <c r="O16" s="196"/>
      <c r="P16" s="196"/>
      <c r="Q16" s="196"/>
      <c r="R16" s="197"/>
      <c r="S16" s="196"/>
      <c r="T16" s="197"/>
      <c r="U16" s="198"/>
      <c r="V16" s="197"/>
    </row>
    <row r="17" spans="1:22" s="122" customFormat="1" ht="16.5" customHeight="1">
      <c r="A17" s="61" t="s">
        <v>145</v>
      </c>
      <c r="B17" s="181"/>
      <c r="J17" s="196"/>
      <c r="K17" s="196"/>
      <c r="N17" s="196"/>
      <c r="R17" s="196"/>
      <c r="T17" s="196"/>
    </row>
    <row r="18" spans="1:22" s="122" customFormat="1" ht="16.5" customHeight="1">
      <c r="A18" s="40" t="s">
        <v>146</v>
      </c>
      <c r="B18" s="181">
        <v>26</v>
      </c>
      <c r="D18" s="195">
        <v>1499999998</v>
      </c>
      <c r="F18" s="195">
        <v>-599999999</v>
      </c>
      <c r="H18" s="196">
        <v>0</v>
      </c>
      <c r="J18" s="196">
        <v>0</v>
      </c>
      <c r="K18" s="196"/>
      <c r="L18" s="195">
        <v>0</v>
      </c>
      <c r="N18" s="196">
        <v>0</v>
      </c>
      <c r="P18" s="196">
        <f>SUM(N18,L18)</f>
        <v>0</v>
      </c>
      <c r="R18" s="196">
        <f>SUM(D18:J18,P18)</f>
        <v>899999999</v>
      </c>
      <c r="T18" s="195">
        <v>0</v>
      </c>
      <c r="V18" s="195">
        <f t="shared" ref="V18:V19" si="0">SUM(T18:U18,R18)</f>
        <v>899999999</v>
      </c>
    </row>
    <row r="19" spans="1:22" s="122" customFormat="1" ht="16.5" customHeight="1">
      <c r="A19" s="40" t="s">
        <v>147</v>
      </c>
      <c r="B19" s="181">
        <v>26</v>
      </c>
      <c r="D19" s="195">
        <v>220220</v>
      </c>
      <c r="F19" s="195">
        <v>0</v>
      </c>
      <c r="H19" s="196">
        <v>0</v>
      </c>
      <c r="J19" s="196">
        <v>0</v>
      </c>
      <c r="K19" s="196"/>
      <c r="L19" s="195">
        <v>0</v>
      </c>
      <c r="N19" s="196">
        <v>0</v>
      </c>
      <c r="P19" s="196">
        <f t="shared" ref="P19:P24" si="1">SUM(N19,L19)</f>
        <v>0</v>
      </c>
      <c r="R19" s="196">
        <f>SUM(D19:J19,P19)</f>
        <v>220220</v>
      </c>
      <c r="T19" s="195">
        <v>0</v>
      </c>
      <c r="V19" s="195">
        <f t="shared" si="0"/>
        <v>220220</v>
      </c>
    </row>
    <row r="20" spans="1:22" s="122" customFormat="1" ht="16.5" customHeight="1">
      <c r="A20" s="331" t="s">
        <v>148</v>
      </c>
      <c r="B20" s="181"/>
      <c r="D20" s="195"/>
      <c r="F20" s="195"/>
      <c r="H20" s="196"/>
      <c r="J20" s="196"/>
      <c r="K20" s="196"/>
      <c r="L20" s="195"/>
      <c r="N20" s="196"/>
      <c r="P20" s="196">
        <f t="shared" si="1"/>
        <v>0</v>
      </c>
      <c r="R20" s="196"/>
      <c r="T20" s="195"/>
    </row>
    <row r="21" spans="1:22" s="122" customFormat="1" ht="16.5" customHeight="1">
      <c r="A21" s="331" t="s">
        <v>149</v>
      </c>
      <c r="B21" s="181"/>
      <c r="D21" s="195">
        <v>0</v>
      </c>
      <c r="F21" s="195">
        <v>0</v>
      </c>
      <c r="H21" s="196">
        <v>0</v>
      </c>
      <c r="J21" s="196">
        <v>0</v>
      </c>
      <c r="K21" s="196"/>
      <c r="L21" s="195">
        <v>0</v>
      </c>
      <c r="N21" s="196">
        <v>182497068</v>
      </c>
      <c r="P21" s="196">
        <f t="shared" si="1"/>
        <v>182497068</v>
      </c>
      <c r="R21" s="196">
        <f t="shared" ref="R21:R23" si="2">SUM(D21:J21,P21)</f>
        <v>182497068</v>
      </c>
      <c r="T21" s="195">
        <v>45068055</v>
      </c>
      <c r="V21" s="195">
        <f t="shared" ref="V21:V22" si="3">SUM(T21:U21,R21)</f>
        <v>227565123</v>
      </c>
    </row>
    <row r="22" spans="1:22" s="122" customFormat="1" ht="16.5" customHeight="1">
      <c r="A22" s="40" t="s">
        <v>150</v>
      </c>
      <c r="B22" s="181"/>
      <c r="D22" s="195">
        <v>0</v>
      </c>
      <c r="F22" s="195">
        <v>0</v>
      </c>
      <c r="H22" s="196">
        <v>0</v>
      </c>
      <c r="J22" s="196">
        <v>0</v>
      </c>
      <c r="K22" s="196"/>
      <c r="L22" s="195">
        <v>0</v>
      </c>
      <c r="N22" s="196">
        <v>0</v>
      </c>
      <c r="P22" s="196">
        <f t="shared" si="1"/>
        <v>0</v>
      </c>
      <c r="R22" s="196">
        <f t="shared" si="2"/>
        <v>0</v>
      </c>
      <c r="T22" s="195">
        <v>36279068</v>
      </c>
      <c r="V22" s="195">
        <f t="shared" si="3"/>
        <v>36279068</v>
      </c>
    </row>
    <row r="23" spans="1:22" s="122" customFormat="1" ht="16.5" customHeight="1">
      <c r="A23" s="40" t="s">
        <v>151</v>
      </c>
      <c r="B23" s="181"/>
      <c r="D23" s="195">
        <v>0</v>
      </c>
      <c r="F23" s="195">
        <v>0</v>
      </c>
      <c r="H23" s="196">
        <v>0</v>
      </c>
      <c r="J23" s="196">
        <v>159667063</v>
      </c>
      <c r="K23" s="196"/>
      <c r="L23" s="195">
        <v>0</v>
      </c>
      <c r="N23" s="196">
        <v>-159667063</v>
      </c>
      <c r="O23" s="195"/>
      <c r="P23" s="196">
        <f t="shared" si="1"/>
        <v>-159667063</v>
      </c>
      <c r="Q23" s="195"/>
      <c r="R23" s="195">
        <f t="shared" si="2"/>
        <v>0</v>
      </c>
      <c r="S23" s="195"/>
      <c r="T23" s="195">
        <v>-46575258</v>
      </c>
      <c r="U23" s="195"/>
      <c r="V23" s="195">
        <f>SUM(T23,R23)</f>
        <v>-46575258</v>
      </c>
    </row>
    <row r="24" spans="1:22" s="122" customFormat="1" ht="16.5" customHeight="1">
      <c r="A24" s="122" t="s">
        <v>152</v>
      </c>
      <c r="B24" s="181"/>
      <c r="C24" s="199"/>
      <c r="D24" s="200">
        <v>0</v>
      </c>
      <c r="E24" s="199"/>
      <c r="F24" s="200">
        <v>0</v>
      </c>
      <c r="H24" s="200">
        <v>0</v>
      </c>
      <c r="J24" s="201">
        <v>-212242383</v>
      </c>
      <c r="K24" s="197"/>
      <c r="L24" s="200">
        <v>-2249420</v>
      </c>
      <c r="N24" s="200">
        <v>0</v>
      </c>
      <c r="P24" s="202">
        <f t="shared" si="1"/>
        <v>-2249420</v>
      </c>
      <c r="R24" s="200">
        <f>SUM(D24:J24,P24)</f>
        <v>-214491803</v>
      </c>
      <c r="T24" s="200">
        <v>10874498</v>
      </c>
      <c r="V24" s="200">
        <f>SUM(T24,R24)</f>
        <v>-203617305</v>
      </c>
    </row>
    <row r="25" spans="1:22" s="122" customFormat="1" ht="16.5" customHeight="1">
      <c r="B25" s="193"/>
      <c r="C25" s="194"/>
      <c r="D25" s="195"/>
      <c r="E25" s="194"/>
      <c r="F25" s="195"/>
      <c r="G25" s="194"/>
      <c r="H25" s="195"/>
      <c r="I25" s="194"/>
      <c r="J25" s="195"/>
      <c r="K25" s="195"/>
      <c r="L25" s="195"/>
      <c r="M25" s="195"/>
      <c r="N25" s="195"/>
      <c r="O25" s="195"/>
      <c r="P25" s="195"/>
      <c r="Q25" s="195"/>
      <c r="R25" s="195"/>
      <c r="S25" s="194"/>
      <c r="T25" s="195"/>
      <c r="U25" s="194"/>
      <c r="V25" s="195"/>
    </row>
    <row r="26" spans="1:22" s="122" customFormat="1" ht="16.5" customHeight="1" thickBot="1">
      <c r="A26" s="118" t="s">
        <v>153</v>
      </c>
      <c r="B26" s="181"/>
      <c r="C26" s="194"/>
      <c r="D26" s="203">
        <f>SUM(D15:D25)</f>
        <v>6565391681</v>
      </c>
      <c r="E26" s="194"/>
      <c r="F26" s="203">
        <f>SUM(F15:F25)</f>
        <v>-1474901801</v>
      </c>
      <c r="G26" s="194"/>
      <c r="H26" s="203">
        <f>SUM(H15:H25)</f>
        <v>767100</v>
      </c>
      <c r="I26" s="194"/>
      <c r="J26" s="203">
        <f>SUM(J15:J25)</f>
        <v>-1278347408</v>
      </c>
      <c r="K26" s="195"/>
      <c r="L26" s="203">
        <f>SUM(L15:L25)</f>
        <v>80933058</v>
      </c>
      <c r="M26" s="194"/>
      <c r="N26" s="203">
        <f>SUM(N15:N25)</f>
        <v>0</v>
      </c>
      <c r="O26" s="194"/>
      <c r="P26" s="203">
        <f>SUM(P15:P25)</f>
        <v>80933058</v>
      </c>
      <c r="Q26" s="194"/>
      <c r="R26" s="203">
        <f>SUM(R15:R25)</f>
        <v>3893842630</v>
      </c>
      <c r="S26" s="194"/>
      <c r="T26" s="203">
        <f>SUM(T15:T25)</f>
        <v>229215506</v>
      </c>
      <c r="U26" s="194"/>
      <c r="V26" s="203">
        <f>SUM(V15:V25)</f>
        <v>4123058136</v>
      </c>
    </row>
    <row r="27" spans="1:22" s="122" customFormat="1" ht="16.5" customHeight="1" thickTop="1">
      <c r="A27" s="118"/>
      <c r="B27" s="181"/>
      <c r="C27" s="194"/>
      <c r="D27" s="195"/>
      <c r="E27" s="194"/>
      <c r="F27" s="195"/>
      <c r="G27" s="194"/>
      <c r="H27" s="195"/>
      <c r="I27" s="194"/>
      <c r="J27" s="195"/>
      <c r="K27" s="194"/>
      <c r="L27" s="195"/>
      <c r="M27" s="194"/>
      <c r="N27" s="195"/>
      <c r="O27" s="194"/>
      <c r="P27" s="195"/>
      <c r="Q27" s="194"/>
      <c r="R27" s="195"/>
      <c r="S27" s="194"/>
      <c r="T27" s="195"/>
      <c r="V27" s="196"/>
    </row>
    <row r="28" spans="1:22" s="122" customFormat="1" ht="16.5" customHeight="1">
      <c r="A28" s="118"/>
      <c r="B28" s="193"/>
      <c r="N28" s="204"/>
    </row>
    <row r="29" spans="1:22" s="122" customFormat="1" ht="16.5" customHeight="1">
      <c r="A29" s="118" t="s">
        <v>154</v>
      </c>
      <c r="B29" s="193"/>
      <c r="C29" s="194"/>
      <c r="D29" s="205">
        <f>D26</f>
        <v>6565391681</v>
      </c>
      <c r="E29" s="194"/>
      <c r="F29" s="205">
        <f>F26</f>
        <v>-1474901801</v>
      </c>
      <c r="G29" s="194"/>
      <c r="H29" s="205">
        <f>H26</f>
        <v>767100</v>
      </c>
      <c r="I29" s="194"/>
      <c r="J29" s="205">
        <f>J26</f>
        <v>-1278347408</v>
      </c>
      <c r="K29" s="195"/>
      <c r="L29" s="205">
        <f>L26</f>
        <v>80933058</v>
      </c>
      <c r="M29" s="194"/>
      <c r="N29" s="205">
        <f>N26</f>
        <v>0</v>
      </c>
      <c r="O29" s="194"/>
      <c r="P29" s="205">
        <f>P26</f>
        <v>80933058</v>
      </c>
      <c r="Q29" s="194"/>
      <c r="R29" s="205">
        <f>R26</f>
        <v>3893842630</v>
      </c>
      <c r="S29" s="194"/>
      <c r="T29" s="205">
        <f>T26</f>
        <v>229215506</v>
      </c>
      <c r="U29" s="194"/>
      <c r="V29" s="205">
        <f>V26</f>
        <v>4123058136</v>
      </c>
    </row>
    <row r="30" spans="1:22" s="122" customFormat="1" ht="16.5" customHeight="1">
      <c r="A30" s="118"/>
      <c r="B30" s="193"/>
      <c r="C30" s="196"/>
      <c r="D30" s="205"/>
      <c r="E30" s="196"/>
      <c r="F30" s="205"/>
      <c r="G30" s="196"/>
      <c r="H30" s="205"/>
      <c r="I30" s="196"/>
      <c r="J30" s="206"/>
      <c r="K30" s="197"/>
      <c r="L30" s="206"/>
      <c r="M30" s="196"/>
      <c r="N30" s="206"/>
      <c r="O30" s="196"/>
      <c r="P30" s="207"/>
      <c r="Q30" s="196"/>
      <c r="R30" s="206"/>
      <c r="S30" s="196"/>
      <c r="T30" s="206"/>
      <c r="U30" s="198"/>
      <c r="V30" s="206"/>
    </row>
    <row r="31" spans="1:22" s="122" customFormat="1" ht="16.5" customHeight="1">
      <c r="A31" s="61" t="s">
        <v>145</v>
      </c>
      <c r="B31" s="181"/>
      <c r="D31" s="208"/>
      <c r="F31" s="208"/>
      <c r="H31" s="208"/>
      <c r="J31" s="207"/>
      <c r="K31" s="196"/>
      <c r="L31" s="208"/>
      <c r="N31" s="207"/>
      <c r="P31" s="208"/>
      <c r="R31" s="207"/>
      <c r="T31" s="207"/>
      <c r="V31" s="208"/>
    </row>
    <row r="32" spans="1:22" s="122" customFormat="1" ht="16.5" customHeight="1">
      <c r="A32" s="40" t="s">
        <v>147</v>
      </c>
      <c r="B32" s="181">
        <v>26</v>
      </c>
      <c r="D32" s="205">
        <v>86442</v>
      </c>
      <c r="F32" s="205">
        <v>0</v>
      </c>
      <c r="H32" s="207">
        <v>0</v>
      </c>
      <c r="J32" s="207">
        <v>0</v>
      </c>
      <c r="K32" s="196"/>
      <c r="L32" s="205">
        <v>0</v>
      </c>
      <c r="N32" s="207">
        <v>0</v>
      </c>
      <c r="O32" s="195"/>
      <c r="P32" s="205">
        <f t="shared" ref="P32:P34" si="4">SUM(L32:N32)</f>
        <v>0</v>
      </c>
      <c r="Q32" s="195"/>
      <c r="R32" s="205">
        <f>SUM(D32:J32,P32)</f>
        <v>86442</v>
      </c>
      <c r="S32" s="195"/>
      <c r="T32" s="207">
        <v>0</v>
      </c>
      <c r="U32" s="195"/>
      <c r="V32" s="205">
        <f t="shared" ref="V32:V35" si="5">SUM(R32:T32)</f>
        <v>86442</v>
      </c>
    </row>
    <row r="33" spans="1:22" s="122" customFormat="1" ht="16.5" customHeight="1">
      <c r="A33" s="40" t="s">
        <v>247</v>
      </c>
      <c r="B33" s="181"/>
      <c r="D33" s="205">
        <v>0</v>
      </c>
      <c r="F33" s="205">
        <v>0</v>
      </c>
      <c r="H33" s="207">
        <v>0</v>
      </c>
      <c r="J33" s="207">
        <v>0</v>
      </c>
      <c r="K33" s="196"/>
      <c r="L33" s="205">
        <v>0</v>
      </c>
      <c r="N33" s="207">
        <v>0</v>
      </c>
      <c r="O33" s="195"/>
      <c r="P33" s="205">
        <f t="shared" ref="P33" si="6">SUM(L33:N33)</f>
        <v>0</v>
      </c>
      <c r="Q33" s="195"/>
      <c r="R33" s="205">
        <f>SUM(D33:J33,P33)</f>
        <v>0</v>
      </c>
      <c r="S33" s="195"/>
      <c r="T33" s="207">
        <v>100</v>
      </c>
      <c r="U33" s="195"/>
      <c r="V33" s="205">
        <f t="shared" ref="V33" si="7">SUM(R33:T33)</f>
        <v>100</v>
      </c>
    </row>
    <row r="34" spans="1:22" s="122" customFormat="1" ht="16.5" customHeight="1">
      <c r="A34" s="40" t="s">
        <v>155</v>
      </c>
      <c r="B34" s="181"/>
      <c r="D34" s="205">
        <v>0</v>
      </c>
      <c r="F34" s="205">
        <v>0</v>
      </c>
      <c r="H34" s="207">
        <v>0</v>
      </c>
      <c r="J34" s="207">
        <v>0</v>
      </c>
      <c r="K34" s="196"/>
      <c r="L34" s="205">
        <v>0</v>
      </c>
      <c r="N34" s="207">
        <v>0</v>
      </c>
      <c r="O34" s="195"/>
      <c r="P34" s="205">
        <f t="shared" si="4"/>
        <v>0</v>
      </c>
      <c r="Q34" s="195"/>
      <c r="R34" s="205">
        <f t="shared" ref="R34" si="8">SUM(D34:J34,P34)</f>
        <v>0</v>
      </c>
      <c r="S34" s="195"/>
      <c r="T34" s="205">
        <v>-4536000</v>
      </c>
      <c r="U34" s="195"/>
      <c r="V34" s="205">
        <f t="shared" si="5"/>
        <v>-4536000</v>
      </c>
    </row>
    <row r="35" spans="1:22" s="122" customFormat="1" ht="16.5" customHeight="1">
      <c r="A35" s="122" t="s">
        <v>152</v>
      </c>
      <c r="B35" s="181"/>
      <c r="C35" s="199"/>
      <c r="D35" s="209">
        <v>0</v>
      </c>
      <c r="E35" s="199"/>
      <c r="F35" s="209">
        <v>0</v>
      </c>
      <c r="H35" s="209">
        <v>0</v>
      </c>
      <c r="J35" s="210">
        <f>'10'!E48+'10'!E38</f>
        <v>-1408470914</v>
      </c>
      <c r="K35" s="197"/>
      <c r="L35" s="209">
        <v>166030</v>
      </c>
      <c r="N35" s="211">
        <v>0</v>
      </c>
      <c r="P35" s="209">
        <f>SUM(L35:N35)</f>
        <v>166030</v>
      </c>
      <c r="R35" s="209">
        <f>SUM(D35:J35,P35)</f>
        <v>-1408304884</v>
      </c>
      <c r="T35" s="209">
        <f>'10'!E55</f>
        <v>17831105</v>
      </c>
      <c r="V35" s="209">
        <f t="shared" si="5"/>
        <v>-1390473779</v>
      </c>
    </row>
    <row r="36" spans="1:22" s="122" customFormat="1" ht="16.5" customHeight="1">
      <c r="B36" s="193"/>
      <c r="C36" s="194"/>
      <c r="D36" s="205"/>
      <c r="E36" s="194"/>
      <c r="F36" s="205"/>
      <c r="G36" s="194"/>
      <c r="H36" s="205"/>
      <c r="I36" s="194"/>
      <c r="J36" s="205"/>
      <c r="K36" s="195"/>
      <c r="L36" s="205"/>
      <c r="M36" s="195"/>
      <c r="N36" s="205"/>
      <c r="O36" s="195"/>
      <c r="P36" s="205"/>
      <c r="Q36" s="195"/>
      <c r="R36" s="205"/>
      <c r="S36" s="194"/>
      <c r="T36" s="205"/>
      <c r="U36" s="194"/>
      <c r="V36" s="205"/>
    </row>
    <row r="37" spans="1:22" s="122" customFormat="1" ht="16.5" customHeight="1" thickBot="1">
      <c r="A37" s="118" t="s">
        <v>156</v>
      </c>
      <c r="B37" s="181"/>
      <c r="C37" s="194"/>
      <c r="D37" s="212">
        <f>SUM(D29:D36)</f>
        <v>6565478123</v>
      </c>
      <c r="E37" s="194"/>
      <c r="F37" s="212">
        <f>SUM(F29:F36)</f>
        <v>-1474901801</v>
      </c>
      <c r="G37" s="194"/>
      <c r="H37" s="212">
        <f>SUM(H29:H36)</f>
        <v>767100</v>
      </c>
      <c r="I37" s="194"/>
      <c r="J37" s="212">
        <f>SUM(J29:J36)</f>
        <v>-2686818322</v>
      </c>
      <c r="K37" s="195"/>
      <c r="L37" s="212">
        <f>SUM(L29:L36)</f>
        <v>81099088</v>
      </c>
      <c r="M37" s="194"/>
      <c r="N37" s="212">
        <f>SUM(N29:N36)</f>
        <v>0</v>
      </c>
      <c r="O37" s="194"/>
      <c r="P37" s="212">
        <f>SUM(P29:P36)</f>
        <v>81099088</v>
      </c>
      <c r="Q37" s="194"/>
      <c r="R37" s="212">
        <f>SUM(R29:R36)</f>
        <v>2485624188</v>
      </c>
      <c r="S37" s="194"/>
      <c r="T37" s="212">
        <f>SUM(T29:T36)</f>
        <v>242510711</v>
      </c>
      <c r="U37" s="194"/>
      <c r="V37" s="212">
        <f>SUM(V29:V36)</f>
        <v>2728134899</v>
      </c>
    </row>
    <row r="38" spans="1:22" s="122" customFormat="1" ht="20.100000000000001" customHeight="1" thickTop="1">
      <c r="A38" s="118"/>
      <c r="B38" s="181"/>
      <c r="C38" s="194"/>
      <c r="D38" s="195"/>
      <c r="E38" s="194"/>
      <c r="F38" s="195"/>
      <c r="G38" s="194"/>
      <c r="H38" s="195"/>
      <c r="I38" s="194"/>
      <c r="J38" s="195"/>
      <c r="K38" s="195"/>
      <c r="L38" s="195"/>
      <c r="M38" s="194"/>
      <c r="N38" s="195"/>
      <c r="O38" s="194"/>
      <c r="P38" s="195"/>
      <c r="Q38" s="194"/>
      <c r="R38" s="195"/>
      <c r="S38" s="194"/>
      <c r="T38" s="195"/>
      <c r="U38" s="194"/>
      <c r="V38" s="195"/>
    </row>
    <row r="39" spans="1:22" s="122" customFormat="1" ht="37.5" customHeight="1">
      <c r="A39" s="118"/>
      <c r="B39" s="181"/>
      <c r="C39" s="194"/>
      <c r="D39" s="195"/>
      <c r="E39" s="194"/>
      <c r="F39" s="195"/>
      <c r="G39" s="194"/>
      <c r="H39" s="195"/>
      <c r="I39" s="194"/>
      <c r="J39" s="195"/>
      <c r="K39" s="195"/>
      <c r="L39" s="195"/>
      <c r="M39" s="194"/>
      <c r="N39" s="195"/>
      <c r="O39" s="194"/>
      <c r="P39" s="195"/>
      <c r="Q39" s="194"/>
      <c r="R39" s="195"/>
      <c r="S39" s="194"/>
      <c r="T39" s="195"/>
      <c r="U39" s="194"/>
      <c r="V39" s="195"/>
    </row>
    <row r="40" spans="1:22" s="122" customFormat="1" ht="4.5" customHeight="1">
      <c r="A40" s="118"/>
      <c r="B40" s="181"/>
      <c r="C40" s="194"/>
      <c r="D40" s="195"/>
      <c r="E40" s="194"/>
      <c r="F40" s="195"/>
      <c r="G40" s="194"/>
      <c r="H40" s="195"/>
      <c r="I40" s="194"/>
      <c r="J40" s="195"/>
      <c r="K40" s="195"/>
      <c r="L40" s="195"/>
      <c r="M40" s="194"/>
      <c r="N40" s="195"/>
      <c r="O40" s="194"/>
      <c r="P40" s="195"/>
      <c r="Q40" s="194"/>
      <c r="R40" s="195"/>
      <c r="S40" s="194"/>
      <c r="T40" s="195"/>
      <c r="U40" s="194"/>
      <c r="V40" s="195"/>
    </row>
    <row r="41" spans="1:22" s="122" customFormat="1" ht="20.100000000000001" customHeight="1">
      <c r="A41" s="118"/>
      <c r="B41" s="181"/>
      <c r="C41" s="194"/>
      <c r="D41" s="195"/>
      <c r="E41" s="194"/>
      <c r="F41" s="195"/>
      <c r="G41" s="194"/>
      <c r="H41" s="195"/>
      <c r="I41" s="194"/>
      <c r="J41" s="195"/>
      <c r="K41" s="195"/>
      <c r="L41" s="195"/>
      <c r="M41" s="194"/>
      <c r="N41" s="195"/>
      <c r="O41" s="194"/>
      <c r="P41" s="195"/>
      <c r="Q41" s="194"/>
      <c r="R41" s="195"/>
      <c r="S41" s="194"/>
      <c r="T41" s="195"/>
      <c r="U41" s="194"/>
      <c r="V41" s="195"/>
    </row>
    <row r="42" spans="1:22" s="122" customFormat="1" ht="16.5" customHeight="1">
      <c r="A42" s="6" t="s">
        <v>157</v>
      </c>
      <c r="B42" s="194"/>
      <c r="C42" s="194"/>
      <c r="D42" s="195"/>
      <c r="E42" s="194"/>
      <c r="F42" s="195"/>
      <c r="G42" s="194"/>
      <c r="I42" s="194"/>
      <c r="J42" s="6" t="s">
        <v>158</v>
      </c>
      <c r="K42" s="194"/>
      <c r="L42" s="195"/>
      <c r="M42" s="194"/>
      <c r="O42" s="194"/>
      <c r="P42" s="195"/>
      <c r="Q42" s="194"/>
      <c r="R42" s="195"/>
      <c r="S42" s="194"/>
      <c r="T42" s="195"/>
    </row>
    <row r="43" spans="1:22" s="122" customFormat="1" ht="18.75" customHeight="1">
      <c r="A43" s="118"/>
      <c r="B43" s="181"/>
      <c r="C43" s="194"/>
      <c r="D43" s="195"/>
      <c r="E43" s="194"/>
      <c r="F43" s="195"/>
      <c r="G43" s="194"/>
      <c r="H43" s="195"/>
      <c r="I43" s="194"/>
      <c r="J43" s="195"/>
      <c r="K43" s="195"/>
      <c r="L43" s="195"/>
      <c r="M43" s="194"/>
      <c r="N43" s="195"/>
      <c r="O43" s="194"/>
      <c r="P43" s="195"/>
      <c r="Q43" s="194"/>
      <c r="R43" s="195"/>
      <c r="S43" s="194"/>
      <c r="T43" s="195"/>
      <c r="U43" s="194"/>
      <c r="V43" s="195"/>
    </row>
    <row r="44" spans="1:22" s="122" customFormat="1" ht="21.95" customHeight="1">
      <c r="A44" s="213" t="s">
        <v>39</v>
      </c>
      <c r="B44" s="214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</row>
  </sheetData>
  <mergeCells count="4">
    <mergeCell ref="D6:R6"/>
    <mergeCell ref="D7:R7"/>
    <mergeCell ref="L8:P8"/>
    <mergeCell ref="H11:J11"/>
  </mergeCells>
  <pageMargins left="0.51181102362204722" right="0.51181102362204722" top="0.51181102362204722" bottom="0.59055118110236227" header="0.47244094488188981" footer="0.39370078740157483"/>
  <pageSetup paperSize="9" scale="73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EDFB-0740-4CCB-8FC9-2D56B51B5D3C}">
  <sheetPr>
    <tabColor theme="5" tint="-0.249977111117893"/>
  </sheetPr>
  <dimension ref="A1:L33"/>
  <sheetViews>
    <sheetView view="pageBreakPreview" zoomScale="80" zoomScaleNormal="96" zoomScaleSheetLayoutView="80" workbookViewId="0">
      <selection activeCell="H35" sqref="H35"/>
    </sheetView>
  </sheetViews>
  <sheetFormatPr defaultColWidth="18.5703125" defaultRowHeight="16.5" customHeight="1"/>
  <cols>
    <col min="1" max="1" width="51.140625" style="161" customWidth="1"/>
    <col min="2" max="2" width="8.140625" style="161" customWidth="1"/>
    <col min="3" max="3" width="0.85546875" style="158" customWidth="1"/>
    <col min="4" max="4" width="14.42578125" style="158" customWidth="1"/>
    <col min="5" max="5" width="0.85546875" style="158" customWidth="1"/>
    <col min="6" max="6" width="15.7109375" style="158" customWidth="1"/>
    <col min="7" max="7" width="0.85546875" style="158" customWidth="1"/>
    <col min="8" max="8" width="16.140625" style="158" customWidth="1"/>
    <col min="9" max="9" width="0.85546875" style="158" customWidth="1"/>
    <col min="10" max="10" width="14.42578125" style="158" bestFit="1" customWidth="1"/>
    <col min="11" max="11" width="0.85546875" style="160" customWidth="1"/>
    <col min="12" max="12" width="14" style="158" bestFit="1" customWidth="1"/>
    <col min="13" max="16384" width="18.5703125" style="161"/>
  </cols>
  <sheetData>
    <row r="1" spans="1:12" ht="16.5" customHeight="1">
      <c r="A1" s="156" t="str">
        <f>'11'!A1</f>
        <v>Green Tech Ventures Public Company Limited</v>
      </c>
    </row>
    <row r="2" spans="1:12" ht="16.5" customHeight="1">
      <c r="A2" s="162" t="s">
        <v>115</v>
      </c>
      <c r="B2" s="162"/>
      <c r="C2" s="171"/>
      <c r="D2" s="171"/>
      <c r="E2" s="171"/>
      <c r="F2" s="164"/>
      <c r="G2" s="164"/>
      <c r="H2" s="164"/>
      <c r="I2" s="164"/>
      <c r="J2" s="164"/>
      <c r="L2" s="164"/>
    </row>
    <row r="3" spans="1:12" ht="16.5" customHeight="1">
      <c r="A3" s="166" t="s">
        <v>87</v>
      </c>
      <c r="B3" s="166"/>
      <c r="C3" s="168"/>
      <c r="D3" s="168"/>
      <c r="E3" s="168"/>
      <c r="F3" s="168"/>
      <c r="G3" s="168"/>
      <c r="H3" s="168"/>
      <c r="I3" s="168"/>
      <c r="J3" s="168"/>
      <c r="K3" s="170"/>
      <c r="L3" s="168"/>
    </row>
    <row r="4" spans="1:12" ht="16.5" customHeight="1">
      <c r="A4" s="162"/>
      <c r="B4" s="162"/>
      <c r="C4" s="171"/>
      <c r="D4" s="171"/>
      <c r="E4" s="171"/>
      <c r="F4" s="171"/>
      <c r="G4" s="171"/>
      <c r="H4" s="171"/>
      <c r="I4" s="171"/>
      <c r="J4" s="171"/>
      <c r="L4" s="171"/>
    </row>
    <row r="5" spans="1:12" ht="16.5" customHeight="1">
      <c r="A5" s="162"/>
      <c r="B5" s="162"/>
      <c r="C5" s="171"/>
      <c r="D5" s="171"/>
      <c r="E5" s="171"/>
      <c r="F5" s="171"/>
      <c r="G5" s="171"/>
      <c r="H5" s="171"/>
      <c r="I5" s="171"/>
      <c r="J5" s="171"/>
      <c r="L5" s="171"/>
    </row>
    <row r="6" spans="1:12" s="118" customFormat="1" ht="16.5" customHeight="1">
      <c r="A6" s="216"/>
      <c r="B6" s="216"/>
      <c r="C6" s="216"/>
      <c r="D6" s="347" t="s">
        <v>159</v>
      </c>
      <c r="E6" s="347"/>
      <c r="F6" s="347"/>
      <c r="G6" s="347"/>
      <c r="H6" s="347"/>
      <c r="I6" s="347"/>
      <c r="J6" s="347"/>
      <c r="K6" s="347"/>
      <c r="L6" s="179" t="s">
        <v>8</v>
      </c>
    </row>
    <row r="7" spans="1:12" s="118" customFormat="1" ht="16.5" customHeight="1">
      <c r="C7" s="177"/>
      <c r="D7" s="176" t="s">
        <v>122</v>
      </c>
      <c r="E7" s="177"/>
      <c r="F7" s="185" t="s">
        <v>123</v>
      </c>
      <c r="G7" s="177"/>
      <c r="H7" s="349" t="s">
        <v>78</v>
      </c>
      <c r="I7" s="349"/>
      <c r="J7" s="349"/>
      <c r="K7" s="177"/>
      <c r="L7" s="177"/>
    </row>
    <row r="8" spans="1:12" s="118" customFormat="1" ht="16.5" customHeight="1">
      <c r="C8" s="177"/>
      <c r="D8" s="176" t="s">
        <v>127</v>
      </c>
      <c r="E8" s="177"/>
      <c r="F8" s="177" t="s">
        <v>128</v>
      </c>
      <c r="G8" s="177"/>
      <c r="H8" s="176" t="s">
        <v>129</v>
      </c>
      <c r="I8" s="175"/>
      <c r="J8" s="175"/>
      <c r="K8" s="177"/>
      <c r="L8" s="177"/>
    </row>
    <row r="9" spans="1:12" s="122" customFormat="1" ht="16.5" customHeight="1">
      <c r="A9" s="182"/>
      <c r="B9" s="333" t="s">
        <v>63</v>
      </c>
      <c r="C9" s="177"/>
      <c r="D9" s="179" t="s">
        <v>135</v>
      </c>
      <c r="E9" s="177"/>
      <c r="F9" s="179" t="s">
        <v>136</v>
      </c>
      <c r="G9" s="177"/>
      <c r="H9" s="179" t="s">
        <v>137</v>
      </c>
      <c r="I9" s="177"/>
      <c r="J9" s="179" t="s">
        <v>80</v>
      </c>
      <c r="K9" s="177"/>
      <c r="L9" s="179" t="s">
        <v>143</v>
      </c>
    </row>
    <row r="10" spans="1:12" s="122" customFormat="1" ht="15" customHeight="1">
      <c r="A10" s="182"/>
      <c r="B10" s="173"/>
      <c r="C10" s="177"/>
      <c r="D10" s="177"/>
      <c r="E10" s="177"/>
      <c r="F10" s="177"/>
      <c r="G10" s="177"/>
      <c r="H10" s="177"/>
      <c r="I10" s="177"/>
      <c r="J10" s="177"/>
      <c r="K10" s="177"/>
      <c r="L10" s="177"/>
    </row>
    <row r="11" spans="1:12" s="122" customFormat="1" ht="16.5" customHeight="1">
      <c r="A11" s="118" t="s">
        <v>144</v>
      </c>
      <c r="B11" s="217"/>
      <c r="C11" s="218"/>
      <c r="D11" s="218">
        <v>5065171463</v>
      </c>
      <c r="E11" s="218"/>
      <c r="F11" s="218">
        <v>-874901802</v>
      </c>
      <c r="G11" s="218"/>
      <c r="H11" s="218">
        <v>767100</v>
      </c>
      <c r="I11" s="218"/>
      <c r="J11" s="218">
        <v>-983079961</v>
      </c>
      <c r="K11" s="218"/>
      <c r="L11" s="218">
        <f>SUM(J11:K11,H11,F11,D11)</f>
        <v>3207956800</v>
      </c>
    </row>
    <row r="12" spans="1:12" s="122" customFormat="1" ht="6" customHeight="1">
      <c r="A12" s="118"/>
      <c r="B12" s="219"/>
      <c r="C12" s="108"/>
      <c r="D12" s="109"/>
      <c r="E12" s="108"/>
      <c r="F12" s="109"/>
      <c r="G12" s="109"/>
      <c r="H12" s="109"/>
      <c r="I12" s="109"/>
      <c r="J12" s="109"/>
      <c r="K12" s="109"/>
      <c r="L12" s="109"/>
    </row>
    <row r="13" spans="1:12" s="122" customFormat="1" ht="16.5" customHeight="1">
      <c r="A13" s="61" t="s">
        <v>145</v>
      </c>
      <c r="B13" s="217"/>
      <c r="C13" s="108"/>
      <c r="D13" s="109"/>
      <c r="E13" s="108"/>
      <c r="F13" s="109"/>
      <c r="G13" s="109"/>
      <c r="H13" s="109"/>
      <c r="I13" s="109"/>
      <c r="J13" s="109"/>
      <c r="K13" s="109"/>
      <c r="L13" s="109"/>
    </row>
    <row r="14" spans="1:12" s="122" customFormat="1" ht="16.5" customHeight="1">
      <c r="A14" s="40" t="s">
        <v>146</v>
      </c>
      <c r="B14" s="217">
        <v>26</v>
      </c>
      <c r="C14" s="108"/>
      <c r="D14" s="109">
        <v>1499999998</v>
      </c>
      <c r="E14" s="109"/>
      <c r="F14" s="109">
        <v>-599999999</v>
      </c>
      <c r="G14" s="109"/>
      <c r="H14" s="109">
        <v>0</v>
      </c>
      <c r="I14" s="109"/>
      <c r="J14" s="109">
        <v>0</v>
      </c>
      <c r="K14" s="109"/>
      <c r="L14" s="218">
        <f t="shared" ref="L14:L15" si="0">SUM(J14:K14,H14,F14,D14)</f>
        <v>899999999</v>
      </c>
    </row>
    <row r="15" spans="1:12" s="122" customFormat="1" ht="16.5" customHeight="1">
      <c r="A15" s="40" t="s">
        <v>147</v>
      </c>
      <c r="B15" s="217">
        <v>26</v>
      </c>
      <c r="C15" s="108"/>
      <c r="D15" s="109">
        <v>220220</v>
      </c>
      <c r="E15" s="109"/>
      <c r="F15" s="109">
        <v>0</v>
      </c>
      <c r="G15" s="109"/>
      <c r="H15" s="109">
        <v>0</v>
      </c>
      <c r="I15" s="109"/>
      <c r="J15" s="109">
        <v>0</v>
      </c>
      <c r="K15" s="109"/>
      <c r="L15" s="218">
        <f t="shared" si="0"/>
        <v>220220</v>
      </c>
    </row>
    <row r="16" spans="1:12" s="122" customFormat="1" ht="16.5" customHeight="1">
      <c r="A16" s="122" t="s">
        <v>160</v>
      </c>
      <c r="B16" s="217"/>
      <c r="C16" s="108"/>
      <c r="D16" s="111">
        <v>0</v>
      </c>
      <c r="E16" s="108"/>
      <c r="F16" s="111">
        <v>0</v>
      </c>
      <c r="G16" s="109"/>
      <c r="H16" s="111">
        <v>0</v>
      </c>
      <c r="I16" s="109"/>
      <c r="J16" s="111">
        <v>-189554530</v>
      </c>
      <c r="K16" s="109"/>
      <c r="L16" s="111">
        <f>SUM(D16:K16)</f>
        <v>-189554530</v>
      </c>
    </row>
    <row r="17" spans="1:12" s="122" customFormat="1" ht="16.5" customHeight="1">
      <c r="A17" s="182"/>
      <c r="B17" s="173"/>
      <c r="C17" s="177"/>
      <c r="D17" s="177"/>
      <c r="E17" s="177"/>
      <c r="F17" s="177"/>
      <c r="G17" s="177"/>
      <c r="H17" s="177"/>
      <c r="I17" s="177"/>
      <c r="J17" s="177"/>
      <c r="K17" s="177"/>
      <c r="L17" s="177"/>
    </row>
    <row r="18" spans="1:12" s="122" customFormat="1" ht="16.5" customHeight="1" thickBot="1">
      <c r="A18" s="118" t="s">
        <v>153</v>
      </c>
      <c r="B18" s="114"/>
      <c r="C18" s="109"/>
      <c r="D18" s="220">
        <f>SUM(D11:D16)</f>
        <v>6565391681</v>
      </c>
      <c r="E18" s="109"/>
      <c r="F18" s="220">
        <f>SUM(F11:F16)</f>
        <v>-1474901801</v>
      </c>
      <c r="G18" s="109"/>
      <c r="H18" s="220">
        <f>SUM(H11:H16)</f>
        <v>767100</v>
      </c>
      <c r="I18" s="109"/>
      <c r="J18" s="220">
        <f>SUM(J11:J16)</f>
        <v>-1172634491</v>
      </c>
      <c r="K18" s="109"/>
      <c r="L18" s="220">
        <f>SUM(L11:L16)</f>
        <v>3918622489</v>
      </c>
    </row>
    <row r="19" spans="1:12" s="122" customFormat="1" ht="16.5" customHeight="1" thickTop="1">
      <c r="A19" s="40"/>
      <c r="B19" s="217"/>
      <c r="C19" s="218"/>
      <c r="D19" s="218"/>
      <c r="E19" s="218"/>
      <c r="F19" s="218"/>
      <c r="G19" s="218"/>
      <c r="H19" s="218"/>
      <c r="I19" s="218"/>
      <c r="J19" s="218"/>
      <c r="K19" s="218"/>
      <c r="L19" s="218"/>
    </row>
    <row r="20" spans="1:12" s="122" customFormat="1" ht="16.5" customHeight="1">
      <c r="A20" s="40"/>
      <c r="B20" s="217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12" s="122" customFormat="1" ht="16.5" customHeight="1">
      <c r="A21" s="118" t="s">
        <v>154</v>
      </c>
      <c r="B21" s="219"/>
      <c r="C21" s="109"/>
      <c r="D21" s="117">
        <f>D18</f>
        <v>6565391681</v>
      </c>
      <c r="E21" s="109"/>
      <c r="F21" s="117">
        <f>F18</f>
        <v>-1474901801</v>
      </c>
      <c r="G21" s="109"/>
      <c r="H21" s="117">
        <f>H18</f>
        <v>767100</v>
      </c>
      <c r="I21" s="109"/>
      <c r="J21" s="117">
        <f>J18</f>
        <v>-1172634491</v>
      </c>
      <c r="K21" s="109"/>
      <c r="L21" s="117">
        <f>L18</f>
        <v>3918622489</v>
      </c>
    </row>
    <row r="22" spans="1:12" s="122" customFormat="1" ht="6" customHeight="1">
      <c r="A22" s="118"/>
      <c r="B22" s="219"/>
      <c r="C22" s="108"/>
      <c r="D22" s="117"/>
      <c r="E22" s="108"/>
      <c r="F22" s="117"/>
      <c r="G22" s="109"/>
      <c r="H22" s="117"/>
      <c r="I22" s="109"/>
      <c r="J22" s="117"/>
      <c r="K22" s="109"/>
      <c r="L22" s="117"/>
    </row>
    <row r="23" spans="1:12" s="122" customFormat="1" ht="16.5" customHeight="1">
      <c r="A23" s="61" t="s">
        <v>145</v>
      </c>
      <c r="B23" s="217"/>
      <c r="C23" s="108"/>
      <c r="D23" s="117"/>
      <c r="E23" s="108"/>
      <c r="F23" s="117"/>
      <c r="G23" s="109"/>
      <c r="H23" s="117"/>
      <c r="I23" s="109"/>
      <c r="J23" s="117"/>
      <c r="K23" s="109"/>
      <c r="L23" s="117"/>
    </row>
    <row r="24" spans="1:12" s="122" customFormat="1" ht="16.5" customHeight="1">
      <c r="A24" s="40" t="s">
        <v>147</v>
      </c>
      <c r="B24" s="181">
        <v>26</v>
      </c>
      <c r="C24" s="108"/>
      <c r="D24" s="117">
        <v>86442</v>
      </c>
      <c r="E24" s="109"/>
      <c r="F24" s="117">
        <v>0</v>
      </c>
      <c r="G24" s="109"/>
      <c r="H24" s="117">
        <v>0</v>
      </c>
      <c r="I24" s="109"/>
      <c r="J24" s="117">
        <v>0</v>
      </c>
      <c r="K24" s="109"/>
      <c r="L24" s="117">
        <f>SUM(D24:K24)</f>
        <v>86442</v>
      </c>
    </row>
    <row r="25" spans="1:12" s="122" customFormat="1" ht="16.5" customHeight="1">
      <c r="A25" s="122" t="s">
        <v>160</v>
      </c>
      <c r="B25" s="217"/>
      <c r="C25" s="108"/>
      <c r="D25" s="110">
        <v>0</v>
      </c>
      <c r="E25" s="108"/>
      <c r="F25" s="110">
        <v>0</v>
      </c>
      <c r="G25" s="109"/>
      <c r="H25" s="110">
        <v>0</v>
      </c>
      <c r="I25" s="109"/>
      <c r="J25" s="110">
        <f>'10'!I30</f>
        <v>-1195985379</v>
      </c>
      <c r="K25" s="109"/>
      <c r="L25" s="110">
        <f>SUM(D25:K25)</f>
        <v>-1195985379</v>
      </c>
    </row>
    <row r="26" spans="1:12" s="122" customFormat="1" ht="16.5" customHeight="1">
      <c r="A26" s="182"/>
      <c r="B26" s="173"/>
      <c r="C26" s="177"/>
      <c r="D26" s="221"/>
      <c r="E26" s="177"/>
      <c r="F26" s="221"/>
      <c r="G26" s="177"/>
      <c r="H26" s="221"/>
      <c r="I26" s="177"/>
      <c r="J26" s="221"/>
      <c r="K26" s="177"/>
      <c r="L26" s="221"/>
    </row>
    <row r="27" spans="1:12" s="122" customFormat="1" ht="16.5" customHeight="1" thickBot="1">
      <c r="A27" s="118" t="s">
        <v>156</v>
      </c>
      <c r="B27" s="114"/>
      <c r="C27" s="109"/>
      <c r="D27" s="222">
        <f>SUM(D21:D26)</f>
        <v>6565478123</v>
      </c>
      <c r="E27" s="109"/>
      <c r="F27" s="222">
        <f>SUM(F21:F26)</f>
        <v>-1474901801</v>
      </c>
      <c r="G27" s="109"/>
      <c r="H27" s="222">
        <f>SUM(H21:H26)</f>
        <v>767100</v>
      </c>
      <c r="I27" s="109"/>
      <c r="J27" s="222">
        <f>SUM(J21:J26)</f>
        <v>-2368619870</v>
      </c>
      <c r="K27" s="109"/>
      <c r="L27" s="222">
        <f>SUM(L21:L26)</f>
        <v>2722723552</v>
      </c>
    </row>
    <row r="28" spans="1:12" s="122" customFormat="1" ht="16.5" customHeight="1" thickTop="1">
      <c r="A28" s="40"/>
      <c r="B28" s="217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12" s="122" customFormat="1" ht="16.5" customHeight="1">
      <c r="A29" s="40"/>
      <c r="B29" s="217"/>
      <c r="C29" s="218"/>
      <c r="D29" s="218"/>
      <c r="E29" s="218"/>
      <c r="F29" s="218"/>
      <c r="G29" s="218"/>
      <c r="H29" s="218"/>
      <c r="I29" s="218"/>
      <c r="J29" s="218"/>
      <c r="K29" s="218"/>
      <c r="L29" s="218"/>
    </row>
    <row r="30" spans="1:12" s="122" customFormat="1" ht="41.25" customHeight="1">
      <c r="A30" s="40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</row>
    <row r="31" spans="1:12" s="122" customFormat="1" ht="16.5" customHeight="1">
      <c r="A31" s="342" t="s">
        <v>161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</row>
    <row r="32" spans="1:12" s="122" customFormat="1" ht="19.5" customHeight="1">
      <c r="A32" s="40"/>
      <c r="B32" s="217"/>
      <c r="C32" s="218"/>
      <c r="D32" s="218"/>
      <c r="E32" s="218"/>
      <c r="F32" s="218"/>
      <c r="G32" s="218"/>
      <c r="H32" s="218"/>
      <c r="I32" s="218"/>
      <c r="J32" s="218"/>
      <c r="K32" s="218"/>
      <c r="L32" s="218"/>
    </row>
    <row r="33" spans="1:12" s="122" customFormat="1" ht="21.95" customHeight="1">
      <c r="A33" s="213" t="s">
        <v>39</v>
      </c>
      <c r="B33" s="223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</sheetData>
  <mergeCells count="3">
    <mergeCell ref="D6:K6"/>
    <mergeCell ref="H7:J7"/>
    <mergeCell ref="A31:L31"/>
  </mergeCells>
  <pageMargins left="0.98425196850393704" right="0.98425196850393704" top="0.51181102362204722" bottom="0.59055118110236227" header="0.47244094488188981" footer="0.39370078740157483"/>
  <pageSetup paperSize="9" scale="9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4352-2756-4D57-A265-05BE0F77C7F0}">
  <sheetPr>
    <tabColor theme="5" tint="-0.249977111117893"/>
  </sheetPr>
  <dimension ref="A1:M180"/>
  <sheetViews>
    <sheetView tabSelected="1" view="pageBreakPreview" topLeftCell="B115" zoomScaleNormal="100" zoomScaleSheetLayoutView="100" workbookViewId="0">
      <selection activeCell="G110" sqref="G110"/>
    </sheetView>
  </sheetViews>
  <sheetFormatPr defaultColWidth="9.140625" defaultRowHeight="16.5" customHeight="1"/>
  <cols>
    <col min="1" max="1" width="1.7109375" style="90" customWidth="1"/>
    <col min="2" max="3" width="1.7109375" style="302" customWidth="1"/>
    <col min="4" max="4" width="48.5703125" style="302" customWidth="1"/>
    <col min="5" max="5" width="8.28515625" style="303" customWidth="1"/>
    <col min="6" max="6" width="0.5703125" style="90" customWidth="1"/>
    <col min="7" max="7" width="14.140625" style="124" bestFit="1" customWidth="1"/>
    <col min="8" max="8" width="0.5703125" style="124" customWidth="1"/>
    <col min="9" max="9" width="14.140625" style="124" bestFit="1" customWidth="1"/>
    <col min="10" max="10" width="0.5703125" style="124" customWidth="1"/>
    <col min="11" max="11" width="14.140625" style="124" bestFit="1" customWidth="1"/>
    <col min="12" max="12" width="0.5703125" style="124" customWidth="1"/>
    <col min="13" max="13" width="14.140625" style="124" bestFit="1" customWidth="1"/>
    <col min="14" max="16384" width="9.140625" style="90"/>
  </cols>
  <sheetData>
    <row r="1" spans="1:13" ht="16.5" customHeight="1">
      <c r="A1" s="86" t="str">
        <f>'12'!A1</f>
        <v>Green Tech Ventures Public Company Limited</v>
      </c>
    </row>
    <row r="2" spans="1:13" s="94" customFormat="1" ht="16.5" customHeight="1">
      <c r="A2" s="86" t="s">
        <v>162</v>
      </c>
      <c r="B2" s="304"/>
      <c r="C2" s="304"/>
      <c r="D2" s="304"/>
      <c r="E2" s="305"/>
      <c r="F2" s="92"/>
      <c r="G2" s="26"/>
      <c r="H2" s="26"/>
      <c r="I2" s="26"/>
      <c r="J2" s="26"/>
      <c r="K2" s="93"/>
      <c r="L2" s="93"/>
      <c r="M2" s="93"/>
    </row>
    <row r="3" spans="1:13" s="94" customFormat="1" ht="16.5" customHeight="1">
      <c r="A3" s="95" t="s">
        <v>87</v>
      </c>
      <c r="B3" s="306"/>
      <c r="C3" s="306"/>
      <c r="D3" s="306"/>
      <c r="E3" s="307"/>
      <c r="F3" s="96"/>
      <c r="G3" s="24"/>
      <c r="H3" s="24"/>
      <c r="I3" s="24"/>
      <c r="J3" s="24"/>
      <c r="K3" s="24"/>
      <c r="L3" s="24"/>
      <c r="M3" s="24"/>
    </row>
    <row r="4" spans="1:13" s="94" customFormat="1" ht="16.5" customHeight="1">
      <c r="A4" s="86"/>
      <c r="B4" s="304"/>
      <c r="C4" s="304"/>
      <c r="D4" s="304"/>
      <c r="E4" s="305"/>
      <c r="F4" s="92"/>
      <c r="G4" s="26"/>
      <c r="H4" s="26"/>
      <c r="I4" s="26"/>
      <c r="J4" s="26"/>
      <c r="K4" s="26"/>
      <c r="L4" s="26"/>
      <c r="M4" s="26"/>
    </row>
    <row r="5" spans="1:13" s="94" customFormat="1" ht="16.5" customHeight="1">
      <c r="A5" s="86"/>
      <c r="B5" s="304"/>
      <c r="C5" s="304"/>
      <c r="D5" s="304"/>
      <c r="E5" s="305"/>
      <c r="F5" s="92"/>
      <c r="G5" s="26"/>
      <c r="H5" s="26"/>
      <c r="I5" s="26"/>
      <c r="J5" s="26"/>
      <c r="K5" s="26"/>
      <c r="L5" s="26"/>
      <c r="M5" s="26"/>
    </row>
    <row r="6" spans="1:13" s="94" customFormat="1" ht="16.5" customHeight="1">
      <c r="A6" s="86"/>
      <c r="B6" s="304"/>
      <c r="C6" s="304"/>
      <c r="D6" s="304"/>
      <c r="E6" s="305"/>
      <c r="F6" s="92"/>
      <c r="G6" s="343" t="s">
        <v>3</v>
      </c>
      <c r="H6" s="343"/>
      <c r="I6" s="343"/>
      <c r="J6" s="26"/>
      <c r="K6" s="343" t="s">
        <v>4</v>
      </c>
      <c r="L6" s="343"/>
      <c r="M6" s="343"/>
    </row>
    <row r="7" spans="1:13" s="94" customFormat="1" ht="16.5" customHeight="1">
      <c r="B7" s="308"/>
      <c r="C7" s="308"/>
      <c r="D7" s="308"/>
      <c r="E7" s="303"/>
      <c r="F7" s="155"/>
      <c r="G7" s="344"/>
      <c r="H7" s="344"/>
      <c r="I7" s="344"/>
      <c r="J7" s="97"/>
      <c r="K7" s="344"/>
      <c r="L7" s="344"/>
      <c r="M7" s="344"/>
    </row>
    <row r="8" spans="1:13" s="94" customFormat="1" ht="16.5" customHeight="1">
      <c r="B8" s="308"/>
      <c r="C8" s="308"/>
      <c r="D8" s="308"/>
      <c r="E8" s="308"/>
      <c r="F8" s="25"/>
      <c r="G8" s="19" t="s">
        <v>5</v>
      </c>
      <c r="H8" s="20"/>
      <c r="I8" s="19" t="s">
        <v>6</v>
      </c>
      <c r="J8" s="21"/>
      <c r="K8" s="19" t="s">
        <v>5</v>
      </c>
      <c r="L8" s="20"/>
      <c r="M8" s="19" t="s">
        <v>6</v>
      </c>
    </row>
    <row r="9" spans="1:13" s="94" customFormat="1" ht="16.5" customHeight="1">
      <c r="B9" s="308"/>
      <c r="C9" s="308"/>
      <c r="D9" s="308"/>
      <c r="E9" s="307" t="s">
        <v>7</v>
      </c>
      <c r="F9" s="25"/>
      <c r="G9" s="24" t="s">
        <v>8</v>
      </c>
      <c r="H9" s="23"/>
      <c r="I9" s="24" t="s">
        <v>8</v>
      </c>
      <c r="J9" s="26"/>
      <c r="K9" s="24" t="s">
        <v>8</v>
      </c>
      <c r="L9" s="23"/>
      <c r="M9" s="24" t="s">
        <v>8</v>
      </c>
    </row>
    <row r="10" spans="1:13" s="94" customFormat="1" ht="16.5" customHeight="1">
      <c r="B10" s="308"/>
      <c r="C10" s="308"/>
      <c r="D10" s="308"/>
      <c r="E10" s="305"/>
      <c r="F10" s="25"/>
      <c r="G10" s="225"/>
      <c r="H10" s="23"/>
      <c r="I10" s="26"/>
      <c r="J10" s="26"/>
      <c r="K10" s="225"/>
      <c r="L10" s="23"/>
      <c r="M10" s="26"/>
    </row>
    <row r="11" spans="1:13" s="94" customFormat="1" ht="16.5" customHeight="1">
      <c r="A11" s="94" t="s">
        <v>163</v>
      </c>
      <c r="B11" s="308"/>
      <c r="C11" s="309"/>
      <c r="D11" s="308"/>
      <c r="E11" s="303"/>
      <c r="F11" s="155"/>
      <c r="G11" s="226"/>
      <c r="H11" s="227"/>
      <c r="I11" s="227"/>
      <c r="J11" s="227"/>
      <c r="K11" s="226"/>
      <c r="L11" s="227"/>
      <c r="M11" s="227"/>
    </row>
    <row r="12" spans="1:13" s="94" customFormat="1" ht="16.5" customHeight="1">
      <c r="A12" s="122" t="s">
        <v>164</v>
      </c>
      <c r="B12" s="309"/>
      <c r="C12" s="308"/>
      <c r="D12" s="308"/>
      <c r="E12" s="303"/>
      <c r="F12" s="155"/>
      <c r="G12" s="228">
        <f>'10'!E30</f>
        <v>-1386391241</v>
      </c>
      <c r="I12" s="229">
        <v>-211956232</v>
      </c>
      <c r="J12" s="229"/>
      <c r="K12" s="228">
        <f>'10'!I30</f>
        <v>-1195985379</v>
      </c>
      <c r="L12" s="229"/>
      <c r="M12" s="229">
        <f>'10'!K30</f>
        <v>-189024272</v>
      </c>
    </row>
    <row r="13" spans="1:13" s="94" customFormat="1" ht="16.5" customHeight="1">
      <c r="A13" s="122" t="s">
        <v>165</v>
      </c>
      <c r="B13" s="309"/>
      <c r="C13" s="308"/>
      <c r="D13" s="308"/>
      <c r="E13" s="310"/>
      <c r="F13" s="155"/>
      <c r="G13" s="228"/>
      <c r="H13" s="229"/>
      <c r="I13" s="229"/>
      <c r="J13" s="229"/>
      <c r="K13" s="228"/>
      <c r="L13" s="229"/>
      <c r="M13" s="229"/>
    </row>
    <row r="14" spans="1:13" s="94" customFormat="1" ht="16.5" customHeight="1">
      <c r="A14" s="122"/>
      <c r="B14" s="309" t="s">
        <v>166</v>
      </c>
      <c r="C14" s="308"/>
      <c r="D14" s="308"/>
      <c r="E14" s="303" t="s">
        <v>167</v>
      </c>
      <c r="F14" s="303"/>
      <c r="G14" s="232">
        <v>505496002</v>
      </c>
      <c r="H14" s="229"/>
      <c r="I14" s="230">
        <v>141868513</v>
      </c>
      <c r="J14" s="229"/>
      <c r="K14" s="228">
        <v>16547881</v>
      </c>
      <c r="L14" s="229"/>
      <c r="M14" s="229">
        <v>16274409</v>
      </c>
    </row>
    <row r="15" spans="1:13" s="94" customFormat="1" ht="16.5" customHeight="1">
      <c r="A15" s="122"/>
      <c r="B15" s="311" t="s">
        <v>253</v>
      </c>
      <c r="C15" s="308"/>
      <c r="D15" s="308"/>
      <c r="E15" s="303">
        <v>28</v>
      </c>
      <c r="F15" s="303"/>
      <c r="G15" s="232">
        <v>200058429</v>
      </c>
      <c r="H15" s="229"/>
      <c r="I15" s="230" t="s">
        <v>54</v>
      </c>
      <c r="J15" s="229"/>
      <c r="K15" s="228" t="s">
        <v>54</v>
      </c>
      <c r="L15" s="229"/>
      <c r="M15" s="229" t="s">
        <v>54</v>
      </c>
    </row>
    <row r="16" spans="1:13" s="94" customFormat="1" ht="16.5" customHeight="1">
      <c r="A16" s="122"/>
      <c r="B16" s="311" t="s">
        <v>252</v>
      </c>
      <c r="C16" s="308"/>
      <c r="D16" s="308"/>
      <c r="E16" s="303" t="s">
        <v>260</v>
      </c>
      <c r="F16" s="303"/>
      <c r="G16" s="232" t="s">
        <v>54</v>
      </c>
      <c r="H16" s="229"/>
      <c r="I16" s="230" t="s">
        <v>54</v>
      </c>
      <c r="J16" s="229"/>
      <c r="K16" s="228">
        <v>148228288</v>
      </c>
      <c r="L16" s="229"/>
      <c r="M16" s="229" t="s">
        <v>54</v>
      </c>
    </row>
    <row r="17" spans="1:13" s="94" customFormat="1" ht="16.5" customHeight="1">
      <c r="A17" s="122"/>
      <c r="B17" s="311" t="s">
        <v>261</v>
      </c>
      <c r="C17" s="308"/>
      <c r="D17" s="308"/>
      <c r="E17" s="303" t="s">
        <v>255</v>
      </c>
      <c r="F17" s="303"/>
      <c r="G17" s="232" t="s">
        <v>54</v>
      </c>
      <c r="H17" s="229"/>
      <c r="I17" s="230">
        <v>0</v>
      </c>
      <c r="J17" s="229"/>
      <c r="K17" s="228">
        <v>1101316382</v>
      </c>
      <c r="L17" s="229"/>
      <c r="M17" s="230">
        <v>0</v>
      </c>
    </row>
    <row r="18" spans="1:13" ht="16.5" customHeight="1">
      <c r="A18" s="233"/>
      <c r="B18" s="311" t="s">
        <v>168</v>
      </c>
      <c r="C18" s="311"/>
      <c r="E18" s="312"/>
      <c r="F18" s="312"/>
      <c r="G18" s="232"/>
      <c r="H18" s="229"/>
      <c r="I18" s="230"/>
      <c r="J18" s="229"/>
      <c r="K18" s="232"/>
      <c r="L18" s="229"/>
      <c r="M18" s="230"/>
    </row>
    <row r="19" spans="1:13" ht="16.5" customHeight="1">
      <c r="A19" s="233"/>
      <c r="B19" s="311"/>
      <c r="C19" s="311" t="s">
        <v>169</v>
      </c>
      <c r="E19" s="312">
        <v>6</v>
      </c>
      <c r="F19" s="234"/>
      <c r="G19" s="232">
        <v>154904185</v>
      </c>
      <c r="H19" s="229"/>
      <c r="I19" s="230">
        <v>114844923</v>
      </c>
      <c r="J19" s="229"/>
      <c r="K19" s="232">
        <v>0</v>
      </c>
      <c r="L19" s="229"/>
      <c r="M19" s="230">
        <v>0</v>
      </c>
    </row>
    <row r="20" spans="1:13" s="94" customFormat="1" ht="16.5" customHeight="1">
      <c r="A20" s="122"/>
      <c r="B20" s="313" t="s">
        <v>170</v>
      </c>
      <c r="C20" s="302"/>
      <c r="D20" s="308"/>
      <c r="E20" s="303">
        <v>16</v>
      </c>
      <c r="F20" s="155"/>
      <c r="G20" s="232">
        <v>0</v>
      </c>
      <c r="H20" s="229"/>
      <c r="I20" s="230">
        <v>0</v>
      </c>
      <c r="J20" s="229"/>
      <c r="K20" s="228">
        <v>38766758</v>
      </c>
      <c r="L20" s="229"/>
      <c r="M20" s="230">
        <v>0</v>
      </c>
    </row>
    <row r="21" spans="1:13" s="94" customFormat="1" ht="16.5" customHeight="1">
      <c r="A21" s="122"/>
      <c r="B21" s="313" t="s">
        <v>250</v>
      </c>
      <c r="C21" s="302"/>
      <c r="D21" s="308"/>
      <c r="E21" s="303">
        <v>18</v>
      </c>
      <c r="F21" s="155"/>
      <c r="G21" s="232">
        <v>625555524</v>
      </c>
      <c r="H21" s="229"/>
      <c r="I21" s="230" t="s">
        <v>54</v>
      </c>
      <c r="J21" s="229"/>
      <c r="K21" s="228" t="s">
        <v>54</v>
      </c>
      <c r="L21" s="229"/>
      <c r="M21" s="230" t="s">
        <v>54</v>
      </c>
    </row>
    <row r="22" spans="1:13" s="94" customFormat="1" ht="16.5" customHeight="1">
      <c r="A22" s="122"/>
      <c r="B22" s="313" t="s">
        <v>171</v>
      </c>
      <c r="C22" s="302"/>
      <c r="D22" s="308"/>
      <c r="E22" s="303">
        <v>20</v>
      </c>
      <c r="F22" s="155"/>
      <c r="G22" s="232">
        <v>7318464</v>
      </c>
      <c r="H22" s="229"/>
      <c r="I22" s="230">
        <v>0</v>
      </c>
      <c r="J22" s="229"/>
      <c r="K22" s="228">
        <v>0</v>
      </c>
      <c r="L22" s="229"/>
      <c r="M22" s="230">
        <v>0</v>
      </c>
    </row>
    <row r="23" spans="1:13" s="94" customFormat="1" ht="16.5" customHeight="1">
      <c r="A23" s="122"/>
      <c r="B23" s="313" t="s">
        <v>269</v>
      </c>
      <c r="C23" s="302"/>
      <c r="D23" s="308"/>
      <c r="E23" s="303">
        <v>31</v>
      </c>
      <c r="F23" s="155"/>
      <c r="G23" s="232">
        <v>19573969</v>
      </c>
      <c r="H23" s="229"/>
      <c r="I23" s="230">
        <v>0</v>
      </c>
      <c r="J23" s="229"/>
      <c r="K23" s="228">
        <v>0</v>
      </c>
      <c r="L23" s="229"/>
      <c r="M23" s="230">
        <v>0</v>
      </c>
    </row>
    <row r="24" spans="1:13" s="94" customFormat="1" ht="16.5" customHeight="1">
      <c r="A24" s="122"/>
      <c r="B24" s="309" t="s">
        <v>172</v>
      </c>
      <c r="C24" s="308"/>
      <c r="D24" s="308"/>
      <c r="E24" s="303"/>
      <c r="F24" s="155"/>
      <c r="G24" s="232">
        <v>814436</v>
      </c>
      <c r="H24" s="229"/>
      <c r="I24" s="230">
        <v>1898486</v>
      </c>
      <c r="J24" s="229"/>
      <c r="K24" s="228">
        <v>814436</v>
      </c>
      <c r="L24" s="229"/>
      <c r="M24" s="229">
        <v>1436262</v>
      </c>
    </row>
    <row r="25" spans="1:13" s="94" customFormat="1" ht="16.5" customHeight="1">
      <c r="A25" s="122"/>
      <c r="B25" s="309" t="s">
        <v>173</v>
      </c>
      <c r="C25" s="308"/>
      <c r="D25" s="308"/>
      <c r="E25" s="303"/>
      <c r="F25" s="155"/>
      <c r="G25" s="232">
        <v>-842519</v>
      </c>
      <c r="H25" s="229"/>
      <c r="I25" s="230">
        <v>0</v>
      </c>
      <c r="J25" s="229"/>
      <c r="K25" s="228">
        <v>-842519</v>
      </c>
      <c r="L25" s="229"/>
      <c r="M25" s="229">
        <v>0</v>
      </c>
    </row>
    <row r="26" spans="1:13" s="94" customFormat="1" ht="16.5" customHeight="1">
      <c r="A26" s="122"/>
      <c r="B26" s="309" t="s">
        <v>174</v>
      </c>
      <c r="C26" s="302"/>
      <c r="D26" s="308"/>
      <c r="E26" s="303"/>
      <c r="F26" s="155"/>
      <c r="G26" s="232">
        <v>2135538</v>
      </c>
      <c r="H26" s="229"/>
      <c r="I26" s="230">
        <v>0</v>
      </c>
      <c r="J26" s="229"/>
      <c r="K26" s="228">
        <v>1246648</v>
      </c>
      <c r="L26" s="229"/>
      <c r="M26" s="229">
        <v>0</v>
      </c>
    </row>
    <row r="27" spans="1:13" s="94" customFormat="1" ht="16.5" customHeight="1">
      <c r="A27" s="122"/>
      <c r="B27" s="309" t="s">
        <v>175</v>
      </c>
      <c r="C27" s="308"/>
      <c r="D27" s="308"/>
      <c r="E27" s="303"/>
      <c r="F27" s="155"/>
      <c r="G27" s="232">
        <v>-102054</v>
      </c>
      <c r="H27" s="229"/>
      <c r="I27" s="230">
        <v>0</v>
      </c>
      <c r="J27" s="229"/>
      <c r="K27" s="228">
        <v>-102054</v>
      </c>
      <c r="L27" s="229"/>
      <c r="M27" s="229"/>
    </row>
    <row r="28" spans="1:13" s="94" customFormat="1" ht="16.5" customHeight="1">
      <c r="A28" s="122"/>
      <c r="B28" s="309" t="s">
        <v>176</v>
      </c>
      <c r="C28" s="308"/>
      <c r="D28" s="308"/>
      <c r="E28" s="303"/>
      <c r="F28" s="155"/>
      <c r="G28" s="232">
        <v>-85045183</v>
      </c>
      <c r="H28" s="229"/>
      <c r="I28" s="230">
        <v>-64896960</v>
      </c>
      <c r="J28" s="229"/>
      <c r="K28" s="228">
        <v>-11815052</v>
      </c>
      <c r="L28" s="229"/>
      <c r="M28" s="229">
        <v>-35404072</v>
      </c>
    </row>
    <row r="29" spans="1:13" s="94" customFormat="1" ht="16.5" customHeight="1">
      <c r="A29" s="122"/>
      <c r="B29" s="309" t="s">
        <v>177</v>
      </c>
      <c r="C29" s="308"/>
      <c r="D29" s="308"/>
      <c r="E29" s="303"/>
      <c r="F29" s="155"/>
      <c r="G29" s="232">
        <v>35970145</v>
      </c>
      <c r="H29" s="229"/>
      <c r="I29" s="230">
        <v>0</v>
      </c>
      <c r="J29" s="229"/>
      <c r="K29" s="228">
        <v>0</v>
      </c>
      <c r="L29" s="229"/>
      <c r="M29" s="229">
        <v>0</v>
      </c>
    </row>
    <row r="30" spans="1:13" s="94" customFormat="1" ht="16.5" customHeight="1">
      <c r="A30" s="122"/>
      <c r="B30" s="309" t="s">
        <v>178</v>
      </c>
      <c r="C30" s="309"/>
      <c r="D30" s="308"/>
      <c r="E30" s="303">
        <v>15</v>
      </c>
      <c r="F30" s="155"/>
      <c r="G30" s="232">
        <v>25900623</v>
      </c>
      <c r="H30" s="229"/>
      <c r="I30" s="230">
        <v>-17486265</v>
      </c>
      <c r="J30" s="229"/>
      <c r="K30" s="228">
        <v>0</v>
      </c>
      <c r="L30" s="229"/>
      <c r="M30" s="229">
        <v>0</v>
      </c>
    </row>
    <row r="31" spans="1:13" s="94" customFormat="1" ht="16.5" customHeight="1">
      <c r="A31" s="122"/>
      <c r="B31" s="309" t="s">
        <v>179</v>
      </c>
      <c r="C31" s="309"/>
      <c r="D31" s="308"/>
      <c r="E31" s="303"/>
      <c r="F31" s="155"/>
      <c r="G31" s="228">
        <v>0</v>
      </c>
      <c r="H31" s="229"/>
      <c r="I31" s="230">
        <v>-33409951</v>
      </c>
      <c r="J31" s="229"/>
      <c r="K31" s="228">
        <v>0</v>
      </c>
      <c r="L31" s="229"/>
      <c r="M31" s="229">
        <v>0</v>
      </c>
    </row>
    <row r="32" spans="1:13" s="94" customFormat="1" ht="16.5" customHeight="1">
      <c r="A32" s="122"/>
      <c r="B32" s="309" t="s">
        <v>180</v>
      </c>
      <c r="C32" s="309"/>
      <c r="D32" s="308"/>
      <c r="E32" s="303"/>
      <c r="F32" s="155"/>
      <c r="G32" s="228">
        <v>0</v>
      </c>
      <c r="H32" s="229"/>
      <c r="I32" s="230">
        <v>-21367722</v>
      </c>
      <c r="J32" s="229"/>
      <c r="K32" s="228">
        <v>0</v>
      </c>
      <c r="L32" s="229"/>
      <c r="M32" s="229">
        <v>55883750</v>
      </c>
    </row>
    <row r="33" spans="1:13" s="94" customFormat="1" ht="16.5" customHeight="1">
      <c r="A33" s="122"/>
      <c r="B33" s="309" t="s">
        <v>181</v>
      </c>
      <c r="C33" s="309"/>
      <c r="D33" s="308"/>
      <c r="E33" s="308"/>
      <c r="F33" s="155"/>
      <c r="G33" s="228"/>
      <c r="H33" s="229"/>
      <c r="I33" s="230"/>
      <c r="J33" s="229"/>
      <c r="K33" s="228"/>
      <c r="L33" s="229"/>
      <c r="M33" s="229"/>
    </row>
    <row r="34" spans="1:13" s="94" customFormat="1" ht="16.5" customHeight="1">
      <c r="A34" s="122"/>
      <c r="B34" s="309"/>
      <c r="C34" s="311" t="s">
        <v>182</v>
      </c>
      <c r="D34" s="302"/>
      <c r="E34" s="303"/>
      <c r="F34" s="234"/>
      <c r="G34" s="228">
        <v>0</v>
      </c>
      <c r="H34" s="229"/>
      <c r="I34" s="230">
        <v>171997036</v>
      </c>
      <c r="J34" s="229"/>
      <c r="K34" s="228">
        <v>0</v>
      </c>
      <c r="L34" s="229"/>
      <c r="M34" s="229">
        <v>155875381</v>
      </c>
    </row>
    <row r="35" spans="1:13" s="94" customFormat="1" ht="16.5" customHeight="1">
      <c r="A35" s="122"/>
      <c r="B35" s="309" t="s">
        <v>183</v>
      </c>
      <c r="C35" s="308"/>
      <c r="D35" s="308"/>
      <c r="E35" s="303"/>
      <c r="F35" s="155"/>
      <c r="G35" s="232">
        <v>-79083294</v>
      </c>
      <c r="H35" s="229"/>
      <c r="I35" s="230">
        <v>-7286479</v>
      </c>
      <c r="J35" s="229"/>
      <c r="K35" s="232">
        <v>-122105988</v>
      </c>
      <c r="L35" s="229"/>
      <c r="M35" s="230">
        <v>-55231649</v>
      </c>
    </row>
    <row r="36" spans="1:13" s="94" customFormat="1" ht="16.5" customHeight="1">
      <c r="A36" s="122"/>
      <c r="B36" s="309" t="s">
        <v>184</v>
      </c>
      <c r="C36" s="308"/>
      <c r="D36" s="308"/>
      <c r="E36" s="303"/>
      <c r="F36" s="155"/>
      <c r="G36" s="232">
        <v>184515352</v>
      </c>
      <c r="H36" s="229"/>
      <c r="I36" s="235">
        <v>71754384</v>
      </c>
      <c r="J36" s="229"/>
      <c r="K36" s="232">
        <v>1168275</v>
      </c>
      <c r="L36" s="229"/>
      <c r="M36" s="230">
        <v>1742743</v>
      </c>
    </row>
    <row r="37" spans="1:13" ht="16.5" customHeight="1">
      <c r="A37" s="90" t="s">
        <v>185</v>
      </c>
      <c r="B37" s="311"/>
      <c r="C37" s="314"/>
      <c r="D37" s="314"/>
      <c r="E37" s="312"/>
      <c r="F37" s="234"/>
      <c r="G37" s="232"/>
      <c r="H37" s="229"/>
      <c r="I37" s="230"/>
      <c r="J37" s="229"/>
      <c r="K37" s="228"/>
      <c r="L37" s="229"/>
      <c r="M37" s="229"/>
    </row>
    <row r="38" spans="1:13" ht="16.5" customHeight="1">
      <c r="A38" s="90" t="s">
        <v>186</v>
      </c>
      <c r="B38" s="309"/>
      <c r="C38" s="314"/>
      <c r="D38" s="314"/>
      <c r="E38" s="312"/>
      <c r="F38" s="234"/>
      <c r="G38" s="228"/>
      <c r="H38" s="229"/>
      <c r="I38" s="229"/>
      <c r="J38" s="229"/>
      <c r="K38" s="236"/>
      <c r="L38" s="229"/>
      <c r="M38" s="237"/>
    </row>
    <row r="39" spans="1:13" ht="16.5" customHeight="1">
      <c r="B39" s="315" t="s">
        <v>187</v>
      </c>
      <c r="C39" s="314"/>
      <c r="D39" s="314"/>
      <c r="E39" s="312"/>
      <c r="F39" s="234"/>
      <c r="G39" s="232">
        <v>7986905</v>
      </c>
      <c r="H39" s="229"/>
      <c r="I39" s="230">
        <v>-118360539</v>
      </c>
      <c r="J39" s="229"/>
      <c r="K39" s="228">
        <v>-14738798</v>
      </c>
      <c r="L39" s="229"/>
      <c r="M39" s="229">
        <v>-69244522</v>
      </c>
    </row>
    <row r="40" spans="1:13" ht="16.5" customHeight="1">
      <c r="B40" s="315" t="s">
        <v>188</v>
      </c>
      <c r="C40" s="314"/>
      <c r="D40" s="314"/>
      <c r="E40" s="312"/>
      <c r="F40" s="234"/>
      <c r="G40" s="232">
        <v>1841839</v>
      </c>
      <c r="H40" s="229"/>
      <c r="I40" s="230">
        <v>506161</v>
      </c>
      <c r="J40" s="229"/>
      <c r="K40" s="228">
        <v>227505</v>
      </c>
      <c r="L40" s="229"/>
      <c r="M40" s="229">
        <v>-266642</v>
      </c>
    </row>
    <row r="41" spans="1:13" ht="16.5" customHeight="1">
      <c r="B41" s="315" t="s">
        <v>246</v>
      </c>
      <c r="C41" s="314"/>
      <c r="D41" s="314"/>
      <c r="E41" s="312"/>
      <c r="F41" s="234"/>
      <c r="G41" s="232">
        <v>40547791</v>
      </c>
      <c r="H41" s="229"/>
      <c r="I41" s="230">
        <v>0</v>
      </c>
      <c r="J41" s="229"/>
      <c r="K41" s="228">
        <v>0</v>
      </c>
      <c r="L41" s="229"/>
      <c r="M41" s="229">
        <v>0</v>
      </c>
    </row>
    <row r="42" spans="1:13" ht="16.5" customHeight="1">
      <c r="B42" s="315" t="s">
        <v>189</v>
      </c>
      <c r="C42" s="314"/>
      <c r="D42" s="314"/>
      <c r="E42" s="312"/>
      <c r="F42" s="234"/>
      <c r="G42" s="232">
        <v>189853</v>
      </c>
      <c r="H42" s="229"/>
      <c r="I42" s="230">
        <v>783693</v>
      </c>
      <c r="J42" s="229"/>
      <c r="K42" s="228">
        <v>979472</v>
      </c>
      <c r="L42" s="229"/>
      <c r="M42" s="229">
        <v>-52500</v>
      </c>
    </row>
    <row r="43" spans="1:13" ht="16.5" customHeight="1">
      <c r="A43" s="90" t="s">
        <v>190</v>
      </c>
      <c r="B43" s="315"/>
      <c r="C43" s="314"/>
      <c r="D43" s="314"/>
      <c r="E43" s="312"/>
      <c r="F43" s="234"/>
      <c r="G43" s="228"/>
      <c r="H43" s="229"/>
      <c r="I43" s="229"/>
      <c r="J43" s="229"/>
      <c r="K43" s="228"/>
      <c r="L43" s="229"/>
      <c r="M43" s="229"/>
    </row>
    <row r="44" spans="1:13" ht="16.5" customHeight="1">
      <c r="B44" s="315" t="s">
        <v>191</v>
      </c>
      <c r="C44" s="314"/>
      <c r="D44" s="314"/>
      <c r="E44" s="312"/>
      <c r="F44" s="234"/>
      <c r="G44" s="232">
        <v>-60399794</v>
      </c>
      <c r="H44" s="229"/>
      <c r="I44" s="230">
        <v>60198179</v>
      </c>
      <c r="J44" s="229"/>
      <c r="K44" s="228">
        <v>1065491</v>
      </c>
      <c r="L44" s="229"/>
      <c r="M44" s="229">
        <v>-10643726</v>
      </c>
    </row>
    <row r="45" spans="1:13" ht="16.5" customHeight="1">
      <c r="B45" s="315" t="s">
        <v>192</v>
      </c>
      <c r="C45" s="314"/>
      <c r="D45" s="314"/>
      <c r="E45" s="312"/>
      <c r="F45" s="234"/>
      <c r="G45" s="232"/>
      <c r="H45" s="229"/>
      <c r="I45" s="230"/>
      <c r="J45" s="229"/>
      <c r="K45" s="228"/>
      <c r="L45" s="229"/>
      <c r="M45" s="229"/>
    </row>
    <row r="46" spans="1:13" ht="16.5" customHeight="1">
      <c r="B46" s="315"/>
      <c r="C46" s="314"/>
      <c r="D46" s="314" t="s">
        <v>193</v>
      </c>
      <c r="E46" s="312"/>
      <c r="F46" s="234"/>
      <c r="G46" s="232">
        <v>-1186663</v>
      </c>
      <c r="H46" s="229"/>
      <c r="I46" s="230">
        <v>-1126870</v>
      </c>
      <c r="J46" s="229"/>
      <c r="K46" s="228">
        <v>0</v>
      </c>
      <c r="L46" s="229"/>
      <c r="M46" s="229" t="s">
        <v>54</v>
      </c>
    </row>
    <row r="47" spans="1:13" ht="16.5" customHeight="1">
      <c r="B47" s="315" t="s">
        <v>194</v>
      </c>
      <c r="C47" s="314"/>
      <c r="D47" s="314"/>
      <c r="E47" s="312"/>
      <c r="F47" s="234"/>
      <c r="G47" s="238">
        <v>-19083885</v>
      </c>
      <c r="H47" s="229"/>
      <c r="I47" s="239">
        <v>1065077</v>
      </c>
      <c r="J47" s="229"/>
      <c r="K47" s="240">
        <v>-232727</v>
      </c>
      <c r="L47" s="229"/>
      <c r="M47" s="241">
        <v>1042933</v>
      </c>
    </row>
    <row r="48" spans="1:13" ht="16.5" customHeight="1">
      <c r="B48" s="315" t="s">
        <v>195</v>
      </c>
      <c r="C48" s="314"/>
      <c r="D48" s="314"/>
      <c r="E48" s="312"/>
      <c r="F48" s="234"/>
      <c r="G48" s="242">
        <v>-1920000</v>
      </c>
      <c r="H48" s="243"/>
      <c r="I48" s="244">
        <v>-3000000</v>
      </c>
      <c r="J48" s="243"/>
      <c r="K48" s="245">
        <v>-1920000</v>
      </c>
      <c r="L48" s="243"/>
      <c r="M48" s="246">
        <v>-3000000</v>
      </c>
    </row>
    <row r="49" spans="1:13" ht="16.5" customHeight="1">
      <c r="B49" s="315"/>
      <c r="C49" s="314"/>
      <c r="D49" s="314"/>
      <c r="E49" s="312"/>
      <c r="F49" s="234"/>
      <c r="G49" s="247"/>
      <c r="H49" s="248"/>
      <c r="I49" s="249"/>
      <c r="J49" s="250"/>
      <c r="K49" s="240"/>
      <c r="L49" s="250"/>
      <c r="M49" s="241"/>
    </row>
    <row r="50" spans="1:13" ht="16.5" customHeight="1">
      <c r="A50" s="90" t="s">
        <v>163</v>
      </c>
      <c r="B50" s="315"/>
      <c r="C50" s="314"/>
      <c r="D50" s="314"/>
      <c r="E50" s="312"/>
      <c r="F50" s="234"/>
      <c r="G50" s="134">
        <f>SUM(G12:G48)</f>
        <v>178754422</v>
      </c>
      <c r="H50" s="135"/>
      <c r="I50" s="135">
        <f>SUM(I12:I48)</f>
        <v>86025434</v>
      </c>
      <c r="J50" s="135"/>
      <c r="K50" s="134">
        <f>SUM(K12:K48)</f>
        <v>-37381381</v>
      </c>
      <c r="L50" s="135"/>
      <c r="M50" s="135">
        <f>SUM(M12:M48)</f>
        <v>-130611905</v>
      </c>
    </row>
    <row r="51" spans="1:13" ht="16.5" customHeight="1">
      <c r="B51" s="309" t="s">
        <v>196</v>
      </c>
      <c r="C51" s="314"/>
      <c r="D51" s="314"/>
      <c r="E51" s="312"/>
      <c r="F51" s="234"/>
      <c r="G51" s="134">
        <v>33330180</v>
      </c>
      <c r="H51" s="235"/>
      <c r="I51" s="135">
        <v>7286479</v>
      </c>
      <c r="J51" s="235"/>
      <c r="K51" s="134">
        <v>24260252</v>
      </c>
      <c r="L51" s="251"/>
      <c r="M51" s="135">
        <v>6818738</v>
      </c>
    </row>
    <row r="52" spans="1:13" ht="16.5" customHeight="1">
      <c r="B52" s="311" t="s">
        <v>197</v>
      </c>
      <c r="C52" s="314"/>
      <c r="D52" s="314"/>
      <c r="E52" s="312"/>
      <c r="F52" s="234"/>
      <c r="G52" s="134">
        <v>-67122939</v>
      </c>
      <c r="H52" s="235"/>
      <c r="I52" s="135">
        <v>-66682649</v>
      </c>
      <c r="J52" s="235"/>
      <c r="K52" s="252">
        <v>-1168275</v>
      </c>
      <c r="L52" s="251"/>
      <c r="M52" s="253">
        <v>-1742743</v>
      </c>
    </row>
    <row r="53" spans="1:13" ht="16.5" customHeight="1">
      <c r="B53" s="311" t="s">
        <v>198</v>
      </c>
      <c r="C53" s="314"/>
      <c r="D53" s="314"/>
      <c r="E53" s="312"/>
      <c r="F53" s="234"/>
      <c r="G53" s="254">
        <v>-2907307</v>
      </c>
      <c r="H53" s="235"/>
      <c r="I53" s="255">
        <v>0</v>
      </c>
      <c r="J53" s="235"/>
      <c r="K53" s="256">
        <v>0</v>
      </c>
      <c r="L53" s="257"/>
      <c r="M53" s="258">
        <v>0</v>
      </c>
    </row>
    <row r="54" spans="1:13" ht="16.5" customHeight="1">
      <c r="A54" s="74"/>
      <c r="B54" s="311"/>
      <c r="C54" s="311"/>
      <c r="E54" s="312"/>
      <c r="F54" s="234"/>
      <c r="G54" s="134"/>
      <c r="H54" s="135"/>
      <c r="I54" s="135"/>
      <c r="J54" s="248"/>
      <c r="K54" s="247"/>
      <c r="L54" s="248"/>
      <c r="M54" s="249"/>
    </row>
    <row r="55" spans="1:13" ht="16.5" customHeight="1">
      <c r="A55" s="233" t="s">
        <v>199</v>
      </c>
      <c r="B55" s="311"/>
      <c r="C55" s="311"/>
      <c r="E55" s="312"/>
      <c r="F55" s="234"/>
      <c r="G55" s="254">
        <f>SUM(G50:G53)</f>
        <v>142054356</v>
      </c>
      <c r="H55" s="249"/>
      <c r="I55" s="255">
        <f>SUM(I50:I53)</f>
        <v>26629264</v>
      </c>
      <c r="J55" s="249"/>
      <c r="K55" s="254">
        <f>SUM(K50:K53)</f>
        <v>-14289404</v>
      </c>
      <c r="L55" s="249"/>
      <c r="M55" s="255">
        <f>SUM(M50:M53)</f>
        <v>-125535910</v>
      </c>
    </row>
    <row r="56" spans="1:13" ht="16.5" customHeight="1">
      <c r="A56" s="233"/>
      <c r="B56" s="311"/>
      <c r="C56" s="311"/>
      <c r="E56" s="312"/>
      <c r="F56" s="234"/>
      <c r="G56" s="135"/>
      <c r="H56" s="259"/>
      <c r="I56" s="135"/>
      <c r="J56" s="259"/>
      <c r="K56" s="135"/>
      <c r="L56" s="259"/>
      <c r="M56" s="135"/>
    </row>
    <row r="57" spans="1:13" ht="21" customHeight="1">
      <c r="A57" s="233"/>
      <c r="B57" s="311"/>
      <c r="C57" s="311"/>
      <c r="E57" s="312"/>
      <c r="F57" s="234"/>
      <c r="G57" s="135"/>
      <c r="H57" s="259"/>
      <c r="I57" s="135"/>
      <c r="J57" s="259"/>
      <c r="K57" s="135"/>
      <c r="L57" s="259"/>
      <c r="M57" s="135"/>
    </row>
    <row r="58" spans="1:13" ht="12" hidden="1">
      <c r="A58" s="233"/>
      <c r="B58" s="311"/>
      <c r="C58" s="311"/>
      <c r="E58" s="312"/>
      <c r="F58" s="234"/>
      <c r="G58" s="135"/>
      <c r="H58" s="259"/>
      <c r="I58" s="135"/>
      <c r="J58" s="259"/>
      <c r="K58" s="135"/>
      <c r="L58" s="259"/>
      <c r="M58" s="135"/>
    </row>
    <row r="59" spans="1:13" ht="9" hidden="1" customHeight="1">
      <c r="A59" s="233"/>
      <c r="B59" s="311"/>
      <c r="C59" s="311"/>
      <c r="E59" s="312"/>
      <c r="F59" s="234"/>
      <c r="G59" s="135"/>
      <c r="H59" s="259"/>
      <c r="I59" s="135"/>
      <c r="J59" s="259"/>
      <c r="K59" s="135"/>
      <c r="L59" s="259"/>
      <c r="M59" s="135"/>
    </row>
    <row r="60" spans="1:13" ht="12.75" hidden="1" customHeight="1">
      <c r="E60" s="302"/>
      <c r="G60" s="90"/>
      <c r="H60" s="90"/>
      <c r="I60" s="302"/>
      <c r="J60" s="90"/>
      <c r="K60" s="90"/>
      <c r="L60" s="90"/>
      <c r="M60" s="90"/>
    </row>
    <row r="61" spans="1:13" ht="12">
      <c r="A61" s="351" t="s">
        <v>200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</row>
    <row r="62" spans="1:13" ht="14.25" hidden="1" customHeight="1">
      <c r="A62" s="233"/>
      <c r="B62" s="311"/>
      <c r="C62" s="311"/>
      <c r="E62" s="312"/>
      <c r="F62" s="234"/>
      <c r="G62" s="135"/>
      <c r="H62" s="259"/>
      <c r="I62" s="135"/>
      <c r="J62" s="259"/>
      <c r="K62" s="135"/>
      <c r="L62" s="259"/>
      <c r="M62" s="135"/>
    </row>
    <row r="63" spans="1:13" ht="18.75" customHeight="1">
      <c r="A63" s="233"/>
      <c r="B63" s="311"/>
      <c r="C63" s="311"/>
      <c r="E63" s="312"/>
      <c r="F63" s="234"/>
      <c r="G63" s="135"/>
      <c r="H63" s="259"/>
      <c r="I63" s="135"/>
      <c r="J63" s="259"/>
      <c r="K63" s="135"/>
      <c r="L63" s="259"/>
      <c r="M63" s="135"/>
    </row>
    <row r="64" spans="1:13" ht="21.95" customHeight="1">
      <c r="A64" s="260" t="s">
        <v>39</v>
      </c>
      <c r="B64" s="316"/>
      <c r="C64" s="316"/>
      <c r="D64" s="316"/>
      <c r="E64" s="316"/>
      <c r="F64" s="261"/>
      <c r="G64" s="261"/>
      <c r="H64" s="261"/>
      <c r="I64" s="316"/>
      <c r="J64" s="261"/>
      <c r="K64" s="261"/>
      <c r="L64" s="261"/>
      <c r="M64" s="261"/>
    </row>
    <row r="65" spans="1:13" ht="16.5" customHeight="1">
      <c r="A65" s="86" t="str">
        <f>A1</f>
        <v>Green Tech Ventures Public Company Limited</v>
      </c>
      <c r="B65" s="317"/>
      <c r="C65" s="304"/>
      <c r="D65" s="304"/>
      <c r="E65" s="305"/>
      <c r="F65" s="92"/>
      <c r="G65" s="26"/>
      <c r="H65" s="26"/>
      <c r="I65" s="26"/>
      <c r="J65" s="26"/>
      <c r="K65" s="262"/>
      <c r="L65" s="26"/>
      <c r="M65" s="262"/>
    </row>
    <row r="66" spans="1:13" ht="16.5" customHeight="1">
      <c r="A66" s="86" t="s">
        <v>162</v>
      </c>
      <c r="B66" s="304"/>
      <c r="C66" s="304"/>
      <c r="D66" s="304"/>
      <c r="E66" s="305"/>
      <c r="F66" s="92"/>
      <c r="G66" s="26"/>
      <c r="H66" s="26"/>
      <c r="I66" s="26"/>
      <c r="J66" s="26"/>
      <c r="K66" s="262"/>
      <c r="L66" s="26"/>
      <c r="M66" s="262"/>
    </row>
    <row r="67" spans="1:13" ht="16.5" customHeight="1">
      <c r="A67" s="95" t="str">
        <f>A3</f>
        <v>For the year ended 31 December 2023</v>
      </c>
      <c r="B67" s="306"/>
      <c r="C67" s="306"/>
      <c r="D67" s="306"/>
      <c r="E67" s="307"/>
      <c r="F67" s="96"/>
      <c r="G67" s="24"/>
      <c r="H67" s="24"/>
      <c r="I67" s="24"/>
      <c r="J67" s="24"/>
      <c r="K67" s="263"/>
      <c r="L67" s="24"/>
      <c r="M67" s="263"/>
    </row>
    <row r="68" spans="1:13" ht="16.5" customHeight="1">
      <c r="A68" s="86"/>
      <c r="B68" s="304"/>
      <c r="C68" s="304"/>
      <c r="D68" s="304"/>
      <c r="E68" s="305"/>
      <c r="F68" s="92"/>
      <c r="G68" s="26"/>
      <c r="H68" s="26"/>
      <c r="I68" s="26"/>
      <c r="J68" s="26"/>
      <c r="K68" s="262"/>
      <c r="L68" s="26"/>
      <c r="M68" s="262"/>
    </row>
    <row r="69" spans="1:13" ht="16.5" customHeight="1">
      <c r="A69" s="86"/>
      <c r="B69" s="304"/>
      <c r="C69" s="304"/>
      <c r="D69" s="304"/>
      <c r="E69" s="305"/>
      <c r="F69" s="92"/>
      <c r="G69" s="26"/>
      <c r="H69" s="26"/>
      <c r="I69" s="26"/>
      <c r="J69" s="26"/>
      <c r="K69" s="262"/>
      <c r="L69" s="26"/>
      <c r="M69" s="262"/>
    </row>
    <row r="70" spans="1:13" ht="16.5" customHeight="1">
      <c r="A70" s="86"/>
      <c r="B70" s="304"/>
      <c r="C70" s="304"/>
      <c r="D70" s="304"/>
      <c r="E70" s="305"/>
      <c r="F70" s="92"/>
      <c r="G70" s="343" t="s">
        <v>3</v>
      </c>
      <c r="H70" s="343"/>
      <c r="I70" s="343"/>
      <c r="J70" s="26"/>
      <c r="K70" s="343" t="s">
        <v>4</v>
      </c>
      <c r="L70" s="343"/>
      <c r="M70" s="343"/>
    </row>
    <row r="71" spans="1:13" ht="16.5" customHeight="1">
      <c r="A71" s="98"/>
      <c r="B71" s="304"/>
      <c r="C71" s="314"/>
      <c r="D71" s="314"/>
      <c r="F71" s="155"/>
      <c r="G71" s="344"/>
      <c r="H71" s="344"/>
      <c r="I71" s="344"/>
      <c r="J71" s="97"/>
      <c r="K71" s="344"/>
      <c r="L71" s="344"/>
      <c r="M71" s="344"/>
    </row>
    <row r="72" spans="1:13" ht="16.5" customHeight="1">
      <c r="A72" s="98"/>
      <c r="B72" s="308"/>
      <c r="C72" s="314"/>
      <c r="D72" s="314"/>
      <c r="E72" s="308"/>
      <c r="F72" s="25"/>
      <c r="G72" s="19" t="s">
        <v>5</v>
      </c>
      <c r="H72" s="20"/>
      <c r="I72" s="19" t="s">
        <v>6</v>
      </c>
      <c r="J72" s="21"/>
      <c r="K72" s="19" t="s">
        <v>5</v>
      </c>
      <c r="L72" s="20"/>
      <c r="M72" s="19" t="s">
        <v>6</v>
      </c>
    </row>
    <row r="73" spans="1:13" ht="16.5" customHeight="1">
      <c r="A73" s="98"/>
      <c r="B73" s="308"/>
      <c r="C73" s="314"/>
      <c r="D73" s="314"/>
      <c r="E73" s="307" t="s">
        <v>7</v>
      </c>
      <c r="F73" s="25"/>
      <c r="G73" s="24" t="s">
        <v>8</v>
      </c>
      <c r="H73" s="23"/>
      <c r="I73" s="24" t="s">
        <v>8</v>
      </c>
      <c r="J73" s="26"/>
      <c r="K73" s="24" t="s">
        <v>8</v>
      </c>
      <c r="L73" s="23"/>
      <c r="M73" s="24" t="s">
        <v>8</v>
      </c>
    </row>
    <row r="74" spans="1:13" ht="16.5" customHeight="1">
      <c r="A74" s="118" t="s">
        <v>201</v>
      </c>
      <c r="B74" s="314"/>
      <c r="C74" s="309"/>
      <c r="D74" s="304"/>
      <c r="E74" s="305"/>
      <c r="F74" s="92"/>
      <c r="G74" s="264"/>
      <c r="H74" s="265"/>
      <c r="I74" s="324"/>
      <c r="J74" s="265"/>
      <c r="K74" s="264"/>
      <c r="L74" s="265"/>
      <c r="M74" s="265"/>
    </row>
    <row r="75" spans="1:13" ht="16.5" customHeight="1">
      <c r="A75" s="122" t="s">
        <v>266</v>
      </c>
      <c r="B75" s="309"/>
      <c r="C75" s="309"/>
      <c r="D75" s="304"/>
      <c r="E75" s="318"/>
      <c r="F75" s="74"/>
      <c r="G75" s="266">
        <v>59130000</v>
      </c>
      <c r="H75" s="267"/>
      <c r="I75" s="257">
        <v>-414319000</v>
      </c>
      <c r="J75" s="257"/>
      <c r="K75" s="334">
        <v>0</v>
      </c>
      <c r="L75" s="257"/>
      <c r="M75" s="229">
        <v>-343913000</v>
      </c>
    </row>
    <row r="76" spans="1:13" ht="16.5" customHeight="1">
      <c r="A76" s="122" t="s">
        <v>202</v>
      </c>
      <c r="B76" s="309"/>
      <c r="C76" s="309"/>
      <c r="D76" s="304"/>
      <c r="E76" s="318"/>
      <c r="F76" s="74"/>
      <c r="G76" s="228">
        <v>0</v>
      </c>
      <c r="H76" s="74"/>
      <c r="I76" s="257">
        <v>20000000</v>
      </c>
      <c r="J76" s="257"/>
      <c r="K76" s="335">
        <v>0</v>
      </c>
      <c r="L76" s="257"/>
      <c r="M76" s="257">
        <v>20000000</v>
      </c>
    </row>
    <row r="77" spans="1:13" ht="16.5" customHeight="1">
      <c r="A77" s="122" t="s">
        <v>203</v>
      </c>
      <c r="B77" s="309"/>
      <c r="C77" s="309"/>
      <c r="D77" s="304"/>
      <c r="E77" s="318"/>
      <c r="F77" s="74"/>
      <c r="G77" s="228">
        <v>0</v>
      </c>
      <c r="H77" s="267"/>
      <c r="I77" s="229">
        <v>-716528000</v>
      </c>
      <c r="J77" s="257"/>
      <c r="K77" s="334">
        <v>0</v>
      </c>
      <c r="L77" s="257"/>
      <c r="M77" s="229">
        <v>-716528000</v>
      </c>
    </row>
    <row r="78" spans="1:13" ht="16.5" customHeight="1">
      <c r="A78" s="122" t="s">
        <v>204</v>
      </c>
      <c r="B78" s="309"/>
      <c r="C78" s="309"/>
      <c r="D78" s="304"/>
      <c r="E78" s="318"/>
      <c r="F78" s="74"/>
      <c r="G78" s="334">
        <v>0</v>
      </c>
      <c r="H78" s="267"/>
      <c r="I78" s="229">
        <v>0</v>
      </c>
      <c r="J78" s="257"/>
      <c r="K78" s="334">
        <v>0</v>
      </c>
      <c r="L78" s="257"/>
      <c r="M78" s="229">
        <v>-193744900</v>
      </c>
    </row>
    <row r="79" spans="1:13" ht="16.5" customHeight="1">
      <c r="A79" s="122" t="s">
        <v>205</v>
      </c>
      <c r="B79" s="309"/>
      <c r="C79" s="309"/>
      <c r="D79" s="304"/>
      <c r="E79" s="318">
        <v>16</v>
      </c>
      <c r="F79" s="74"/>
      <c r="G79" s="334">
        <v>0</v>
      </c>
      <c r="H79" s="267"/>
      <c r="I79" s="229">
        <v>0</v>
      </c>
      <c r="J79" s="257"/>
      <c r="K79" s="228">
        <v>-1980198</v>
      </c>
      <c r="L79" s="257"/>
      <c r="M79" s="229">
        <v>0</v>
      </c>
    </row>
    <row r="80" spans="1:13" ht="16.5" customHeight="1">
      <c r="A80" s="122" t="s">
        <v>206</v>
      </c>
      <c r="B80" s="309"/>
      <c r="C80" s="309"/>
      <c r="D80" s="304"/>
      <c r="E80" s="318"/>
      <c r="F80" s="74"/>
      <c r="G80" s="232"/>
      <c r="H80" s="267"/>
      <c r="I80" s="229"/>
      <c r="J80" s="257"/>
      <c r="K80" s="228"/>
      <c r="L80" s="257"/>
      <c r="M80" s="229"/>
    </row>
    <row r="81" spans="1:13" ht="16.5" customHeight="1">
      <c r="A81" s="122"/>
      <c r="B81" s="309" t="s">
        <v>207</v>
      </c>
      <c r="C81" s="309"/>
      <c r="D81" s="304"/>
      <c r="E81" s="318"/>
      <c r="F81" s="74"/>
      <c r="G81" s="232">
        <v>0</v>
      </c>
      <c r="H81" s="267"/>
      <c r="I81" s="229">
        <v>-1522791</v>
      </c>
      <c r="J81" s="257"/>
      <c r="K81" s="228">
        <v>0</v>
      </c>
      <c r="L81" s="257"/>
      <c r="M81" s="229">
        <v>0</v>
      </c>
    </row>
    <row r="82" spans="1:13" ht="16.5" customHeight="1">
      <c r="A82" s="122" t="s">
        <v>208</v>
      </c>
      <c r="B82" s="309"/>
      <c r="C82" s="309"/>
      <c r="D82" s="304"/>
      <c r="E82" s="318"/>
      <c r="F82" s="74"/>
      <c r="G82" s="266"/>
      <c r="H82" s="267"/>
      <c r="I82" s="257"/>
      <c r="J82" s="257"/>
      <c r="K82" s="266"/>
      <c r="L82" s="257"/>
      <c r="M82" s="257"/>
    </row>
    <row r="83" spans="1:13" ht="16.5" customHeight="1">
      <c r="A83" s="122"/>
      <c r="B83" s="309" t="s">
        <v>209</v>
      </c>
      <c r="C83" s="309"/>
      <c r="D83" s="304"/>
      <c r="E83" s="318">
        <v>31</v>
      </c>
      <c r="F83" s="74"/>
      <c r="G83" s="266">
        <v>-1954990</v>
      </c>
      <c r="H83" s="267"/>
      <c r="I83" s="257">
        <v>49431</v>
      </c>
      <c r="J83" s="257"/>
      <c r="K83" s="228">
        <v>0</v>
      </c>
      <c r="L83" s="257"/>
      <c r="M83" s="229">
        <v>0</v>
      </c>
    </row>
    <row r="84" spans="1:13" ht="16.5" customHeight="1">
      <c r="A84" s="122" t="s">
        <v>210</v>
      </c>
      <c r="B84" s="309"/>
      <c r="C84" s="309"/>
      <c r="D84" s="304"/>
      <c r="E84" s="318"/>
      <c r="F84" s="74"/>
      <c r="G84" s="266">
        <v>-6630032</v>
      </c>
      <c r="H84" s="267"/>
      <c r="I84" s="257">
        <v>-6758226</v>
      </c>
      <c r="J84" s="257"/>
      <c r="K84" s="266">
        <v>-3327028</v>
      </c>
      <c r="L84" s="257"/>
      <c r="M84" s="257">
        <v>-6078110</v>
      </c>
    </row>
    <row r="85" spans="1:13" ht="16.5" customHeight="1">
      <c r="A85" s="90" t="s">
        <v>211</v>
      </c>
      <c r="B85" s="311"/>
      <c r="E85" s="318"/>
      <c r="F85" s="74"/>
      <c r="G85" s="232">
        <v>842523</v>
      </c>
      <c r="H85" s="268"/>
      <c r="I85" s="230">
        <v>17627411</v>
      </c>
      <c r="J85" s="268"/>
      <c r="K85" s="266">
        <v>842523</v>
      </c>
      <c r="L85" s="257"/>
      <c r="M85" s="257">
        <v>17627411</v>
      </c>
    </row>
    <row r="86" spans="1:13" ht="16.5" customHeight="1">
      <c r="A86" s="122" t="s">
        <v>212</v>
      </c>
      <c r="B86" s="309"/>
      <c r="C86" s="309"/>
      <c r="D86" s="304"/>
      <c r="E86" s="318"/>
      <c r="F86" s="74"/>
      <c r="G86" s="232">
        <v>0</v>
      </c>
      <c r="H86" s="268"/>
      <c r="I86" s="230">
        <v>-39000</v>
      </c>
      <c r="J86" s="268"/>
      <c r="K86" s="228">
        <v>0</v>
      </c>
      <c r="L86" s="257"/>
      <c r="M86" s="229">
        <v>-39000</v>
      </c>
    </row>
    <row r="87" spans="1:13" ht="16.5" customHeight="1">
      <c r="A87" s="90" t="s">
        <v>213</v>
      </c>
      <c r="B87" s="311"/>
      <c r="E87" s="318" t="s">
        <v>251</v>
      </c>
      <c r="F87" s="74"/>
      <c r="G87" s="232">
        <v>0</v>
      </c>
      <c r="H87" s="268"/>
      <c r="I87" s="230">
        <v>0</v>
      </c>
      <c r="J87" s="268"/>
      <c r="K87" s="266">
        <v>-5653998</v>
      </c>
      <c r="L87" s="257"/>
      <c r="M87" s="257">
        <v>-560000</v>
      </c>
    </row>
    <row r="88" spans="1:13" ht="16.5" customHeight="1">
      <c r="A88" s="90" t="s">
        <v>214</v>
      </c>
      <c r="B88" s="311"/>
      <c r="E88" s="318" t="s">
        <v>251</v>
      </c>
      <c r="F88" s="269"/>
      <c r="G88" s="232">
        <v>0</v>
      </c>
      <c r="H88" s="74"/>
      <c r="I88" s="230">
        <v>0</v>
      </c>
      <c r="J88" s="74"/>
      <c r="K88" s="228">
        <v>10000000</v>
      </c>
      <c r="L88" s="74"/>
      <c r="M88" s="229">
        <v>139870000</v>
      </c>
    </row>
    <row r="89" spans="1:13" ht="16.5" customHeight="1">
      <c r="A89" s="122" t="s">
        <v>215</v>
      </c>
      <c r="B89" s="309"/>
      <c r="C89" s="309"/>
      <c r="D89" s="304"/>
      <c r="E89" s="318"/>
      <c r="F89" s="74"/>
      <c r="G89" s="232"/>
      <c r="H89" s="267"/>
      <c r="I89" s="230"/>
      <c r="J89" s="249"/>
      <c r="K89" s="232"/>
      <c r="L89" s="257"/>
      <c r="M89" s="230"/>
    </row>
    <row r="90" spans="1:13" ht="16.5" customHeight="1">
      <c r="A90" s="122"/>
      <c r="B90" s="309" t="s">
        <v>267</v>
      </c>
      <c r="C90" s="309"/>
      <c r="D90" s="304"/>
      <c r="E90" s="318"/>
      <c r="F90" s="74"/>
      <c r="G90" s="232">
        <v>0</v>
      </c>
      <c r="H90" s="267"/>
      <c r="I90" s="230">
        <v>0</v>
      </c>
      <c r="J90" s="249"/>
      <c r="K90" s="270">
        <v>0</v>
      </c>
      <c r="L90" s="257"/>
      <c r="M90" s="229">
        <v>67130000</v>
      </c>
    </row>
    <row r="91" spans="1:13" ht="16.5" customHeight="1">
      <c r="A91" s="122" t="s">
        <v>216</v>
      </c>
      <c r="B91" s="309"/>
      <c r="C91" s="309"/>
      <c r="D91" s="304"/>
      <c r="E91" s="318"/>
      <c r="F91" s="74"/>
      <c r="G91" s="242">
        <v>0</v>
      </c>
      <c r="H91" s="267"/>
      <c r="I91" s="244">
        <v>0</v>
      </c>
      <c r="J91" s="249"/>
      <c r="K91" s="271">
        <v>0</v>
      </c>
      <c r="L91" s="257"/>
      <c r="M91" s="244">
        <v>-249925</v>
      </c>
    </row>
    <row r="92" spans="1:13" ht="16.5" customHeight="1">
      <c r="A92" s="122"/>
      <c r="B92" s="309"/>
      <c r="C92" s="309"/>
      <c r="D92" s="304"/>
      <c r="E92" s="310"/>
      <c r="F92" s="92"/>
      <c r="G92" s="272"/>
      <c r="H92" s="273"/>
      <c r="I92" s="325"/>
      <c r="J92" s="274"/>
      <c r="K92" s="275"/>
      <c r="L92" s="274"/>
      <c r="M92" s="274"/>
    </row>
    <row r="93" spans="1:13" s="94" customFormat="1" ht="16.5" customHeight="1">
      <c r="A93" s="118" t="s">
        <v>217</v>
      </c>
      <c r="B93" s="309"/>
      <c r="C93" s="308"/>
      <c r="D93" s="308"/>
      <c r="E93" s="310"/>
      <c r="F93" s="155"/>
      <c r="G93" s="276">
        <f>SUM(G75:G91)</f>
        <v>51387501</v>
      </c>
      <c r="H93" s="277"/>
      <c r="I93" s="278">
        <f>SUM(I75:I91)</f>
        <v>-1101490175</v>
      </c>
      <c r="J93" s="274"/>
      <c r="K93" s="276">
        <f>SUM(K75:K91)</f>
        <v>-118701</v>
      </c>
      <c r="L93" s="274"/>
      <c r="M93" s="278">
        <f>SUM(M75:M91)</f>
        <v>-1016485524</v>
      </c>
    </row>
    <row r="94" spans="1:13" ht="16.5" customHeight="1">
      <c r="A94" s="74"/>
      <c r="B94" s="309"/>
      <c r="C94" s="309"/>
      <c r="D94" s="314"/>
      <c r="E94" s="310"/>
      <c r="F94" s="279"/>
      <c r="G94" s="272"/>
      <c r="H94" s="273"/>
      <c r="I94" s="325"/>
      <c r="J94" s="273"/>
      <c r="K94" s="272"/>
      <c r="L94" s="273"/>
      <c r="M94" s="273"/>
    </row>
    <row r="95" spans="1:13" ht="16.5" customHeight="1">
      <c r="A95" s="233" t="s">
        <v>218</v>
      </c>
      <c r="B95" s="309"/>
      <c r="E95" s="310"/>
      <c r="F95" s="92"/>
      <c r="G95" s="280"/>
      <c r="H95" s="277"/>
      <c r="I95" s="281"/>
      <c r="J95" s="277"/>
      <c r="K95" s="280"/>
      <c r="L95" s="277"/>
      <c r="M95" s="281"/>
    </row>
    <row r="96" spans="1:13" ht="16.5" customHeight="1">
      <c r="A96" s="74" t="s">
        <v>270</v>
      </c>
      <c r="B96" s="309"/>
      <c r="E96" s="310"/>
      <c r="F96" s="92"/>
      <c r="G96" s="280">
        <v>23</v>
      </c>
      <c r="H96" s="277"/>
      <c r="I96" s="281">
        <v>-52</v>
      </c>
      <c r="J96" s="277"/>
      <c r="K96" s="280">
        <v>23</v>
      </c>
      <c r="L96" s="277"/>
      <c r="M96" s="281">
        <v>-52</v>
      </c>
    </row>
    <row r="97" spans="1:13" ht="16.5" customHeight="1">
      <c r="A97" s="74" t="s">
        <v>219</v>
      </c>
      <c r="B97" s="309"/>
      <c r="E97" s="303">
        <v>18</v>
      </c>
      <c r="F97" s="92"/>
      <c r="G97" s="232">
        <v>-3980890</v>
      </c>
      <c r="H97" s="268"/>
      <c r="I97" s="230">
        <v>-3773717</v>
      </c>
      <c r="J97" s="268"/>
      <c r="K97" s="228">
        <v>-3629890</v>
      </c>
      <c r="L97" s="257"/>
      <c r="M97" s="229">
        <v>-3441360</v>
      </c>
    </row>
    <row r="98" spans="1:13" ht="16.5" customHeight="1">
      <c r="A98" s="122" t="s">
        <v>220</v>
      </c>
      <c r="B98" s="309"/>
      <c r="C98" s="309"/>
      <c r="D98" s="304"/>
      <c r="E98" s="318"/>
      <c r="F98" s="74"/>
      <c r="G98" s="232">
        <v>0</v>
      </c>
      <c r="H98" s="267"/>
      <c r="I98" s="229">
        <v>-170000000</v>
      </c>
      <c r="J98" s="257"/>
      <c r="K98" s="228">
        <v>0</v>
      </c>
      <c r="L98" s="257"/>
      <c r="M98" s="229">
        <v>-170000000</v>
      </c>
    </row>
    <row r="99" spans="1:13" ht="16.5" customHeight="1">
      <c r="A99" s="122" t="s">
        <v>221</v>
      </c>
      <c r="B99" s="309"/>
      <c r="C99" s="309"/>
      <c r="D99" s="304"/>
      <c r="F99" s="74"/>
      <c r="G99" s="232">
        <v>0</v>
      </c>
      <c r="H99" s="267"/>
      <c r="I99" s="229">
        <v>472631107</v>
      </c>
      <c r="J99" s="257"/>
      <c r="K99" s="228">
        <v>0</v>
      </c>
      <c r="L99" s="257"/>
      <c r="M99" s="229">
        <v>472631107</v>
      </c>
    </row>
    <row r="100" spans="1:13" ht="16.5" customHeight="1">
      <c r="A100" s="74" t="s">
        <v>222</v>
      </c>
      <c r="B100" s="309"/>
      <c r="F100" s="92"/>
      <c r="G100" s="232"/>
      <c r="H100" s="268"/>
      <c r="I100" s="230"/>
      <c r="J100" s="268"/>
      <c r="K100" s="228"/>
      <c r="L100" s="257"/>
      <c r="M100" s="229"/>
    </row>
    <row r="101" spans="1:13" ht="16.5" customHeight="1">
      <c r="A101" s="74"/>
      <c r="B101" s="309" t="s">
        <v>223</v>
      </c>
      <c r="E101" s="303">
        <v>24</v>
      </c>
      <c r="F101" s="92"/>
      <c r="G101" s="266">
        <v>-84540175</v>
      </c>
      <c r="H101" s="268"/>
      <c r="I101" s="230">
        <v>-86038908</v>
      </c>
      <c r="J101" s="268"/>
      <c r="K101" s="228">
        <v>0</v>
      </c>
      <c r="L101" s="257"/>
      <c r="M101" s="229">
        <v>0</v>
      </c>
    </row>
    <row r="102" spans="1:13" ht="16.5" customHeight="1">
      <c r="A102" s="74" t="s">
        <v>224</v>
      </c>
      <c r="B102" s="309"/>
      <c r="E102" s="303">
        <v>26</v>
      </c>
      <c r="F102" s="92"/>
      <c r="G102" s="232">
        <v>0</v>
      </c>
      <c r="H102" s="249"/>
      <c r="I102" s="239">
        <v>899999999</v>
      </c>
      <c r="J102" s="249"/>
      <c r="K102" s="134">
        <v>0</v>
      </c>
      <c r="L102" s="251"/>
      <c r="M102" s="135">
        <v>899999999</v>
      </c>
    </row>
    <row r="103" spans="1:13" ht="16.5" customHeight="1">
      <c r="A103" s="74" t="s">
        <v>225</v>
      </c>
      <c r="B103" s="309"/>
      <c r="E103" s="303">
        <v>26</v>
      </c>
      <c r="F103" s="92"/>
      <c r="G103" s="232">
        <v>86442</v>
      </c>
      <c r="H103" s="268"/>
      <c r="I103" s="230">
        <v>220220</v>
      </c>
      <c r="J103" s="268"/>
      <c r="K103" s="228">
        <v>86442</v>
      </c>
      <c r="L103" s="257"/>
      <c r="M103" s="135">
        <v>220220</v>
      </c>
    </row>
    <row r="104" spans="1:13" ht="16.5" customHeight="1">
      <c r="A104" s="74" t="s">
        <v>268</v>
      </c>
      <c r="B104" s="309"/>
      <c r="F104" s="92"/>
      <c r="G104" s="242">
        <v>-4278000</v>
      </c>
      <c r="H104" s="268"/>
      <c r="I104" s="244">
        <v>0</v>
      </c>
      <c r="J104" s="268"/>
      <c r="K104" s="271">
        <v>0</v>
      </c>
      <c r="L104" s="257"/>
      <c r="M104" s="255">
        <v>0</v>
      </c>
    </row>
    <row r="105" spans="1:13" ht="16.5" customHeight="1">
      <c r="A105" s="74"/>
      <c r="B105" s="309"/>
      <c r="F105" s="92"/>
      <c r="G105" s="280"/>
      <c r="H105" s="277"/>
      <c r="I105" s="281"/>
      <c r="J105" s="277"/>
      <c r="K105" s="280"/>
      <c r="L105" s="277"/>
      <c r="M105" s="281"/>
    </row>
    <row r="106" spans="1:13" s="94" customFormat="1" ht="16.5" customHeight="1">
      <c r="A106" s="233" t="s">
        <v>226</v>
      </c>
      <c r="B106" s="309"/>
      <c r="C106" s="308"/>
      <c r="D106" s="308"/>
      <c r="E106" s="303"/>
      <c r="F106" s="155"/>
      <c r="G106" s="282">
        <f>SUM(G96:G104)</f>
        <v>-92712600</v>
      </c>
      <c r="H106" s="277"/>
      <c r="I106" s="277">
        <f>SUM(I96:I104)</f>
        <v>1113038649</v>
      </c>
      <c r="J106" s="277"/>
      <c r="K106" s="282">
        <f>SUM(K96:K104)</f>
        <v>-3543425</v>
      </c>
      <c r="L106" s="277"/>
      <c r="M106" s="277">
        <f>SUM(M96:M104)</f>
        <v>1199409914</v>
      </c>
    </row>
    <row r="107" spans="1:13" ht="16.5" customHeight="1">
      <c r="A107" s="74"/>
      <c r="B107" s="309"/>
      <c r="F107" s="92"/>
      <c r="G107" s="283"/>
      <c r="H107" s="277"/>
      <c r="I107" s="284"/>
      <c r="J107" s="277"/>
      <c r="K107" s="283"/>
      <c r="L107" s="277"/>
      <c r="M107" s="284"/>
    </row>
    <row r="108" spans="1:13" ht="16.5" customHeight="1">
      <c r="A108" s="233" t="s">
        <v>227</v>
      </c>
      <c r="B108" s="309"/>
      <c r="F108" s="92"/>
      <c r="G108" s="285">
        <f>SUM(G106,G93,G55)</f>
        <v>100729257</v>
      </c>
      <c r="H108" s="249"/>
      <c r="I108" s="248">
        <f>SUM(I106,I93,I55)</f>
        <v>38177738</v>
      </c>
      <c r="J108" s="248"/>
      <c r="K108" s="285">
        <f>SUM(K106,K93,K55)</f>
        <v>-17951530</v>
      </c>
      <c r="L108" s="248"/>
      <c r="M108" s="248">
        <f>SUM(M106,M93,M55)</f>
        <v>57388480</v>
      </c>
    </row>
    <row r="109" spans="1:13" ht="16.5" customHeight="1">
      <c r="A109" s="231" t="s">
        <v>228</v>
      </c>
      <c r="B109" s="309"/>
      <c r="F109" s="92"/>
      <c r="G109" s="285">
        <v>115719887</v>
      </c>
      <c r="H109" s="249"/>
      <c r="I109" s="248">
        <v>76770474</v>
      </c>
      <c r="J109" s="249"/>
      <c r="K109" s="286">
        <v>90310286</v>
      </c>
      <c r="L109" s="251"/>
      <c r="M109" s="251">
        <v>32921806</v>
      </c>
    </row>
    <row r="110" spans="1:13" ht="16.5" customHeight="1">
      <c r="A110" s="231" t="s">
        <v>229</v>
      </c>
      <c r="B110" s="309"/>
      <c r="F110" s="92"/>
      <c r="G110" s="287">
        <v>-2112212</v>
      </c>
      <c r="H110" s="249"/>
      <c r="I110" s="288">
        <v>771675</v>
      </c>
      <c r="J110" s="289"/>
      <c r="K110" s="271">
        <v>-1704287</v>
      </c>
      <c r="L110" s="290"/>
      <c r="M110" s="291">
        <v>0</v>
      </c>
    </row>
    <row r="111" spans="1:13" ht="16.5" customHeight="1">
      <c r="A111" s="74"/>
      <c r="B111" s="309"/>
      <c r="F111" s="92"/>
      <c r="G111" s="282"/>
      <c r="H111" s="277"/>
      <c r="I111" s="277"/>
      <c r="J111" s="277"/>
      <c r="K111" s="282"/>
      <c r="L111" s="277"/>
      <c r="M111" s="277"/>
    </row>
    <row r="112" spans="1:13" ht="16.5" customHeight="1" thickBot="1">
      <c r="A112" s="233" t="s">
        <v>230</v>
      </c>
      <c r="B112" s="309"/>
      <c r="F112" s="92"/>
      <c r="G112" s="292">
        <f>SUM(G108:G110)</f>
        <v>214336932</v>
      </c>
      <c r="H112" s="277"/>
      <c r="I112" s="293">
        <f>SUM(I108:I110)</f>
        <v>115719887</v>
      </c>
      <c r="J112" s="277"/>
      <c r="K112" s="292">
        <f>SUM(K108:K110)</f>
        <v>70654469</v>
      </c>
      <c r="L112" s="277"/>
      <c r="M112" s="293">
        <f>SUM(M108:M110)</f>
        <v>90310286</v>
      </c>
    </row>
    <row r="113" spans="1:13" ht="16.5" customHeight="1" thickTop="1">
      <c r="A113" s="74"/>
      <c r="B113" s="309"/>
      <c r="F113" s="92"/>
      <c r="G113" s="294"/>
      <c r="H113" s="277"/>
      <c r="I113" s="294"/>
      <c r="J113" s="277"/>
      <c r="K113" s="294"/>
      <c r="L113" s="277"/>
      <c r="M113" s="294"/>
    </row>
    <row r="114" spans="1:13" ht="16.5" customHeight="1">
      <c r="A114" s="74"/>
      <c r="B114" s="309"/>
      <c r="F114" s="92"/>
      <c r="G114" s="294"/>
      <c r="H114" s="277"/>
      <c r="I114" s="294"/>
      <c r="J114" s="277"/>
      <c r="K114" s="294"/>
      <c r="L114" s="277"/>
      <c r="M114" s="294"/>
    </row>
    <row r="115" spans="1:13" ht="16.5" customHeight="1">
      <c r="A115" s="74"/>
      <c r="B115" s="309"/>
      <c r="F115" s="92"/>
      <c r="G115" s="294"/>
      <c r="H115" s="277"/>
      <c r="I115" s="294"/>
      <c r="J115" s="277"/>
      <c r="K115" s="294"/>
      <c r="L115" s="277"/>
      <c r="M115" s="294"/>
    </row>
    <row r="116" spans="1:13" ht="20.45" customHeight="1">
      <c r="A116" s="74"/>
      <c r="B116" s="309"/>
      <c r="F116" s="92"/>
      <c r="G116" s="277"/>
      <c r="H116" s="277"/>
      <c r="I116" s="277"/>
      <c r="J116" s="277"/>
      <c r="K116" s="277"/>
      <c r="L116" s="277"/>
      <c r="M116" s="277"/>
    </row>
    <row r="117" spans="1:13" ht="80.25" customHeight="1">
      <c r="A117" s="74"/>
      <c r="B117" s="309"/>
      <c r="F117" s="92"/>
      <c r="G117" s="277"/>
      <c r="H117" s="277"/>
      <c r="I117" s="277"/>
      <c r="J117" s="277"/>
      <c r="K117" s="277"/>
      <c r="L117" s="277"/>
      <c r="M117" s="277"/>
    </row>
    <row r="118" spans="1:13" ht="16.5" customHeight="1">
      <c r="A118" s="351" t="s">
        <v>200</v>
      </c>
      <c r="B118" s="351"/>
      <c r="C118" s="351"/>
      <c r="D118" s="351"/>
      <c r="E118" s="351"/>
      <c r="F118" s="351"/>
      <c r="G118" s="351"/>
      <c r="H118" s="351"/>
      <c r="I118" s="351"/>
      <c r="J118" s="351"/>
      <c r="K118" s="351"/>
      <c r="L118" s="351"/>
      <c r="M118" s="351"/>
    </row>
    <row r="119" spans="1:13" ht="18.75" customHeight="1">
      <c r="A119" s="74"/>
      <c r="B119" s="309"/>
      <c r="F119" s="92"/>
      <c r="G119" s="277"/>
      <c r="H119" s="277"/>
      <c r="I119" s="277"/>
      <c r="J119" s="277"/>
      <c r="K119" s="277"/>
      <c r="L119" s="277"/>
      <c r="M119" s="277"/>
    </row>
    <row r="120" spans="1:13" ht="21.95" customHeight="1">
      <c r="A120" s="260" t="s">
        <v>39</v>
      </c>
      <c r="B120" s="319"/>
      <c r="C120" s="316"/>
      <c r="D120" s="316"/>
      <c r="E120" s="316"/>
      <c r="F120" s="261"/>
      <c r="G120" s="261"/>
      <c r="H120" s="261"/>
      <c r="I120" s="316"/>
      <c r="J120" s="261"/>
      <c r="K120" s="261"/>
      <c r="L120" s="261"/>
      <c r="M120" s="261"/>
    </row>
    <row r="121" spans="1:13" ht="16.5" customHeight="1">
      <c r="A121" s="86" t="str">
        <f>A65</f>
        <v>Green Tech Ventures Public Company Limited</v>
      </c>
      <c r="B121" s="317"/>
      <c r="C121" s="304"/>
      <c r="D121" s="304"/>
      <c r="E121" s="305"/>
      <c r="F121" s="92"/>
      <c r="G121" s="26"/>
      <c r="H121" s="26"/>
      <c r="I121" s="26"/>
      <c r="J121" s="26"/>
      <c r="K121" s="262"/>
      <c r="L121" s="26"/>
      <c r="M121" s="262"/>
    </row>
    <row r="122" spans="1:13" ht="16.5" customHeight="1">
      <c r="A122" s="86" t="s">
        <v>162</v>
      </c>
      <c r="B122" s="304"/>
      <c r="C122" s="304"/>
      <c r="D122" s="304"/>
      <c r="E122" s="305"/>
      <c r="F122" s="92"/>
      <c r="G122" s="26"/>
      <c r="H122" s="26"/>
      <c r="I122" s="26"/>
      <c r="J122" s="26"/>
      <c r="K122" s="262"/>
      <c r="L122" s="26"/>
      <c r="M122" s="262"/>
    </row>
    <row r="123" spans="1:13" ht="16.5" customHeight="1">
      <c r="A123" s="95" t="s">
        <v>87</v>
      </c>
      <c r="B123" s="306"/>
      <c r="C123" s="306"/>
      <c r="D123" s="306"/>
      <c r="E123" s="307"/>
      <c r="F123" s="96"/>
      <c r="G123" s="24"/>
      <c r="H123" s="24"/>
      <c r="I123" s="24"/>
      <c r="J123" s="24"/>
      <c r="K123" s="263"/>
      <c r="L123" s="24"/>
      <c r="M123" s="263"/>
    </row>
    <row r="124" spans="1:13" ht="16.5" customHeight="1">
      <c r="A124" s="86"/>
      <c r="B124" s="304"/>
      <c r="C124" s="304"/>
      <c r="D124" s="304"/>
      <c r="E124" s="305"/>
      <c r="F124" s="92"/>
      <c r="G124" s="26"/>
      <c r="H124" s="26"/>
      <c r="I124" s="26"/>
      <c r="J124" s="26"/>
      <c r="K124" s="262"/>
      <c r="L124" s="26"/>
      <c r="M124" s="262"/>
    </row>
    <row r="125" spans="1:13" ht="16.5" customHeight="1">
      <c r="A125" s="233"/>
      <c r="B125" s="309"/>
      <c r="F125" s="92"/>
      <c r="G125" s="277"/>
      <c r="H125" s="277"/>
      <c r="I125" s="277"/>
      <c r="J125" s="277"/>
      <c r="K125" s="277"/>
      <c r="L125" s="277"/>
      <c r="M125" s="277"/>
    </row>
    <row r="126" spans="1:13" ht="16.5" customHeight="1">
      <c r="A126" s="233" t="s">
        <v>231</v>
      </c>
      <c r="B126" s="309"/>
      <c r="F126" s="92"/>
      <c r="G126" s="277"/>
      <c r="H126" s="277"/>
      <c r="I126" s="277"/>
      <c r="J126" s="277"/>
      <c r="K126" s="277"/>
      <c r="L126" s="277"/>
      <c r="M126" s="277"/>
    </row>
    <row r="127" spans="1:13" ht="16.5" customHeight="1">
      <c r="A127" s="233"/>
      <c r="B127" s="309"/>
      <c r="F127" s="92"/>
      <c r="G127" s="343" t="s">
        <v>3</v>
      </c>
      <c r="H127" s="343"/>
      <c r="I127" s="343"/>
      <c r="J127" s="26"/>
      <c r="K127" s="343" t="s">
        <v>4</v>
      </c>
      <c r="L127" s="343"/>
      <c r="M127" s="343"/>
    </row>
    <row r="128" spans="1:13" ht="16.5" customHeight="1">
      <c r="A128" s="40"/>
      <c r="B128" s="320"/>
      <c r="F128" s="155"/>
      <c r="G128" s="344"/>
      <c r="H128" s="344"/>
      <c r="I128" s="344"/>
      <c r="J128" s="97"/>
      <c r="K128" s="344"/>
      <c r="L128" s="344"/>
      <c r="M128" s="344"/>
    </row>
    <row r="129" spans="1:13" ht="16.5" customHeight="1">
      <c r="B129" s="320"/>
      <c r="E129" s="308"/>
      <c r="F129" s="25"/>
      <c r="G129" s="295" t="s">
        <v>5</v>
      </c>
      <c r="H129" s="296"/>
      <c r="I129" s="295" t="s">
        <v>6</v>
      </c>
      <c r="J129" s="295"/>
      <c r="K129" s="295" t="s">
        <v>5</v>
      </c>
      <c r="L129" s="296"/>
      <c r="M129" s="295" t="s">
        <v>6</v>
      </c>
    </row>
    <row r="130" spans="1:13" ht="16.5" customHeight="1">
      <c r="B130" s="320"/>
      <c r="E130" s="307" t="s">
        <v>7</v>
      </c>
      <c r="F130" s="25"/>
      <c r="G130" s="24" t="s">
        <v>8</v>
      </c>
      <c r="H130" s="23"/>
      <c r="I130" s="24" t="s">
        <v>8</v>
      </c>
      <c r="J130" s="26"/>
      <c r="K130" s="24" t="s">
        <v>8</v>
      </c>
      <c r="L130" s="23"/>
      <c r="M130" s="24" t="s">
        <v>8</v>
      </c>
    </row>
    <row r="131" spans="1:13" ht="16.5" customHeight="1">
      <c r="B131" s="320"/>
      <c r="E131" s="305"/>
      <c r="F131" s="25"/>
      <c r="G131" s="225"/>
      <c r="H131" s="23"/>
      <c r="I131" s="26"/>
      <c r="J131" s="26"/>
      <c r="K131" s="225"/>
      <c r="L131" s="23"/>
      <c r="M131" s="26"/>
    </row>
    <row r="132" spans="1:13" ht="16.5" customHeight="1">
      <c r="A132" s="90" t="s">
        <v>249</v>
      </c>
      <c r="F132" s="155"/>
      <c r="G132" s="232"/>
      <c r="H132" s="135"/>
      <c r="I132" s="135"/>
      <c r="J132" s="298"/>
      <c r="K132" s="134"/>
      <c r="L132" s="298"/>
      <c r="M132" s="135"/>
    </row>
    <row r="133" spans="1:13" ht="16.5" customHeight="1">
      <c r="B133" s="320" t="s">
        <v>232</v>
      </c>
      <c r="F133" s="155"/>
      <c r="G133" s="232">
        <v>100</v>
      </c>
      <c r="H133" s="135"/>
      <c r="I133" s="135">
        <v>0</v>
      </c>
      <c r="J133" s="298"/>
      <c r="K133" s="134">
        <v>0</v>
      </c>
      <c r="L133" s="298"/>
      <c r="M133" s="135">
        <v>0</v>
      </c>
    </row>
    <row r="134" spans="1:13" ht="16.5" customHeight="1">
      <c r="A134" s="90" t="s">
        <v>248</v>
      </c>
      <c r="B134" s="320"/>
      <c r="E134" s="305"/>
      <c r="F134" s="25"/>
      <c r="G134" s="225"/>
      <c r="H134" s="23"/>
      <c r="I134" s="26"/>
      <c r="J134" s="26"/>
      <c r="K134" s="225"/>
      <c r="L134" s="23"/>
      <c r="M134" s="26"/>
    </row>
    <row r="135" spans="1:13" ht="16.5" customHeight="1">
      <c r="B135" s="320" t="s">
        <v>232</v>
      </c>
      <c r="E135" s="303">
        <v>16</v>
      </c>
      <c r="F135" s="25"/>
      <c r="G135" s="134">
        <v>0</v>
      </c>
      <c r="H135" s="297"/>
      <c r="I135" s="135">
        <v>0</v>
      </c>
      <c r="J135" s="135"/>
      <c r="K135" s="134">
        <v>9900</v>
      </c>
      <c r="L135" s="297"/>
      <c r="M135" s="135">
        <v>0</v>
      </c>
    </row>
    <row r="136" spans="1:13" ht="16.5" customHeight="1">
      <c r="A136" s="74" t="s">
        <v>233</v>
      </c>
      <c r="B136" s="309"/>
      <c r="F136" s="92"/>
      <c r="G136" s="282"/>
      <c r="H136" s="277"/>
      <c r="I136" s="277"/>
      <c r="J136" s="277"/>
      <c r="K136" s="134"/>
      <c r="L136" s="277"/>
      <c r="M136" s="277"/>
    </row>
    <row r="137" spans="1:13" ht="16.5" customHeight="1">
      <c r="A137" s="233"/>
      <c r="B137" s="309" t="s">
        <v>234</v>
      </c>
      <c r="E137" s="321"/>
      <c r="F137" s="92"/>
      <c r="G137" s="232">
        <v>0</v>
      </c>
      <c r="H137" s="277"/>
      <c r="I137" s="277">
        <v>227565122</v>
      </c>
      <c r="J137" s="277"/>
      <c r="K137" s="134">
        <v>0</v>
      </c>
      <c r="L137" s="277"/>
      <c r="M137" s="135">
        <v>227565122</v>
      </c>
    </row>
    <row r="138" spans="1:13" ht="16.5" customHeight="1">
      <c r="A138" s="6" t="s">
        <v>235</v>
      </c>
      <c r="B138" s="322"/>
      <c r="F138" s="92"/>
      <c r="G138" s="282"/>
      <c r="H138" s="277"/>
      <c r="I138" s="277"/>
      <c r="J138" s="277"/>
      <c r="K138" s="134"/>
      <c r="L138" s="277"/>
      <c r="M138" s="135"/>
    </row>
    <row r="139" spans="1:13" ht="16.5" customHeight="1">
      <c r="A139" s="299"/>
      <c r="B139" s="323" t="s">
        <v>236</v>
      </c>
      <c r="F139" s="92"/>
      <c r="G139" s="232">
        <v>0</v>
      </c>
      <c r="H139" s="277"/>
      <c r="I139" s="277">
        <v>111706320</v>
      </c>
      <c r="J139" s="277"/>
      <c r="K139" s="134">
        <v>0</v>
      </c>
      <c r="L139" s="277"/>
      <c r="M139" s="135">
        <v>0</v>
      </c>
    </row>
    <row r="140" spans="1:13" ht="16.5" customHeight="1">
      <c r="A140" s="6" t="s">
        <v>237</v>
      </c>
      <c r="B140" s="322"/>
      <c r="F140" s="92"/>
      <c r="G140" s="282"/>
      <c r="H140" s="277"/>
      <c r="I140" s="277"/>
      <c r="J140" s="277"/>
      <c r="K140" s="134"/>
      <c r="L140" s="277"/>
      <c r="M140" s="135"/>
    </row>
    <row r="141" spans="1:13" ht="16.5" customHeight="1">
      <c r="A141" s="299"/>
      <c r="B141" s="323" t="s">
        <v>238</v>
      </c>
      <c r="F141" s="92"/>
      <c r="G141" s="232">
        <v>0</v>
      </c>
      <c r="H141" s="277"/>
      <c r="I141" s="277">
        <v>0</v>
      </c>
      <c r="J141" s="277"/>
      <c r="K141" s="134">
        <v>0</v>
      </c>
      <c r="L141" s="277"/>
      <c r="M141" s="135">
        <v>111706320</v>
      </c>
    </row>
    <row r="142" spans="1:13" ht="16.5" customHeight="1">
      <c r="A142" s="6" t="s">
        <v>239</v>
      </c>
      <c r="B142" s="322"/>
      <c r="F142" s="92"/>
      <c r="G142" s="282"/>
      <c r="H142" s="277"/>
      <c r="I142" s="277"/>
      <c r="J142" s="277"/>
      <c r="K142" s="134"/>
      <c r="L142" s="277"/>
      <c r="M142" s="135"/>
    </row>
    <row r="143" spans="1:13" ht="16.5" customHeight="1">
      <c r="A143" s="299"/>
      <c r="B143" s="323" t="s">
        <v>240</v>
      </c>
      <c r="F143" s="92"/>
      <c r="G143" s="232">
        <v>0</v>
      </c>
      <c r="H143" s="277"/>
      <c r="I143" s="277">
        <v>0</v>
      </c>
      <c r="J143" s="277"/>
      <c r="K143" s="134">
        <v>0</v>
      </c>
      <c r="L143" s="277"/>
      <c r="M143" s="135">
        <v>370619166</v>
      </c>
    </row>
    <row r="144" spans="1:13" ht="16.5" customHeight="1">
      <c r="A144" s="74" t="s">
        <v>241</v>
      </c>
      <c r="B144" s="309"/>
      <c r="F144" s="92"/>
      <c r="G144" s="232">
        <v>35299447</v>
      </c>
      <c r="H144" s="277"/>
      <c r="I144" s="277">
        <v>0</v>
      </c>
      <c r="J144" s="277"/>
      <c r="K144" s="134">
        <v>0</v>
      </c>
      <c r="L144" s="277"/>
      <c r="M144" s="135">
        <v>0</v>
      </c>
    </row>
    <row r="145" spans="1:13" ht="16.5" customHeight="1">
      <c r="A145" s="74" t="s">
        <v>242</v>
      </c>
      <c r="B145" s="309"/>
      <c r="F145" s="92"/>
      <c r="G145" s="282"/>
      <c r="H145" s="277"/>
      <c r="I145" s="277"/>
      <c r="J145" s="277"/>
      <c r="K145" s="134"/>
      <c r="L145" s="277"/>
      <c r="M145" s="135"/>
    </row>
    <row r="146" spans="1:13" ht="16.5" customHeight="1">
      <c r="A146" s="233"/>
      <c r="B146" s="315" t="s">
        <v>243</v>
      </c>
      <c r="F146" s="92"/>
      <c r="G146" s="232">
        <v>0</v>
      </c>
      <c r="H146" s="277"/>
      <c r="I146" s="277">
        <v>0</v>
      </c>
      <c r="J146" s="277"/>
      <c r="K146" s="134">
        <v>0</v>
      </c>
      <c r="L146" s="277"/>
      <c r="M146" s="135">
        <v>47621979</v>
      </c>
    </row>
    <row r="147" spans="1:13" ht="16.5" customHeight="1">
      <c r="A147" s="233"/>
      <c r="B147" s="315" t="s">
        <v>244</v>
      </c>
      <c r="F147" s="92"/>
      <c r="G147" s="232">
        <v>0</v>
      </c>
      <c r="H147" s="277"/>
      <c r="I147" s="277">
        <v>0</v>
      </c>
      <c r="J147" s="277"/>
      <c r="K147" s="134">
        <v>0</v>
      </c>
      <c r="L147" s="277"/>
      <c r="M147" s="135">
        <v>26544779</v>
      </c>
    </row>
    <row r="148" spans="1:13" ht="16.5" customHeight="1">
      <c r="A148" s="74" t="s">
        <v>245</v>
      </c>
      <c r="B148" s="309"/>
      <c r="F148" s="92"/>
      <c r="G148" s="232">
        <v>0</v>
      </c>
      <c r="H148" s="277"/>
      <c r="I148" s="277">
        <v>0</v>
      </c>
      <c r="J148" s="277"/>
      <c r="K148" s="134">
        <v>0</v>
      </c>
      <c r="L148" s="277"/>
      <c r="M148" s="135">
        <v>66000000</v>
      </c>
    </row>
    <row r="149" spans="1:13" ht="16.5" customHeight="1">
      <c r="A149" s="74" t="s">
        <v>256</v>
      </c>
      <c r="B149" s="74"/>
      <c r="C149" s="90"/>
      <c r="D149" s="90"/>
      <c r="E149" s="155"/>
      <c r="F149" s="92"/>
      <c r="G149" s="232"/>
      <c r="H149" s="277"/>
      <c r="I149" s="277"/>
      <c r="J149" s="277"/>
      <c r="K149" s="134"/>
      <c r="L149" s="277"/>
      <c r="M149" s="277"/>
    </row>
    <row r="150" spans="1:13" ht="16.5" customHeight="1">
      <c r="A150" s="233"/>
      <c r="B150" s="74" t="s">
        <v>257</v>
      </c>
      <c r="C150" s="90"/>
      <c r="D150" s="90"/>
      <c r="E150" s="303">
        <v>14</v>
      </c>
      <c r="F150" s="92"/>
      <c r="G150" s="232">
        <v>0</v>
      </c>
      <c r="H150" s="277"/>
      <c r="I150" s="277">
        <v>0</v>
      </c>
      <c r="J150" s="277"/>
      <c r="K150" s="134">
        <v>1087147166</v>
      </c>
      <c r="L150" s="277"/>
      <c r="M150" s="277">
        <v>0</v>
      </c>
    </row>
    <row r="151" spans="1:13" ht="16.5" customHeight="1">
      <c r="A151" s="74" t="s">
        <v>258</v>
      </c>
      <c r="B151" s="74"/>
      <c r="C151" s="90"/>
      <c r="D151" s="90"/>
      <c r="E151" s="155"/>
      <c r="F151" s="92"/>
      <c r="G151" s="232"/>
      <c r="H151" s="277"/>
      <c r="I151" s="277"/>
      <c r="J151" s="277"/>
      <c r="K151" s="134"/>
      <c r="L151" s="277"/>
      <c r="M151" s="277"/>
    </row>
    <row r="152" spans="1:13" ht="16.5" customHeight="1">
      <c r="A152" s="74"/>
      <c r="B152" s="74" t="s">
        <v>259</v>
      </c>
      <c r="C152" s="90"/>
      <c r="D152" s="90"/>
      <c r="F152" s="92"/>
      <c r="G152" s="134">
        <v>1087147166</v>
      </c>
      <c r="H152" s="277"/>
      <c r="I152" s="277">
        <v>0</v>
      </c>
      <c r="J152" s="277"/>
      <c r="K152" s="232">
        <v>0</v>
      </c>
      <c r="L152" s="277"/>
      <c r="M152" s="277">
        <v>0</v>
      </c>
    </row>
    <row r="153" spans="1:13" ht="16.5" customHeight="1">
      <c r="A153" s="233"/>
      <c r="B153" s="309"/>
      <c r="F153" s="92"/>
      <c r="G153" s="277"/>
      <c r="H153" s="277"/>
      <c r="I153" s="277"/>
      <c r="J153" s="277"/>
      <c r="K153" s="277"/>
      <c r="L153" s="277"/>
      <c r="M153" s="277"/>
    </row>
    <row r="154" spans="1:13" ht="16.5" customHeight="1">
      <c r="A154" s="233"/>
      <c r="B154" s="309"/>
      <c r="F154" s="92"/>
      <c r="G154" s="277"/>
      <c r="H154" s="277"/>
      <c r="I154" s="277"/>
      <c r="J154" s="277"/>
      <c r="K154" s="277"/>
      <c r="L154" s="277"/>
      <c r="M154" s="277"/>
    </row>
    <row r="155" spans="1:13" ht="16.5" customHeight="1">
      <c r="A155" s="233"/>
      <c r="B155" s="309"/>
      <c r="F155" s="92"/>
      <c r="G155" s="277"/>
      <c r="H155" s="277"/>
      <c r="I155" s="277"/>
      <c r="J155" s="277"/>
      <c r="K155" s="277"/>
      <c r="L155" s="277"/>
      <c r="M155" s="277"/>
    </row>
    <row r="156" spans="1:13" ht="16.5" customHeight="1">
      <c r="A156" s="233"/>
      <c r="B156" s="309"/>
      <c r="F156" s="92"/>
      <c r="G156" s="277"/>
      <c r="H156" s="277"/>
      <c r="I156" s="277"/>
      <c r="J156" s="277"/>
      <c r="K156" s="277"/>
      <c r="L156" s="277"/>
      <c r="M156" s="277"/>
    </row>
    <row r="157" spans="1:13" ht="16.5" customHeight="1">
      <c r="A157" s="233"/>
      <c r="B157" s="309"/>
      <c r="F157" s="92"/>
      <c r="G157" s="277"/>
      <c r="H157" s="277"/>
      <c r="I157" s="277"/>
      <c r="J157" s="277"/>
      <c r="K157" s="277"/>
      <c r="L157" s="277"/>
      <c r="M157" s="277"/>
    </row>
    <row r="158" spans="1:13" ht="16.5" customHeight="1">
      <c r="A158" s="233"/>
      <c r="B158" s="309"/>
      <c r="F158" s="92"/>
      <c r="G158" s="277"/>
      <c r="H158" s="277"/>
      <c r="I158" s="277"/>
      <c r="J158" s="277"/>
      <c r="K158" s="277"/>
      <c r="L158" s="277"/>
      <c r="M158" s="277"/>
    </row>
    <row r="159" spans="1:13" ht="16.5" customHeight="1">
      <c r="A159" s="233"/>
      <c r="B159" s="309"/>
      <c r="F159" s="92"/>
      <c r="G159" s="277"/>
      <c r="H159" s="277"/>
      <c r="I159" s="277"/>
      <c r="J159" s="277"/>
      <c r="K159" s="277"/>
      <c r="L159" s="277"/>
      <c r="M159" s="277"/>
    </row>
    <row r="160" spans="1:13" ht="16.5" customHeight="1">
      <c r="A160" s="233"/>
      <c r="B160" s="309"/>
      <c r="F160" s="92"/>
      <c r="G160" s="277"/>
      <c r="H160" s="277"/>
      <c r="I160" s="277"/>
      <c r="J160" s="277"/>
      <c r="K160" s="277"/>
      <c r="L160" s="277"/>
      <c r="M160" s="277"/>
    </row>
    <row r="161" spans="1:13" ht="16.5" customHeight="1">
      <c r="A161" s="233"/>
      <c r="B161" s="309"/>
      <c r="F161" s="92"/>
      <c r="G161" s="277"/>
      <c r="H161" s="277"/>
      <c r="I161" s="277"/>
      <c r="J161" s="277"/>
      <c r="K161" s="277"/>
      <c r="L161" s="277"/>
      <c r="M161" s="277"/>
    </row>
    <row r="162" spans="1:13" ht="16.5" customHeight="1">
      <c r="A162" s="233"/>
      <c r="B162" s="309"/>
      <c r="F162" s="92"/>
      <c r="G162" s="277"/>
      <c r="H162" s="277"/>
      <c r="I162" s="277"/>
      <c r="J162" s="277"/>
      <c r="K162" s="277"/>
      <c r="L162" s="277"/>
      <c r="M162" s="277"/>
    </row>
    <row r="163" spans="1:13" ht="16.5" customHeight="1">
      <c r="A163" s="233"/>
      <c r="B163" s="309"/>
      <c r="F163" s="92"/>
      <c r="G163" s="277"/>
      <c r="H163" s="277"/>
      <c r="I163" s="277"/>
      <c r="J163" s="277"/>
      <c r="K163" s="277"/>
      <c r="L163" s="277"/>
      <c r="M163" s="277"/>
    </row>
    <row r="164" spans="1:13" ht="16.5" customHeight="1">
      <c r="A164" s="233"/>
      <c r="B164" s="309"/>
      <c r="F164" s="92"/>
      <c r="G164" s="277"/>
      <c r="H164" s="277"/>
      <c r="I164" s="277"/>
      <c r="J164" s="277"/>
      <c r="K164" s="277"/>
      <c r="L164" s="277"/>
      <c r="M164" s="277"/>
    </row>
    <row r="165" spans="1:13" ht="16.5" customHeight="1">
      <c r="A165" s="233"/>
      <c r="B165" s="309"/>
      <c r="F165" s="92"/>
      <c r="G165" s="277"/>
      <c r="H165" s="277"/>
      <c r="I165" s="277"/>
      <c r="J165" s="277"/>
      <c r="K165" s="277"/>
      <c r="L165" s="277"/>
      <c r="M165" s="277"/>
    </row>
    <row r="166" spans="1:13" ht="16.5" customHeight="1">
      <c r="A166" s="233"/>
      <c r="B166" s="309"/>
      <c r="F166" s="92"/>
      <c r="G166" s="277"/>
      <c r="H166" s="277"/>
      <c r="I166" s="277"/>
      <c r="J166" s="277"/>
      <c r="K166" s="277"/>
      <c r="L166" s="277"/>
      <c r="M166" s="277"/>
    </row>
    <row r="167" spans="1:13" ht="16.5" customHeight="1">
      <c r="A167" s="233"/>
      <c r="B167" s="309"/>
      <c r="F167" s="92"/>
      <c r="G167" s="277"/>
      <c r="H167" s="277"/>
      <c r="I167" s="277"/>
      <c r="J167" s="277"/>
      <c r="K167" s="277"/>
      <c r="L167" s="277"/>
      <c r="M167" s="277"/>
    </row>
    <row r="168" spans="1:13" ht="16.5" customHeight="1">
      <c r="A168" s="233"/>
      <c r="B168" s="309"/>
      <c r="F168" s="92"/>
      <c r="G168" s="277"/>
      <c r="H168" s="277"/>
      <c r="I168" s="277"/>
      <c r="J168" s="277"/>
      <c r="K168" s="277"/>
      <c r="L168" s="277"/>
      <c r="M168" s="277"/>
    </row>
    <row r="169" spans="1:13" ht="16.5" customHeight="1">
      <c r="A169" s="233"/>
      <c r="B169" s="309"/>
      <c r="F169" s="92"/>
      <c r="G169" s="277"/>
      <c r="H169" s="277"/>
      <c r="I169" s="277"/>
      <c r="J169" s="277"/>
      <c r="K169" s="277"/>
      <c r="L169" s="277"/>
      <c r="M169" s="277"/>
    </row>
    <row r="170" spans="1:13" ht="16.5" customHeight="1">
      <c r="A170" s="233"/>
      <c r="B170" s="309"/>
      <c r="F170" s="92"/>
      <c r="G170" s="277"/>
      <c r="H170" s="277"/>
      <c r="I170" s="277"/>
      <c r="J170" s="277"/>
      <c r="K170" s="277"/>
      <c r="L170" s="277"/>
      <c r="M170" s="277"/>
    </row>
    <row r="171" spans="1:13" ht="16.5" customHeight="1">
      <c r="A171" s="233"/>
      <c r="B171" s="309"/>
      <c r="F171" s="92"/>
      <c r="G171" s="277"/>
      <c r="H171" s="277"/>
      <c r="I171" s="277"/>
      <c r="J171" s="277"/>
      <c r="K171" s="277"/>
      <c r="L171" s="277"/>
      <c r="M171" s="277"/>
    </row>
    <row r="172" spans="1:13" ht="16.5" customHeight="1">
      <c r="A172" s="233"/>
      <c r="B172" s="309"/>
      <c r="F172" s="92"/>
      <c r="G172" s="277"/>
      <c r="H172" s="277"/>
      <c r="I172" s="277"/>
      <c r="J172" s="277"/>
      <c r="K172" s="277"/>
      <c r="L172" s="277"/>
      <c r="M172" s="277"/>
    </row>
    <row r="173" spans="1:13" ht="16.5" customHeight="1">
      <c r="A173" s="233"/>
      <c r="B173" s="309"/>
      <c r="F173" s="92"/>
      <c r="G173" s="277"/>
      <c r="H173" s="277"/>
      <c r="I173" s="277"/>
      <c r="J173" s="277"/>
      <c r="K173" s="277"/>
      <c r="L173" s="277"/>
      <c r="M173" s="277"/>
    </row>
    <row r="174" spans="1:13" ht="16.5" customHeight="1">
      <c r="A174" s="233"/>
      <c r="B174" s="309"/>
      <c r="F174" s="92"/>
      <c r="G174" s="277"/>
      <c r="H174" s="277"/>
      <c r="I174" s="277"/>
      <c r="J174" s="277"/>
      <c r="K174" s="277"/>
      <c r="L174" s="277"/>
      <c r="M174" s="277"/>
    </row>
    <row r="175" spans="1:13" ht="16.5" customHeight="1">
      <c r="A175" s="233"/>
      <c r="B175" s="309"/>
      <c r="F175" s="92"/>
      <c r="G175" s="277"/>
      <c r="H175" s="277"/>
      <c r="I175" s="277"/>
      <c r="J175" s="277"/>
      <c r="K175" s="277"/>
      <c r="L175" s="277"/>
      <c r="M175" s="277"/>
    </row>
    <row r="176" spans="1:13" ht="16.5" customHeight="1">
      <c r="A176" s="233"/>
      <c r="B176" s="309"/>
      <c r="F176" s="92"/>
      <c r="G176" s="277"/>
      <c r="H176" s="277"/>
      <c r="I176" s="277"/>
      <c r="J176" s="277"/>
      <c r="K176" s="277"/>
      <c r="L176" s="277"/>
      <c r="M176" s="277"/>
    </row>
    <row r="177" spans="1:13" ht="16.5" customHeight="1">
      <c r="A177" s="233"/>
      <c r="B177" s="309"/>
      <c r="F177" s="92"/>
      <c r="G177" s="277"/>
      <c r="H177" s="277"/>
      <c r="I177" s="277"/>
      <c r="J177" s="277"/>
      <c r="K177" s="277"/>
      <c r="L177" s="277"/>
      <c r="M177" s="277"/>
    </row>
    <row r="178" spans="1:13" ht="16.5" customHeight="1">
      <c r="A178" s="351" t="s">
        <v>200</v>
      </c>
      <c r="B178" s="351"/>
      <c r="C178" s="351"/>
      <c r="D178" s="351"/>
      <c r="E178" s="351"/>
      <c r="F178" s="351"/>
      <c r="G178" s="351"/>
      <c r="H178" s="351"/>
      <c r="I178" s="351"/>
      <c r="J178" s="351"/>
      <c r="K178" s="351"/>
      <c r="L178" s="351"/>
      <c r="M178" s="351"/>
    </row>
    <row r="179" spans="1:13" ht="18.75" customHeight="1">
      <c r="A179" s="233"/>
      <c r="B179" s="309"/>
      <c r="F179" s="92"/>
      <c r="G179" s="277"/>
      <c r="H179" s="277"/>
      <c r="I179" s="277"/>
      <c r="J179" s="277"/>
      <c r="K179" s="277"/>
      <c r="L179" s="277"/>
      <c r="M179" s="277"/>
    </row>
    <row r="180" spans="1:13" ht="21.95" customHeight="1">
      <c r="A180" s="260" t="s">
        <v>39</v>
      </c>
      <c r="B180" s="319"/>
      <c r="C180" s="316"/>
      <c r="D180" s="316"/>
      <c r="E180" s="316"/>
      <c r="F180" s="261"/>
      <c r="G180" s="261"/>
      <c r="H180" s="261"/>
      <c r="I180" s="316"/>
      <c r="J180" s="261"/>
      <c r="K180" s="261"/>
      <c r="L180" s="261"/>
      <c r="M180" s="261"/>
    </row>
  </sheetData>
  <mergeCells count="9">
    <mergeCell ref="G127:I128"/>
    <mergeCell ref="K127:M128"/>
    <mergeCell ref="A178:M178"/>
    <mergeCell ref="A118:M118"/>
    <mergeCell ref="G6:I7"/>
    <mergeCell ref="K6:M7"/>
    <mergeCell ref="A61:M61"/>
    <mergeCell ref="G70:I71"/>
    <mergeCell ref="K70:M71"/>
  </mergeCells>
  <pageMargins left="0.78740157480314998" right="0.511811023622047" top="0.511811023622047" bottom="0.59055118110236204" header="0.47244094488188998" footer="0.39370078740157499"/>
  <pageSetup paperSize="9" scale="81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4" max="12" man="1"/>
    <brk id="120" max="12" man="1"/>
  </rowBreaks>
  <ignoredErrors>
    <ignoredError sqref="G129:M129 G72:M72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Natthakarn Kanmoon (TH)</cp:lastModifiedBy>
  <cp:lastPrinted>2024-02-29T15:07:37Z</cp:lastPrinted>
  <dcterms:created xsi:type="dcterms:W3CDTF">2024-02-07T06:20:52Z</dcterms:created>
  <dcterms:modified xsi:type="dcterms:W3CDTF">2024-02-29T17:18:16Z</dcterms:modified>
</cp:coreProperties>
</file>