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EFR-JEXJwNnnkSwR-KqiJFIgdW-K-Zk8\Group-JCKH-Y2566\JCKH-Y66\1. Audit FS\"/>
    </mc:Choice>
  </mc:AlternateContent>
  <xr:revisionPtr revIDLastSave="0" documentId="13_ncr:1_{534518EB-5B33-4E96-A6F2-A61B8CE6705B}" xr6:coauthVersionLast="47" xr6:coauthVersionMax="47" xr10:uidLastSave="{00000000-0000-0000-0000-000000000000}"/>
  <bookViews>
    <workbookView xWindow="-120" yWindow="-120" windowWidth="20730" windowHeight="11160" tabRatio="765" activeTab="5" xr2:uid="{00000000-000D-0000-FFFF-FFFF00000000}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definedNames>
    <definedName name="_xlnm._FilterDatabase" localSheetId="0" hidden="1">BS!$G$54:$G$56</definedName>
    <definedName name="_xlnm.Print_Area" localSheetId="0">BS!$A$1:$M$118</definedName>
    <definedName name="_xlnm.Print_Area" localSheetId="5">'CF '!$A$1:$L$82</definedName>
    <definedName name="_xlnm.Print_Area" localSheetId="1">PL!$A$1:$N$40</definedName>
    <definedName name="_xlnm.Print_Area" localSheetId="4">SOE!$A$1:$V$27</definedName>
    <definedName name="_xlnm.Print_Area" localSheetId="3">'SOE (EQ)'!$A$1:$V$27</definedName>
    <definedName name="_xlnm.Print_Area" localSheetId="2">'SOE (EQ) (2)'!$A$1:$V$30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7" l="1"/>
  <c r="F15" i="17"/>
  <c r="I58" i="13" l="1"/>
  <c r="G58" i="13"/>
  <c r="V10" i="11"/>
  <c r="K27" i="11"/>
  <c r="R17" i="11"/>
  <c r="M17" i="11"/>
  <c r="K17" i="11"/>
  <c r="N25" i="15"/>
  <c r="R25" i="15" s="1"/>
  <c r="J67" i="17"/>
  <c r="F56" i="17"/>
  <c r="F67" i="17" l="1"/>
  <c r="F68" i="17" l="1"/>
  <c r="J68" i="17"/>
  <c r="O27" i="11" l="1"/>
  <c r="H16" i="1"/>
  <c r="H22" i="1"/>
  <c r="G77" i="13"/>
  <c r="G28" i="13"/>
  <c r="G18" i="13"/>
  <c r="H23" i="1" l="1"/>
  <c r="H25" i="1" s="1"/>
  <c r="H27" i="1" s="1"/>
  <c r="G29" i="13"/>
  <c r="T24" i="15" l="1"/>
  <c r="T23" i="15"/>
  <c r="T22" i="15"/>
  <c r="T20" i="15"/>
  <c r="T14" i="15"/>
  <c r="T13" i="15"/>
  <c r="T12" i="15"/>
  <c r="T10" i="15"/>
  <c r="R17" i="15"/>
  <c r="K19" i="15"/>
  <c r="M26" i="11" l="1"/>
  <c r="N26" i="15" s="1"/>
  <c r="P26" i="15" l="1"/>
  <c r="I18" i="13"/>
  <c r="P27" i="15" l="1"/>
  <c r="J70" i="17"/>
  <c r="L22" i="1"/>
  <c r="T24" i="11"/>
  <c r="T23" i="11"/>
  <c r="T22" i="11"/>
  <c r="T20" i="11"/>
  <c r="H35" i="1" l="1"/>
  <c r="R26" i="15" s="1"/>
  <c r="N35" i="1"/>
  <c r="N36" i="1" s="1"/>
  <c r="J35" i="1"/>
  <c r="J36" i="1" s="1"/>
  <c r="P15" i="15" s="1"/>
  <c r="T15" i="15" s="1"/>
  <c r="R27" i="15" l="1"/>
  <c r="T26" i="15"/>
  <c r="T25" i="15"/>
  <c r="T27" i="15" s="1"/>
  <c r="V26" i="15"/>
  <c r="H36" i="1"/>
  <c r="K77" i="13"/>
  <c r="H37" i="1" l="1"/>
  <c r="L35" i="1" l="1"/>
  <c r="R25" i="11" l="1"/>
  <c r="R26" i="11" l="1"/>
  <c r="T26" i="11" s="1"/>
  <c r="V26" i="11" s="1"/>
  <c r="T25" i="11"/>
  <c r="T27" i="11" s="1"/>
  <c r="K77" i="15"/>
  <c r="K77" i="11"/>
  <c r="G77" i="15"/>
  <c r="G77" i="11"/>
  <c r="G20" i="1"/>
  <c r="G19" i="17"/>
  <c r="K20" i="1"/>
  <c r="K19" i="17"/>
  <c r="K18" i="13"/>
  <c r="F70" i="17"/>
  <c r="V12" i="15"/>
  <c r="M107" i="13"/>
  <c r="T15" i="11"/>
  <c r="V12" i="11"/>
  <c r="A86" i="13"/>
  <c r="A43" i="13"/>
  <c r="R27" i="11" l="1"/>
  <c r="L36" i="1"/>
  <c r="M25" i="11" s="1"/>
  <c r="L16" i="1"/>
  <c r="V23" i="11" l="1"/>
  <c r="V23" i="15"/>
  <c r="L56" i="17" l="1"/>
  <c r="J56" i="17"/>
  <c r="H56" i="17"/>
  <c r="J16" i="1" l="1"/>
  <c r="N16" i="1"/>
  <c r="N24" i="15" l="1"/>
  <c r="N27" i="15" s="1"/>
  <c r="F8" i="17"/>
  <c r="N22" i="1"/>
  <c r="J22" i="1"/>
  <c r="F29" i="17" l="1"/>
  <c r="F38" i="17" s="1"/>
  <c r="A3" i="17"/>
  <c r="A45" i="17" s="1"/>
  <c r="L68" i="17" l="1"/>
  <c r="M18" i="13" l="1"/>
  <c r="F40" i="17" l="1"/>
  <c r="L25" i="15"/>
  <c r="L27" i="15" s="1"/>
  <c r="J25" i="15"/>
  <c r="J27" i="15" s="1"/>
  <c r="G104" i="13" s="1"/>
  <c r="H25" i="15"/>
  <c r="V25" i="15" l="1"/>
  <c r="F69" i="17"/>
  <c r="H27" i="15"/>
  <c r="V13" i="11"/>
  <c r="I25" i="11"/>
  <c r="G25" i="11"/>
  <c r="G27" i="11" s="1"/>
  <c r="G15" i="11"/>
  <c r="G17" i="11" s="1"/>
  <c r="I27" i="11" l="1"/>
  <c r="K104" i="13" s="1"/>
  <c r="F71" i="17"/>
  <c r="F83" i="17" s="1"/>
  <c r="V25" i="11"/>
  <c r="O16" i="11"/>
  <c r="P16" i="15"/>
  <c r="O17" i="11" l="1"/>
  <c r="M108" i="13" s="1"/>
  <c r="M109" i="13" s="1"/>
  <c r="P17" i="15"/>
  <c r="I108" i="13" s="1"/>
  <c r="T16" i="15"/>
  <c r="V16" i="15" s="1"/>
  <c r="T16" i="11"/>
  <c r="T17" i="11" s="1"/>
  <c r="V20" i="11"/>
  <c r="V22" i="15"/>
  <c r="V24" i="15"/>
  <c r="V16" i="11" l="1"/>
  <c r="V20" i="15"/>
  <c r="V27" i="15" s="1"/>
  <c r="I15" i="11" l="1"/>
  <c r="I17" i="11" s="1"/>
  <c r="L15" i="15"/>
  <c r="L17" i="15" s="1"/>
  <c r="J15" i="15"/>
  <c r="J17" i="15" s="1"/>
  <c r="H15" i="15"/>
  <c r="V13" i="15"/>
  <c r="H17" i="15" l="1"/>
  <c r="V15" i="15"/>
  <c r="V10" i="15"/>
  <c r="T17" i="15" l="1"/>
  <c r="J23" i="1" l="1"/>
  <c r="J25" i="1" s="1"/>
  <c r="J27" i="1" l="1"/>
  <c r="H8" i="17"/>
  <c r="H29" i="17" s="1"/>
  <c r="V22" i="11"/>
  <c r="J37" i="1" l="1"/>
  <c r="N14" i="15"/>
  <c r="V14" i="15" s="1"/>
  <c r="V17" i="15" s="1"/>
  <c r="N17" i="15" l="1"/>
  <c r="I107" i="13" s="1"/>
  <c r="M64" i="13" l="1"/>
  <c r="K64" i="13"/>
  <c r="I64" i="13"/>
  <c r="G64" i="13"/>
  <c r="G78" i="13" s="1"/>
  <c r="N23" i="1" l="1"/>
  <c r="N25" i="1" s="1"/>
  <c r="L23" i="1"/>
  <c r="L25" i="1" s="1"/>
  <c r="L27" i="1" l="1"/>
  <c r="M24" i="11" s="1"/>
  <c r="M27" i="11" s="1"/>
  <c r="J8" i="17"/>
  <c r="N27" i="1"/>
  <c r="N37" i="1" s="1"/>
  <c r="L8" i="17"/>
  <c r="J119" i="13"/>
  <c r="J29" i="17" l="1"/>
  <c r="J38" i="17" s="1"/>
  <c r="J40" i="17" s="1"/>
  <c r="V24" i="11"/>
  <c r="V27" i="11" s="1"/>
  <c r="L37" i="1"/>
  <c r="H68" i="17"/>
  <c r="K28" i="13" l="1"/>
  <c r="K29" i="13" l="1"/>
  <c r="G67" i="16" l="1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H38" i="17" l="1"/>
  <c r="H40" i="17" s="1"/>
  <c r="H69" i="17" s="1"/>
  <c r="H71" i="17" s="1"/>
  <c r="R18" i="16"/>
  <c r="T18" i="16"/>
  <c r="K78" i="13"/>
  <c r="G89" i="15" l="1"/>
  <c r="F93" i="11"/>
  <c r="V14" i="11" l="1"/>
  <c r="L29" i="17" l="1"/>
  <c r="L38" i="17" s="1"/>
  <c r="L40" i="17" s="1"/>
  <c r="V15" i="11" l="1"/>
  <c r="V17" i="11" s="1"/>
  <c r="Y17" i="11" s="1"/>
  <c r="L69" i="17"/>
  <c r="L71" i="17" s="1"/>
  <c r="J69" i="17"/>
  <c r="J71" i="17" s="1"/>
  <c r="M28" i="13"/>
  <c r="I28" i="13"/>
  <c r="M77" i="13"/>
  <c r="I77" i="13"/>
  <c r="J83" i="17" l="1"/>
  <c r="P16" i="16"/>
  <c r="P18" i="16" s="1"/>
  <c r="I29" i="13"/>
  <c r="I78" i="13"/>
  <c r="M29" i="13"/>
  <c r="M78" i="13"/>
  <c r="I109" i="13" l="1"/>
  <c r="X17" i="15" s="1"/>
  <c r="V16" i="16"/>
  <c r="V18" i="16" s="1"/>
  <c r="I110" i="13" l="1"/>
  <c r="I119" i="13" s="1"/>
  <c r="M110" i="13" l="1"/>
  <c r="M119" i="13" s="1"/>
  <c r="K107" i="13"/>
  <c r="K108" i="13" l="1"/>
  <c r="K109" i="13" l="1"/>
  <c r="Y27" i="11" s="1"/>
  <c r="K110" i="13" l="1"/>
  <c r="K119" i="13" s="1"/>
  <c r="G107" i="13" l="1"/>
  <c r="G108" i="13"/>
  <c r="G109" i="13" l="1"/>
  <c r="G110" i="13" s="1"/>
  <c r="X18" i="16" l="1"/>
  <c r="G119" i="13"/>
  <c r="X27" i="15"/>
</calcChain>
</file>

<file path=xl/sharedStrings.xml><?xml version="1.0" encoding="utf-8"?>
<sst xmlns="http://schemas.openxmlformats.org/spreadsheetml/2006/main" count="341" uniqueCount="208">
  <si>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</si>
  <si>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</si>
  <si>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</si>
  <si>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</si>
  <si>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</si>
  <si>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</si>
  <si>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</si>
  <si>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</si>
  <si>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</si>
  <si>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</si>
  <si>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</si>
  <si>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</si>
  <si>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</si>
  <si>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</si>
  <si>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</si>
  <si>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</si>
  <si>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</si>
  <si>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</si>
  <si>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</si>
  <si>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</si>
  <si>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</si>
  <si>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</si>
  <si>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</si>
  <si>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</si>
  <si>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</si>
  <si>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</si>
  <si>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</si>
  <si>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</si>
  <si>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</si>
  <si>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</si>
  <si>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</si>
  <si>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</si>
  <si>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</si>
  <si>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</si>
  <si>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</si>
  <si>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</si>
  <si>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</si>
  <si>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</si>
  <si>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</si>
  <si>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</si>
  <si>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</si>
  <si>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</si>
  <si>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</si>
  <si>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</si>
  <si>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</si>
  <si>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</si>
  <si>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</si>
  <si>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</si>
  <si>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</si>
  <si>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</si>
  <si>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</si>
  <si>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</si>
  <si>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</si>
  <si>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</si>
  <si>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</si>
  <si>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</si>
  <si>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</si>
  <si>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</si>
  <si>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</si>
  <si>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</si>
  <si>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</si>
  <si>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เงินรับล่วงหน้าค่าหุ้น</t>
  </si>
  <si>
    <t>ขาดทุนก่อนภาษีเงินได้</t>
  </si>
  <si>
    <t>เงินสดรับจากการจำหน่ายสินทรัพย์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</si>
  <si>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</si>
  <si>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</si>
  <si>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</si>
  <si>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</si>
  <si>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</si>
  <si>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</si>
  <si>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</si>
  <si>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</si>
  <si>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</si>
  <si>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</si>
  <si>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</si>
  <si>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</si>
  <si>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</si>
  <si>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</si>
  <si>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</si>
  <si>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</si>
  <si>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</si>
  <si>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</si>
  <si>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</si>
  <si>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</si>
  <si>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</si>
  <si>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</si>
  <si>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</si>
  <si>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</si>
  <si>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งบแสดงฐานะการเงิน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</si>
  <si>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</si>
  <si>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</si>
  <si>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</si>
  <si>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</si>
  <si>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</si>
  <si>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</si>
  <si>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</si>
  <si>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</si>
  <si>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</si>
  <si>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</si>
  <si>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</si>
  <si>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</si>
  <si>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</si>
  <si>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</si>
  <si>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</si>
  <si>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</si>
  <si>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</si>
  <si>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</si>
  <si>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</si>
  <si>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</si>
  <si>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</si>
  <si>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</si>
  <si>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</si>
  <si>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</si>
  <si>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</si>
  <si>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</si>
  <si>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</si>
  <si>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</si>
  <si>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>รายได้จากการขายและบริการ</t>
  </si>
  <si>
    <t>ต้นทุนขายและบริการ</t>
  </si>
  <si>
    <t>ธันวาคม 2565</t>
  </si>
  <si>
    <t>เงินสดรับจากการกู้ยืมระยะสั้น</t>
  </si>
  <si>
    <t>เงินฝากธนาคารที่มีข้อจำกัดในการใช้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</si>
  <si>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</si>
  <si>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</si>
  <si>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</si>
  <si>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</si>
  <si>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ส่วนเกิน(ส่วนต่ำ)</t>
  </si>
  <si>
    <t>มูลค่าหุ้นสามัญ</t>
  </si>
  <si>
    <t>โอนส่วนเกินทุนจากการตีราคาสินทรัพย์ไปกำไรสะสม</t>
  </si>
  <si>
    <t>( 31 ธันวาคม 2565 : หุ้นสามัญ 2,347,232,748 หุ้น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</si>
  <si>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</si>
  <si>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</si>
  <si>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</si>
  <si>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</si>
  <si>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</si>
  <si>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</si>
  <si>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</si>
  <si>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สิทธิในการเลือกแปลงสภาพ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</si>
  <si>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</si>
  <si>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</si>
  <si>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</si>
  <si>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มูลค่าหุ้นละ 0.25 บาท )</t>
  </si>
  <si>
    <t>ข้อมูลกระแสเงินสดเปิดเผยเพิ่มเติม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</si>
  <si>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</si>
  <si>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</si>
  <si>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</si>
  <si>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เงินสดจ่ายค่าใช้จ่ายในการออกหุ้นกู้แปลงสภาพ</t>
  </si>
  <si>
    <t>กำไรจากการขายเงินลงทุนในบริษัทย่อย</t>
  </si>
  <si>
    <t>เพิ่มทุนระหว่างปี</t>
  </si>
  <si>
    <t>(กำไร) ขาดทุนจากการจำหน่ายทรัพย์สิน</t>
  </si>
  <si>
    <t>ค่าเผื่อการด้อยค่าเงินลงทุน (กลับรายการ)</t>
  </si>
  <si>
    <t>กำไรจากการแลกเปลี่ยนสินทรัพย์</t>
  </si>
  <si>
    <t xml:space="preserve">      </t>
  </si>
  <si>
    <t>กำไรจากการแลกเปลี่ยนทรัพย์สิน</t>
  </si>
  <si>
    <t>เงินสดรับจากการจำหน่ายเงินลงทุนในบริษัทย่อย</t>
  </si>
  <si>
    <t>เงินสดจ่ายเพื่อซื้ออสังหาริมทรัพย์เพื่อการลงทุน</t>
  </si>
  <si>
    <t>ณ วันที่ 31 ธันวาคม 2566</t>
  </si>
  <si>
    <t>ธันวาคม 2566</t>
  </si>
  <si>
    <t>(หน่วย : บาท)</t>
  </si>
  <si>
    <t>สำหรับปีสิ้นสุดวันที่ 31 ธันวาคม 2566</t>
  </si>
  <si>
    <t>ออกหุ้นสามัญเพิ่มทุน</t>
  </si>
  <si>
    <t>ขาดทุนสำหรับปี</t>
  </si>
  <si>
    <t>กำไรเบ็ดเสร็จรวมสำหรับปี</t>
  </si>
  <si>
    <t>ยอดคงเหลือ ณ วันที่ 31 ธันวาคม 2565</t>
  </si>
  <si>
    <t>รายการที่จะไม่ถูกบันทึกในส่วนของกำไรหรือขาดทุน</t>
  </si>
  <si>
    <t>ในภายหลัง</t>
  </si>
  <si>
    <t>ในภายหลัง - สุทธิจากภาษีเงินได้</t>
  </si>
  <si>
    <t>ยอดคงเหลือ ณ วันที่ 31 ธันวาคม 2566</t>
  </si>
  <si>
    <t xml:space="preserve">ออกหุ้นสามัญเพิ่มทุน </t>
  </si>
  <si>
    <t>กำไรขาดทุนเบ็ดเสร็จอื่นสำหรับปี</t>
  </si>
  <si>
    <t>เงินสดจ่ายเพื่อซื้อที่ดิน อาคาร และอุปกรณ์</t>
  </si>
  <si>
    <t xml:space="preserve">ณ วันที่ 31 </t>
  </si>
  <si>
    <t xml:space="preserve">( 31 ธันวาคม 2565 : หุ้นสามัญ 3,300,193,928 หุ้น </t>
  </si>
  <si>
    <t>เงินสดรับจากการออกหุ้นกู้แปลงสภาพ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</si>
  <si>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</si>
  <si>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</si>
  <si>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หนี้สินไม่หมุนเวียนอื่น</t>
  </si>
  <si>
    <t>หุ้นสามัญ 7,610,120,537 หุ้น มูลค่าหุ้นละ 0.25 บาท</t>
  </si>
  <si>
    <t>หุ้นสามัญ 23,056,408,134 หุ้น มูลค่าหุ้นละ 0.25 บาท</t>
  </si>
  <si>
    <t>ใหม่ของผลประโยชน์พนักงาน</t>
  </si>
  <si>
    <t>ที่กำหนดไว้ สุทธิจากภาษี</t>
  </si>
  <si>
    <t>กำไร (ขาดทุน) จากการวัดมูลค่า</t>
  </si>
  <si>
    <t>โอนไปกำไร(ขาดทุน) สะสม</t>
  </si>
  <si>
    <t>กําไรจากการขายเงินลงทุนในบริษัทย่อย</t>
  </si>
  <si>
    <t>กำไรจากการเปลี่ยนแปลงมูลค่ายุติธรรม</t>
  </si>
  <si>
    <t>ของอสังหาริมทรัพย์เพื่อการลงทุน</t>
  </si>
  <si>
    <t>ขาดทุนจากการวัดมูลค่าใหม่ของผลประโยชน์พนักงานที่กำหนดไว้</t>
  </si>
  <si>
    <t>ขาดทุนจากกิจกรรมดำเนินงาน</t>
  </si>
  <si>
    <t>ขาดทุนเบ็ดเสร็จรวมสำหรับปี</t>
  </si>
  <si>
    <t>กำไร (ขาดทุน) ขาดทุนเบ็ดเสร็จอื่นสำหรับปี</t>
  </si>
  <si>
    <t>เงินสดจ่ายเงินให้กู้ยืมระยะสั้น-กิจการที่เกี่ยวข้องกัน</t>
  </si>
  <si>
    <t xml:space="preserve">3.) บริษัทออกหุ้นสามัญจำนวน 404.83 ล้านบาท เพื่อจ่ายชำระค่าซื้อที่ดินและอาคารสำนักงานจากบริษัทที่เกี่ยวข้องกันแห่งหนึ่ง </t>
  </si>
  <si>
    <t>4.) บริษัทขายเงินลงทุนในบริษัทย่อยให้แก่บุคคลที่ไม่เกี่ยวข้องกันและรับรู้ผลกำไรจากการจำหน่ายเงินลงทุนดังกล่าวจำนวน 101.16 ล้านบาท</t>
  </si>
  <si>
    <t xml:space="preserve">5.) บริษัทรับชำระหนี้เงินให้กู้ยืมระยะสั้น-กิจการที่เกี่ยวข้องกันจากบริษัทย่อยแห่งหนึ่งจำนวนรวม 94.68 ล้านบาท (เงินต้นจำนวน 87.08 ล้านบาท </t>
  </si>
  <si>
    <t>และดอกเบี้ยค้างรับจำนวน 7.60 ล้านบาท) โดยบริษัทย่อยโอนที่ดินและสิ่งปลูกสร้างเป็นการจ่ายชำระ (หมายเหตุ 5)</t>
  </si>
  <si>
    <t>6.) บริษัทจ่ายชำระหนี้ให้กับเจ้าหนี้ที่ไม่เกี่ยวข้องกันสามราย จำนวน 16.67 ล้านบาท โดยการโอนที่ดินพร้อมสิ่งปลูกสร้างมูลค่าตามบัญชี</t>
  </si>
  <si>
    <t xml:space="preserve">จำนวน 15.91 ล้านบาท เป็นการจ่ายชำระ </t>
  </si>
  <si>
    <t>กำไร(ขาดทุน)จากการตีราคาที่ดินและอาคาร - สุทธิจากภาษีเงินได้</t>
  </si>
  <si>
    <t>ที่เจ้าหนี้สามารถเรียกเก็บเงินคืนได้ทันที</t>
  </si>
  <si>
    <t>ส่วนของเงินกู้ยืมระยะยาว</t>
  </si>
  <si>
    <t>โดยมีส่วนต่ำมูลค่าหุ้นสามัญจำนวน 53.01 ล้านบาท (หมายเหตุ 25.2)</t>
  </si>
  <si>
    <t>2.) บริษัทไถ่ถอนเงินฝากธนาคารที่มีข้อจำกัดในการใช้ จำนวน 3.00 ล้านบาท เพื่อหักชำระหนี้เงินกู้ยืมระยะยาวจากสถาบันการเงิน (หมายเหตุ 19)</t>
  </si>
  <si>
    <t>ส่วนลดมูลค่าหุ้นกู้</t>
  </si>
  <si>
    <t>ขาดทุนจากการตัดจำหน่ายสินทรัพย์</t>
  </si>
  <si>
    <t>กำไรจากการเปลี่ยนแปลงมูลค่ายุติธรรมอสังหาริมทรัพย์เพื่อการลงทุน</t>
  </si>
  <si>
    <t>ค่าเผื่อผลขาดทุนด้านเครดิต (กลับรายการ)</t>
  </si>
  <si>
    <t>1.) บริษัทมีเจ้าหนี้ค่าซื้อทรัพย์สินจากบริษัทที่เกี่ยวข้องกัน คงค้าง จำนวน 100.02 ล้านบาท (หมายเหตุ 12)</t>
  </si>
  <si>
    <t>กำไร (ขาดทุน) จากการปิดสาขา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</si>
</sst>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  <numFmt numFmtId="193" formatCode="#,##0.0;[Red]\-#,##0.0"/>
  </numFmts>
  <fonts count="2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232">
    <xf numFmtId="0" fontId="0" fillId="0" borderId="0" xfId="0"/>
    <xf numFmtId="0" fontId="7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187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187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187" fontId="7" fillId="2" borderId="0" xfId="1" quotePrefix="1" applyNumberFormat="1" applyFont="1" applyFill="1" applyBorder="1" applyAlignment="1">
      <alignment horizontal="right" vertical="center"/>
    </xf>
    <xf numFmtId="187" fontId="7" fillId="2" borderId="0" xfId="1" applyNumberFormat="1" applyFont="1" applyFill="1" applyBorder="1" applyAlignment="1">
      <alignment horizontal="right" vertical="top"/>
    </xf>
    <xf numFmtId="187" fontId="7" fillId="2" borderId="0" xfId="1" applyNumberFormat="1" applyFont="1" applyFill="1" applyBorder="1" applyAlignment="1">
      <alignment horizontal="right" vertical="center"/>
    </xf>
    <xf numFmtId="190" fontId="16" fillId="0" borderId="0" xfId="1" applyNumberFormat="1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horizontal="right"/>
    </xf>
    <xf numFmtId="188" fontId="16" fillId="0" borderId="0" xfId="1" applyFont="1" applyFill="1" applyAlignment="1"/>
    <xf numFmtId="187" fontId="16" fillId="0" borderId="1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88" fontId="16" fillId="0" borderId="0" xfId="1" applyFont="1" applyFill="1" applyBorder="1" applyAlignment="1">
      <alignment horizontal="right"/>
    </xf>
    <xf numFmtId="187" fontId="16" fillId="0" borderId="0" xfId="1" applyNumberFormat="1" applyFont="1" applyFill="1" applyBorder="1" applyAlignment="1">
      <alignment horizontal="right" vertical="center"/>
    </xf>
    <xf numFmtId="187" fontId="16" fillId="0" borderId="0" xfId="1" quotePrefix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Border="1" applyAlignment="1">
      <alignment horizontal="right" vertical="top"/>
    </xf>
    <xf numFmtId="187" fontId="16" fillId="0" borderId="1" xfId="1" applyNumberFormat="1" applyFont="1" applyFill="1" applyBorder="1" applyAlignment="1">
      <alignment horizontal="right" vertical="center"/>
    </xf>
    <xf numFmtId="190" fontId="19" fillId="0" borderId="0" xfId="1" applyNumberFormat="1" applyFont="1" applyFill="1" applyAlignment="1"/>
    <xf numFmtId="188" fontId="19" fillId="0" borderId="0" xfId="1" applyFont="1" applyFill="1" applyAlignment="1"/>
    <xf numFmtId="38" fontId="15" fillId="0" borderId="0" xfId="0" applyNumberFormat="1" applyFont="1"/>
    <xf numFmtId="38" fontId="16" fillId="0" borderId="0" xfId="0" applyNumberFormat="1" applyFont="1"/>
    <xf numFmtId="37" fontId="16" fillId="0" borderId="0" xfId="0" applyNumberFormat="1" applyFont="1"/>
    <xf numFmtId="38" fontId="15" fillId="0" borderId="0" xfId="0" applyNumberFormat="1" applyFont="1" applyAlignment="1">
      <alignment horizontal="left"/>
    </xf>
    <xf numFmtId="18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187" fontId="16" fillId="0" borderId="0" xfId="0" applyNumberFormat="1" applyFont="1"/>
    <xf numFmtId="187" fontId="16" fillId="0" borderId="0" xfId="0" applyNumberFormat="1" applyFont="1" applyAlignment="1">
      <alignment horizontal="center"/>
    </xf>
    <xf numFmtId="187" fontId="16" fillId="0" borderId="0" xfId="0" applyNumberFormat="1" applyFont="1" applyAlignment="1">
      <alignment horizontal="right" vertical="center"/>
    </xf>
    <xf numFmtId="0" fontId="15" fillId="0" borderId="0" xfId="0" applyFont="1"/>
    <xf numFmtId="0" fontId="16" fillId="0" borderId="0" xfId="0" applyFont="1"/>
    <xf numFmtId="187" fontId="16" fillId="0" borderId="2" xfId="0" applyNumberFormat="1" applyFont="1" applyBorder="1" applyAlignment="1">
      <alignment horizontal="right"/>
    </xf>
    <xf numFmtId="19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1" xfId="0" quotePrefix="1" applyFont="1" applyBorder="1" applyAlignment="1">
      <alignment horizontal="center"/>
    </xf>
    <xf numFmtId="187" fontId="16" fillId="0" borderId="4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/>
    <xf numFmtId="37" fontId="15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5" fillId="0" borderId="1" xfId="0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center"/>
    </xf>
    <xf numFmtId="187" fontId="16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center"/>
    </xf>
    <xf numFmtId="190" fontId="16" fillId="0" borderId="0" xfId="0" applyNumberFormat="1" applyFont="1"/>
    <xf numFmtId="190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190" fontId="16" fillId="0" borderId="0" xfId="1" applyNumberFormat="1" applyFont="1" applyFill="1" applyBorder="1" applyAlignment="1"/>
    <xf numFmtId="187" fontId="15" fillId="0" borderId="0" xfId="0" applyNumberFormat="1" applyFont="1" applyAlignment="1">
      <alignment horizontal="center"/>
    </xf>
    <xf numFmtId="188" fontId="16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187" fontId="16" fillId="0" borderId="3" xfId="0" applyNumberFormat="1" applyFont="1" applyBorder="1" applyAlignment="1">
      <alignment horizontal="right" vertical="center"/>
    </xf>
    <xf numFmtId="43" fontId="16" fillId="0" borderId="0" xfId="0" applyNumberFormat="1" applyFont="1"/>
    <xf numFmtId="187" fontId="15" fillId="0" borderId="0" xfId="0" quotePrefix="1" applyNumberFormat="1" applyFont="1" applyAlignment="1">
      <alignment horizontal="center"/>
    </xf>
    <xf numFmtId="38" fontId="19" fillId="0" borderId="0" xfId="0" applyNumberFormat="1" applyFont="1"/>
    <xf numFmtId="38" fontId="23" fillId="0" borderId="0" xfId="0" applyNumberFormat="1" applyFont="1"/>
    <xf numFmtId="38" fontId="19" fillId="0" borderId="1" xfId="0" applyNumberFormat="1" applyFont="1" applyBorder="1" applyAlignment="1">
      <alignment horizontal="centerContinuous"/>
    </xf>
    <xf numFmtId="0" fontId="23" fillId="0" borderId="3" xfId="0" applyFont="1" applyBorder="1" applyAlignment="1">
      <alignment horizontal="center"/>
    </xf>
    <xf numFmtId="187" fontId="19" fillId="0" borderId="0" xfId="0" applyNumberFormat="1" applyFont="1" applyAlignment="1">
      <alignment horizontal="right"/>
    </xf>
    <xf numFmtId="187" fontId="19" fillId="0" borderId="1" xfId="0" applyNumberFormat="1" applyFont="1" applyBorder="1" applyAlignment="1">
      <alignment horizontal="right"/>
    </xf>
    <xf numFmtId="187" fontId="19" fillId="0" borderId="3" xfId="0" applyNumberFormat="1" applyFont="1" applyBorder="1" applyAlignment="1">
      <alignment horizontal="right"/>
    </xf>
    <xf numFmtId="187" fontId="19" fillId="0" borderId="2" xfId="0" applyNumberFormat="1" applyFont="1" applyBorder="1" applyAlignment="1">
      <alignment horizontal="right"/>
    </xf>
    <xf numFmtId="37" fontId="19" fillId="0" borderId="0" xfId="0" applyNumberFormat="1" applyFont="1"/>
    <xf numFmtId="187" fontId="19" fillId="0" borderId="0" xfId="0" applyNumberFormat="1" applyFont="1"/>
    <xf numFmtId="187" fontId="19" fillId="0" borderId="0" xfId="1" applyNumberFormat="1" applyFont="1" applyFill="1" applyAlignment="1"/>
    <xf numFmtId="190" fontId="19" fillId="0" borderId="0" xfId="1" applyNumberFormat="1" applyFont="1" applyFill="1"/>
    <xf numFmtId="190" fontId="23" fillId="0" borderId="0" xfId="1" applyNumberFormat="1" applyFont="1" applyFill="1"/>
    <xf numFmtId="190" fontId="19" fillId="0" borderId="1" xfId="1" applyNumberFormat="1" applyFont="1" applyFill="1" applyBorder="1" applyAlignment="1">
      <alignment horizontal="centerContinuous"/>
    </xf>
    <xf numFmtId="190" fontId="19" fillId="0" borderId="0" xfId="1" applyNumberFormat="1" applyFont="1" applyFill="1" applyAlignment="1">
      <alignment horizontal="right"/>
    </xf>
    <xf numFmtId="190" fontId="19" fillId="0" borderId="1" xfId="1" applyNumberFormat="1" applyFont="1" applyFill="1" applyBorder="1" applyAlignment="1">
      <alignment horizontal="right"/>
    </xf>
    <xf numFmtId="190" fontId="19" fillId="0" borderId="3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/>
    </xf>
    <xf numFmtId="190" fontId="19" fillId="0" borderId="2" xfId="1" applyNumberFormat="1" applyFont="1" applyFill="1" applyBorder="1" applyAlignment="1">
      <alignment horizontal="right"/>
    </xf>
    <xf numFmtId="190" fontId="24" fillId="0" borderId="0" xfId="1" applyNumberFormat="1" applyFont="1" applyFill="1" applyAlignment="1">
      <alignment horizontal="right"/>
    </xf>
    <xf numFmtId="0" fontId="19" fillId="0" borderId="1" xfId="0" applyFont="1" applyBorder="1"/>
    <xf numFmtId="37" fontId="23" fillId="0" borderId="0" xfId="0" applyNumberFormat="1" applyFont="1" applyAlignment="1">
      <alignment horizontal="right"/>
    </xf>
    <xf numFmtId="38" fontId="19" fillId="0" borderId="0" xfId="0" applyNumberFormat="1" applyFont="1" applyAlignment="1">
      <alignment horizontal="centerContinuous"/>
    </xf>
    <xf numFmtId="37" fontId="23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right"/>
    </xf>
    <xf numFmtId="190" fontId="15" fillId="0" borderId="0" xfId="0" applyNumberFormat="1" applyFont="1"/>
    <xf numFmtId="38" fontId="15" fillId="0" borderId="1" xfId="0" applyNumberFormat="1" applyFont="1" applyBorder="1" applyAlignment="1">
      <alignment horizontal="center" vertical="top"/>
    </xf>
    <xf numFmtId="38" fontId="17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187" fontId="1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92" fontId="18" fillId="0" borderId="0" xfId="0" applyNumberFormat="1" applyFont="1" applyAlignment="1">
      <alignment horizontal="center"/>
    </xf>
    <xf numFmtId="38" fontId="18" fillId="0" borderId="0" xfId="0" applyNumberFormat="1" applyFont="1"/>
    <xf numFmtId="38" fontId="16" fillId="0" borderId="0" xfId="0" applyNumberFormat="1" applyFont="1" applyAlignment="1">
      <alignment horizontal="left"/>
    </xf>
    <xf numFmtId="192" fontId="16" fillId="0" borderId="0" xfId="0" applyNumberFormat="1" applyFont="1" applyAlignment="1">
      <alignment horizontal="center"/>
    </xf>
    <xf numFmtId="193" fontId="16" fillId="0" borderId="0" xfId="0" applyNumberFormat="1" applyFont="1" applyAlignment="1">
      <alignment horizontal="center"/>
    </xf>
    <xf numFmtId="39" fontId="16" fillId="0" borderId="0" xfId="0" applyNumberFormat="1" applyFont="1"/>
    <xf numFmtId="37" fontId="15" fillId="0" borderId="0" xfId="0" applyNumberFormat="1" applyFont="1"/>
    <xf numFmtId="37" fontId="15" fillId="0" borderId="0" xfId="0" applyNumberFormat="1" applyFont="1" applyAlignment="1">
      <alignment horizontal="center"/>
    </xf>
    <xf numFmtId="49" fontId="15" fillId="0" borderId="0" xfId="0" applyNumberFormat="1" applyFont="1"/>
    <xf numFmtId="39" fontId="16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39" fontId="15" fillId="0" borderId="0" xfId="0" applyNumberFormat="1" applyFont="1" applyAlignment="1">
      <alignment horizontal="left"/>
    </xf>
    <xf numFmtId="49" fontId="16" fillId="0" borderId="0" xfId="0" applyNumberFormat="1" applyFont="1"/>
    <xf numFmtId="49" fontId="15" fillId="0" borderId="0" xfId="0" applyNumberFormat="1" applyFont="1" applyAlignment="1">
      <alignment vertical="center"/>
    </xf>
    <xf numFmtId="191" fontId="16" fillId="0" borderId="0" xfId="0" applyNumberFormat="1" applyFont="1"/>
    <xf numFmtId="190" fontId="16" fillId="0" borderId="0" xfId="1" applyNumberFormat="1" applyFont="1" applyFill="1" applyBorder="1"/>
    <xf numFmtId="188" fontId="16" fillId="0" borderId="0" xfId="1" applyFont="1" applyFill="1" applyBorder="1"/>
    <xf numFmtId="188" fontId="15" fillId="0" borderId="0" xfId="1" applyFont="1" applyFill="1" applyBorder="1" applyAlignment="1">
      <alignment horizontal="left"/>
    </xf>
    <xf numFmtId="188" fontId="16" fillId="0" borderId="0" xfId="1" applyFont="1" applyFill="1" applyBorder="1" applyAlignment="1">
      <alignment horizontal="right" vertical="center"/>
    </xf>
    <xf numFmtId="190" fontId="16" fillId="0" borderId="0" xfId="1" applyNumberFormat="1" applyFont="1" applyFill="1"/>
    <xf numFmtId="190" fontId="16" fillId="0" borderId="1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left" indent="1"/>
    </xf>
    <xf numFmtId="190" fontId="23" fillId="0" borderId="0" xfId="1" applyNumberFormat="1" applyFont="1" applyAlignment="1">
      <alignment horizontal="left"/>
    </xf>
    <xf numFmtId="188" fontId="23" fillId="0" borderId="0" xfId="1" applyFont="1" applyAlignment="1">
      <alignment horizontal="left"/>
    </xf>
    <xf numFmtId="190" fontId="19" fillId="0" borderId="1" xfId="1" applyNumberFormat="1" applyFont="1" applyBorder="1" applyAlignment="1">
      <alignment horizontal="centerContinuous"/>
    </xf>
    <xf numFmtId="188" fontId="19" fillId="0" borderId="1" xfId="1" applyFont="1" applyBorder="1" applyAlignment="1">
      <alignment horizontal="centerContinuous"/>
    </xf>
    <xf numFmtId="190" fontId="23" fillId="0" borderId="1" xfId="1" applyNumberFormat="1" applyFont="1" applyBorder="1" applyAlignment="1">
      <alignment horizontal="center"/>
    </xf>
    <xf numFmtId="190" fontId="19" fillId="0" borderId="0" xfId="1" applyNumberFormat="1" applyFont="1" applyAlignment="1">
      <alignment horizontal="centerContinuous"/>
    </xf>
    <xf numFmtId="188" fontId="19" fillId="0" borderId="0" xfId="1" applyFont="1"/>
    <xf numFmtId="190" fontId="23" fillId="0" borderId="0" xfId="1" applyNumberFormat="1" applyFont="1" applyAlignment="1">
      <alignment horizontal="right"/>
    </xf>
    <xf numFmtId="190" fontId="23" fillId="0" borderId="0" xfId="1" applyNumberFormat="1" applyFont="1" applyAlignment="1">
      <alignment horizontal="center"/>
    </xf>
    <xf numFmtId="188" fontId="23" fillId="0" borderId="0" xfId="1" applyFont="1" applyAlignment="1">
      <alignment horizontal="center"/>
    </xf>
    <xf numFmtId="190" fontId="23" fillId="0" borderId="1" xfId="1" quotePrefix="1" applyNumberFormat="1" applyFont="1" applyBorder="1" applyAlignment="1">
      <alignment horizontal="center"/>
    </xf>
    <xf numFmtId="190" fontId="19" fillId="0" borderId="0" xfId="1" applyNumberFormat="1" applyFont="1"/>
    <xf numFmtId="190" fontId="19" fillId="0" borderId="0" xfId="1" applyNumberFormat="1" applyFont="1" applyAlignment="1">
      <alignment horizontal="center"/>
    </xf>
    <xf numFmtId="190" fontId="19" fillId="0" borderId="0" xfId="1" applyNumberFormat="1" applyFont="1" applyAlignment="1">
      <alignment horizontal="right"/>
    </xf>
    <xf numFmtId="188" fontId="19" fillId="0" borderId="0" xfId="1" applyFont="1" applyAlignment="1">
      <alignment horizontal="right"/>
    </xf>
    <xf numFmtId="188" fontId="25" fillId="0" borderId="0" xfId="1" applyFont="1" applyAlignment="1">
      <alignment horizontal="center"/>
    </xf>
    <xf numFmtId="190" fontId="19" fillId="0" borderId="3" xfId="1" applyNumberFormat="1" applyFont="1" applyBorder="1" applyAlignment="1">
      <alignment horizontal="right"/>
    </xf>
    <xf numFmtId="190" fontId="25" fillId="0" borderId="0" xfId="1" applyNumberFormat="1" applyFont="1" applyAlignment="1">
      <alignment horizontal="center"/>
    </xf>
    <xf numFmtId="190" fontId="19" fillId="0" borderId="2" xfId="1" applyNumberFormat="1" applyFont="1" applyBorder="1" applyAlignment="1">
      <alignment horizontal="right"/>
    </xf>
    <xf numFmtId="188" fontId="25" fillId="0" borderId="0" xfId="1" applyFont="1"/>
    <xf numFmtId="190" fontId="25" fillId="0" borderId="0" xfId="1" applyNumberFormat="1" applyFont="1"/>
    <xf numFmtId="190" fontId="19" fillId="0" borderId="1" xfId="1" applyNumberFormat="1" applyFont="1" applyBorder="1" applyAlignment="1">
      <alignment horizontal="right"/>
    </xf>
    <xf numFmtId="190" fontId="19" fillId="0" borderId="3" xfId="1" applyNumberFormat="1" applyFont="1" applyFill="1" applyBorder="1"/>
    <xf numFmtId="190" fontId="19" fillId="0" borderId="3" xfId="1" applyNumberFormat="1" applyFont="1" applyBorder="1"/>
    <xf numFmtId="188" fontId="19" fillId="0" borderId="0" xfId="1" applyFont="1" applyAlignment="1">
      <alignment horizontal="center"/>
    </xf>
    <xf numFmtId="190" fontId="19" fillId="0" borderId="0" xfId="1" applyNumberFormat="1" applyFont="1" applyFill="1" applyBorder="1" applyAlignment="1">
      <alignment horizontal="center"/>
    </xf>
    <xf numFmtId="190" fontId="25" fillId="0" borderId="0" xfId="1" applyNumberFormat="1" applyFont="1" applyFill="1" applyAlignment="1">
      <alignment horizontal="center"/>
    </xf>
    <xf numFmtId="190" fontId="19" fillId="0" borderId="3" xfId="1" applyNumberFormat="1" applyFont="1" applyFill="1" applyBorder="1" applyAlignment="1">
      <alignment horizontal="center"/>
    </xf>
    <xf numFmtId="188" fontId="26" fillId="0" borderId="0" xfId="1" applyFont="1" applyAlignment="1">
      <alignment horizontal="center"/>
    </xf>
    <xf numFmtId="190" fontId="19" fillId="0" borderId="4" xfId="1" applyNumberFormat="1" applyFont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88" fontId="19" fillId="0" borderId="0" xfId="1" applyFont="1" applyFill="1"/>
    <xf numFmtId="188" fontId="19" fillId="0" borderId="0" xfId="1" applyFont="1" applyFill="1" applyBorder="1" applyAlignment="1">
      <alignment horizontal="right"/>
    </xf>
    <xf numFmtId="0" fontId="23" fillId="0" borderId="0" xfId="4" applyFont="1" applyAlignment="1">
      <alignment horizontal="right"/>
    </xf>
    <xf numFmtId="190" fontId="23" fillId="0" borderId="0" xfId="1" applyNumberFormat="1" applyFont="1"/>
    <xf numFmtId="37" fontId="19" fillId="0" borderId="1" xfId="0" applyNumberFormat="1" applyFont="1" applyBorder="1" applyAlignment="1">
      <alignment horizontal="centerContinuous"/>
    </xf>
    <xf numFmtId="38" fontId="23" fillId="0" borderId="0" xfId="0" applyNumberFormat="1" applyFont="1" applyAlignment="1">
      <alignment horizontal="center"/>
    </xf>
    <xf numFmtId="38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87" fontId="19" fillId="0" borderId="0" xfId="0" applyNumberFormat="1" applyFont="1" applyAlignment="1">
      <alignment horizontal="center"/>
    </xf>
    <xf numFmtId="187" fontId="23" fillId="0" borderId="0" xfId="0" applyNumberFormat="1" applyFont="1" applyAlignment="1">
      <alignment horizontal="left"/>
    </xf>
    <xf numFmtId="190" fontId="19" fillId="0" borderId="0" xfId="1" applyNumberFormat="1" applyFont="1" applyAlignment="1">
      <alignment horizontal="left"/>
    </xf>
    <xf numFmtId="187" fontId="19" fillId="0" borderId="0" xfId="0" applyNumberFormat="1" applyFont="1" applyAlignment="1">
      <alignment horizontal="left"/>
    </xf>
    <xf numFmtId="190" fontId="19" fillId="0" borderId="0" xfId="1" applyNumberFormat="1" applyFont="1" applyFill="1" applyAlignment="1">
      <alignment horizontal="right" vertical="center"/>
    </xf>
    <xf numFmtId="187" fontId="19" fillId="0" borderId="0" xfId="0" applyNumberFormat="1" applyFont="1" applyAlignment="1">
      <alignment horizontal="right" vertical="center"/>
    </xf>
    <xf numFmtId="190" fontId="19" fillId="0" borderId="0" xfId="1" applyNumberFormat="1" applyFont="1" applyAlignment="1">
      <alignment horizontal="right" vertical="center"/>
    </xf>
    <xf numFmtId="187" fontId="19" fillId="0" borderId="1" xfId="0" quotePrefix="1" applyNumberFormat="1" applyFont="1" applyBorder="1" applyAlignment="1">
      <alignment horizontal="right"/>
    </xf>
    <xf numFmtId="189" fontId="19" fillId="0" borderId="0" xfId="0" applyNumberFormat="1" applyFont="1" applyAlignment="1">
      <alignment horizontal="right"/>
    </xf>
    <xf numFmtId="189" fontId="19" fillId="0" borderId="4" xfId="0" applyNumberFormat="1" applyFont="1" applyBorder="1" applyAlignment="1">
      <alignment horizontal="right"/>
    </xf>
    <xf numFmtId="188" fontId="19" fillId="0" borderId="4" xfId="1" applyFont="1" applyFill="1" applyBorder="1" applyAlignment="1">
      <alignment horizontal="right"/>
    </xf>
    <xf numFmtId="188" fontId="25" fillId="0" borderId="0" xfId="1" applyFont="1" applyFill="1" applyAlignment="1">
      <alignment horizontal="center"/>
    </xf>
    <xf numFmtId="188" fontId="19" fillId="0" borderId="0" xfId="1" applyFont="1" applyFill="1" applyAlignment="1">
      <alignment horizontal="right"/>
    </xf>
    <xf numFmtId="188" fontId="16" fillId="0" borderId="0" xfId="1" applyFont="1"/>
    <xf numFmtId="38" fontId="21" fillId="0" borderId="0" xfId="0" applyNumberFormat="1" applyFont="1"/>
    <xf numFmtId="38" fontId="20" fillId="0" borderId="0" xfId="0" applyNumberFormat="1" applyFont="1"/>
    <xf numFmtId="38" fontId="20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38" fontId="21" fillId="0" borderId="0" xfId="0" applyNumberFormat="1" applyFont="1" applyAlignment="1">
      <alignment horizontal="left"/>
    </xf>
    <xf numFmtId="187" fontId="23" fillId="0" borderId="0" xfId="0" applyNumberFormat="1" applyFont="1"/>
    <xf numFmtId="37" fontId="20" fillId="0" borderId="0" xfId="0" applyNumberFormat="1" applyFont="1" applyAlignment="1">
      <alignment horizontal="centerContinuous"/>
    </xf>
    <xf numFmtId="38" fontId="20" fillId="0" borderId="0" xfId="0" applyNumberFormat="1" applyFont="1" applyAlignment="1">
      <alignment horizontal="centerContinuous"/>
    </xf>
    <xf numFmtId="187" fontId="19" fillId="0" borderId="1" xfId="0" applyNumberFormat="1" applyFont="1" applyBorder="1" applyAlignment="1">
      <alignment horizontal="centerContinuous"/>
    </xf>
    <xf numFmtId="0" fontId="21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87" fontId="16" fillId="0" borderId="0" xfId="0" applyNumberFormat="1" applyFont="1" applyAlignment="1">
      <alignment horizontal="left" indent="1"/>
    </xf>
    <xf numFmtId="187" fontId="16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left"/>
    </xf>
    <xf numFmtId="0" fontId="21" fillId="0" borderId="0" xfId="0" quotePrefix="1" applyFont="1" applyAlignment="1">
      <alignment horizontal="left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187" fontId="24" fillId="0" borderId="0" xfId="0" applyNumberFormat="1" applyFont="1" applyAlignment="1">
      <alignment horizontal="right"/>
    </xf>
    <xf numFmtId="190" fontId="20" fillId="0" borderId="0" xfId="0" applyNumberFormat="1" applyFont="1"/>
    <xf numFmtId="38" fontId="15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188" fontId="23" fillId="0" borderId="3" xfId="1" applyFont="1" applyBorder="1" applyAlignment="1">
      <alignment horizontal="center"/>
    </xf>
    <xf numFmtId="188" fontId="23" fillId="0" borderId="5" xfId="1" applyFont="1" applyBorder="1" applyAlignment="1">
      <alignment horizontal="center"/>
    </xf>
    <xf numFmtId="190" fontId="23" fillId="0" borderId="3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38" fontId="23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37" fontId="23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FFFF99"/>
      <color rgb="FF00FFFF"/>
      <color rgb="FF0000FF"/>
      <color rgb="FF00FF00"/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9"/>
  <sheetViews>
    <sheetView showGridLines="0" view="pageBreakPreview" topLeftCell="A39" zoomScale="65" zoomScaleNormal="70" zoomScaleSheetLayoutView="65" zoomScalePageLayoutView="40" workbookViewId="0">
      <selection activeCell="H11" sqref="H11"/>
    </sheetView>
  </sheetViews>
  <sheetFormatPr defaultColWidth="12.42578125" defaultRowHeight="24" customHeight="1"/>
  <cols>
    <col min="1" max="3" width="2.5703125" style="47" customWidth="1"/>
    <col min="4" max="4" width="39.28515625" style="47" customWidth="1"/>
    <col min="5" max="5" width="8.42578125" style="47" customWidth="1"/>
    <col min="6" max="6" width="1.42578125" style="47" customWidth="1"/>
    <col min="7" max="7" width="14.7109375" style="154" customWidth="1"/>
    <col min="8" max="8" width="1.28515625" style="149" customWidth="1"/>
    <col min="9" max="9" width="14.7109375" style="154" customWidth="1"/>
    <col min="10" max="10" width="1.28515625" style="149" customWidth="1"/>
    <col min="11" max="11" width="16.28515625" style="154" customWidth="1"/>
    <col min="12" max="12" width="1.28515625" style="149" customWidth="1"/>
    <col min="13" max="13" width="14.7109375" style="154" customWidth="1"/>
    <col min="14" max="14" width="14" style="47" bestFit="1" customWidth="1"/>
    <col min="15" max="15" width="15.7109375" style="47" customWidth="1"/>
    <col min="16" max="16" width="18.5703125" style="47" customWidth="1"/>
    <col min="17" max="17" width="13.7109375" style="47" customWidth="1"/>
    <col min="18" max="18" width="13.140625" style="47" bestFit="1" customWidth="1"/>
    <col min="19" max="16384" width="12.42578125" style="47"/>
  </cols>
  <sheetData>
    <row r="1" spans="1:14" ht="24" customHeight="1">
      <c r="A1" s="217" t="s">
        <v>65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4" s="49" customFormat="1" ht="24" customHeight="1">
      <c r="A2" s="217" t="s">
        <v>25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4" s="49" customFormat="1" ht="24" customHeight="1">
      <c r="A3" s="217" t="s">
        <v>156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4" s="49" customFormat="1" ht="4.5" customHeight="1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4" s="49" customFormat="1" ht="1.5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4" s="49" customFormat="1" ht="4.5" customHeight="1">
      <c r="G6" s="143"/>
      <c r="H6" s="144"/>
      <c r="I6" s="143"/>
      <c r="J6" s="144"/>
      <c r="K6" s="143"/>
      <c r="L6" s="144"/>
      <c r="M6" s="143"/>
    </row>
    <row r="7" spans="1:14" ht="24" customHeight="1">
      <c r="A7" s="111"/>
      <c r="B7" s="111"/>
      <c r="C7" s="111"/>
      <c r="D7" s="112"/>
      <c r="E7" s="112"/>
      <c r="F7" s="112"/>
      <c r="G7" s="145"/>
      <c r="H7" s="146"/>
      <c r="I7" s="147"/>
      <c r="J7" s="146"/>
      <c r="K7" s="148"/>
      <c r="M7" s="150" t="s">
        <v>158</v>
      </c>
      <c r="N7" s="113"/>
    </row>
    <row r="8" spans="1:14" ht="24" customHeight="1">
      <c r="A8" s="111"/>
      <c r="B8" s="111"/>
      <c r="C8" s="111"/>
      <c r="D8" s="112"/>
      <c r="E8" s="112"/>
      <c r="F8" s="112"/>
      <c r="G8" s="219" t="s">
        <v>66</v>
      </c>
      <c r="H8" s="219"/>
      <c r="I8" s="219"/>
      <c r="J8" s="220"/>
      <c r="K8" s="219" t="s">
        <v>67</v>
      </c>
      <c r="L8" s="219"/>
      <c r="M8" s="219"/>
      <c r="N8" s="114"/>
    </row>
    <row r="9" spans="1:14" ht="24" customHeight="1">
      <c r="A9" s="111"/>
      <c r="B9" s="111"/>
      <c r="C9" s="111"/>
      <c r="D9" s="112"/>
      <c r="E9" s="112"/>
      <c r="F9" s="112"/>
      <c r="G9" s="151" t="s">
        <v>72</v>
      </c>
      <c r="H9" s="152"/>
      <c r="I9" s="151" t="s">
        <v>72</v>
      </c>
      <c r="J9" s="152"/>
      <c r="K9" s="151" t="s">
        <v>72</v>
      </c>
      <c r="L9" s="152"/>
      <c r="M9" s="151" t="s">
        <v>72</v>
      </c>
      <c r="N9" s="58"/>
    </row>
    <row r="10" spans="1:14" ht="24" customHeight="1">
      <c r="A10" s="112"/>
      <c r="B10" s="112"/>
      <c r="C10" s="112"/>
      <c r="D10" s="112"/>
      <c r="E10" s="115" t="s">
        <v>0</v>
      </c>
      <c r="F10" s="116"/>
      <c r="G10" s="153" t="s">
        <v>157</v>
      </c>
      <c r="H10" s="152"/>
      <c r="I10" s="153" t="s">
        <v>119</v>
      </c>
      <c r="J10" s="152"/>
      <c r="K10" s="153" t="s">
        <v>157</v>
      </c>
      <c r="L10" s="152"/>
      <c r="M10" s="153" t="s">
        <v>119</v>
      </c>
      <c r="N10" s="60"/>
    </row>
    <row r="11" spans="1:14" ht="24" customHeight="1">
      <c r="A11" s="46" t="s">
        <v>1</v>
      </c>
      <c r="B11" s="46"/>
      <c r="C11" s="46"/>
      <c r="E11" s="56"/>
      <c r="F11" s="56"/>
      <c r="I11" s="155"/>
      <c r="K11" s="155"/>
      <c r="M11" s="155"/>
      <c r="N11" s="56"/>
    </row>
    <row r="12" spans="1:14" ht="24" customHeight="1">
      <c r="A12" s="46" t="s">
        <v>2</v>
      </c>
      <c r="B12" s="46"/>
      <c r="C12" s="46"/>
      <c r="I12" s="156"/>
      <c r="K12" s="156"/>
      <c r="L12" s="157"/>
      <c r="M12" s="156"/>
    </row>
    <row r="13" spans="1:14" ht="26.1" customHeight="1">
      <c r="B13" s="47" t="s">
        <v>3</v>
      </c>
      <c r="E13" s="117">
        <v>6</v>
      </c>
      <c r="F13" s="118"/>
      <c r="G13" s="156">
        <v>1695614</v>
      </c>
      <c r="H13" s="158"/>
      <c r="I13" s="156">
        <v>9154815</v>
      </c>
      <c r="J13" s="158"/>
      <c r="K13" s="156">
        <v>1675782</v>
      </c>
      <c r="L13" s="157"/>
      <c r="M13" s="156">
        <v>9154796</v>
      </c>
      <c r="N13" s="50"/>
    </row>
    <row r="14" spans="1:14" ht="24" customHeight="1">
      <c r="B14" s="47" t="s">
        <v>85</v>
      </c>
      <c r="E14" s="117">
        <v>7</v>
      </c>
      <c r="F14" s="118"/>
      <c r="G14" s="101">
        <v>12497141</v>
      </c>
      <c r="H14" s="158"/>
      <c r="I14" s="156">
        <v>56420114</v>
      </c>
      <c r="J14" s="158"/>
      <c r="K14" s="101">
        <v>12984368</v>
      </c>
      <c r="L14" s="157"/>
      <c r="M14" s="156">
        <v>55737217</v>
      </c>
      <c r="N14" s="50"/>
    </row>
    <row r="15" spans="1:14" ht="24" customHeight="1">
      <c r="B15" s="47" t="s">
        <v>131</v>
      </c>
      <c r="E15" s="117">
        <v>5</v>
      </c>
      <c r="F15" s="118"/>
      <c r="G15" s="156">
        <v>0</v>
      </c>
      <c r="H15" s="158"/>
      <c r="I15" s="156">
        <v>0</v>
      </c>
      <c r="J15" s="158"/>
      <c r="K15" s="156">
        <v>7686910</v>
      </c>
      <c r="L15" s="157"/>
      <c r="M15" s="156">
        <v>91788479</v>
      </c>
      <c r="N15" s="50"/>
    </row>
    <row r="16" spans="1:14" ht="24" customHeight="1">
      <c r="B16" s="47" t="s">
        <v>23</v>
      </c>
      <c r="E16" s="117">
        <v>8</v>
      </c>
      <c r="F16" s="118"/>
      <c r="G16" s="156">
        <v>11133529</v>
      </c>
      <c r="H16" s="158"/>
      <c r="I16" s="156">
        <v>42188606</v>
      </c>
      <c r="J16" s="158"/>
      <c r="K16" s="156">
        <v>11133529</v>
      </c>
      <c r="L16" s="157"/>
      <c r="M16" s="156">
        <v>42188606</v>
      </c>
      <c r="N16" s="50"/>
    </row>
    <row r="17" spans="1:15" ht="24" customHeight="1">
      <c r="B17" s="47" t="s">
        <v>4</v>
      </c>
      <c r="E17" s="117">
        <v>9</v>
      </c>
      <c r="F17" s="118"/>
      <c r="G17" s="156">
        <v>14029067</v>
      </c>
      <c r="H17" s="158"/>
      <c r="I17" s="156">
        <v>22615356</v>
      </c>
      <c r="J17" s="158"/>
      <c r="K17" s="156">
        <v>14029067</v>
      </c>
      <c r="L17" s="157"/>
      <c r="M17" s="156">
        <v>22615356</v>
      </c>
      <c r="N17" s="50"/>
    </row>
    <row r="18" spans="1:15" ht="24" customHeight="1">
      <c r="A18" s="46" t="s">
        <v>5</v>
      </c>
      <c r="B18" s="46"/>
      <c r="C18" s="46"/>
      <c r="E18" s="117"/>
      <c r="F18" s="118"/>
      <c r="G18" s="159">
        <f>SUM(G13:G17)</f>
        <v>39355351</v>
      </c>
      <c r="H18" s="158"/>
      <c r="I18" s="159">
        <f>SUM(I13:I17)</f>
        <v>130378891</v>
      </c>
      <c r="J18" s="158"/>
      <c r="K18" s="159">
        <f>SUM(K13:K17)</f>
        <v>47509656</v>
      </c>
      <c r="L18" s="157"/>
      <c r="M18" s="159">
        <f>SUM(M13:M17)</f>
        <v>221484454</v>
      </c>
      <c r="N18" s="50"/>
      <c r="O18" s="50"/>
    </row>
    <row r="19" spans="1:15" ht="15" customHeight="1">
      <c r="B19" s="46"/>
      <c r="C19" s="46"/>
      <c r="D19" s="46"/>
      <c r="E19" s="117"/>
      <c r="F19" s="118"/>
      <c r="G19" s="156"/>
      <c r="H19" s="158"/>
      <c r="I19" s="156"/>
      <c r="J19" s="158"/>
      <c r="K19" s="156"/>
      <c r="L19" s="157"/>
      <c r="M19" s="156"/>
      <c r="N19" s="119"/>
    </row>
    <row r="20" spans="1:15" ht="24" customHeight="1">
      <c r="A20" s="46" t="s">
        <v>6</v>
      </c>
      <c r="B20" s="46"/>
      <c r="C20" s="46"/>
      <c r="E20" s="117"/>
      <c r="F20" s="118"/>
      <c r="G20" s="160"/>
      <c r="H20" s="158"/>
      <c r="I20" s="156"/>
      <c r="J20" s="158"/>
      <c r="K20" s="156"/>
      <c r="L20" s="157"/>
      <c r="M20" s="156"/>
      <c r="N20" s="119"/>
    </row>
    <row r="21" spans="1:15" ht="24" customHeight="1">
      <c r="B21" s="47" t="s">
        <v>121</v>
      </c>
      <c r="E21" s="117">
        <v>10</v>
      </c>
      <c r="F21" s="118"/>
      <c r="G21" s="156">
        <v>0</v>
      </c>
      <c r="H21" s="158"/>
      <c r="I21" s="156">
        <v>3000000</v>
      </c>
      <c r="J21" s="158"/>
      <c r="K21" s="156">
        <v>0</v>
      </c>
      <c r="L21" s="157"/>
      <c r="M21" s="156">
        <v>3000000</v>
      </c>
      <c r="N21" s="50"/>
    </row>
    <row r="22" spans="1:15" ht="24" customHeight="1">
      <c r="B22" s="56" t="s">
        <v>68</v>
      </c>
      <c r="C22" s="56"/>
      <c r="E22" s="117">
        <v>11</v>
      </c>
      <c r="F22" s="118"/>
      <c r="G22" s="156">
        <v>0</v>
      </c>
      <c r="H22" s="158"/>
      <c r="I22" s="156">
        <v>0</v>
      </c>
      <c r="J22" s="158"/>
      <c r="K22" s="156">
        <v>30000000</v>
      </c>
      <c r="L22" s="157"/>
      <c r="M22" s="156">
        <v>30000000</v>
      </c>
      <c r="N22" s="50"/>
    </row>
    <row r="23" spans="1:15" ht="24" customHeight="1">
      <c r="B23" s="120" t="s">
        <v>69</v>
      </c>
      <c r="C23" s="120"/>
      <c r="E23" s="117">
        <v>12</v>
      </c>
      <c r="F23" s="118"/>
      <c r="G23" s="156">
        <v>669929336</v>
      </c>
      <c r="H23" s="158"/>
      <c r="I23" s="156">
        <v>233680250</v>
      </c>
      <c r="J23" s="158"/>
      <c r="K23" s="156">
        <v>669929336</v>
      </c>
      <c r="L23" s="157"/>
      <c r="M23" s="156">
        <v>65706249</v>
      </c>
      <c r="N23" s="50"/>
    </row>
    <row r="24" spans="1:15" ht="24" customHeight="1">
      <c r="B24" s="47" t="s">
        <v>24</v>
      </c>
      <c r="E24" s="117">
        <v>13</v>
      </c>
      <c r="F24" s="118"/>
      <c r="G24" s="156">
        <v>642830861</v>
      </c>
      <c r="H24" s="158"/>
      <c r="I24" s="156">
        <v>586908912</v>
      </c>
      <c r="J24" s="158"/>
      <c r="K24" s="156">
        <v>430640783</v>
      </c>
      <c r="L24" s="157"/>
      <c r="M24" s="156">
        <v>372839305</v>
      </c>
      <c r="N24" s="50"/>
    </row>
    <row r="25" spans="1:15" ht="24" customHeight="1">
      <c r="B25" s="47" t="s">
        <v>59</v>
      </c>
      <c r="E25" s="117">
        <v>14</v>
      </c>
      <c r="F25" s="121"/>
      <c r="G25" s="156">
        <v>91709972</v>
      </c>
      <c r="H25" s="158"/>
      <c r="I25" s="156">
        <v>153059470</v>
      </c>
      <c r="J25" s="158"/>
      <c r="K25" s="156">
        <v>91709972</v>
      </c>
      <c r="L25" s="157"/>
      <c r="M25" s="156">
        <v>153059470</v>
      </c>
      <c r="N25" s="50"/>
    </row>
    <row r="26" spans="1:15" ht="24" customHeight="1">
      <c r="B26" s="47" t="s">
        <v>41</v>
      </c>
      <c r="E26" s="117"/>
      <c r="F26" s="118"/>
      <c r="G26" s="156">
        <v>7224633</v>
      </c>
      <c r="H26" s="158"/>
      <c r="I26" s="156">
        <v>8349364</v>
      </c>
      <c r="J26" s="158"/>
      <c r="K26" s="156">
        <v>7224633</v>
      </c>
      <c r="L26" s="157"/>
      <c r="M26" s="156">
        <v>8349364</v>
      </c>
      <c r="N26" s="50"/>
    </row>
    <row r="27" spans="1:15" ht="24" customHeight="1">
      <c r="B27" s="47" t="s">
        <v>84</v>
      </c>
      <c r="E27" s="117">
        <v>15</v>
      </c>
      <c r="F27" s="118"/>
      <c r="G27" s="156">
        <v>47564509</v>
      </c>
      <c r="H27" s="158"/>
      <c r="I27" s="156">
        <v>66190468</v>
      </c>
      <c r="J27" s="158"/>
      <c r="K27" s="156">
        <v>47564509</v>
      </c>
      <c r="L27" s="157"/>
      <c r="M27" s="156">
        <v>66190468</v>
      </c>
      <c r="N27" s="50"/>
    </row>
    <row r="28" spans="1:15" ht="24" customHeight="1">
      <c r="A28" s="46" t="s">
        <v>7</v>
      </c>
      <c r="B28" s="46"/>
      <c r="C28" s="46"/>
      <c r="E28" s="118"/>
      <c r="F28" s="118"/>
      <c r="G28" s="159">
        <f>SUM(G21:G27)</f>
        <v>1459259311</v>
      </c>
      <c r="H28" s="158"/>
      <c r="I28" s="159">
        <f>SUM(I21:I27)</f>
        <v>1051188464</v>
      </c>
      <c r="J28" s="158"/>
      <c r="K28" s="159">
        <f>SUM(K21:K27)</f>
        <v>1277069233</v>
      </c>
      <c r="L28" s="157"/>
      <c r="M28" s="159">
        <f>SUM(M21:M27)</f>
        <v>699144856</v>
      </c>
      <c r="N28" s="50"/>
      <c r="O28" s="50"/>
    </row>
    <row r="29" spans="1:15" ht="24" customHeight="1" thickBot="1">
      <c r="A29" s="46" t="s">
        <v>8</v>
      </c>
      <c r="B29" s="46"/>
      <c r="C29" s="46"/>
      <c r="E29" s="122"/>
      <c r="F29" s="122"/>
      <c r="G29" s="161">
        <f>+G18+G28</f>
        <v>1498614662</v>
      </c>
      <c r="H29" s="162"/>
      <c r="I29" s="161">
        <f>+I18+I28</f>
        <v>1181567355</v>
      </c>
      <c r="J29" s="162"/>
      <c r="K29" s="161">
        <f>+K18+K28</f>
        <v>1324578889</v>
      </c>
      <c r="L29" s="157"/>
      <c r="M29" s="161">
        <f>+M18+M28</f>
        <v>920629310</v>
      </c>
      <c r="N29" s="50"/>
      <c r="O29" s="50"/>
    </row>
    <row r="30" spans="1:15" ht="24" customHeight="1" thickTop="1">
      <c r="E30" s="122"/>
      <c r="F30" s="122"/>
      <c r="G30" s="163"/>
      <c r="H30" s="162"/>
      <c r="J30" s="162"/>
      <c r="N30" s="122"/>
    </row>
    <row r="31" spans="1:15" ht="24" customHeight="1">
      <c r="E31" s="122"/>
      <c r="F31" s="122"/>
      <c r="G31" s="163"/>
      <c r="H31" s="162"/>
      <c r="J31" s="162"/>
      <c r="N31" s="122"/>
    </row>
    <row r="32" spans="1:15" ht="24" customHeight="1">
      <c r="E32" s="122"/>
      <c r="F32" s="122"/>
      <c r="G32" s="163"/>
      <c r="H32" s="162"/>
      <c r="J32" s="162"/>
      <c r="N32" s="122"/>
    </row>
    <row r="33" spans="1:14" ht="24" customHeight="1">
      <c r="E33" s="122"/>
      <c r="F33" s="122"/>
      <c r="G33" s="163"/>
      <c r="H33" s="162"/>
      <c r="J33" s="162"/>
      <c r="N33" s="122"/>
    </row>
    <row r="34" spans="1:14" ht="24" customHeight="1">
      <c r="E34" s="122"/>
      <c r="F34" s="122"/>
      <c r="G34" s="163"/>
      <c r="H34" s="162"/>
      <c r="J34" s="162"/>
      <c r="N34" s="122"/>
    </row>
    <row r="35" spans="1:14" ht="24" customHeight="1">
      <c r="E35" s="122"/>
      <c r="F35" s="122"/>
      <c r="G35" s="163"/>
      <c r="H35" s="162"/>
      <c r="J35" s="162"/>
      <c r="N35" s="122"/>
    </row>
    <row r="36" spans="1:14" ht="24" customHeight="1">
      <c r="E36" s="122"/>
      <c r="F36" s="122"/>
      <c r="G36" s="163"/>
      <c r="H36" s="162"/>
      <c r="J36" s="162"/>
      <c r="N36" s="122"/>
    </row>
    <row r="37" spans="1:14" ht="24" customHeight="1">
      <c r="E37" s="122"/>
      <c r="F37" s="122"/>
      <c r="G37" s="163"/>
      <c r="H37" s="162"/>
      <c r="J37" s="162"/>
      <c r="N37" s="122"/>
    </row>
    <row r="38" spans="1:14" ht="24" customHeight="1">
      <c r="E38" s="122"/>
      <c r="F38" s="122"/>
      <c r="G38" s="163"/>
      <c r="H38" s="162"/>
      <c r="J38" s="162"/>
      <c r="N38" s="122"/>
    </row>
    <row r="39" spans="1:14" ht="24" customHeight="1">
      <c r="E39" s="122"/>
      <c r="F39" s="122"/>
      <c r="G39" s="163"/>
      <c r="H39" s="162"/>
      <c r="J39" s="162"/>
      <c r="N39" s="122"/>
    </row>
    <row r="40" spans="1:14" ht="24" customHeight="1">
      <c r="E40" s="122"/>
      <c r="F40" s="122"/>
      <c r="G40" s="163"/>
      <c r="H40" s="162"/>
      <c r="J40" s="162"/>
      <c r="N40" s="122"/>
    </row>
    <row r="41" spans="1:14" s="123" customFormat="1" ht="24" customHeight="1">
      <c r="A41" s="217" t="s">
        <v>65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4" s="49" customFormat="1" ht="24" customHeight="1">
      <c r="A42" s="217" t="s">
        <v>88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4" s="49" customFormat="1" ht="24" customHeight="1">
      <c r="A43" s="217" t="str">
        <f>A3</f>
        <v>ณ วันที่ 31 ธันวาคม 2566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4" s="49" customFormat="1" ht="4.5" customHeight="1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4" s="49" customFormat="1" ht="1.5" customHeight="1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</row>
    <row r="46" spans="1:14" s="49" customFormat="1" ht="4.5" customHeight="1">
      <c r="G46" s="143"/>
      <c r="H46" s="144"/>
      <c r="I46" s="143"/>
      <c r="J46" s="144"/>
      <c r="K46" s="143"/>
      <c r="L46" s="144"/>
      <c r="M46" s="143"/>
    </row>
    <row r="47" spans="1:14" ht="24" customHeight="1">
      <c r="A47" s="111"/>
      <c r="B47" s="111"/>
      <c r="C47" s="111"/>
      <c r="D47" s="112"/>
      <c r="E47" s="112"/>
      <c r="F47" s="112"/>
      <c r="G47" s="145"/>
      <c r="H47" s="146"/>
      <c r="I47" s="147"/>
      <c r="J47" s="146"/>
      <c r="K47" s="148"/>
      <c r="M47" s="150" t="s">
        <v>158</v>
      </c>
      <c r="N47" s="113"/>
    </row>
    <row r="48" spans="1:14" ht="24" customHeight="1">
      <c r="A48" s="111"/>
      <c r="B48" s="111"/>
      <c r="C48" s="111"/>
      <c r="D48" s="112"/>
      <c r="E48" s="112"/>
      <c r="F48" s="112"/>
      <c r="G48" s="219" t="s">
        <v>66</v>
      </c>
      <c r="H48" s="219"/>
      <c r="I48" s="219"/>
      <c r="J48" s="220"/>
      <c r="K48" s="219" t="s">
        <v>67</v>
      </c>
      <c r="L48" s="219"/>
      <c r="M48" s="219"/>
      <c r="N48" s="114"/>
    </row>
    <row r="49" spans="1:15" ht="24" customHeight="1">
      <c r="A49" s="111"/>
      <c r="B49" s="111"/>
      <c r="C49" s="111"/>
      <c r="D49" s="112"/>
      <c r="E49" s="112"/>
      <c r="F49" s="112"/>
      <c r="G49" s="151" t="s">
        <v>72</v>
      </c>
      <c r="H49" s="152"/>
      <c r="I49" s="151" t="s">
        <v>72</v>
      </c>
      <c r="J49" s="152"/>
      <c r="K49" s="151" t="s">
        <v>171</v>
      </c>
      <c r="L49" s="152"/>
      <c r="M49" s="151" t="s">
        <v>72</v>
      </c>
      <c r="N49" s="58"/>
    </row>
    <row r="50" spans="1:15" ht="24" customHeight="1">
      <c r="A50" s="112"/>
      <c r="B50" s="112"/>
      <c r="C50" s="112"/>
      <c r="D50" s="112"/>
      <c r="E50" s="115" t="s">
        <v>0</v>
      </c>
      <c r="F50" s="116"/>
      <c r="G50" s="153" t="s">
        <v>157</v>
      </c>
      <c r="H50" s="152"/>
      <c r="I50" s="153" t="s">
        <v>119</v>
      </c>
      <c r="J50" s="152"/>
      <c r="K50" s="153" t="s">
        <v>157</v>
      </c>
      <c r="L50" s="152"/>
      <c r="M50" s="153" t="s">
        <v>119</v>
      </c>
      <c r="N50" s="60"/>
    </row>
    <row r="51" spans="1:15" ht="24" customHeight="1">
      <c r="A51" s="46" t="s">
        <v>9</v>
      </c>
      <c r="B51" s="46"/>
      <c r="C51" s="46"/>
      <c r="I51" s="155"/>
      <c r="K51" s="155"/>
      <c r="M51" s="155"/>
    </row>
    <row r="52" spans="1:15" ht="24" customHeight="1">
      <c r="A52" s="46" t="s">
        <v>10</v>
      </c>
      <c r="B52" s="46"/>
      <c r="C52" s="46"/>
      <c r="E52" s="51"/>
    </row>
    <row r="53" spans="1:15" ht="24" customHeight="1">
      <c r="A53" s="46"/>
      <c r="B53" s="47" t="s">
        <v>110</v>
      </c>
      <c r="C53" s="46"/>
      <c r="E53" s="51"/>
    </row>
    <row r="54" spans="1:15" ht="24" customHeight="1">
      <c r="C54" s="47" t="s">
        <v>109</v>
      </c>
      <c r="E54" s="51">
        <v>16</v>
      </c>
      <c r="F54" s="118"/>
      <c r="G54" s="154">
        <v>90041580</v>
      </c>
      <c r="I54" s="154">
        <v>90132402</v>
      </c>
      <c r="K54" s="154">
        <v>90041580</v>
      </c>
      <c r="M54" s="154">
        <v>90132402</v>
      </c>
      <c r="N54" s="50"/>
    </row>
    <row r="55" spans="1:15" ht="24" customHeight="1">
      <c r="B55" s="47" t="s">
        <v>51</v>
      </c>
      <c r="E55" s="51">
        <v>17</v>
      </c>
      <c r="F55" s="118"/>
      <c r="G55" s="154">
        <v>196627467</v>
      </c>
      <c r="H55" s="158"/>
      <c r="I55" s="156">
        <v>131903151</v>
      </c>
      <c r="J55" s="158"/>
      <c r="K55" s="154">
        <v>196627467</v>
      </c>
      <c r="L55" s="157"/>
      <c r="M55" s="156">
        <v>131903151</v>
      </c>
      <c r="N55" s="50"/>
    </row>
    <row r="56" spans="1:15" ht="24" customHeight="1">
      <c r="B56" s="47" t="s">
        <v>86</v>
      </c>
      <c r="E56" s="51">
        <v>18</v>
      </c>
      <c r="F56" s="118"/>
      <c r="G56" s="98">
        <v>356007595</v>
      </c>
      <c r="H56" s="158"/>
      <c r="I56" s="156">
        <v>293624558</v>
      </c>
      <c r="J56" s="158"/>
      <c r="K56" s="98">
        <v>318848611</v>
      </c>
      <c r="L56" s="157"/>
      <c r="M56" s="156">
        <v>223688466</v>
      </c>
      <c r="O56" s="50"/>
    </row>
    <row r="57" spans="1:15" ht="24" customHeight="1">
      <c r="B57" s="47" t="s">
        <v>111</v>
      </c>
      <c r="E57" s="51"/>
      <c r="N57" s="50"/>
    </row>
    <row r="58" spans="1:15" ht="24" customHeight="1">
      <c r="C58" s="47" t="s">
        <v>112</v>
      </c>
      <c r="E58" s="51">
        <v>19</v>
      </c>
      <c r="F58" s="118"/>
      <c r="G58" s="98">
        <f>5663613-G62</f>
        <v>2997571</v>
      </c>
      <c r="H58" s="193"/>
      <c r="I58" s="101">
        <f>54097853-I62</f>
        <v>46344963</v>
      </c>
      <c r="J58" s="193"/>
      <c r="K58" s="98">
        <v>0</v>
      </c>
      <c r="L58" s="194"/>
      <c r="M58" s="101">
        <v>0</v>
      </c>
      <c r="N58" s="50"/>
    </row>
    <row r="59" spans="1:15" ht="24" customHeight="1">
      <c r="B59" s="47" t="s">
        <v>113</v>
      </c>
      <c r="E59" s="51"/>
      <c r="F59" s="118"/>
      <c r="G59" s="98"/>
      <c r="H59" s="193"/>
      <c r="I59" s="101"/>
      <c r="J59" s="193"/>
      <c r="K59" s="98"/>
      <c r="L59" s="194"/>
      <c r="M59" s="101"/>
      <c r="N59" s="50"/>
    </row>
    <row r="60" spans="1:15" ht="24" customHeight="1">
      <c r="C60" s="47" t="s">
        <v>112</v>
      </c>
      <c r="E60" s="51">
        <v>20</v>
      </c>
      <c r="F60" s="121"/>
      <c r="G60" s="154">
        <v>41462771</v>
      </c>
      <c r="H60" s="158"/>
      <c r="I60" s="156">
        <v>69366040</v>
      </c>
      <c r="J60" s="158"/>
      <c r="K60" s="154">
        <v>41462771</v>
      </c>
      <c r="L60" s="157"/>
      <c r="M60" s="156">
        <v>69366040</v>
      </c>
      <c r="N60" s="50"/>
    </row>
    <row r="61" spans="1:15" ht="24" customHeight="1">
      <c r="B61" s="47" t="s">
        <v>199</v>
      </c>
      <c r="E61" s="51"/>
      <c r="F61" s="118"/>
      <c r="G61" s="98"/>
      <c r="H61" s="193"/>
      <c r="I61" s="101"/>
      <c r="J61" s="193"/>
      <c r="K61" s="98"/>
      <c r="L61" s="194"/>
      <c r="M61" s="101"/>
      <c r="N61" s="50"/>
    </row>
    <row r="62" spans="1:15" ht="24" customHeight="1">
      <c r="C62" s="47" t="s">
        <v>198</v>
      </c>
      <c r="E62" s="51">
        <v>19</v>
      </c>
      <c r="F62" s="118"/>
      <c r="G62" s="98">
        <v>2666042</v>
      </c>
      <c r="H62" s="193"/>
      <c r="I62" s="101">
        <v>7752890</v>
      </c>
      <c r="J62" s="193"/>
      <c r="K62" s="98">
        <v>2666042</v>
      </c>
      <c r="L62" s="194"/>
      <c r="M62" s="101">
        <v>7752890</v>
      </c>
      <c r="N62" s="50"/>
    </row>
    <row r="63" spans="1:15" ht="24" customHeight="1">
      <c r="B63" s="47" t="s">
        <v>11</v>
      </c>
      <c r="E63" s="51">
        <v>21</v>
      </c>
      <c r="F63" s="118"/>
      <c r="G63" s="98">
        <v>120114267</v>
      </c>
      <c r="H63" s="158"/>
      <c r="I63" s="164">
        <v>124741128</v>
      </c>
      <c r="J63" s="158"/>
      <c r="K63" s="98">
        <v>120114267</v>
      </c>
      <c r="L63" s="157"/>
      <c r="M63" s="164">
        <v>124741128</v>
      </c>
      <c r="N63" s="50"/>
    </row>
    <row r="64" spans="1:15" ht="24" customHeight="1">
      <c r="A64" s="46" t="s">
        <v>12</v>
      </c>
      <c r="B64" s="46"/>
      <c r="C64" s="46"/>
      <c r="E64" s="51"/>
      <c r="F64" s="118"/>
      <c r="G64" s="165">
        <f>SUM(G54:G63)</f>
        <v>809917293</v>
      </c>
      <c r="H64" s="158"/>
      <c r="I64" s="166">
        <f>SUM(I54:I63)</f>
        <v>763865132</v>
      </c>
      <c r="J64" s="158"/>
      <c r="K64" s="165">
        <f>SUM(K54:K63)</f>
        <v>769760738</v>
      </c>
      <c r="L64" s="167"/>
      <c r="M64" s="166">
        <f>SUM(M54:M63)</f>
        <v>647584077</v>
      </c>
      <c r="N64" s="50"/>
      <c r="O64" s="136"/>
    </row>
    <row r="65" spans="1:15" ht="13.5" customHeight="1">
      <c r="A65" s="46"/>
      <c r="B65" s="46"/>
      <c r="C65" s="46"/>
      <c r="E65" s="51"/>
      <c r="F65" s="118"/>
      <c r="G65" s="168"/>
      <c r="H65" s="158"/>
      <c r="I65" s="156"/>
      <c r="J65" s="158"/>
      <c r="K65" s="156"/>
      <c r="L65" s="157"/>
      <c r="M65" s="156"/>
      <c r="N65" s="119"/>
    </row>
    <row r="66" spans="1:15" ht="24" customHeight="1">
      <c r="A66" s="46" t="s">
        <v>13</v>
      </c>
      <c r="B66" s="46"/>
      <c r="C66" s="46"/>
      <c r="E66" s="51"/>
      <c r="F66" s="118"/>
      <c r="G66" s="169"/>
      <c r="H66" s="158"/>
      <c r="I66" s="156"/>
      <c r="J66" s="158"/>
      <c r="K66" s="156"/>
      <c r="L66" s="157"/>
      <c r="M66" s="156"/>
      <c r="N66" s="119"/>
    </row>
    <row r="67" spans="1:15" ht="24" customHeight="1">
      <c r="B67" s="47" t="s">
        <v>114</v>
      </c>
      <c r="E67" s="51"/>
      <c r="G67" s="160"/>
      <c r="H67" s="158"/>
      <c r="I67" s="156"/>
      <c r="J67" s="158"/>
      <c r="K67" s="156"/>
      <c r="L67" s="157"/>
      <c r="M67" s="156"/>
      <c r="N67" s="119"/>
    </row>
    <row r="68" spans="1:15" ht="24" customHeight="1">
      <c r="C68" s="47" t="s">
        <v>115</v>
      </c>
      <c r="E68" s="51">
        <v>19</v>
      </c>
      <c r="F68" s="118"/>
      <c r="G68" s="156">
        <v>63093253</v>
      </c>
      <c r="H68" s="158"/>
      <c r="I68" s="156">
        <v>64909305</v>
      </c>
      <c r="J68" s="158"/>
      <c r="K68" s="156">
        <v>0</v>
      </c>
      <c r="L68" s="157"/>
      <c r="M68" s="156">
        <v>0</v>
      </c>
      <c r="N68" s="50"/>
      <c r="O68" s="50"/>
    </row>
    <row r="69" spans="1:15" ht="24" customHeight="1">
      <c r="B69" s="47" t="s">
        <v>116</v>
      </c>
      <c r="E69" s="51"/>
      <c r="F69" s="121"/>
      <c r="G69" s="156"/>
      <c r="H69" s="158"/>
      <c r="I69" s="156"/>
      <c r="J69" s="158"/>
      <c r="K69" s="156"/>
      <c r="M69" s="156"/>
      <c r="N69" s="50"/>
      <c r="O69" s="50"/>
    </row>
    <row r="70" spans="1:15" ht="24" customHeight="1">
      <c r="C70" s="47" t="s">
        <v>112</v>
      </c>
      <c r="E70" s="51">
        <v>20</v>
      </c>
      <c r="F70" s="121"/>
      <c r="G70" s="156">
        <v>66134816</v>
      </c>
      <c r="H70" s="158"/>
      <c r="I70" s="156">
        <v>100525073</v>
      </c>
      <c r="J70" s="158"/>
      <c r="K70" s="156">
        <v>66134817</v>
      </c>
      <c r="M70" s="156">
        <v>100525073</v>
      </c>
      <c r="N70" s="50"/>
      <c r="O70" s="50"/>
    </row>
    <row r="71" spans="1:15" ht="24" customHeight="1">
      <c r="B71" s="47" t="s">
        <v>49</v>
      </c>
      <c r="E71" s="51">
        <v>22</v>
      </c>
      <c r="F71" s="118"/>
      <c r="G71" s="156">
        <v>3730340</v>
      </c>
      <c r="H71" s="158"/>
      <c r="I71" s="156">
        <v>12008109</v>
      </c>
      <c r="J71" s="158"/>
      <c r="K71" s="156">
        <v>3730340</v>
      </c>
      <c r="L71" s="157"/>
      <c r="M71" s="156">
        <v>12008109</v>
      </c>
      <c r="N71" s="50"/>
      <c r="O71" s="50"/>
    </row>
    <row r="72" spans="1:15" ht="24" customHeight="1">
      <c r="B72" s="47" t="s">
        <v>52</v>
      </c>
      <c r="E72" s="51">
        <v>23</v>
      </c>
      <c r="F72" s="118"/>
      <c r="G72" s="101">
        <v>75175280</v>
      </c>
      <c r="H72" s="158"/>
      <c r="I72" s="156">
        <v>91344947</v>
      </c>
      <c r="J72" s="158"/>
      <c r="K72" s="101">
        <v>61511004</v>
      </c>
      <c r="L72" s="157"/>
      <c r="M72" s="156">
        <v>60411206</v>
      </c>
      <c r="N72" s="50"/>
      <c r="O72" s="50"/>
    </row>
    <row r="73" spans="1:15" ht="24" customHeight="1">
      <c r="B73" s="47" t="s">
        <v>40</v>
      </c>
      <c r="E73" s="118"/>
      <c r="F73" s="118"/>
      <c r="G73" s="156">
        <v>4389030</v>
      </c>
      <c r="H73" s="158"/>
      <c r="I73" s="156">
        <v>4392890</v>
      </c>
      <c r="J73" s="158"/>
      <c r="K73" s="156">
        <v>4389030</v>
      </c>
      <c r="L73" s="157"/>
      <c r="M73" s="156">
        <v>4392890</v>
      </c>
      <c r="N73" s="50"/>
      <c r="O73" s="50"/>
    </row>
    <row r="74" spans="1:15" ht="24" customHeight="1">
      <c r="B74" s="47" t="s">
        <v>70</v>
      </c>
      <c r="E74" s="51">
        <v>24</v>
      </c>
      <c r="F74" s="118"/>
      <c r="G74" s="156">
        <v>1103979</v>
      </c>
      <c r="H74" s="158"/>
      <c r="I74" s="156">
        <v>48759244</v>
      </c>
      <c r="J74" s="158"/>
      <c r="K74" s="156">
        <v>1103979</v>
      </c>
      <c r="L74" s="157"/>
      <c r="M74" s="156">
        <v>48759244</v>
      </c>
      <c r="N74" s="50"/>
      <c r="O74" s="50"/>
    </row>
    <row r="75" spans="1:15" ht="24" customHeight="1">
      <c r="B75" s="47" t="s">
        <v>137</v>
      </c>
      <c r="E75" s="51">
        <v>24</v>
      </c>
      <c r="F75" s="118"/>
      <c r="G75" s="156">
        <v>444444</v>
      </c>
      <c r="H75" s="158"/>
      <c r="I75" s="156">
        <v>6888889</v>
      </c>
      <c r="J75" s="158"/>
      <c r="K75" s="156">
        <v>444444</v>
      </c>
      <c r="L75" s="157"/>
      <c r="M75" s="156">
        <v>6888889</v>
      </c>
      <c r="N75" s="50"/>
      <c r="O75" s="50"/>
    </row>
    <row r="76" spans="1:15" ht="24" customHeight="1">
      <c r="B76" s="47" t="s">
        <v>71</v>
      </c>
      <c r="E76" s="51"/>
      <c r="F76" s="118"/>
      <c r="G76" s="156">
        <v>14450000</v>
      </c>
      <c r="H76" s="158"/>
      <c r="I76" s="156">
        <v>20400000</v>
      </c>
      <c r="J76" s="158"/>
      <c r="K76" s="156">
        <v>0</v>
      </c>
      <c r="L76" s="157"/>
      <c r="M76" s="156">
        <v>0</v>
      </c>
      <c r="N76" s="50"/>
      <c r="O76" s="50"/>
    </row>
    <row r="77" spans="1:15" ht="24" customHeight="1">
      <c r="A77" s="46" t="s">
        <v>14</v>
      </c>
      <c r="B77" s="46"/>
      <c r="C77" s="46"/>
      <c r="E77" s="118"/>
      <c r="F77" s="118"/>
      <c r="G77" s="170">
        <f>SUM(G68:G76)</f>
        <v>228521142</v>
      </c>
      <c r="H77" s="158"/>
      <c r="I77" s="159">
        <f>SUM(I68:I76)</f>
        <v>349228457</v>
      </c>
      <c r="J77" s="158"/>
      <c r="K77" s="170">
        <f>SUM(K68:K76)</f>
        <v>137313614</v>
      </c>
      <c r="L77" s="157"/>
      <c r="M77" s="159">
        <f>SUM(M68:M76)</f>
        <v>232985411</v>
      </c>
      <c r="N77" s="33"/>
      <c r="O77" s="33"/>
    </row>
    <row r="78" spans="1:15" ht="24" customHeight="1">
      <c r="A78" s="46" t="s">
        <v>15</v>
      </c>
      <c r="B78" s="46"/>
      <c r="C78" s="46"/>
      <c r="E78" s="118"/>
      <c r="F78" s="118"/>
      <c r="G78" s="170">
        <f>+G64+G77</f>
        <v>1038438435</v>
      </c>
      <c r="H78" s="158"/>
      <c r="I78" s="159">
        <f>+I64+I77</f>
        <v>1113093589</v>
      </c>
      <c r="J78" s="158"/>
      <c r="K78" s="170">
        <f>+K64+K77</f>
        <v>907074352</v>
      </c>
      <c r="L78" s="157"/>
      <c r="M78" s="159">
        <f>+M64+M77</f>
        <v>880569488</v>
      </c>
      <c r="N78" s="33"/>
      <c r="O78" s="33"/>
    </row>
    <row r="79" spans="1:15" ht="24" customHeight="1">
      <c r="A79" s="46"/>
      <c r="B79" s="46"/>
      <c r="C79" s="46"/>
      <c r="E79" s="118"/>
      <c r="F79" s="118"/>
      <c r="G79" s="160"/>
      <c r="H79" s="158"/>
      <c r="I79" s="156"/>
      <c r="J79" s="158"/>
      <c r="K79" s="156"/>
      <c r="L79" s="157"/>
      <c r="M79" s="156"/>
      <c r="N79" s="118"/>
    </row>
    <row r="80" spans="1:15" ht="24" customHeight="1">
      <c r="A80" s="46"/>
      <c r="B80" s="46"/>
      <c r="C80" s="46"/>
      <c r="E80" s="118"/>
      <c r="F80" s="118"/>
      <c r="G80" s="160"/>
      <c r="H80" s="158"/>
      <c r="I80" s="156"/>
      <c r="J80" s="158"/>
      <c r="K80" s="156"/>
      <c r="L80" s="157"/>
      <c r="M80" s="156"/>
      <c r="N80" s="118"/>
    </row>
    <row r="81" spans="1:14" ht="24" customHeight="1">
      <c r="A81" s="46"/>
      <c r="B81" s="46"/>
      <c r="C81" s="46"/>
      <c r="E81" s="118"/>
      <c r="F81" s="118"/>
      <c r="G81" s="160"/>
      <c r="H81" s="158"/>
      <c r="I81" s="156"/>
      <c r="J81" s="158"/>
      <c r="K81" s="156"/>
      <c r="L81" s="157"/>
      <c r="M81" s="156"/>
      <c r="N81" s="118"/>
    </row>
    <row r="82" spans="1:14" ht="24" customHeight="1">
      <c r="A82" s="46"/>
      <c r="B82" s="46"/>
      <c r="C82" s="46"/>
      <c r="E82" s="118"/>
      <c r="F82" s="118"/>
      <c r="G82" s="160"/>
      <c r="H82" s="158"/>
      <c r="I82" s="156"/>
      <c r="J82" s="158"/>
      <c r="K82" s="156"/>
      <c r="L82" s="157"/>
      <c r="M82" s="156"/>
      <c r="N82" s="118"/>
    </row>
    <row r="83" spans="1:14" ht="24" customHeight="1">
      <c r="A83" s="46"/>
      <c r="B83" s="46"/>
      <c r="C83" s="46"/>
      <c r="E83" s="118"/>
      <c r="F83" s="118"/>
      <c r="G83" s="160"/>
      <c r="H83" s="158"/>
      <c r="I83" s="156"/>
      <c r="J83" s="158"/>
      <c r="K83" s="156"/>
      <c r="L83" s="157"/>
      <c r="M83" s="156"/>
      <c r="N83" s="118"/>
    </row>
    <row r="84" spans="1:14" s="123" customFormat="1" ht="24" customHeight="1">
      <c r="A84" s="217" t="s">
        <v>65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</row>
    <row r="85" spans="1:14" s="49" customFormat="1" ht="24" customHeight="1">
      <c r="A85" s="217" t="s">
        <v>88</v>
      </c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</row>
    <row r="86" spans="1:14" s="49" customFormat="1" ht="24" customHeight="1">
      <c r="A86" s="217" t="str">
        <f>A3</f>
        <v>ณ วันที่ 31 ธันวาคม 2566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</row>
    <row r="87" spans="1:14" s="49" customFormat="1" ht="4.5" customHeight="1">
      <c r="A87" s="218"/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</row>
    <row r="88" spans="1:14" s="49" customFormat="1" ht="1.5" customHeight="1">
      <c r="A88" s="218"/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</row>
    <row r="89" spans="1:14" s="49" customFormat="1" ht="4.5" customHeight="1">
      <c r="G89" s="143"/>
      <c r="H89" s="144"/>
      <c r="I89" s="143"/>
      <c r="J89" s="144"/>
      <c r="K89" s="143"/>
      <c r="L89" s="144"/>
      <c r="M89" s="143"/>
    </row>
    <row r="90" spans="1:14" ht="24" customHeight="1">
      <c r="A90" s="111"/>
      <c r="B90" s="111"/>
      <c r="C90" s="111"/>
      <c r="D90" s="112"/>
      <c r="E90" s="112"/>
      <c r="F90" s="112"/>
      <c r="G90" s="145"/>
      <c r="H90" s="146"/>
      <c r="I90" s="147"/>
      <c r="J90" s="146"/>
      <c r="K90" s="148"/>
      <c r="M90" s="150" t="s">
        <v>158</v>
      </c>
      <c r="N90" s="113"/>
    </row>
    <row r="91" spans="1:14" ht="24" customHeight="1">
      <c r="A91" s="111"/>
      <c r="B91" s="111"/>
      <c r="C91" s="111"/>
      <c r="D91" s="112"/>
      <c r="E91" s="112"/>
      <c r="F91" s="112"/>
      <c r="G91" s="219" t="s">
        <v>66</v>
      </c>
      <c r="H91" s="219"/>
      <c r="I91" s="219"/>
      <c r="J91" s="220"/>
      <c r="K91" s="219" t="s">
        <v>67</v>
      </c>
      <c r="L91" s="219"/>
      <c r="M91" s="219"/>
      <c r="N91" s="114"/>
    </row>
    <row r="92" spans="1:14" ht="24" customHeight="1">
      <c r="A92" s="111"/>
      <c r="B92" s="111"/>
      <c r="C92" s="111"/>
      <c r="D92" s="112"/>
      <c r="E92" s="112"/>
      <c r="F92" s="112"/>
      <c r="G92" s="151" t="s">
        <v>171</v>
      </c>
      <c r="H92" s="152"/>
      <c r="I92" s="151" t="s">
        <v>72</v>
      </c>
      <c r="J92" s="152"/>
      <c r="K92" s="151" t="s">
        <v>171</v>
      </c>
      <c r="L92" s="152"/>
      <c r="M92" s="151" t="s">
        <v>72</v>
      </c>
      <c r="N92" s="58"/>
    </row>
    <row r="93" spans="1:14" ht="24" customHeight="1">
      <c r="A93" s="112"/>
      <c r="B93" s="112"/>
      <c r="C93" s="112"/>
      <c r="D93" s="112"/>
      <c r="E93" s="115" t="s">
        <v>0</v>
      </c>
      <c r="F93" s="116"/>
      <c r="G93" s="153" t="s">
        <v>157</v>
      </c>
      <c r="H93" s="152"/>
      <c r="I93" s="153" t="s">
        <v>119</v>
      </c>
      <c r="J93" s="152"/>
      <c r="K93" s="153" t="s">
        <v>157</v>
      </c>
      <c r="L93" s="152"/>
      <c r="M93" s="153" t="s">
        <v>119</v>
      </c>
      <c r="N93" s="60"/>
    </row>
    <row r="94" spans="1:14" ht="24" customHeight="1">
      <c r="A94" s="46" t="s">
        <v>16</v>
      </c>
      <c r="B94" s="46"/>
      <c r="C94" s="46"/>
      <c r="E94" s="118"/>
      <c r="F94" s="118"/>
      <c r="G94" s="160"/>
      <c r="H94" s="158"/>
      <c r="I94" s="155"/>
      <c r="J94" s="158"/>
      <c r="K94" s="155"/>
      <c r="L94" s="171"/>
      <c r="M94" s="155"/>
      <c r="N94" s="118"/>
    </row>
    <row r="95" spans="1:14" ht="24" customHeight="1">
      <c r="B95" s="46" t="s">
        <v>17</v>
      </c>
      <c r="E95" s="117"/>
      <c r="F95" s="118"/>
      <c r="G95" s="160"/>
      <c r="H95" s="158"/>
      <c r="J95" s="158"/>
      <c r="N95" s="118"/>
    </row>
    <row r="96" spans="1:14" ht="24" customHeight="1">
      <c r="C96" s="47" t="s">
        <v>73</v>
      </c>
      <c r="E96" s="118"/>
      <c r="F96" s="118"/>
      <c r="G96" s="160"/>
      <c r="H96" s="158"/>
      <c r="J96" s="158"/>
      <c r="N96" s="118"/>
    </row>
    <row r="97" spans="1:16" ht="24" customHeight="1" thickBot="1">
      <c r="C97" s="47" t="s">
        <v>178</v>
      </c>
      <c r="E97" s="124">
        <v>25.1</v>
      </c>
      <c r="F97" s="118"/>
      <c r="G97" s="172">
        <v>5764102034</v>
      </c>
      <c r="H97" s="158"/>
      <c r="J97" s="158"/>
      <c r="K97" s="172">
        <v>5764102034</v>
      </c>
      <c r="L97" s="157"/>
      <c r="N97" s="119"/>
      <c r="O97" s="50"/>
    </row>
    <row r="98" spans="1:16" ht="24" customHeight="1" thickTop="1">
      <c r="C98" s="47" t="s">
        <v>172</v>
      </c>
      <c r="E98" s="118"/>
      <c r="F98" s="118"/>
      <c r="N98" s="50"/>
    </row>
    <row r="99" spans="1:16" ht="24" customHeight="1" thickBot="1">
      <c r="D99" s="47" t="s">
        <v>141</v>
      </c>
      <c r="E99" s="118"/>
      <c r="F99" s="118"/>
      <c r="G99" s="156"/>
      <c r="H99" s="158"/>
      <c r="I99" s="172">
        <v>825048482</v>
      </c>
      <c r="J99" s="158"/>
      <c r="K99" s="156"/>
      <c r="L99" s="157"/>
      <c r="M99" s="172">
        <v>825048482</v>
      </c>
      <c r="N99" s="50"/>
      <c r="O99" s="50"/>
    </row>
    <row r="100" spans="1:16" ht="24" customHeight="1" thickTop="1">
      <c r="C100" s="47" t="s">
        <v>74</v>
      </c>
      <c r="E100" s="125">
        <v>25.1</v>
      </c>
      <c r="F100" s="118"/>
      <c r="G100" s="160"/>
      <c r="H100" s="158"/>
      <c r="I100" s="156"/>
      <c r="J100" s="158"/>
      <c r="K100" s="160"/>
      <c r="L100" s="157"/>
      <c r="M100" s="156"/>
      <c r="N100" s="119"/>
      <c r="O100" s="118"/>
    </row>
    <row r="101" spans="1:16" ht="24" customHeight="1">
      <c r="C101" s="48" t="s">
        <v>177</v>
      </c>
      <c r="E101" s="124"/>
      <c r="F101" s="118"/>
      <c r="G101" s="156">
        <v>1902530134</v>
      </c>
      <c r="H101" s="158"/>
      <c r="J101" s="158"/>
      <c r="K101" s="156">
        <v>1902530134</v>
      </c>
      <c r="L101" s="157"/>
      <c r="N101" s="119"/>
      <c r="O101" s="50"/>
    </row>
    <row r="102" spans="1:16" ht="24" customHeight="1">
      <c r="C102" s="47" t="s">
        <v>129</v>
      </c>
      <c r="E102" s="118"/>
      <c r="F102" s="118"/>
      <c r="G102" s="156"/>
      <c r="H102" s="158"/>
      <c r="J102" s="158"/>
      <c r="K102" s="156"/>
      <c r="L102" s="157"/>
      <c r="N102" s="119"/>
      <c r="O102" s="50"/>
    </row>
    <row r="103" spans="1:16" ht="24" customHeight="1">
      <c r="D103" s="47" t="s">
        <v>141</v>
      </c>
      <c r="F103" s="118"/>
      <c r="G103" s="156"/>
      <c r="H103" s="158"/>
      <c r="I103" s="156">
        <v>586808187</v>
      </c>
      <c r="J103" s="157"/>
      <c r="K103" s="156"/>
      <c r="L103" s="157"/>
      <c r="M103" s="156">
        <v>586808187</v>
      </c>
      <c r="N103" s="50"/>
      <c r="O103" s="50"/>
    </row>
    <row r="104" spans="1:16" ht="24" customHeight="1">
      <c r="C104" s="47" t="s">
        <v>46</v>
      </c>
      <c r="E104" s="124">
        <v>25.2</v>
      </c>
      <c r="F104" s="118"/>
      <c r="G104" s="156">
        <f>+'SOE (EQ)'!J27</f>
        <v>-261298991</v>
      </c>
      <c r="H104" s="158"/>
      <c r="I104" s="156">
        <v>551722966</v>
      </c>
      <c r="J104" s="158"/>
      <c r="K104" s="156">
        <f>SOE!I27</f>
        <v>-261298991</v>
      </c>
      <c r="L104" s="157"/>
      <c r="M104" s="156">
        <v>551722966</v>
      </c>
      <c r="N104" s="119"/>
      <c r="O104" s="50"/>
    </row>
    <row r="105" spans="1:16" ht="24" customHeight="1">
      <c r="C105" s="47" t="s">
        <v>132</v>
      </c>
      <c r="E105" s="118"/>
      <c r="F105" s="118"/>
      <c r="G105" s="156"/>
      <c r="H105" s="158"/>
      <c r="I105" s="156"/>
      <c r="J105" s="158"/>
      <c r="K105" s="156"/>
      <c r="L105" s="157"/>
      <c r="M105" s="156"/>
      <c r="N105" s="119"/>
      <c r="O105" s="50"/>
    </row>
    <row r="106" spans="1:16" ht="24" customHeight="1">
      <c r="D106" s="47" t="s">
        <v>75</v>
      </c>
      <c r="E106" s="117">
        <v>27</v>
      </c>
      <c r="F106" s="118"/>
      <c r="G106" s="156">
        <v>7055720</v>
      </c>
      <c r="H106" s="158"/>
      <c r="I106" s="156">
        <v>7055720</v>
      </c>
      <c r="J106" s="158"/>
      <c r="K106" s="156">
        <v>7055720</v>
      </c>
      <c r="L106" s="157"/>
      <c r="M106" s="156">
        <v>7055720</v>
      </c>
      <c r="N106" s="119"/>
      <c r="O106" s="50"/>
    </row>
    <row r="107" spans="1:16" ht="24" customHeight="1">
      <c r="D107" s="47" t="s">
        <v>43</v>
      </c>
      <c r="G107" s="101">
        <f>'SOE (EQ)'!N27</f>
        <v>-1410920519</v>
      </c>
      <c r="I107" s="156">
        <f>'SOE (EQ)'!N17</f>
        <v>-1304196959</v>
      </c>
      <c r="K107" s="156">
        <f>SOE!M27</f>
        <v>-1400814631</v>
      </c>
      <c r="L107" s="157"/>
      <c r="M107" s="156">
        <f>SOE!M17</f>
        <v>-1277953795</v>
      </c>
      <c r="N107" s="52"/>
      <c r="O107" s="50"/>
    </row>
    <row r="108" spans="1:16" ht="24" customHeight="1">
      <c r="C108" s="47" t="s">
        <v>53</v>
      </c>
      <c r="E108" s="117">
        <v>28</v>
      </c>
      <c r="G108" s="101">
        <f>+'SOE (EQ)'!T27</f>
        <v>222809883</v>
      </c>
      <c r="I108" s="156">
        <f>'SOE (EQ)'!P17</f>
        <v>227083852</v>
      </c>
      <c r="K108" s="156">
        <f>SOE!T27</f>
        <v>170032305</v>
      </c>
      <c r="L108" s="157"/>
      <c r="M108" s="156">
        <f>SOE!O17</f>
        <v>172426744</v>
      </c>
      <c r="N108" s="50"/>
      <c r="O108" s="50"/>
    </row>
    <row r="109" spans="1:16" ht="24" customHeight="1">
      <c r="A109" s="46" t="s">
        <v>19</v>
      </c>
      <c r="B109" s="46"/>
      <c r="C109" s="46"/>
      <c r="G109" s="159">
        <f>SUM(G101:G108)</f>
        <v>460176227</v>
      </c>
      <c r="I109" s="159">
        <f>SUM(I103:I108)</f>
        <v>68473766</v>
      </c>
      <c r="K109" s="159">
        <f>SUM(K101:K108)</f>
        <v>417504537</v>
      </c>
      <c r="L109" s="157"/>
      <c r="M109" s="159">
        <f>SUM(M103:M108)</f>
        <v>40059822</v>
      </c>
      <c r="N109" s="50"/>
      <c r="O109" s="50"/>
      <c r="P109" s="50"/>
    </row>
    <row r="110" spans="1:16" ht="24" customHeight="1" thickBot="1">
      <c r="A110" s="46" t="s">
        <v>20</v>
      </c>
      <c r="B110" s="46"/>
      <c r="C110" s="46"/>
      <c r="G110" s="172">
        <f>+G78+G109</f>
        <v>1498614662</v>
      </c>
      <c r="I110" s="172">
        <f>+I78+I109</f>
        <v>1181567355</v>
      </c>
      <c r="K110" s="172">
        <f>+K78+K109</f>
        <v>1324578889</v>
      </c>
      <c r="L110" s="157"/>
      <c r="M110" s="172">
        <f>+M78+M109</f>
        <v>920629310</v>
      </c>
      <c r="N110" s="50"/>
      <c r="O110" s="50"/>
      <c r="P110" s="50"/>
    </row>
    <row r="111" spans="1:16" ht="24" customHeight="1" thickTop="1">
      <c r="A111" s="46"/>
      <c r="B111" s="46"/>
      <c r="C111" s="46"/>
      <c r="G111" s="156"/>
      <c r="I111" s="156"/>
      <c r="K111" s="156"/>
      <c r="L111" s="157"/>
      <c r="M111" s="156"/>
      <c r="N111" s="52"/>
    </row>
    <row r="112" spans="1:16" ht="24" customHeight="1">
      <c r="A112" s="46"/>
      <c r="B112" s="46"/>
      <c r="C112" s="46"/>
      <c r="G112" s="156"/>
      <c r="I112" s="156"/>
      <c r="K112" s="156"/>
      <c r="L112" s="157"/>
      <c r="M112" s="156"/>
      <c r="N112" s="52"/>
    </row>
    <row r="113" spans="1:14" ht="24" customHeight="1">
      <c r="A113" s="46"/>
      <c r="B113" s="46"/>
      <c r="C113" s="46"/>
      <c r="G113" s="156"/>
      <c r="I113" s="156"/>
      <c r="K113" s="156"/>
      <c r="L113" s="157"/>
      <c r="M113" s="156"/>
      <c r="N113" s="52"/>
    </row>
    <row r="114" spans="1:14" ht="24" customHeight="1">
      <c r="A114" s="46"/>
      <c r="B114" s="46"/>
      <c r="C114" s="46"/>
      <c r="G114" s="156"/>
      <c r="I114" s="156"/>
      <c r="K114" s="156"/>
      <c r="L114" s="157"/>
      <c r="M114" s="156"/>
      <c r="N114" s="52"/>
    </row>
    <row r="115" spans="1:14" ht="24" customHeight="1">
      <c r="A115" s="46"/>
      <c r="B115" s="46"/>
      <c r="C115" s="46"/>
      <c r="G115" s="156"/>
      <c r="I115" s="156"/>
      <c r="K115" s="156"/>
      <c r="L115" s="157"/>
      <c r="M115" s="156"/>
      <c r="N115" s="52"/>
    </row>
    <row r="116" spans="1:14" ht="24" customHeight="1">
      <c r="A116" s="46"/>
      <c r="B116" s="46"/>
      <c r="C116" s="46"/>
      <c r="G116" s="156"/>
      <c r="I116" s="156"/>
      <c r="K116" s="156"/>
      <c r="L116" s="157"/>
      <c r="M116" s="156"/>
      <c r="N116" s="52"/>
    </row>
    <row r="117" spans="1:14" ht="24" customHeight="1">
      <c r="A117" s="46"/>
      <c r="B117" s="46"/>
      <c r="C117" s="46"/>
      <c r="G117" s="156"/>
      <c r="I117" s="156"/>
      <c r="K117" s="156"/>
      <c r="L117" s="157"/>
      <c r="M117" s="156"/>
      <c r="N117" s="52"/>
    </row>
    <row r="118" spans="1:14" ht="24" customHeight="1">
      <c r="A118" s="46"/>
      <c r="B118" s="46"/>
      <c r="C118" s="46"/>
      <c r="G118" s="156"/>
      <c r="I118" s="156"/>
      <c r="K118" s="156"/>
      <c r="L118" s="157"/>
      <c r="M118" s="156"/>
      <c r="N118" s="52"/>
    </row>
    <row r="119" spans="1:14" s="48" customFormat="1" ht="24" customHeight="1">
      <c r="A119" s="47"/>
      <c r="B119" s="47"/>
      <c r="C119" s="47"/>
      <c r="D119" s="47"/>
      <c r="E119" s="47"/>
      <c r="F119" s="47"/>
      <c r="G119" s="173">
        <f>SUM(G110-G29)</f>
        <v>0</v>
      </c>
      <c r="H119" s="174"/>
      <c r="I119" s="173">
        <f>SUM(I110-I29)</f>
        <v>0</v>
      </c>
      <c r="J119" s="175">
        <f>SUM(J110-J29)</f>
        <v>0</v>
      </c>
      <c r="K119" s="173">
        <f>SUM(K110-K29)</f>
        <v>0</v>
      </c>
      <c r="L119" s="175"/>
      <c r="M119" s="173">
        <f>SUM(M110-M29)</f>
        <v>0</v>
      </c>
      <c r="N119" s="34"/>
    </row>
  </sheetData>
  <mergeCells count="21">
    <mergeCell ref="A5:M5"/>
    <mergeCell ref="A1:M1"/>
    <mergeCell ref="A2:M2"/>
    <mergeCell ref="A4:M4"/>
    <mergeCell ref="A41:M41"/>
    <mergeCell ref="A3:M3"/>
    <mergeCell ref="G8:J8"/>
    <mergeCell ref="K8:M8"/>
    <mergeCell ref="K91:M91"/>
    <mergeCell ref="A88:M88"/>
    <mergeCell ref="A43:M43"/>
    <mergeCell ref="A85:M85"/>
    <mergeCell ref="G48:J48"/>
    <mergeCell ref="G91:J91"/>
    <mergeCell ref="A87:M87"/>
    <mergeCell ref="A42:M42"/>
    <mergeCell ref="A44:M44"/>
    <mergeCell ref="A45:M45"/>
    <mergeCell ref="A84:M84"/>
    <mergeCell ref="A86:M86"/>
    <mergeCell ref="K48:M48"/>
  </mergeCells>
  <printOptions horizontalCentered="1"/>
  <pageMargins left="0.59055118110236204" right="0.59055118110236204" top="0.74803149606299202" bottom="0.74803149606299202" header="0" footer="0.35433070866141703"/>
  <pageSetup paperSize="9" scale="76" fitToHeight="0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40" max="16383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1"/>
  <sheetViews>
    <sheetView showGridLines="0" view="pageBreakPreview" topLeftCell="A33" zoomScale="70" zoomScaleNormal="100" zoomScaleSheetLayoutView="70" zoomScalePageLayoutView="70" workbookViewId="0">
      <selection activeCell="H11" sqref="H11"/>
    </sheetView>
  </sheetViews>
  <sheetFormatPr defaultColWidth="12.7109375" defaultRowHeight="22.5" customHeight="1"/>
  <cols>
    <col min="1" max="1" width="2" style="47" customWidth="1"/>
    <col min="2" max="3" width="2.5703125" style="47" customWidth="1"/>
    <col min="4" max="4" width="31.5703125" style="47" customWidth="1"/>
    <col min="5" max="5" width="9.28515625" style="47" customWidth="1"/>
    <col min="6" max="6" width="8" style="47" customWidth="1"/>
    <col min="7" max="7" width="1.7109375" style="47" customWidth="1"/>
    <col min="8" max="8" width="14.28515625" style="154" customWidth="1"/>
    <col min="9" max="9" width="2" style="87" customWidth="1"/>
    <col min="10" max="10" width="14.28515625" style="87" customWidth="1"/>
    <col min="11" max="11" width="2" style="87" customWidth="1"/>
    <col min="12" max="12" width="14.28515625" style="95" customWidth="1"/>
    <col min="13" max="13" width="2" style="95" customWidth="1"/>
    <col min="14" max="14" width="14.28515625" style="95" customWidth="1"/>
    <col min="15" max="15" width="1.42578125" style="47" customWidth="1"/>
    <col min="16" max="16" width="10.5703125" style="47" customWidth="1"/>
    <col min="17" max="17" width="18.140625" style="137" customWidth="1"/>
    <col min="18" max="18" width="18.42578125" style="137" customWidth="1"/>
    <col min="19" max="19" width="12.7109375" style="47" customWidth="1"/>
    <col min="20" max="16384" width="12.7109375" style="47"/>
  </cols>
  <sheetData>
    <row r="1" spans="1:18" ht="22.5" customHeight="1">
      <c r="A1" s="46" t="s">
        <v>65</v>
      </c>
      <c r="B1" s="46"/>
      <c r="N1" s="176"/>
    </row>
    <row r="2" spans="1:18" ht="22.5" customHeight="1">
      <c r="A2" s="46" t="s">
        <v>22</v>
      </c>
      <c r="B2" s="46"/>
      <c r="N2" s="176"/>
    </row>
    <row r="3" spans="1:18" ht="22.5" customHeight="1">
      <c r="A3" s="46" t="s">
        <v>159</v>
      </c>
      <c r="B3" s="127"/>
      <c r="C3" s="46"/>
      <c r="D3" s="46"/>
      <c r="E3" s="46"/>
      <c r="F3" s="46"/>
      <c r="G3" s="46"/>
      <c r="H3" s="177"/>
      <c r="I3" s="88"/>
      <c r="J3" s="88"/>
      <c r="K3" s="88"/>
      <c r="L3" s="88"/>
      <c r="M3" s="88"/>
      <c r="N3" s="88"/>
      <c r="O3" s="49"/>
      <c r="P3" s="49"/>
      <c r="Q3" s="138"/>
    </row>
    <row r="4" spans="1:18" s="49" customFormat="1" ht="1.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Q4" s="138"/>
      <c r="R4" s="138"/>
    </row>
    <row r="5" spans="1:18" s="49" customFormat="1" ht="4.5" customHeight="1">
      <c r="A5" s="128"/>
      <c r="B5" s="128"/>
      <c r="C5" s="128"/>
      <c r="D5" s="128"/>
      <c r="E5" s="128"/>
      <c r="F5" s="128"/>
      <c r="G5" s="128"/>
      <c r="H5" s="151"/>
      <c r="I5" s="110"/>
      <c r="J5" s="110"/>
      <c r="K5" s="110"/>
      <c r="L5" s="110"/>
      <c r="M5" s="110"/>
      <c r="N5" s="110"/>
      <c r="Q5" s="138"/>
      <c r="R5" s="138"/>
    </row>
    <row r="6" spans="1:18" ht="22.5" customHeight="1">
      <c r="A6" s="111"/>
      <c r="B6" s="111"/>
      <c r="C6" s="111"/>
      <c r="D6" s="112"/>
      <c r="E6" s="112"/>
      <c r="F6" s="112"/>
      <c r="G6" s="112"/>
      <c r="H6" s="145"/>
      <c r="I6" s="109"/>
      <c r="J6" s="89"/>
      <c r="K6" s="89"/>
      <c r="L6" s="178"/>
      <c r="M6" s="107"/>
      <c r="N6" s="108" t="s">
        <v>158</v>
      </c>
    </row>
    <row r="7" spans="1:18" ht="25.35" customHeight="1">
      <c r="A7" s="111"/>
      <c r="B7" s="111"/>
      <c r="C7" s="111"/>
      <c r="D7" s="112"/>
      <c r="E7" s="112"/>
      <c r="F7" s="112"/>
      <c r="G7" s="112"/>
      <c r="H7" s="223" t="s">
        <v>66</v>
      </c>
      <c r="I7" s="223"/>
      <c r="J7" s="223"/>
      <c r="K7" s="109"/>
      <c r="L7" s="221" t="s">
        <v>67</v>
      </c>
      <c r="M7" s="221"/>
      <c r="N7" s="221"/>
    </row>
    <row r="8" spans="1:18" ht="25.35" customHeight="1">
      <c r="A8" s="111"/>
      <c r="B8" s="111"/>
      <c r="C8" s="111"/>
      <c r="D8" s="112"/>
      <c r="E8" s="112"/>
      <c r="F8" s="115" t="s">
        <v>0</v>
      </c>
      <c r="G8" s="112"/>
      <c r="H8" s="90">
        <v>2566</v>
      </c>
      <c r="I8" s="179"/>
      <c r="J8" s="90">
        <v>2565</v>
      </c>
      <c r="K8" s="109"/>
      <c r="L8" s="90">
        <v>2566</v>
      </c>
      <c r="M8" s="179"/>
      <c r="N8" s="90">
        <v>2565</v>
      </c>
    </row>
    <row r="9" spans="1:18" ht="25.35" customHeight="1">
      <c r="A9" s="129" t="s">
        <v>26</v>
      </c>
      <c r="B9" s="129"/>
      <c r="C9" s="129"/>
      <c r="E9" s="117"/>
      <c r="F9" s="117"/>
      <c r="G9" s="118"/>
      <c r="H9" s="160"/>
      <c r="I9" s="180"/>
      <c r="J9" s="180"/>
      <c r="K9" s="180"/>
      <c r="L9" s="91"/>
      <c r="M9" s="91"/>
      <c r="N9" s="91"/>
    </row>
    <row r="10" spans="1:18" ht="25.35" customHeight="1">
      <c r="B10" s="130" t="s">
        <v>117</v>
      </c>
      <c r="C10" s="130"/>
      <c r="E10" s="117"/>
      <c r="F10" s="51"/>
      <c r="G10" s="131"/>
      <c r="H10" s="156">
        <v>258132268</v>
      </c>
      <c r="I10" s="91"/>
      <c r="J10" s="91">
        <v>512045077</v>
      </c>
      <c r="K10" s="181"/>
      <c r="L10" s="91">
        <v>258132268</v>
      </c>
      <c r="M10" s="96"/>
      <c r="N10" s="91">
        <v>512045077</v>
      </c>
    </row>
    <row r="11" spans="1:18" ht="25.35" customHeight="1">
      <c r="B11" s="130" t="s">
        <v>27</v>
      </c>
      <c r="C11" s="130"/>
      <c r="E11" s="117"/>
      <c r="F11" s="51"/>
      <c r="G11" s="131"/>
      <c r="H11" s="101">
        <v>30333463</v>
      </c>
      <c r="I11" s="91"/>
      <c r="J11" s="91">
        <v>31515979</v>
      </c>
      <c r="K11" s="181"/>
      <c r="L11" s="91">
        <v>34825190</v>
      </c>
      <c r="M11" s="96"/>
      <c r="N11" s="91">
        <v>35026888</v>
      </c>
    </row>
    <row r="12" spans="1:18" ht="25.35" customHeight="1">
      <c r="B12" s="130" t="s">
        <v>184</v>
      </c>
      <c r="C12" s="130"/>
      <c r="E12" s="117"/>
      <c r="F12" s="51"/>
      <c r="G12" s="131"/>
      <c r="H12" s="156"/>
      <c r="I12" s="91"/>
      <c r="J12" s="91"/>
      <c r="K12" s="181"/>
      <c r="L12" s="91"/>
      <c r="M12" s="96"/>
      <c r="N12" s="91"/>
    </row>
    <row r="13" spans="1:18" ht="25.35" customHeight="1">
      <c r="B13" s="130"/>
      <c r="C13" s="130" t="s">
        <v>185</v>
      </c>
      <c r="E13" s="117"/>
      <c r="F13" s="51"/>
      <c r="G13" s="131"/>
      <c r="H13" s="101">
        <v>7974873</v>
      </c>
      <c r="I13" s="91"/>
      <c r="J13" s="91">
        <v>0</v>
      </c>
      <c r="K13" s="181"/>
      <c r="L13" s="91">
        <v>7974873</v>
      </c>
      <c r="M13" s="96"/>
      <c r="N13" s="91">
        <v>0</v>
      </c>
    </row>
    <row r="14" spans="1:18" ht="25.35" customHeight="1">
      <c r="B14" s="130" t="s">
        <v>183</v>
      </c>
      <c r="C14" s="130"/>
      <c r="E14" s="117"/>
      <c r="F14" s="51"/>
      <c r="G14" s="131"/>
      <c r="H14" s="156">
        <v>101156270</v>
      </c>
      <c r="I14" s="91"/>
      <c r="J14" s="91">
        <v>0</v>
      </c>
      <c r="K14" s="181"/>
      <c r="L14" s="91">
        <v>0</v>
      </c>
      <c r="M14" s="96"/>
      <c r="N14" s="91">
        <v>0</v>
      </c>
    </row>
    <row r="15" spans="1:18" ht="25.35" customHeight="1">
      <c r="B15" s="126" t="s">
        <v>153</v>
      </c>
      <c r="C15" s="130"/>
      <c r="E15" s="117"/>
      <c r="F15" s="51"/>
      <c r="G15" s="131"/>
      <c r="H15" s="156">
        <v>0</v>
      </c>
      <c r="I15" s="91"/>
      <c r="J15" s="91">
        <v>0</v>
      </c>
      <c r="K15" s="181"/>
      <c r="L15" s="91">
        <v>69473208</v>
      </c>
      <c r="M15" s="96"/>
      <c r="N15" s="91">
        <v>0</v>
      </c>
    </row>
    <row r="16" spans="1:18" ht="25.35" customHeight="1">
      <c r="A16" s="132" t="s">
        <v>28</v>
      </c>
      <c r="B16" s="132"/>
      <c r="E16" s="117"/>
      <c r="F16" s="53"/>
      <c r="G16" s="53"/>
      <c r="H16" s="159">
        <f>SUM(H10:H15)</f>
        <v>397596874</v>
      </c>
      <c r="I16" s="91"/>
      <c r="J16" s="93">
        <f>SUM(J10:J15)</f>
        <v>543561056</v>
      </c>
      <c r="K16" s="182"/>
      <c r="L16" s="93">
        <f>SUM(L10:L15)</f>
        <v>370405539</v>
      </c>
      <c r="M16" s="96"/>
      <c r="N16" s="93">
        <f>SUM(N10:N15)</f>
        <v>547071965</v>
      </c>
      <c r="Q16" s="39"/>
    </row>
    <row r="17" spans="1:17" ht="25.35" customHeight="1">
      <c r="A17" s="132"/>
      <c r="B17" s="132"/>
      <c r="E17" s="117"/>
      <c r="F17" s="53"/>
      <c r="G17" s="53"/>
      <c r="H17" s="156"/>
      <c r="I17" s="91"/>
      <c r="J17" s="91"/>
      <c r="K17" s="182">
        <v>7621910</v>
      </c>
      <c r="L17" s="91"/>
      <c r="M17" s="96"/>
      <c r="N17" s="91"/>
    </row>
    <row r="18" spans="1:17" ht="25.35" customHeight="1">
      <c r="A18" s="129" t="s">
        <v>29</v>
      </c>
      <c r="B18" s="129"/>
      <c r="C18" s="129"/>
      <c r="E18" s="117"/>
      <c r="F18" s="117"/>
      <c r="G18" s="118"/>
      <c r="H18" s="143"/>
      <c r="I18" s="183"/>
      <c r="J18" s="183"/>
      <c r="K18" s="180">
        <v>11133528.779999999</v>
      </c>
      <c r="L18" s="183"/>
      <c r="M18" s="96"/>
      <c r="N18" s="183"/>
    </row>
    <row r="19" spans="1:17" ht="25.35" customHeight="1">
      <c r="A19" s="129"/>
      <c r="B19" s="133" t="s">
        <v>118</v>
      </c>
      <c r="C19" s="129"/>
      <c r="E19" s="117"/>
      <c r="F19" s="117"/>
      <c r="G19" s="118"/>
      <c r="H19" s="184">
        <v>-144411006</v>
      </c>
      <c r="I19" s="185"/>
      <c r="J19" s="185">
        <v>-258571093</v>
      </c>
      <c r="K19" s="180">
        <v>15832609</v>
      </c>
      <c r="L19" s="185">
        <v>-144411006</v>
      </c>
      <c r="M19" s="96"/>
      <c r="N19" s="185">
        <v>-258571093</v>
      </c>
      <c r="Q19" s="138"/>
    </row>
    <row r="20" spans="1:17" ht="25.35" customHeight="1">
      <c r="B20" s="126" t="s">
        <v>122</v>
      </c>
      <c r="C20" s="126"/>
      <c r="E20" s="117"/>
      <c r="F20" s="51"/>
      <c r="G20" s="131">
        <f>SUM(G15:G19)</f>
        <v>0</v>
      </c>
      <c r="H20" s="101">
        <v>-193342369</v>
      </c>
      <c r="I20" s="91"/>
      <c r="J20" s="91">
        <v>-317308043</v>
      </c>
      <c r="K20" s="181">
        <f>SUM(K15:K19)</f>
        <v>34588047.780000001</v>
      </c>
      <c r="L20" s="91">
        <v>-193342369</v>
      </c>
      <c r="M20" s="96"/>
      <c r="N20" s="91">
        <v>-317308043</v>
      </c>
      <c r="Q20" s="39"/>
    </row>
    <row r="21" spans="1:17" ht="25.35" customHeight="1">
      <c r="B21" s="126" t="s">
        <v>21</v>
      </c>
      <c r="C21" s="126"/>
      <c r="E21" s="117"/>
      <c r="F21" s="51"/>
      <c r="G21" s="131"/>
      <c r="H21" s="156">
        <v>-133634833</v>
      </c>
      <c r="I21" s="91"/>
      <c r="J21" s="91">
        <v>-158112549</v>
      </c>
      <c r="K21" s="181"/>
      <c r="L21" s="91">
        <v>-129014140</v>
      </c>
      <c r="M21" s="96"/>
      <c r="N21" s="91">
        <v>-155671176</v>
      </c>
      <c r="Q21" s="39"/>
    </row>
    <row r="22" spans="1:17" ht="25.35" customHeight="1">
      <c r="A22" s="129" t="s">
        <v>30</v>
      </c>
      <c r="B22" s="129"/>
      <c r="E22" s="117"/>
      <c r="F22" s="117"/>
      <c r="G22" s="118"/>
      <c r="H22" s="159">
        <f>SUM(H19:H21)</f>
        <v>-471388208</v>
      </c>
      <c r="I22" s="91"/>
      <c r="J22" s="93">
        <f>SUM(J19:J21)</f>
        <v>-733991685</v>
      </c>
      <c r="K22" s="180"/>
      <c r="L22" s="93">
        <f>SUM(L19:L21)</f>
        <v>-466767515</v>
      </c>
      <c r="M22" s="96"/>
      <c r="N22" s="93">
        <f>SUM(N19:N21)</f>
        <v>-731550312</v>
      </c>
      <c r="Q22" s="39"/>
    </row>
    <row r="23" spans="1:17" ht="25.35" customHeight="1">
      <c r="A23" s="134" t="s">
        <v>187</v>
      </c>
      <c r="B23" s="129"/>
      <c r="E23" s="117"/>
      <c r="F23" s="117"/>
      <c r="G23" s="118"/>
      <c r="H23" s="186">
        <f>+H16+H22</f>
        <v>-73791334</v>
      </c>
      <c r="I23" s="91"/>
      <c r="J23" s="187">
        <f>+J16+J22</f>
        <v>-190430629</v>
      </c>
      <c r="K23" s="180">
        <v>0</v>
      </c>
      <c r="L23" s="187">
        <f>+L16+L22</f>
        <v>-96361976</v>
      </c>
      <c r="M23" s="96"/>
      <c r="N23" s="187">
        <f>+N16+N22</f>
        <v>-184478347</v>
      </c>
      <c r="Q23" s="139"/>
    </row>
    <row r="24" spans="1:17" ht="25.35" customHeight="1">
      <c r="B24" s="120" t="s">
        <v>60</v>
      </c>
      <c r="C24" s="120"/>
      <c r="E24" s="117"/>
      <c r="F24" s="117"/>
      <c r="G24" s="118"/>
      <c r="H24" s="102">
        <v>-35966504</v>
      </c>
      <c r="I24" s="91"/>
      <c r="J24" s="92">
        <v>-36940833</v>
      </c>
      <c r="K24" s="180">
        <v>30000000</v>
      </c>
      <c r="L24" s="92">
        <v>-29533138</v>
      </c>
      <c r="M24" s="96"/>
      <c r="N24" s="92">
        <v>-30008984</v>
      </c>
      <c r="Q24" s="39"/>
    </row>
    <row r="25" spans="1:17" ht="25.35" customHeight="1">
      <c r="A25" s="134" t="s">
        <v>62</v>
      </c>
      <c r="B25" s="129"/>
      <c r="E25" s="117"/>
      <c r="F25" s="117"/>
      <c r="G25" s="118"/>
      <c r="H25" s="188">
        <f>SUM(H23:H24)</f>
        <v>-109757838</v>
      </c>
      <c r="I25" s="91"/>
      <c r="J25" s="187">
        <f>SUM(J23:J24)</f>
        <v>-227371462</v>
      </c>
      <c r="K25" s="180">
        <v>656381860</v>
      </c>
      <c r="L25" s="187">
        <f>SUM(L23:L24)</f>
        <v>-125895114</v>
      </c>
      <c r="M25" s="96"/>
      <c r="N25" s="187">
        <f>SUM(N23:N24)</f>
        <v>-214487331</v>
      </c>
      <c r="Q25" s="139"/>
    </row>
    <row r="26" spans="1:17" ht="25.35" customHeight="1">
      <c r="B26" s="120" t="s">
        <v>94</v>
      </c>
      <c r="C26" s="120"/>
      <c r="E26" s="117"/>
      <c r="F26" s="117">
        <v>30</v>
      </c>
      <c r="G26" s="118"/>
      <c r="H26" s="92">
        <v>893920</v>
      </c>
      <c r="I26" s="91"/>
      <c r="J26" s="189">
        <v>-172340</v>
      </c>
      <c r="K26" s="180">
        <v>428300793</v>
      </c>
      <c r="L26" s="92">
        <v>893920</v>
      </c>
      <c r="M26" s="96"/>
      <c r="N26" s="92">
        <v>-172340</v>
      </c>
      <c r="Q26" s="39"/>
    </row>
    <row r="27" spans="1:17" ht="25.35" customHeight="1">
      <c r="A27" s="55" t="s">
        <v>161</v>
      </c>
      <c r="B27" s="55"/>
      <c r="C27" s="55"/>
      <c r="E27" s="117"/>
      <c r="F27" s="117"/>
      <c r="G27" s="118"/>
      <c r="H27" s="159">
        <f>SUM(H25:H26)</f>
        <v>-108863918</v>
      </c>
      <c r="I27" s="91"/>
      <c r="J27" s="93">
        <f>SUM(J25:J26)</f>
        <v>-227543802</v>
      </c>
      <c r="K27" s="180">
        <v>88368418</v>
      </c>
      <c r="L27" s="93">
        <f>SUM(L25:L26)</f>
        <v>-125001194</v>
      </c>
      <c r="M27" s="96"/>
      <c r="N27" s="93">
        <f>SUM(N25:N26)</f>
        <v>-214659671</v>
      </c>
      <c r="Q27" s="39"/>
    </row>
    <row r="28" spans="1:17" ht="21" customHeight="1">
      <c r="A28" s="55"/>
      <c r="B28" s="55"/>
      <c r="C28" s="55"/>
      <c r="E28" s="117"/>
      <c r="F28" s="117"/>
      <c r="G28" s="118"/>
      <c r="H28" s="156"/>
      <c r="I28" s="91"/>
      <c r="J28" s="91"/>
      <c r="K28" s="180">
        <v>7224633</v>
      </c>
      <c r="L28" s="91"/>
      <c r="M28" s="96"/>
      <c r="N28" s="91"/>
    </row>
    <row r="29" spans="1:17" ht="25.35" customHeight="1">
      <c r="A29" s="55" t="s">
        <v>123</v>
      </c>
      <c r="C29" s="56"/>
      <c r="E29" s="117"/>
      <c r="F29" s="117"/>
      <c r="G29" s="118"/>
      <c r="H29" s="156"/>
      <c r="I29" s="91"/>
      <c r="J29" s="91"/>
      <c r="K29" s="180">
        <v>68697711</v>
      </c>
      <c r="L29" s="91"/>
      <c r="M29" s="96"/>
      <c r="N29" s="91"/>
    </row>
    <row r="30" spans="1:17" ht="25.35" customHeight="1">
      <c r="A30" s="55"/>
      <c r="B30" s="56" t="s">
        <v>164</v>
      </c>
      <c r="C30" s="56"/>
      <c r="E30" s="117"/>
      <c r="F30" s="117"/>
      <c r="G30" s="118"/>
      <c r="H30" s="156"/>
      <c r="I30" s="91"/>
      <c r="J30" s="91"/>
      <c r="K30" s="180"/>
      <c r="L30" s="91"/>
      <c r="M30" s="96"/>
      <c r="N30" s="91"/>
    </row>
    <row r="31" spans="1:17" ht="25.35" customHeight="1">
      <c r="A31" s="55"/>
      <c r="B31" s="56"/>
      <c r="C31" s="56" t="s">
        <v>165</v>
      </c>
      <c r="E31" s="117"/>
      <c r="F31" s="117"/>
      <c r="G31" s="118"/>
      <c r="H31" s="156"/>
      <c r="I31" s="91"/>
      <c r="J31" s="91"/>
      <c r="K31" s="180"/>
      <c r="L31" s="91"/>
      <c r="M31" s="96"/>
      <c r="N31" s="91"/>
    </row>
    <row r="32" spans="1:17" ht="25.35" customHeight="1">
      <c r="A32" s="55"/>
      <c r="B32" s="56" t="s">
        <v>197</v>
      </c>
      <c r="C32" s="56"/>
      <c r="E32" s="117"/>
      <c r="F32" s="117"/>
      <c r="G32" s="118"/>
      <c r="H32" s="101">
        <v>-1879530</v>
      </c>
      <c r="I32" s="91"/>
      <c r="J32" s="91">
        <v>4851200</v>
      </c>
      <c r="K32" s="180"/>
      <c r="L32" s="91">
        <v>0</v>
      </c>
      <c r="M32" s="96"/>
      <c r="N32" s="91">
        <v>6355200</v>
      </c>
      <c r="Q32" s="39"/>
    </row>
    <row r="33" spans="1:18" ht="25.35" customHeight="1">
      <c r="A33" s="55"/>
      <c r="B33" s="56" t="s">
        <v>186</v>
      </c>
      <c r="C33" s="56"/>
      <c r="E33" s="117"/>
      <c r="F33" s="117"/>
      <c r="G33" s="118"/>
      <c r="H33" s="102">
        <v>-254081</v>
      </c>
      <c r="I33" s="91"/>
      <c r="J33" s="92">
        <v>0</v>
      </c>
      <c r="K33" s="180"/>
      <c r="L33" s="92">
        <v>-254081</v>
      </c>
      <c r="M33" s="96"/>
      <c r="N33" s="92">
        <v>0</v>
      </c>
      <c r="Q33" s="39"/>
    </row>
    <row r="34" spans="1:18" ht="25.35" customHeight="1">
      <c r="A34" s="55"/>
      <c r="B34" s="56" t="s">
        <v>164</v>
      </c>
      <c r="C34" s="56"/>
      <c r="E34" s="117"/>
      <c r="F34" s="117"/>
      <c r="G34" s="118"/>
      <c r="H34" s="156"/>
      <c r="I34" s="91"/>
      <c r="J34" s="91"/>
      <c r="K34" s="180"/>
      <c r="L34" s="91"/>
      <c r="M34" s="96"/>
      <c r="N34" s="91"/>
      <c r="Q34" s="39"/>
    </row>
    <row r="35" spans="1:18" ht="25.35" customHeight="1">
      <c r="A35" s="55"/>
      <c r="B35" s="56"/>
      <c r="C35" s="56" t="s">
        <v>166</v>
      </c>
      <c r="E35" s="117"/>
      <c r="F35" s="117"/>
      <c r="G35" s="118"/>
      <c r="H35" s="164">
        <f>SUM(H32:H33)</f>
        <v>-2133611</v>
      </c>
      <c r="I35" s="91"/>
      <c r="J35" s="92">
        <f>SUM(J32:J33)</f>
        <v>4851200</v>
      </c>
      <c r="K35" s="180"/>
      <c r="L35" s="92">
        <f>SUM(L32:L33)</f>
        <v>-254081</v>
      </c>
      <c r="M35" s="96"/>
      <c r="N35" s="92">
        <f>SUM(N32:N33)</f>
        <v>6355200</v>
      </c>
      <c r="Q35" s="39"/>
    </row>
    <row r="36" spans="1:18" ht="25.35" customHeight="1">
      <c r="A36" s="46" t="s">
        <v>189</v>
      </c>
      <c r="B36" s="56"/>
      <c r="C36" s="56"/>
      <c r="E36" s="117"/>
      <c r="F36" s="117"/>
      <c r="G36" s="118"/>
      <c r="H36" s="156">
        <f>H35</f>
        <v>-2133611</v>
      </c>
      <c r="I36" s="91"/>
      <c r="J36" s="91">
        <f>J35</f>
        <v>4851200</v>
      </c>
      <c r="K36" s="180"/>
      <c r="L36" s="91">
        <f>L35</f>
        <v>-254081</v>
      </c>
      <c r="M36" s="96"/>
      <c r="N36" s="91">
        <f>N35</f>
        <v>6355200</v>
      </c>
      <c r="Q36" s="39"/>
    </row>
    <row r="37" spans="1:18" ht="25.35" customHeight="1" thickBot="1">
      <c r="A37" s="55" t="s">
        <v>188</v>
      </c>
      <c r="B37" s="55"/>
      <c r="C37" s="55"/>
      <c r="E37" s="117"/>
      <c r="F37" s="117"/>
      <c r="G37" s="118"/>
      <c r="H37" s="161">
        <f>H27+H36</f>
        <v>-110997529</v>
      </c>
      <c r="I37" s="91"/>
      <c r="J37" s="94">
        <f>J27+J36</f>
        <v>-222692602</v>
      </c>
      <c r="K37" s="180"/>
      <c r="L37" s="94">
        <f>L27+L36</f>
        <v>-125255275</v>
      </c>
      <c r="M37" s="91"/>
      <c r="N37" s="94">
        <f>N27+N36</f>
        <v>-208304471</v>
      </c>
      <c r="Q37" s="39"/>
      <c r="R37" s="39"/>
    </row>
    <row r="38" spans="1:18" ht="21" customHeight="1" thickTop="1">
      <c r="A38" s="46"/>
      <c r="B38" s="46"/>
      <c r="C38" s="46"/>
      <c r="E38" s="117"/>
      <c r="F38" s="117"/>
      <c r="G38" s="118"/>
      <c r="H38" s="156"/>
      <c r="I38" s="91"/>
      <c r="J38" s="91"/>
      <c r="K38" s="180"/>
      <c r="L38" s="91"/>
      <c r="M38" s="91"/>
      <c r="N38" s="91"/>
      <c r="Q38" s="39"/>
      <c r="R38" s="39"/>
    </row>
    <row r="39" spans="1:18" ht="25.35" customHeight="1">
      <c r="A39" s="46" t="s">
        <v>93</v>
      </c>
      <c r="B39" s="46"/>
      <c r="C39" s="46"/>
      <c r="E39" s="117"/>
      <c r="G39" s="118"/>
      <c r="I39" s="96"/>
      <c r="J39" s="96"/>
      <c r="K39" s="180"/>
      <c r="L39" s="96"/>
      <c r="N39" s="96"/>
      <c r="P39" s="135"/>
    </row>
    <row r="40" spans="1:18" ht="25.35" customHeight="1" thickBot="1">
      <c r="B40" s="47" t="s">
        <v>145</v>
      </c>
      <c r="E40" s="117"/>
      <c r="F40" s="117">
        <v>31</v>
      </c>
      <c r="G40" s="118"/>
      <c r="H40" s="192">
        <v>-0.03</v>
      </c>
      <c r="I40" s="190"/>
      <c r="J40" s="191">
        <v>-0.13</v>
      </c>
      <c r="K40" s="182"/>
      <c r="L40" s="191">
        <v>-0.03</v>
      </c>
      <c r="M40" s="190"/>
      <c r="N40" s="191">
        <v>-0.12</v>
      </c>
      <c r="Q40" s="39"/>
      <c r="R40" s="39"/>
    </row>
    <row r="41" spans="1:18" ht="22.5" customHeight="1" thickTop="1">
      <c r="L41" s="174"/>
      <c r="N41" s="174"/>
    </row>
  </sheetData>
  <mergeCells count="3">
    <mergeCell ref="L7:N7"/>
    <mergeCell ref="A4:N4"/>
    <mergeCell ref="H7:J7"/>
  </mergeCells>
  <phoneticPr fontId="4" type="noConversion"/>
  <printOptions horizontalCentered="1"/>
  <pageMargins left="0.59055118110236227" right="0.59055118110236227" top="0.74803149606299213" bottom="0.74803149606299213" header="0" footer="0.35433070866141736"/>
  <pageSetup paperSize="9" scale="75" firstPageNumber="4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28515625" defaultRowHeight="24" customHeight="1"/>
  <cols>
    <col min="1" max="3" width="2.5703125" style="11" customWidth="1"/>
    <col min="4" max="4" width="33.7109375" style="11" customWidth="1"/>
    <col min="5" max="5" width="2.42578125" style="11" hidden="1" customWidth="1"/>
    <col min="6" max="6" width="8.5703125" style="11" customWidth="1"/>
    <col min="7" max="7" width="2.42578125" style="11" customWidth="1"/>
    <col min="8" max="8" width="15.42578125" style="11" customWidth="1"/>
    <col min="9" max="9" width="1.42578125" style="11" customWidth="1"/>
    <col min="10" max="10" width="16.5703125" style="11" customWidth="1"/>
    <col min="11" max="11" width="1.42578125" style="11" hidden="1" customWidth="1"/>
    <col min="12" max="12" width="18.42578125" style="11" hidden="1" customWidth="1"/>
    <col min="13" max="13" width="1.42578125" style="11" customWidth="1"/>
    <col min="14" max="14" width="15.42578125" style="11" customWidth="1"/>
    <col min="15" max="15" width="1.42578125" style="11" customWidth="1"/>
    <col min="16" max="16" width="15.42578125" style="11" customWidth="1"/>
    <col min="17" max="17" width="1.42578125" style="11" customWidth="1"/>
    <col min="18" max="18" width="20" style="11" customWidth="1"/>
    <col min="19" max="19" width="1.42578125" style="11" customWidth="1"/>
    <col min="20" max="20" width="15.42578125" style="11" customWidth="1"/>
    <col min="21" max="21" width="1.42578125" style="11" customWidth="1"/>
    <col min="22" max="22" width="15.42578125" style="11" customWidth="1"/>
    <col min="23" max="24" width="9.28515625" style="11"/>
    <col min="25" max="25" width="9.7109375" style="11" bestFit="1" customWidth="1"/>
    <col min="26" max="16384" width="9.28515625" style="11"/>
  </cols>
  <sheetData>
    <row r="1" spans="1:32" ht="24" customHeight="1">
      <c r="A1" s="3" t="s">
        <v>65</v>
      </c>
      <c r="B1" s="3"/>
      <c r="V1" s="27" t="s">
        <v>76</v>
      </c>
    </row>
    <row r="2" spans="1:32" ht="24" customHeight="1">
      <c r="A2" s="19" t="s">
        <v>32</v>
      </c>
      <c r="B2" s="19"/>
      <c r="V2" s="27" t="s">
        <v>77</v>
      </c>
    </row>
    <row r="3" spans="1:32" s="5" customFormat="1" ht="24" customHeight="1">
      <c r="A3" s="19" t="s">
        <v>99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96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224" t="s">
        <v>66</v>
      </c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5" t="s">
        <v>53</v>
      </c>
      <c r="S9" s="225"/>
      <c r="T9" s="225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225" t="s">
        <v>18</v>
      </c>
      <c r="O10" s="225"/>
      <c r="P10" s="225"/>
      <c r="Q10" s="22"/>
      <c r="R10" s="23" t="s">
        <v>95</v>
      </c>
      <c r="S10" s="22"/>
      <c r="T10" s="22" t="s">
        <v>33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42</v>
      </c>
      <c r="I11" s="22"/>
      <c r="J11" s="22" t="s">
        <v>47</v>
      </c>
      <c r="K11" s="22"/>
      <c r="L11" s="22"/>
      <c r="M11" s="22"/>
      <c r="N11" s="22" t="s">
        <v>44</v>
      </c>
      <c r="O11" s="22"/>
      <c r="P11" s="22" t="s">
        <v>43</v>
      </c>
      <c r="Q11" s="22"/>
      <c r="R11" s="22" t="s">
        <v>57</v>
      </c>
      <c r="S11" s="22"/>
      <c r="T11" s="22" t="s">
        <v>55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31</v>
      </c>
      <c r="I12" s="22"/>
      <c r="J12" s="23" t="s">
        <v>48</v>
      </c>
      <c r="K12" s="22"/>
      <c r="L12" s="23" t="s">
        <v>61</v>
      </c>
      <c r="M12" s="22"/>
      <c r="N12" s="24" t="s">
        <v>45</v>
      </c>
      <c r="O12" s="25"/>
      <c r="P12" s="26" t="s">
        <v>56</v>
      </c>
      <c r="Q12" s="2"/>
      <c r="R12" s="26" t="s">
        <v>58</v>
      </c>
      <c r="S12" s="2"/>
      <c r="T12" s="26" t="s">
        <v>54</v>
      </c>
      <c r="U12" s="22"/>
      <c r="V12" s="23" t="s">
        <v>33</v>
      </c>
    </row>
    <row r="13" spans="1:32" ht="24" customHeight="1">
      <c r="A13" s="15" t="s">
        <v>64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82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83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 t="shared" ref="T15:T16" si="0">R15</f>
        <v>0</v>
      </c>
      <c r="U15" s="16"/>
      <c r="V15" s="16">
        <f t="shared" ref="V15:V16" si="1">SUM(H15:P15,T15)</f>
        <v>0</v>
      </c>
    </row>
    <row r="16" spans="1:32" ht="24" customHeight="1">
      <c r="A16" s="8" t="s">
        <v>91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 t="shared" si="0"/>
        <v>0</v>
      </c>
      <c r="U16" s="9"/>
      <c r="V16" s="16" t="e">
        <f t="shared" si="1"/>
        <v>#REF!</v>
      </c>
    </row>
    <row r="17" spans="1:24" ht="24" customHeight="1">
      <c r="A17" s="8" t="s">
        <v>92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100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V18-BS!G109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</row>
    <row r="35" spans="1:22" s="8" customFormat="1" ht="24" customHeight="1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6"/>
  <sheetViews>
    <sheetView showGridLines="0" view="pageBreakPreview" topLeftCell="E11" zoomScale="85" zoomScaleNormal="70" zoomScaleSheetLayoutView="85" zoomScalePageLayoutView="70" workbookViewId="0">
      <selection activeCell="H11" sqref="H11"/>
    </sheetView>
  </sheetViews>
  <sheetFormatPr defaultColWidth="9.28515625" defaultRowHeight="24" customHeight="1"/>
  <cols>
    <col min="1" max="3" width="2.5703125" style="56" customWidth="1"/>
    <col min="4" max="4" width="36.7109375" style="56" customWidth="1"/>
    <col min="5" max="5" width="0.28515625" style="56" customWidth="1"/>
    <col min="6" max="6" width="9.28515625" style="56" customWidth="1"/>
    <col min="7" max="7" width="2.42578125" style="56" customWidth="1"/>
    <col min="8" max="8" width="16.7109375" style="56" customWidth="1"/>
    <col min="9" max="9" width="1.42578125" style="56" customWidth="1"/>
    <col min="10" max="10" width="16.7109375" style="56" customWidth="1"/>
    <col min="11" max="11" width="1.42578125" style="56" customWidth="1"/>
    <col min="12" max="12" width="16.7109375" style="56" customWidth="1"/>
    <col min="13" max="13" width="1.42578125" style="56" customWidth="1"/>
    <col min="14" max="14" width="16.7109375" style="56" customWidth="1"/>
    <col min="15" max="15" width="1.42578125" style="56" customWidth="1"/>
    <col min="16" max="16" width="23.28515625" style="56" customWidth="1"/>
    <col min="17" max="17" width="1.42578125" style="56" customWidth="1"/>
    <col min="18" max="18" width="23.28515625" style="56" customWidth="1"/>
    <col min="19" max="19" width="1.42578125" style="56" customWidth="1"/>
    <col min="20" max="20" width="18.42578125" style="56" customWidth="1"/>
    <col min="21" max="21" width="1.42578125" style="56" customWidth="1"/>
    <col min="22" max="22" width="16.7109375" style="56" customWidth="1"/>
    <col min="23" max="23" width="0.28515625" style="56" customWidth="1"/>
    <col min="24" max="24" width="14.28515625" style="56" bestFit="1" customWidth="1"/>
    <col min="25" max="25" width="9.7109375" style="56" bestFit="1" customWidth="1"/>
    <col min="26" max="16384" width="9.28515625" style="56"/>
  </cols>
  <sheetData>
    <row r="1" spans="1:32" ht="24" customHeight="1">
      <c r="A1" s="46" t="s">
        <v>65</v>
      </c>
      <c r="B1" s="46"/>
      <c r="V1" s="63"/>
    </row>
    <row r="2" spans="1:32" ht="24" customHeight="1">
      <c r="A2" s="55" t="s">
        <v>32</v>
      </c>
      <c r="B2" s="55"/>
      <c r="V2" s="63"/>
    </row>
    <row r="3" spans="1:32" s="47" customFormat="1" ht="23.25">
      <c r="A3" s="55" t="s">
        <v>159</v>
      </c>
      <c r="B3" s="5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9"/>
      <c r="AB3" s="49"/>
      <c r="AC3" s="49"/>
      <c r="AD3" s="49"/>
      <c r="AE3" s="49"/>
      <c r="AF3" s="49"/>
    </row>
    <row r="4" spans="1:32" ht="23.25">
      <c r="A4" s="55"/>
      <c r="B4" s="55"/>
      <c r="C4" s="55"/>
      <c r="D4" s="55"/>
      <c r="E4" s="55"/>
      <c r="F4" s="55"/>
      <c r="G4" s="55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5" t="s">
        <v>158</v>
      </c>
      <c r="W4" s="59"/>
      <c r="X4" s="59"/>
      <c r="Y4" s="59"/>
      <c r="Z4" s="59"/>
    </row>
    <row r="5" spans="1:32" ht="23.25">
      <c r="A5" s="66"/>
      <c r="B5" s="66"/>
      <c r="C5" s="66"/>
      <c r="D5" s="66"/>
      <c r="E5" s="66"/>
      <c r="F5" s="63"/>
      <c r="G5" s="63"/>
      <c r="H5" s="227" t="s">
        <v>66</v>
      </c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32" ht="27.6" customHeight="1">
      <c r="A6" s="51"/>
      <c r="B6" s="51"/>
      <c r="C6" s="51"/>
      <c r="D6" s="51"/>
      <c r="E6" s="51"/>
      <c r="F6" s="59"/>
      <c r="G6" s="59"/>
      <c r="H6" s="59"/>
      <c r="I6" s="59"/>
      <c r="J6" s="59"/>
      <c r="K6" s="59"/>
      <c r="L6" s="59"/>
      <c r="M6" s="59"/>
      <c r="N6" s="59"/>
      <c r="O6" s="59"/>
      <c r="P6" s="227" t="s">
        <v>53</v>
      </c>
      <c r="Q6" s="227"/>
      <c r="R6" s="227"/>
      <c r="S6" s="227"/>
      <c r="T6" s="227"/>
      <c r="U6" s="59"/>
      <c r="V6" s="59"/>
    </row>
    <row r="7" spans="1:32" ht="27.6" customHeight="1">
      <c r="A7" s="51"/>
      <c r="B7" s="51"/>
      <c r="C7" s="51"/>
      <c r="D7" s="51"/>
      <c r="E7" s="51"/>
      <c r="F7" s="59"/>
      <c r="G7" s="59"/>
      <c r="H7" s="59"/>
      <c r="I7" s="59"/>
      <c r="J7" s="59"/>
      <c r="K7" s="59"/>
      <c r="L7" s="227" t="s">
        <v>18</v>
      </c>
      <c r="M7" s="227"/>
      <c r="N7" s="227"/>
      <c r="O7" s="59"/>
      <c r="P7" s="228" t="s">
        <v>95</v>
      </c>
      <c r="Q7" s="228"/>
      <c r="R7" s="228"/>
      <c r="S7" s="59"/>
      <c r="T7" s="59" t="s">
        <v>33</v>
      </c>
      <c r="U7" s="59"/>
      <c r="V7" s="59"/>
    </row>
    <row r="8" spans="1:32" ht="27.6" customHeight="1">
      <c r="A8" s="51"/>
      <c r="B8" s="51"/>
      <c r="C8" s="51"/>
      <c r="D8" s="51"/>
      <c r="E8" s="51"/>
      <c r="F8" s="59"/>
      <c r="G8" s="59"/>
      <c r="H8" s="59" t="s">
        <v>42</v>
      </c>
      <c r="I8" s="59"/>
      <c r="J8" s="59" t="s">
        <v>126</v>
      </c>
      <c r="K8" s="59"/>
      <c r="L8" s="59" t="s">
        <v>103</v>
      </c>
      <c r="M8" s="59"/>
      <c r="N8" s="59" t="s">
        <v>43</v>
      </c>
      <c r="O8" s="59"/>
      <c r="P8" s="59" t="s">
        <v>57</v>
      </c>
      <c r="Q8" s="59"/>
      <c r="R8" s="59" t="s">
        <v>181</v>
      </c>
      <c r="S8" s="59"/>
      <c r="T8" s="59" t="s">
        <v>55</v>
      </c>
      <c r="U8" s="59"/>
      <c r="V8" s="59"/>
    </row>
    <row r="9" spans="1:32" ht="27.6" customHeight="1">
      <c r="A9" s="51"/>
      <c r="B9" s="51"/>
      <c r="C9" s="51"/>
      <c r="D9" s="51"/>
      <c r="E9" s="51"/>
      <c r="F9" s="67" t="s">
        <v>0</v>
      </c>
      <c r="G9" s="59"/>
      <c r="H9" s="67" t="s">
        <v>31</v>
      </c>
      <c r="I9" s="59"/>
      <c r="J9" s="67" t="s">
        <v>127</v>
      </c>
      <c r="K9" s="59"/>
      <c r="L9" s="61" t="s">
        <v>45</v>
      </c>
      <c r="M9" s="60"/>
      <c r="N9" s="68" t="s">
        <v>56</v>
      </c>
      <c r="O9" s="58"/>
      <c r="P9" s="68" t="s">
        <v>58</v>
      </c>
      <c r="Q9" s="58"/>
      <c r="R9" s="67" t="s">
        <v>179</v>
      </c>
      <c r="S9" s="58"/>
      <c r="T9" s="68" t="s">
        <v>54</v>
      </c>
      <c r="U9" s="59"/>
      <c r="V9" s="67" t="s">
        <v>33</v>
      </c>
    </row>
    <row r="10" spans="1:32" ht="27.6" customHeight="1">
      <c r="A10" s="72" t="s">
        <v>64</v>
      </c>
      <c r="B10" s="73"/>
      <c r="C10" s="73"/>
      <c r="D10" s="73"/>
      <c r="E10" s="73"/>
      <c r="F10" s="74"/>
      <c r="G10" s="74"/>
      <c r="H10" s="40">
        <v>329340680</v>
      </c>
      <c r="I10" s="40"/>
      <c r="J10" s="40">
        <v>601187021</v>
      </c>
      <c r="K10" s="40"/>
      <c r="L10" s="41">
        <v>7055720</v>
      </c>
      <c r="M10" s="41"/>
      <c r="N10" s="42">
        <v>-1079052643</v>
      </c>
      <c r="O10" s="42"/>
      <c r="P10" s="42">
        <v>224632138</v>
      </c>
      <c r="Q10" s="42"/>
      <c r="R10" s="42">
        <v>0</v>
      </c>
      <c r="S10" s="42"/>
      <c r="T10" s="42">
        <f>SUM(P10:R10)</f>
        <v>224632138</v>
      </c>
      <c r="U10" s="40"/>
      <c r="V10" s="40">
        <f>SUM(H10:N10,T10)</f>
        <v>83162916</v>
      </c>
    </row>
    <row r="11" spans="1:32" ht="27.6" customHeight="1">
      <c r="A11" s="72" t="s">
        <v>82</v>
      </c>
      <c r="B11" s="72"/>
      <c r="C11" s="72"/>
      <c r="D11" s="73"/>
      <c r="E11" s="73"/>
      <c r="F11" s="73"/>
      <c r="G11" s="73"/>
      <c r="H11" s="40"/>
      <c r="I11" s="40"/>
      <c r="J11" s="40"/>
      <c r="K11" s="40"/>
      <c r="L11" s="41"/>
      <c r="M11" s="41"/>
      <c r="N11" s="42"/>
      <c r="O11" s="42"/>
      <c r="P11" s="42"/>
      <c r="Q11" s="42"/>
      <c r="R11" s="42"/>
      <c r="S11" s="42"/>
      <c r="T11" s="42"/>
      <c r="U11" s="40"/>
      <c r="V11" s="40"/>
    </row>
    <row r="12" spans="1:32" ht="27.6" customHeight="1">
      <c r="A12" s="75" t="s">
        <v>168</v>
      </c>
      <c r="B12" s="72"/>
      <c r="C12" s="72"/>
      <c r="D12" s="73"/>
      <c r="E12" s="73"/>
      <c r="F12" s="73">
        <v>25.1</v>
      </c>
      <c r="G12" s="73"/>
      <c r="H12" s="40">
        <v>49586777</v>
      </c>
      <c r="I12" s="40"/>
      <c r="J12" s="40">
        <v>-25586777</v>
      </c>
      <c r="K12" s="40"/>
      <c r="L12" s="41">
        <v>0</v>
      </c>
      <c r="M12" s="41"/>
      <c r="N12" s="42">
        <v>0</v>
      </c>
      <c r="O12" s="42"/>
      <c r="P12" s="42">
        <v>0</v>
      </c>
      <c r="Q12" s="42"/>
      <c r="R12" s="42">
        <v>0</v>
      </c>
      <c r="S12" s="42"/>
      <c r="T12" s="42">
        <f t="shared" ref="T12:T16" si="0">SUM(P12:R12)</f>
        <v>0</v>
      </c>
      <c r="U12" s="40"/>
      <c r="V12" s="40">
        <f>SUM(H12:N12,T12)</f>
        <v>24000000</v>
      </c>
    </row>
    <row r="13" spans="1:32" ht="27.6" customHeight="1">
      <c r="A13" s="75" t="s">
        <v>83</v>
      </c>
      <c r="B13" s="72"/>
      <c r="C13" s="72"/>
      <c r="D13" s="73"/>
      <c r="E13" s="73"/>
      <c r="F13" s="73">
        <v>25.1</v>
      </c>
      <c r="G13" s="73"/>
      <c r="H13" s="40">
        <v>207880730</v>
      </c>
      <c r="I13" s="40"/>
      <c r="J13" s="40">
        <v>-23877278</v>
      </c>
      <c r="K13" s="40"/>
      <c r="L13" s="54">
        <v>0</v>
      </c>
      <c r="M13" s="41"/>
      <c r="N13" s="54">
        <v>0</v>
      </c>
      <c r="O13" s="42"/>
      <c r="P13" s="54">
        <v>0</v>
      </c>
      <c r="Q13" s="42"/>
      <c r="R13" s="54">
        <v>0</v>
      </c>
      <c r="S13" s="42"/>
      <c r="T13" s="42">
        <f t="shared" si="0"/>
        <v>0</v>
      </c>
      <c r="U13" s="40"/>
      <c r="V13" s="40">
        <f>SUM(H13:N13,T13)</f>
        <v>184003452</v>
      </c>
    </row>
    <row r="14" spans="1:32" ht="27.6" customHeight="1">
      <c r="A14" s="76" t="s">
        <v>161</v>
      </c>
      <c r="C14" s="76"/>
      <c r="D14" s="76"/>
      <c r="E14" s="76"/>
      <c r="F14" s="76"/>
      <c r="G14" s="76"/>
      <c r="H14" s="54">
        <v>0</v>
      </c>
      <c r="I14" s="54"/>
      <c r="J14" s="54">
        <v>0</v>
      </c>
      <c r="K14" s="54"/>
      <c r="L14" s="54">
        <v>0</v>
      </c>
      <c r="M14" s="54"/>
      <c r="N14" s="54">
        <f>PL!J27</f>
        <v>-227543802</v>
      </c>
      <c r="O14" s="54"/>
      <c r="P14" s="54">
        <v>0</v>
      </c>
      <c r="Q14" s="54"/>
      <c r="R14" s="54">
        <v>0</v>
      </c>
      <c r="S14" s="54"/>
      <c r="T14" s="42">
        <f t="shared" si="0"/>
        <v>0</v>
      </c>
      <c r="U14" s="54"/>
      <c r="V14" s="40">
        <f>SUM(H14:N14,T14)</f>
        <v>-227543802</v>
      </c>
    </row>
    <row r="15" spans="1:32" ht="27.6" customHeight="1">
      <c r="A15" s="76" t="s">
        <v>169</v>
      </c>
      <c r="C15" s="76"/>
      <c r="D15" s="76"/>
      <c r="E15" s="76"/>
      <c r="F15" s="76"/>
      <c r="G15" s="76"/>
      <c r="H15" s="54">
        <f>SUM(H14)</f>
        <v>0</v>
      </c>
      <c r="I15" s="54"/>
      <c r="J15" s="54">
        <f>SUM(J14)</f>
        <v>0</v>
      </c>
      <c r="K15" s="54"/>
      <c r="L15" s="54">
        <f>SUM(L14)</f>
        <v>0</v>
      </c>
      <c r="M15" s="54"/>
      <c r="N15" s="54">
        <v>0</v>
      </c>
      <c r="O15" s="54"/>
      <c r="P15" s="54">
        <f>PL!J36</f>
        <v>4851200</v>
      </c>
      <c r="Q15" s="54"/>
      <c r="R15" s="54">
        <v>0</v>
      </c>
      <c r="S15" s="54"/>
      <c r="T15" s="42">
        <f t="shared" si="0"/>
        <v>4851200</v>
      </c>
      <c r="U15" s="54"/>
      <c r="V15" s="54">
        <f>SUM(H15:N15,T15)</f>
        <v>4851200</v>
      </c>
    </row>
    <row r="16" spans="1:32" ht="27.6" customHeight="1">
      <c r="A16" s="76" t="s">
        <v>92</v>
      </c>
      <c r="C16" s="76"/>
      <c r="D16" s="76"/>
      <c r="E16" s="76"/>
      <c r="F16" s="73"/>
      <c r="G16" s="76"/>
      <c r="H16" s="71">
        <v>0</v>
      </c>
      <c r="I16" s="54"/>
      <c r="J16" s="71">
        <v>0</v>
      </c>
      <c r="K16" s="54"/>
      <c r="L16" s="71">
        <v>0</v>
      </c>
      <c r="M16" s="54"/>
      <c r="N16" s="71">
        <v>2399486</v>
      </c>
      <c r="O16" s="54"/>
      <c r="P16" s="71">
        <f>-N16</f>
        <v>-2399486</v>
      </c>
      <c r="Q16" s="54"/>
      <c r="R16" s="71">
        <v>0</v>
      </c>
      <c r="S16" s="54"/>
      <c r="T16" s="71">
        <f t="shared" si="0"/>
        <v>-2399486</v>
      </c>
      <c r="U16" s="54"/>
      <c r="V16" s="71">
        <f>SUM(H16:N16,T16)</f>
        <v>0</v>
      </c>
    </row>
    <row r="17" spans="1:25" ht="27.6" customHeight="1">
      <c r="A17" s="76" t="s">
        <v>163</v>
      </c>
      <c r="C17" s="76"/>
      <c r="D17" s="76"/>
      <c r="E17" s="76"/>
      <c r="F17" s="73"/>
      <c r="G17" s="76"/>
      <c r="H17" s="71">
        <f>SUM(H10:H14,H15:H16)</f>
        <v>586808187</v>
      </c>
      <c r="I17" s="54"/>
      <c r="J17" s="71">
        <f>SUM(J10:J14,J15:J16)</f>
        <v>551722966</v>
      </c>
      <c r="K17" s="54">
        <v>15832609</v>
      </c>
      <c r="L17" s="71">
        <f>SUM(L10:L14,L15:L16)</f>
        <v>7055720</v>
      </c>
      <c r="M17" s="54"/>
      <c r="N17" s="71">
        <f>SUM(N10:N14,N15:N16)</f>
        <v>-1304196959</v>
      </c>
      <c r="O17" s="54"/>
      <c r="P17" s="71">
        <f>SUM(P10:P14,P15:P16)</f>
        <v>227083852</v>
      </c>
      <c r="Q17" s="54"/>
      <c r="R17" s="71">
        <f>SUM(R10:R14,R15:R16)</f>
        <v>0</v>
      </c>
      <c r="S17" s="54"/>
      <c r="T17" s="71">
        <f>SUM(T10:T14,T15:T16)</f>
        <v>227083852</v>
      </c>
      <c r="U17" s="54"/>
      <c r="V17" s="71">
        <f>SUM(V10:V14,V15:V16)</f>
        <v>68473766</v>
      </c>
      <c r="X17" s="195">
        <f>V17-BS!I109</f>
        <v>0</v>
      </c>
    </row>
    <row r="18" spans="1:25" ht="27.6" customHeight="1">
      <c r="A18" s="72"/>
      <c r="B18" s="72"/>
      <c r="C18" s="72"/>
      <c r="D18" s="73"/>
      <c r="E18" s="73"/>
      <c r="F18" s="73"/>
      <c r="G18" s="73"/>
      <c r="H18" s="54"/>
      <c r="I18" s="54"/>
      <c r="J18" s="54"/>
      <c r="K18" s="54">
        <v>1223739</v>
      </c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X18" s="52"/>
    </row>
    <row r="19" spans="1:25" ht="27.6" customHeight="1">
      <c r="A19" s="51"/>
      <c r="B19" s="51"/>
      <c r="C19" s="51"/>
      <c r="D19" s="51"/>
      <c r="E19" s="51"/>
      <c r="F19" s="59"/>
      <c r="G19" s="59"/>
      <c r="H19" s="59"/>
      <c r="I19" s="59"/>
      <c r="J19" s="59"/>
      <c r="K19" s="81">
        <f>SUM(K13:K18)</f>
        <v>17056348</v>
      </c>
      <c r="L19" s="60"/>
      <c r="M19" s="60"/>
      <c r="N19" s="58"/>
      <c r="O19" s="58"/>
      <c r="P19" s="58"/>
      <c r="Q19" s="58"/>
      <c r="R19" s="58"/>
      <c r="S19" s="58"/>
      <c r="T19" s="58"/>
      <c r="U19" s="59"/>
      <c r="V19" s="59"/>
    </row>
    <row r="20" spans="1:25" ht="26.1" customHeight="1">
      <c r="A20" s="55" t="s">
        <v>130</v>
      </c>
      <c r="B20" s="51"/>
      <c r="C20" s="51"/>
      <c r="D20" s="51"/>
      <c r="E20" s="51"/>
      <c r="F20" s="59"/>
      <c r="G20" s="59"/>
      <c r="H20" s="53">
        <v>586808187</v>
      </c>
      <c r="I20" s="51"/>
      <c r="J20" s="53">
        <v>551722966</v>
      </c>
      <c r="K20" s="51"/>
      <c r="L20" s="53">
        <v>7055720</v>
      </c>
      <c r="M20" s="69"/>
      <c r="N20" s="53">
        <v>-1304196959</v>
      </c>
      <c r="O20" s="70"/>
      <c r="P20" s="53">
        <v>227083852</v>
      </c>
      <c r="Q20" s="70"/>
      <c r="R20" s="53">
        <v>0</v>
      </c>
      <c r="S20" s="70"/>
      <c r="T20" s="34">
        <f t="shared" ref="T20:T24" si="1">SUM(P20:R20)</f>
        <v>227083852</v>
      </c>
      <c r="U20" s="34"/>
      <c r="V20" s="34">
        <f>SUM(H20:N20,T20)</f>
        <v>68473766</v>
      </c>
    </row>
    <row r="21" spans="1:25" ht="26.1" customHeight="1">
      <c r="A21" s="55" t="s">
        <v>82</v>
      </c>
      <c r="B21" s="55"/>
      <c r="C21" s="55"/>
      <c r="D21" s="51"/>
      <c r="E21" s="51"/>
      <c r="F21" s="51"/>
      <c r="G21" s="51"/>
      <c r="H21" s="34"/>
      <c r="I21" s="34"/>
      <c r="J21" s="34"/>
      <c r="K21" s="34"/>
      <c r="L21" s="37"/>
      <c r="M21" s="37"/>
      <c r="N21" s="34"/>
      <c r="O21" s="34"/>
      <c r="P21" s="34"/>
      <c r="Q21" s="34"/>
      <c r="R21" s="34"/>
      <c r="S21" s="34"/>
      <c r="T21" s="34"/>
      <c r="U21" s="34"/>
      <c r="V21" s="34"/>
    </row>
    <row r="22" spans="1:25" ht="26.1" customHeight="1">
      <c r="A22" s="56" t="s">
        <v>83</v>
      </c>
      <c r="B22" s="55"/>
      <c r="C22" s="55"/>
      <c r="D22" s="51"/>
      <c r="E22" s="51"/>
      <c r="F22" s="73">
        <v>25.1</v>
      </c>
      <c r="G22" s="51"/>
      <c r="H22" s="34">
        <v>170470030</v>
      </c>
      <c r="I22" s="34"/>
      <c r="J22" s="34">
        <v>-108044666</v>
      </c>
      <c r="K22" s="34"/>
      <c r="L22" s="54">
        <v>0</v>
      </c>
      <c r="M22" s="41"/>
      <c r="N22" s="54">
        <v>0</v>
      </c>
      <c r="O22" s="42"/>
      <c r="P22" s="54">
        <v>0</v>
      </c>
      <c r="Q22" s="34"/>
      <c r="R22" s="54">
        <v>0</v>
      </c>
      <c r="S22" s="34"/>
      <c r="T22" s="34">
        <f t="shared" si="1"/>
        <v>0</v>
      </c>
      <c r="U22" s="34"/>
      <c r="V22" s="34">
        <f t="shared" ref="V22:V24" si="2">SUM(H22:N22,T22)</f>
        <v>62425364</v>
      </c>
    </row>
    <row r="23" spans="1:25" ht="26.1" customHeight="1">
      <c r="A23" s="56" t="s">
        <v>148</v>
      </c>
      <c r="B23" s="55"/>
      <c r="C23" s="55"/>
      <c r="D23" s="51"/>
      <c r="E23" s="51"/>
      <c r="F23" s="73">
        <v>25.1</v>
      </c>
      <c r="G23" s="51"/>
      <c r="H23" s="34">
        <v>1145251917</v>
      </c>
      <c r="I23" s="34"/>
      <c r="J23" s="34">
        <v>-704977291</v>
      </c>
      <c r="K23" s="34"/>
      <c r="L23" s="54">
        <v>0</v>
      </c>
      <c r="M23" s="41"/>
      <c r="N23" s="54">
        <v>0</v>
      </c>
      <c r="O23" s="42"/>
      <c r="P23" s="54">
        <v>0</v>
      </c>
      <c r="Q23" s="34"/>
      <c r="R23" s="54">
        <v>0</v>
      </c>
      <c r="S23" s="34"/>
      <c r="T23" s="34">
        <f t="shared" si="1"/>
        <v>0</v>
      </c>
      <c r="U23" s="34"/>
      <c r="V23" s="34">
        <f t="shared" si="2"/>
        <v>440274626</v>
      </c>
    </row>
    <row r="24" spans="1:25" ht="26.1" customHeight="1">
      <c r="A24" s="56" t="s">
        <v>161</v>
      </c>
      <c r="H24" s="54">
        <v>0</v>
      </c>
      <c r="I24" s="54"/>
      <c r="J24" s="54">
        <v>0</v>
      </c>
      <c r="K24" s="54"/>
      <c r="L24" s="54">
        <v>0</v>
      </c>
      <c r="M24" s="37"/>
      <c r="N24" s="34">
        <f>PL!H27</f>
        <v>-108863918</v>
      </c>
      <c r="O24" s="34"/>
      <c r="P24" s="37">
        <v>0</v>
      </c>
      <c r="Q24" s="34"/>
      <c r="R24" s="37">
        <v>0</v>
      </c>
      <c r="S24" s="34"/>
      <c r="T24" s="34">
        <f t="shared" si="1"/>
        <v>0</v>
      </c>
      <c r="U24" s="50"/>
      <c r="V24" s="34">
        <f t="shared" si="2"/>
        <v>-108863918</v>
      </c>
      <c r="X24" s="80"/>
      <c r="Y24" s="52"/>
    </row>
    <row r="25" spans="1:25" ht="25.9" customHeight="1">
      <c r="A25" s="56" t="s">
        <v>169</v>
      </c>
      <c r="H25" s="54">
        <f>SUM(H24)</f>
        <v>0</v>
      </c>
      <c r="I25" s="54"/>
      <c r="J25" s="54">
        <f>SUM(J24)</f>
        <v>0</v>
      </c>
      <c r="K25" s="54"/>
      <c r="L25" s="54">
        <f>SUM(L24)</f>
        <v>0</v>
      </c>
      <c r="M25" s="37"/>
      <c r="N25" s="34">
        <f>+PL!H33</f>
        <v>-254081</v>
      </c>
      <c r="O25" s="34"/>
      <c r="P25" s="37"/>
      <c r="Q25" s="34"/>
      <c r="R25" s="37">
        <f>-N25</f>
        <v>254081</v>
      </c>
      <c r="S25" s="34"/>
      <c r="T25" s="34">
        <f>SUM(P25:R25)</f>
        <v>254081</v>
      </c>
      <c r="U25" s="50"/>
      <c r="V25" s="34">
        <f>SUM(H25:N25,T25)</f>
        <v>0</v>
      </c>
      <c r="X25" s="38"/>
      <c r="Y25" s="52"/>
    </row>
    <row r="26" spans="1:25" ht="26.1" customHeight="1">
      <c r="A26" s="56" t="s">
        <v>128</v>
      </c>
      <c r="F26" s="51">
        <v>28</v>
      </c>
      <c r="H26" s="71">
        <v>0</v>
      </c>
      <c r="I26" s="54"/>
      <c r="J26" s="71">
        <v>0</v>
      </c>
      <c r="K26" s="54"/>
      <c r="L26" s="71">
        <v>0</v>
      </c>
      <c r="M26" s="37"/>
      <c r="N26" s="36">
        <f>+SOE!M26</f>
        <v>2394439</v>
      </c>
      <c r="O26" s="34"/>
      <c r="P26" s="71">
        <f>+PL!H32-N26</f>
        <v>-4273969</v>
      </c>
      <c r="Q26" s="54"/>
      <c r="R26" s="71">
        <f>-R25</f>
        <v>-254081</v>
      </c>
      <c r="S26" s="54"/>
      <c r="T26" s="36">
        <f>SUM(P26:R26)</f>
        <v>-4528050</v>
      </c>
      <c r="U26" s="50"/>
      <c r="V26" s="36">
        <f>SUM(H26:N26,T26)</f>
        <v>-2133611</v>
      </c>
    </row>
    <row r="27" spans="1:25" ht="26.1" customHeight="1" thickBot="1">
      <c r="A27" s="55" t="s">
        <v>167</v>
      </c>
      <c r="B27" s="55"/>
      <c r="C27" s="55"/>
      <c r="D27" s="51"/>
      <c r="E27" s="51"/>
      <c r="F27" s="51"/>
      <c r="G27" s="51"/>
      <c r="H27" s="62">
        <f>SUM(H20:H24,H25:H26)</f>
        <v>1902530134</v>
      </c>
      <c r="I27" s="50"/>
      <c r="J27" s="62">
        <f>SUM(J20:J24,J25:J26)</f>
        <v>-261298991</v>
      </c>
      <c r="K27" s="50"/>
      <c r="L27" s="62">
        <f>SUM(L20:L24,L25:L26)</f>
        <v>7055720</v>
      </c>
      <c r="M27" s="50"/>
      <c r="N27" s="62">
        <f>SUM(N20:N24,N25:N26)</f>
        <v>-1410920519</v>
      </c>
      <c r="O27" s="50"/>
      <c r="P27" s="62">
        <f>SUM(P20:P24,P25:P26)</f>
        <v>222809883</v>
      </c>
      <c r="Q27" s="50"/>
      <c r="R27" s="62">
        <f>SUM(R20:R24,R25:R26)</f>
        <v>0</v>
      </c>
      <c r="S27" s="50"/>
      <c r="T27" s="62">
        <f>SUM(T20:T24,T25:T26)</f>
        <v>222809883</v>
      </c>
      <c r="U27" s="50"/>
      <c r="V27" s="62">
        <f>SUM(V20:V24,V25:V26)</f>
        <v>460176227</v>
      </c>
      <c r="X27" s="52">
        <f>V27-BS!G109</f>
        <v>0</v>
      </c>
    </row>
    <row r="28" spans="1:25" ht="26.1" customHeight="1" thickTop="1">
      <c r="A28" s="51"/>
      <c r="B28" s="51"/>
      <c r="C28" s="51"/>
      <c r="D28" s="51"/>
      <c r="E28" s="51"/>
      <c r="F28" s="59"/>
      <c r="G28" s="59"/>
      <c r="H28" s="59"/>
      <c r="I28" s="59"/>
      <c r="J28" s="59"/>
      <c r="K28" s="59"/>
      <c r="L28" s="60"/>
      <c r="M28" s="60"/>
      <c r="N28" s="58"/>
      <c r="O28" s="58"/>
      <c r="P28" s="58"/>
      <c r="Q28" s="58"/>
      <c r="R28" s="58"/>
      <c r="S28" s="58"/>
      <c r="T28" s="58"/>
      <c r="U28" s="59"/>
      <c r="V28" s="59"/>
    </row>
    <row r="29" spans="1:25" ht="26.1" customHeight="1">
      <c r="N29" s="52"/>
      <c r="P29" s="52"/>
      <c r="T29" s="85"/>
    </row>
    <row r="30" spans="1:25" ht="26.1" customHeight="1">
      <c r="N30" s="52"/>
    </row>
    <row r="31" spans="1:25" ht="26.1" customHeight="1"/>
    <row r="32" spans="1:25" ht="26.1" customHeight="1">
      <c r="N32" s="52"/>
    </row>
    <row r="33" spans="1:24" ht="26.1" customHeight="1"/>
    <row r="34" spans="1:24" ht="26.1" customHeight="1"/>
    <row r="35" spans="1:24" ht="26.1" customHeight="1"/>
    <row r="36" spans="1:24" ht="26.1" customHeight="1"/>
    <row r="37" spans="1:24" ht="15.6" customHeight="1">
      <c r="A37" s="55"/>
      <c r="B37" s="55"/>
      <c r="C37" s="55"/>
      <c r="D37" s="51"/>
      <c r="E37" s="51"/>
      <c r="F37" s="51"/>
      <c r="G37" s="51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45" spans="1:24" ht="24" customHeight="1">
      <c r="X45" s="35"/>
    </row>
    <row r="55" spans="11:11" ht="24" customHeight="1">
      <c r="K55" s="56">
        <v>90041581</v>
      </c>
    </row>
    <row r="56" spans="11:11" ht="24" customHeight="1">
      <c r="K56" s="56">
        <v>200059316</v>
      </c>
    </row>
    <row r="57" spans="11:11" ht="24" customHeight="1">
      <c r="K57" s="56">
        <v>320933470</v>
      </c>
    </row>
    <row r="59" spans="11:11" ht="24" customHeight="1">
      <c r="K59" s="56">
        <v>2666042</v>
      </c>
    </row>
    <row r="61" spans="11:11" ht="24" customHeight="1">
      <c r="K61" s="56">
        <v>39404568</v>
      </c>
    </row>
    <row r="62" spans="11:11" ht="24" customHeight="1">
      <c r="K62" s="56">
        <v>141390872</v>
      </c>
    </row>
    <row r="67" spans="2:11" ht="24" customHeight="1">
      <c r="K67" s="56">
        <v>0</v>
      </c>
    </row>
    <row r="69" spans="2:11" ht="24" customHeight="1">
      <c r="K69" s="56">
        <v>66140693</v>
      </c>
    </row>
    <row r="70" spans="2:11" ht="24" customHeight="1">
      <c r="K70" s="56">
        <v>4096749</v>
      </c>
    </row>
    <row r="71" spans="2:11" ht="24" customHeight="1">
      <c r="K71" s="56">
        <v>59560597</v>
      </c>
    </row>
    <row r="72" spans="2:11" ht="24" customHeight="1">
      <c r="K72" s="56">
        <v>5240760</v>
      </c>
    </row>
    <row r="73" spans="2:11" ht="24" customHeight="1">
      <c r="K73" s="56">
        <v>1103979</v>
      </c>
    </row>
    <row r="74" spans="2:11" ht="24" customHeight="1">
      <c r="K74" s="56">
        <v>444444</v>
      </c>
    </row>
    <row r="75" spans="2:11" ht="24" customHeight="1">
      <c r="K75" s="56">
        <v>0</v>
      </c>
    </row>
    <row r="76" spans="2:11" ht="24" customHeight="1">
      <c r="B76" s="56" t="s">
        <v>176</v>
      </c>
      <c r="I76" s="56">
        <v>0</v>
      </c>
      <c r="K76" s="56">
        <v>419250</v>
      </c>
    </row>
    <row r="77" spans="2:11" ht="24" customHeight="1">
      <c r="G77" s="56">
        <f>SUM(G67:G76)</f>
        <v>0</v>
      </c>
      <c r="K77" s="56">
        <f>SUM(K67:K76)</f>
        <v>137006472</v>
      </c>
    </row>
    <row r="89" spans="7:7" ht="24" customHeight="1">
      <c r="G89" s="56">
        <f>SUM(G82:G88)</f>
        <v>0</v>
      </c>
    </row>
    <row r="97" spans="3:11" ht="24" customHeight="1">
      <c r="C97" s="56" t="s">
        <v>178</v>
      </c>
      <c r="G97" s="56">
        <v>5764102034</v>
      </c>
      <c r="K97" s="56">
        <v>5764102034</v>
      </c>
    </row>
    <row r="101" spans="3:11" ht="24" customHeight="1">
      <c r="C101" s="56" t="s">
        <v>177</v>
      </c>
      <c r="K101" s="56">
        <v>1092530134</v>
      </c>
    </row>
    <row r="104" spans="3:11" ht="24" customHeight="1">
      <c r="K104" s="56">
        <v>-26628991</v>
      </c>
    </row>
    <row r="106" spans="3:11" ht="24" customHeight="1">
      <c r="K106" s="56">
        <v>7055720</v>
      </c>
    </row>
  </sheetData>
  <mergeCells count="4">
    <mergeCell ref="H5:V5"/>
    <mergeCell ref="P6:T6"/>
    <mergeCell ref="L7:N7"/>
    <mergeCell ref="P7:R7"/>
  </mergeCells>
  <printOptions horizontalCentered="1"/>
  <pageMargins left="0.59055118110236227" right="0.59055118110236227" top="0.74803149606299213" bottom="0.74803149606299213" header="0" footer="0.35433070866141736"/>
  <pageSetup paperSize="9" scale="63" firstPageNumber="5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06"/>
  <sheetViews>
    <sheetView showGridLines="0" view="pageBreakPreview" topLeftCell="E13" zoomScaleNormal="70" zoomScaleSheetLayoutView="100" zoomScalePageLayoutView="63" workbookViewId="0">
      <selection activeCell="H11" sqref="H11"/>
    </sheetView>
  </sheetViews>
  <sheetFormatPr defaultColWidth="9.28515625" defaultRowHeight="24" customHeight="1"/>
  <cols>
    <col min="1" max="3" width="2.5703125" style="56" customWidth="1"/>
    <col min="4" max="4" width="35.42578125" style="56" customWidth="1"/>
    <col min="5" max="5" width="9.5703125" style="56" customWidth="1"/>
    <col min="6" max="6" width="1.7109375" style="56" customWidth="1"/>
    <col min="7" max="7" width="15.7109375" style="56" customWidth="1"/>
    <col min="8" max="8" width="1.5703125" style="56" customWidth="1"/>
    <col min="9" max="9" width="15.7109375" style="56" customWidth="1"/>
    <col min="10" max="10" width="1.5703125" style="56" customWidth="1"/>
    <col min="11" max="11" width="15.7109375" style="56" customWidth="1"/>
    <col min="12" max="12" width="1.5703125" style="56" customWidth="1"/>
    <col min="13" max="13" width="15.7109375" style="56" customWidth="1"/>
    <col min="14" max="14" width="1.5703125" style="56" customWidth="1"/>
    <col min="15" max="15" width="23.28515625" style="56" customWidth="1"/>
    <col min="16" max="17" width="1.5703125" style="56" customWidth="1"/>
    <col min="18" max="18" width="26.42578125" style="56" customWidth="1"/>
    <col min="19" max="19" width="1.5703125" style="56" customWidth="1"/>
    <col min="20" max="20" width="16.7109375" style="56" customWidth="1"/>
    <col min="21" max="21" width="1.5703125" style="56" customWidth="1"/>
    <col min="22" max="22" width="14.7109375" style="56" customWidth="1"/>
    <col min="23" max="23" width="9.28515625" style="56" hidden="1" customWidth="1"/>
    <col min="24" max="24" width="11.7109375" style="56" customWidth="1"/>
    <col min="25" max="25" width="17.140625" style="56" customWidth="1"/>
    <col min="26" max="16384" width="9.28515625" style="56"/>
  </cols>
  <sheetData>
    <row r="1" spans="1:28" ht="24" customHeight="1">
      <c r="A1" s="46" t="s">
        <v>65</v>
      </c>
      <c r="V1" s="63"/>
    </row>
    <row r="2" spans="1:28" ht="24" customHeight="1">
      <c r="A2" s="55" t="s">
        <v>32</v>
      </c>
      <c r="V2" s="63"/>
    </row>
    <row r="3" spans="1:28" s="47" customFormat="1" ht="23.25">
      <c r="A3" s="55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9"/>
      <c r="X3" s="49"/>
      <c r="Y3" s="49"/>
      <c r="Z3" s="49"/>
      <c r="AA3" s="49"/>
      <c r="AB3" s="49"/>
    </row>
    <row r="4" spans="1:28" ht="23.25">
      <c r="E4" s="55"/>
      <c r="F4" s="55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5" t="s">
        <v>158</v>
      </c>
    </row>
    <row r="5" spans="1:28" ht="24" customHeight="1">
      <c r="A5" s="66"/>
      <c r="B5" s="66"/>
      <c r="C5" s="66"/>
      <c r="D5" s="66"/>
      <c r="E5" s="63"/>
      <c r="F5" s="63"/>
      <c r="G5" s="229" t="s">
        <v>67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</row>
    <row r="6" spans="1:28" s="51" customFormat="1" ht="24" customHeight="1">
      <c r="E6" s="59"/>
      <c r="F6" s="59"/>
      <c r="G6" s="59"/>
      <c r="H6" s="59"/>
      <c r="I6" s="59"/>
      <c r="J6" s="59"/>
      <c r="K6" s="59"/>
      <c r="L6" s="59"/>
      <c r="M6" s="59"/>
      <c r="N6" s="59"/>
      <c r="O6" s="227" t="s">
        <v>53</v>
      </c>
      <c r="P6" s="227"/>
      <c r="Q6" s="227"/>
      <c r="R6" s="227"/>
      <c r="S6" s="227"/>
      <c r="T6" s="227"/>
      <c r="U6" s="59"/>
      <c r="V6" s="59"/>
    </row>
    <row r="7" spans="1:28" s="51" customFormat="1" ht="24" customHeight="1">
      <c r="E7" s="59"/>
      <c r="F7" s="59"/>
      <c r="G7" s="59"/>
      <c r="H7" s="59"/>
      <c r="I7" s="59"/>
      <c r="J7" s="59"/>
      <c r="K7" s="227" t="s">
        <v>18</v>
      </c>
      <c r="L7" s="227"/>
      <c r="M7" s="227"/>
      <c r="N7" s="59"/>
      <c r="O7" s="67" t="s">
        <v>95</v>
      </c>
      <c r="P7" s="59"/>
      <c r="Q7" s="59"/>
      <c r="R7" s="59" t="s">
        <v>181</v>
      </c>
      <c r="S7" s="59"/>
      <c r="T7" s="59" t="s">
        <v>33</v>
      </c>
      <c r="U7" s="59"/>
      <c r="V7" s="59"/>
    </row>
    <row r="8" spans="1:28" s="51" customFormat="1" ht="24" customHeight="1">
      <c r="E8" s="59"/>
      <c r="F8" s="59"/>
      <c r="G8" s="59" t="s">
        <v>42</v>
      </c>
      <c r="H8" s="59"/>
      <c r="I8" s="59" t="s">
        <v>126</v>
      </c>
      <c r="J8" s="59"/>
      <c r="K8" s="59" t="s">
        <v>102</v>
      </c>
      <c r="L8" s="59"/>
      <c r="M8" s="59" t="s">
        <v>43</v>
      </c>
      <c r="N8" s="59"/>
      <c r="O8" s="59" t="s">
        <v>57</v>
      </c>
      <c r="P8" s="59"/>
      <c r="Q8" s="59"/>
      <c r="R8" s="59" t="s">
        <v>179</v>
      </c>
      <c r="S8" s="59"/>
      <c r="T8" s="59" t="s">
        <v>55</v>
      </c>
      <c r="U8" s="59"/>
      <c r="V8" s="59"/>
    </row>
    <row r="9" spans="1:28" s="51" customFormat="1" ht="24" customHeight="1">
      <c r="E9" s="67" t="s">
        <v>0</v>
      </c>
      <c r="F9" s="59"/>
      <c r="G9" s="67" t="s">
        <v>31</v>
      </c>
      <c r="H9" s="59"/>
      <c r="I9" s="67" t="s">
        <v>127</v>
      </c>
      <c r="J9" s="59"/>
      <c r="K9" s="61" t="s">
        <v>45</v>
      </c>
      <c r="L9" s="60"/>
      <c r="M9" s="68" t="s">
        <v>56</v>
      </c>
      <c r="N9" s="58"/>
      <c r="O9" s="68" t="s">
        <v>58</v>
      </c>
      <c r="P9" s="58"/>
      <c r="Q9" s="58"/>
      <c r="R9" s="68" t="s">
        <v>180</v>
      </c>
      <c r="S9" s="58"/>
      <c r="T9" s="68" t="s">
        <v>54</v>
      </c>
      <c r="U9" s="59"/>
      <c r="V9" s="67" t="s">
        <v>33</v>
      </c>
    </row>
    <row r="10" spans="1:28" s="51" customFormat="1" ht="24" customHeight="1">
      <c r="A10" s="72" t="s">
        <v>64</v>
      </c>
      <c r="B10" s="72"/>
      <c r="C10" s="72"/>
      <c r="D10" s="73"/>
      <c r="E10" s="73"/>
      <c r="F10" s="73"/>
      <c r="G10" s="40">
        <v>329340680</v>
      </c>
      <c r="H10" s="40"/>
      <c r="I10" s="40">
        <v>601187021</v>
      </c>
      <c r="J10" s="40"/>
      <c r="K10" s="40">
        <v>7055720</v>
      </c>
      <c r="L10" s="40"/>
      <c r="M10" s="42">
        <v>-1065693610</v>
      </c>
      <c r="N10" s="42"/>
      <c r="O10" s="42">
        <v>168471030</v>
      </c>
      <c r="P10" s="42"/>
      <c r="Q10" s="42"/>
      <c r="R10" s="42">
        <v>0</v>
      </c>
      <c r="S10" s="42"/>
      <c r="T10" s="42">
        <v>168471030</v>
      </c>
      <c r="U10" s="40"/>
      <c r="V10" s="40">
        <f>SUM(G10:M10,T10)</f>
        <v>40360841</v>
      </c>
      <c r="W10" s="40"/>
      <c r="X10" s="40"/>
      <c r="Y10" s="76"/>
    </row>
    <row r="11" spans="1:28" s="51" customFormat="1" ht="24" customHeight="1">
      <c r="A11" s="72" t="s">
        <v>82</v>
      </c>
      <c r="B11" s="72"/>
      <c r="C11" s="72"/>
      <c r="D11" s="73"/>
      <c r="E11" s="73"/>
      <c r="F11" s="73"/>
      <c r="G11" s="40"/>
      <c r="H11" s="40"/>
      <c r="I11" s="40"/>
      <c r="J11" s="40"/>
      <c r="K11" s="40"/>
      <c r="L11" s="40"/>
      <c r="M11" s="41"/>
      <c r="N11" s="41"/>
      <c r="O11" s="42"/>
      <c r="P11" s="42"/>
      <c r="Q11" s="42"/>
      <c r="R11" s="42"/>
      <c r="S11" s="42"/>
      <c r="T11" s="42"/>
      <c r="U11" s="42"/>
      <c r="V11" s="42"/>
      <c r="W11" s="40"/>
      <c r="X11" s="40"/>
      <c r="Y11" s="76"/>
    </row>
    <row r="12" spans="1:28" s="51" customFormat="1" ht="24" customHeight="1">
      <c r="A12" s="75" t="s">
        <v>160</v>
      </c>
      <c r="B12" s="72"/>
      <c r="C12" s="72"/>
      <c r="D12" s="73"/>
      <c r="E12" s="73">
        <v>25.1</v>
      </c>
      <c r="F12" s="73"/>
      <c r="G12" s="40">
        <v>49586777</v>
      </c>
      <c r="H12" s="40"/>
      <c r="I12" s="40">
        <v>-25586777</v>
      </c>
      <c r="J12" s="40"/>
      <c r="K12" s="40">
        <v>0</v>
      </c>
      <c r="L12" s="40"/>
      <c r="M12" s="41">
        <v>0</v>
      </c>
      <c r="N12" s="41"/>
      <c r="O12" s="42">
        <v>0</v>
      </c>
      <c r="P12" s="42"/>
      <c r="Q12" s="42"/>
      <c r="R12" s="42">
        <v>0</v>
      </c>
      <c r="S12" s="42"/>
      <c r="T12" s="42">
        <v>0</v>
      </c>
      <c r="U12" s="42"/>
      <c r="V12" s="40">
        <f>SUM(G12:M12,T12)</f>
        <v>24000000</v>
      </c>
      <c r="W12" s="40"/>
      <c r="X12" s="40"/>
      <c r="Y12" s="76"/>
    </row>
    <row r="13" spans="1:28" s="51" customFormat="1" ht="24" customHeight="1">
      <c r="A13" s="75" t="s">
        <v>83</v>
      </c>
      <c r="B13" s="72"/>
      <c r="C13" s="72"/>
      <c r="D13" s="73"/>
      <c r="E13" s="73">
        <v>25.1</v>
      </c>
      <c r="F13" s="73"/>
      <c r="G13" s="40">
        <v>207880730</v>
      </c>
      <c r="H13" s="40"/>
      <c r="I13" s="40">
        <v>-23877278</v>
      </c>
      <c r="J13" s="40"/>
      <c r="K13" s="40">
        <v>0</v>
      </c>
      <c r="L13" s="40"/>
      <c r="M13" s="40">
        <v>0</v>
      </c>
      <c r="N13" s="41"/>
      <c r="O13" s="40">
        <v>0</v>
      </c>
      <c r="P13" s="42"/>
      <c r="Q13" s="42"/>
      <c r="R13" s="42">
        <v>0</v>
      </c>
      <c r="S13" s="42"/>
      <c r="T13" s="40">
        <v>0</v>
      </c>
      <c r="U13" s="42"/>
      <c r="V13" s="40">
        <f>SUM(G13:M13,T13)</f>
        <v>184003452</v>
      </c>
      <c r="W13" s="40"/>
      <c r="X13" s="40"/>
      <c r="Y13" s="76"/>
    </row>
    <row r="14" spans="1:28" s="51" customFormat="1" ht="24" customHeight="1">
      <c r="A14" s="76" t="s">
        <v>161</v>
      </c>
      <c r="B14" s="76"/>
      <c r="C14" s="76"/>
      <c r="D14" s="76"/>
      <c r="E14" s="76"/>
      <c r="F14" s="76"/>
      <c r="G14" s="54">
        <v>0</v>
      </c>
      <c r="H14" s="54"/>
      <c r="I14" s="54">
        <v>0</v>
      </c>
      <c r="J14" s="54"/>
      <c r="K14" s="54">
        <v>0</v>
      </c>
      <c r="L14" s="54"/>
      <c r="M14" s="54">
        <v>-214659671</v>
      </c>
      <c r="N14" s="54"/>
      <c r="O14" s="54">
        <v>0</v>
      </c>
      <c r="P14" s="54"/>
      <c r="Q14" s="54"/>
      <c r="R14" s="54">
        <v>0</v>
      </c>
      <c r="S14" s="54"/>
      <c r="T14" s="54">
        <v>0</v>
      </c>
      <c r="U14" s="54"/>
      <c r="V14" s="40">
        <f>SUM(G14:M14,T14)</f>
        <v>-214659671</v>
      </c>
      <c r="W14" s="54"/>
      <c r="X14" s="54"/>
      <c r="Y14" s="76"/>
    </row>
    <row r="15" spans="1:28" s="51" customFormat="1" ht="24" customHeight="1">
      <c r="A15" s="76" t="s">
        <v>162</v>
      </c>
      <c r="B15" s="76"/>
      <c r="C15" s="76"/>
      <c r="D15" s="76"/>
      <c r="E15" s="76"/>
      <c r="F15" s="76"/>
      <c r="G15" s="54">
        <f>SUM(G14)</f>
        <v>0</v>
      </c>
      <c r="H15" s="54"/>
      <c r="I15" s="54">
        <f>SUM(I14)</f>
        <v>0</v>
      </c>
      <c r="J15" s="54"/>
      <c r="K15" s="54">
        <v>0</v>
      </c>
      <c r="L15" s="54"/>
      <c r="M15" s="54">
        <v>0</v>
      </c>
      <c r="N15" s="54"/>
      <c r="O15" s="54">
        <v>6355200</v>
      </c>
      <c r="P15" s="54"/>
      <c r="Q15" s="54"/>
      <c r="R15" s="54">
        <v>0</v>
      </c>
      <c r="S15" s="54"/>
      <c r="T15" s="54">
        <f>O15</f>
        <v>6355200</v>
      </c>
      <c r="U15" s="54"/>
      <c r="V15" s="40">
        <f>SUM(G15:M15,T15)</f>
        <v>6355200</v>
      </c>
      <c r="W15" s="54"/>
      <c r="X15" s="54"/>
      <c r="Y15" s="76"/>
    </row>
    <row r="16" spans="1:28" s="51" customFormat="1" ht="24" customHeight="1">
      <c r="A16" s="76" t="s">
        <v>92</v>
      </c>
      <c r="B16" s="76"/>
      <c r="C16" s="76"/>
      <c r="D16" s="76"/>
      <c r="F16" s="76"/>
      <c r="G16" s="71">
        <v>0</v>
      </c>
      <c r="H16" s="54"/>
      <c r="I16" s="71">
        <v>0</v>
      </c>
      <c r="J16" s="54"/>
      <c r="K16" s="71">
        <v>0</v>
      </c>
      <c r="L16" s="54"/>
      <c r="M16" s="71">
        <v>2399486</v>
      </c>
      <c r="N16" s="54"/>
      <c r="O16" s="71">
        <f>-M16</f>
        <v>-2399486</v>
      </c>
      <c r="P16" s="54"/>
      <c r="Q16" s="54"/>
      <c r="R16" s="54">
        <v>0</v>
      </c>
      <c r="S16" s="54"/>
      <c r="T16" s="71">
        <f>O16</f>
        <v>-2399486</v>
      </c>
      <c r="U16" s="54"/>
      <c r="V16" s="43">
        <f>SUM(G16:M16,T16)</f>
        <v>0</v>
      </c>
      <c r="W16" s="54"/>
      <c r="X16" s="54"/>
      <c r="Y16" s="76"/>
    </row>
    <row r="17" spans="1:25" s="51" customFormat="1" ht="24" customHeight="1">
      <c r="A17" s="76" t="s">
        <v>163</v>
      </c>
      <c r="B17" s="76"/>
      <c r="C17" s="76"/>
      <c r="D17" s="76"/>
      <c r="F17" s="76"/>
      <c r="G17" s="71">
        <f>SUM(G10,G12:G14,G15:G16)</f>
        <v>586808187</v>
      </c>
      <c r="H17" s="54"/>
      <c r="I17" s="71">
        <f>SUM(I10,I12:I14,I15:I16)</f>
        <v>551722966</v>
      </c>
      <c r="J17" s="54"/>
      <c r="K17" s="71">
        <f>SUM(K10,K12:K14,K15:K16)</f>
        <v>7055720</v>
      </c>
      <c r="L17" s="54"/>
      <c r="M17" s="71">
        <f>SUM(M10,M12:M14,M15:M16)</f>
        <v>-1277953795</v>
      </c>
      <c r="N17" s="54"/>
      <c r="O17" s="71">
        <f>SUM(O10,O12:O14,O15:O16)</f>
        <v>172426744</v>
      </c>
      <c r="P17" s="54"/>
      <c r="Q17" s="54"/>
      <c r="R17" s="84">
        <f>SUM(R10,R12:R14,R15:R16)</f>
        <v>0</v>
      </c>
      <c r="S17" s="54"/>
      <c r="T17" s="71">
        <f>SUM(T10,T12:T14,T15:T16)</f>
        <v>172426744</v>
      </c>
      <c r="U17" s="54"/>
      <c r="V17" s="43">
        <f>SUM(V10,V12:V14,V15:V16)</f>
        <v>40059822</v>
      </c>
      <c r="W17" s="54"/>
      <c r="X17" s="54"/>
      <c r="Y17" s="79">
        <f>V17-BS!M109</f>
        <v>0</v>
      </c>
    </row>
    <row r="18" spans="1:25" s="51" customFormat="1" ht="24" hidden="1" customHeight="1">
      <c r="A18" s="72"/>
      <c r="B18" s="72"/>
      <c r="C18" s="72"/>
      <c r="D18" s="73"/>
      <c r="E18" s="73"/>
      <c r="F18" s="7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78"/>
    </row>
    <row r="19" spans="1:25" s="51" customFormat="1" ht="24" customHeight="1">
      <c r="E19" s="59"/>
      <c r="F19" s="59"/>
      <c r="G19" s="81"/>
      <c r="H19" s="59"/>
      <c r="I19" s="59"/>
      <c r="J19" s="59"/>
      <c r="K19" s="86"/>
      <c r="L19" s="60"/>
      <c r="M19" s="58"/>
      <c r="N19" s="58"/>
      <c r="O19" s="58"/>
      <c r="P19" s="58"/>
      <c r="Q19" s="58"/>
      <c r="R19" s="58"/>
      <c r="S19" s="58"/>
      <c r="T19" s="58"/>
      <c r="U19" s="59"/>
      <c r="V19" s="59"/>
    </row>
    <row r="20" spans="1:25" ht="24" customHeight="1">
      <c r="A20" s="55" t="s">
        <v>130</v>
      </c>
      <c r="B20" s="55"/>
      <c r="C20" s="55"/>
      <c r="D20" s="51"/>
      <c r="E20" s="51"/>
      <c r="F20" s="51"/>
      <c r="G20" s="53">
        <v>586808187</v>
      </c>
      <c r="H20" s="51"/>
      <c r="I20" s="53">
        <v>551722966</v>
      </c>
      <c r="J20" s="51"/>
      <c r="K20" s="53">
        <v>7055720</v>
      </c>
      <c r="L20" s="69"/>
      <c r="M20" s="53">
        <v>-1277953795</v>
      </c>
      <c r="N20" s="70"/>
      <c r="O20" s="53">
        <v>172426744</v>
      </c>
      <c r="P20" s="70"/>
      <c r="Q20" s="70"/>
      <c r="R20" s="70">
        <v>0</v>
      </c>
      <c r="S20" s="70"/>
      <c r="T20" s="34">
        <f>O20+R20</f>
        <v>172426744</v>
      </c>
      <c r="U20" s="51"/>
      <c r="V20" s="34">
        <f>SUM(G20:M20,T20)</f>
        <v>40059822</v>
      </c>
    </row>
    <row r="21" spans="1:25" ht="24" customHeight="1">
      <c r="A21" s="55" t="s">
        <v>82</v>
      </c>
      <c r="B21" s="55"/>
      <c r="C21" s="55"/>
      <c r="D21" s="51"/>
      <c r="E21" s="51"/>
      <c r="F21" s="51"/>
      <c r="G21" s="34"/>
      <c r="H21" s="34"/>
      <c r="I21" s="34"/>
      <c r="J21" s="34"/>
      <c r="K21" s="37"/>
      <c r="L21" s="37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5" ht="24" customHeight="1">
      <c r="A22" s="56" t="s">
        <v>83</v>
      </c>
      <c r="B22" s="55"/>
      <c r="C22" s="55"/>
      <c r="D22" s="51"/>
      <c r="E22" s="73">
        <v>25.1</v>
      </c>
      <c r="F22" s="51"/>
      <c r="G22" s="34">
        <v>170470030</v>
      </c>
      <c r="H22" s="34"/>
      <c r="I22" s="34">
        <v>-108044666</v>
      </c>
      <c r="J22" s="34"/>
      <c r="K22" s="34">
        <v>0</v>
      </c>
      <c r="L22" s="37"/>
      <c r="M22" s="34">
        <v>0</v>
      </c>
      <c r="N22" s="34"/>
      <c r="O22" s="34">
        <v>0</v>
      </c>
      <c r="P22" s="34"/>
      <c r="Q22" s="34"/>
      <c r="R22" s="34">
        <v>0</v>
      </c>
      <c r="S22" s="34"/>
      <c r="T22" s="34">
        <f t="shared" ref="T22:T23" si="0">O22+R22</f>
        <v>0</v>
      </c>
      <c r="U22" s="51"/>
      <c r="V22" s="34">
        <f>SUM(G22:M22,T22)</f>
        <v>62425364</v>
      </c>
    </row>
    <row r="23" spans="1:25" ht="24" customHeight="1">
      <c r="A23" s="56" t="s">
        <v>148</v>
      </c>
      <c r="B23" s="55"/>
      <c r="C23" s="55"/>
      <c r="D23" s="51"/>
      <c r="E23" s="73">
        <v>25.1</v>
      </c>
      <c r="F23" s="51"/>
      <c r="G23" s="34">
        <v>1145251917</v>
      </c>
      <c r="H23" s="34"/>
      <c r="I23" s="34">
        <v>-704977291</v>
      </c>
      <c r="J23" s="34"/>
      <c r="K23" s="34">
        <v>0</v>
      </c>
      <c r="L23" s="37"/>
      <c r="M23" s="34">
        <v>0</v>
      </c>
      <c r="N23" s="34"/>
      <c r="O23" s="34">
        <v>0</v>
      </c>
      <c r="P23" s="34"/>
      <c r="Q23" s="34"/>
      <c r="R23" s="34">
        <v>0</v>
      </c>
      <c r="S23" s="34"/>
      <c r="T23" s="34">
        <f t="shared" si="0"/>
        <v>0</v>
      </c>
      <c r="U23" s="51"/>
      <c r="V23" s="34">
        <f>SUM(G23:M23,T23)</f>
        <v>440274626</v>
      </c>
    </row>
    <row r="24" spans="1:25" ht="24" customHeight="1">
      <c r="A24" s="56" t="s">
        <v>161</v>
      </c>
      <c r="B24" s="55"/>
      <c r="C24" s="55"/>
      <c r="D24" s="51"/>
      <c r="F24" s="51"/>
      <c r="G24" s="54">
        <v>0</v>
      </c>
      <c r="H24" s="54"/>
      <c r="I24" s="54">
        <v>0</v>
      </c>
      <c r="J24" s="54"/>
      <c r="K24" s="54">
        <v>0</v>
      </c>
      <c r="L24" s="37"/>
      <c r="M24" s="34">
        <f>+PL!L27</f>
        <v>-125001194</v>
      </c>
      <c r="N24" s="34"/>
      <c r="O24" s="34">
        <v>0</v>
      </c>
      <c r="P24" s="34"/>
      <c r="Q24" s="34"/>
      <c r="R24" s="34">
        <v>0</v>
      </c>
      <c r="S24" s="34"/>
      <c r="T24" s="34">
        <f t="shared" ref="T24" si="1">O24+R24</f>
        <v>0</v>
      </c>
      <c r="U24" s="51"/>
      <c r="V24" s="34">
        <f>SUM(G24:M24,T24)</f>
        <v>-125001194</v>
      </c>
    </row>
    <row r="25" spans="1:25" ht="24" customHeight="1">
      <c r="A25" s="56" t="s">
        <v>162</v>
      </c>
      <c r="G25" s="54">
        <f>SUM(G24)</f>
        <v>0</v>
      </c>
      <c r="H25" s="54"/>
      <c r="I25" s="54">
        <f>SUM(I24)</f>
        <v>0</v>
      </c>
      <c r="J25" s="54"/>
      <c r="K25" s="54">
        <v>0</v>
      </c>
      <c r="L25" s="54"/>
      <c r="M25" s="54">
        <f>PL!L36</f>
        <v>-254081</v>
      </c>
      <c r="N25" s="54"/>
      <c r="O25" s="34">
        <v>0</v>
      </c>
      <c r="P25" s="54"/>
      <c r="Q25" s="54"/>
      <c r="R25" s="54">
        <f>-PL!L35</f>
        <v>254081</v>
      </c>
      <c r="S25" s="54"/>
      <c r="T25" s="34">
        <f>O25+R25</f>
        <v>254081</v>
      </c>
      <c r="U25" s="54"/>
      <c r="V25" s="34">
        <f>SUM(G25:M25,T25)</f>
        <v>0</v>
      </c>
    </row>
    <row r="26" spans="1:25" ht="24" customHeight="1">
      <c r="A26" s="56" t="s">
        <v>182</v>
      </c>
      <c r="E26" s="51">
        <v>28</v>
      </c>
      <c r="G26" s="71">
        <v>0</v>
      </c>
      <c r="H26" s="54"/>
      <c r="I26" s="71">
        <v>0</v>
      </c>
      <c r="J26" s="54"/>
      <c r="K26" s="71">
        <v>0</v>
      </c>
      <c r="L26" s="37"/>
      <c r="M26" s="36">
        <f>2394439</f>
        <v>2394439</v>
      </c>
      <c r="N26" s="34"/>
      <c r="O26" s="71">
        <v>-2394439</v>
      </c>
      <c r="P26" s="54"/>
      <c r="Q26" s="54"/>
      <c r="R26" s="54">
        <f>-R25</f>
        <v>-254081</v>
      </c>
      <c r="S26" s="54"/>
      <c r="T26" s="34">
        <f>O26+R26</f>
        <v>-2648520</v>
      </c>
      <c r="U26" s="51"/>
      <c r="V26" s="36">
        <f>SUM(G26:M26,T26)</f>
        <v>-254081</v>
      </c>
    </row>
    <row r="27" spans="1:25" ht="24" customHeight="1" thickBot="1">
      <c r="A27" s="55" t="s">
        <v>167</v>
      </c>
      <c r="B27" s="55"/>
      <c r="C27" s="55"/>
      <c r="D27" s="51"/>
      <c r="E27" s="51"/>
      <c r="F27" s="51"/>
      <c r="G27" s="62">
        <f>SUM(G20,G22:G24,G25:G26)</f>
        <v>1902530134</v>
      </c>
      <c r="H27" s="50"/>
      <c r="I27" s="62">
        <f>SUM(I20,I22:I24,I25:I26)</f>
        <v>-261298991</v>
      </c>
      <c r="J27" s="50"/>
      <c r="K27" s="62">
        <f>SUM(K20:K26)</f>
        <v>7055720</v>
      </c>
      <c r="L27" s="50"/>
      <c r="M27" s="62">
        <f>SUM(M20,M22:M24,M25:M26)</f>
        <v>-1400814631</v>
      </c>
      <c r="N27" s="50"/>
      <c r="O27" s="62">
        <f>SUM(O20,O22:O24,O25:O26)</f>
        <v>170032305</v>
      </c>
      <c r="P27" s="50"/>
      <c r="Q27" s="50"/>
      <c r="R27" s="57">
        <f>SUM(R20,R22:R24,R25:R26)</f>
        <v>0</v>
      </c>
      <c r="S27" s="50"/>
      <c r="T27" s="57">
        <f>SUM(T20,T22:T24,T25:T26)</f>
        <v>170032305</v>
      </c>
      <c r="U27" s="50"/>
      <c r="V27" s="62">
        <f>SUM(V20,V22:V24,V25:V26)</f>
        <v>417504537</v>
      </c>
      <c r="W27" s="77"/>
      <c r="X27" s="52"/>
      <c r="Y27" s="52">
        <f>BS!K109-SOE!V27</f>
        <v>0</v>
      </c>
    </row>
    <row r="28" spans="1:25" s="51" customFormat="1" thickTop="1">
      <c r="E28" s="59"/>
      <c r="F28" s="59"/>
      <c r="G28" s="59"/>
      <c r="H28" s="59"/>
      <c r="I28" s="59"/>
      <c r="J28" s="59"/>
      <c r="K28" s="60"/>
      <c r="L28" s="60"/>
      <c r="M28" s="58"/>
      <c r="N28" s="58"/>
      <c r="O28" s="58"/>
      <c r="P28" s="58"/>
      <c r="Q28" s="58"/>
      <c r="R28" s="58"/>
      <c r="S28" s="58"/>
      <c r="T28" s="58"/>
      <c r="U28" s="59"/>
      <c r="V28" s="59"/>
    </row>
    <row r="29" spans="1:25" s="76" customFormat="1" ht="24" customHeight="1">
      <c r="M29" s="82"/>
    </row>
    <row r="30" spans="1:25" s="76" customFormat="1" ht="24" customHeight="1">
      <c r="M30" s="83"/>
    </row>
    <row r="31" spans="1:25" s="76" customFormat="1" ht="24" customHeight="1"/>
    <row r="32" spans="1:25" s="76" customFormat="1" ht="24" customHeight="1"/>
    <row r="33" spans="1:26" s="76" customFormat="1" ht="24" customHeight="1"/>
    <row r="34" spans="1:26" s="76" customFormat="1" ht="24" customHeight="1"/>
    <row r="35" spans="1:26" s="76" customFormat="1" ht="24" customHeight="1"/>
    <row r="36" spans="1:26" s="76" customFormat="1" ht="24" customHeight="1">
      <c r="Z36" s="79"/>
    </row>
    <row r="37" spans="1:26" ht="12" customHeight="1">
      <c r="A37" s="55"/>
      <c r="B37" s="55"/>
      <c r="C37" s="55"/>
      <c r="D37" s="51"/>
      <c r="E37" s="51"/>
      <c r="F37" s="5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77"/>
    </row>
    <row r="44" spans="1:26" ht="15.6" customHeight="1">
      <c r="A44" s="55"/>
      <c r="B44" s="55"/>
      <c r="C44" s="55"/>
      <c r="D44" s="51"/>
      <c r="E44" s="51"/>
      <c r="F44" s="51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7" spans="1:26" ht="24" customHeight="1">
      <c r="O47" s="52"/>
    </row>
    <row r="54" spans="1:22" ht="24" customHeight="1">
      <c r="A54" s="55"/>
      <c r="B54" s="55"/>
      <c r="C54" s="55"/>
      <c r="D54" s="51"/>
      <c r="E54" s="51"/>
      <c r="F54" s="51"/>
    </row>
    <row r="55" spans="1:22" ht="24" customHeight="1">
      <c r="A55" s="55"/>
      <c r="B55" s="55"/>
      <c r="C55" s="55"/>
      <c r="D55" s="51"/>
      <c r="E55" s="51"/>
      <c r="F55" s="51"/>
      <c r="K55" s="56">
        <v>90041581</v>
      </c>
    </row>
    <row r="56" spans="1:22" ht="24" customHeight="1">
      <c r="A56" s="55"/>
      <c r="B56" s="55"/>
      <c r="C56" s="55"/>
      <c r="D56" s="51"/>
      <c r="E56" s="51"/>
      <c r="F56" s="51"/>
      <c r="K56" s="56">
        <v>200059316</v>
      </c>
    </row>
    <row r="57" spans="1:22" ht="24" customHeight="1">
      <c r="A57" s="55"/>
      <c r="B57" s="55"/>
      <c r="C57" s="55"/>
      <c r="D57" s="51"/>
      <c r="E57" s="51"/>
      <c r="F57" s="51"/>
      <c r="K57" s="56">
        <v>320933470</v>
      </c>
    </row>
    <row r="59" spans="1:22" ht="24" customHeight="1">
      <c r="A59" s="230"/>
      <c r="B59" s="230"/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</row>
    <row r="60" spans="1:22" ht="24" customHeight="1"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</row>
    <row r="61" spans="1:22" ht="24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>
        <v>39404568</v>
      </c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1:22" ht="24" customHeight="1">
      <c r="H62" s="51"/>
      <c r="J62" s="51"/>
      <c r="K62" s="56">
        <v>141390872</v>
      </c>
      <c r="U62" s="48"/>
      <c r="V62" s="48"/>
    </row>
    <row r="63" spans="1:22" ht="24" customHeight="1">
      <c r="A63" s="230"/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</row>
    <row r="64" spans="1:22" ht="24" customHeight="1">
      <c r="A64" s="230"/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</row>
    <row r="67" spans="2:11" ht="24" customHeight="1">
      <c r="K67" s="56">
        <v>0</v>
      </c>
    </row>
    <row r="69" spans="2:11" ht="24" customHeight="1">
      <c r="K69" s="56">
        <v>66140693</v>
      </c>
    </row>
    <row r="70" spans="2:11" ht="24" customHeight="1">
      <c r="K70" s="56">
        <v>4096749</v>
      </c>
    </row>
    <row r="71" spans="2:11" ht="24" customHeight="1">
      <c r="K71" s="56">
        <v>59560597</v>
      </c>
    </row>
    <row r="72" spans="2:11" ht="24" customHeight="1">
      <c r="K72" s="56">
        <v>5240760</v>
      </c>
    </row>
    <row r="73" spans="2:11" ht="24" customHeight="1">
      <c r="K73" s="56">
        <v>1103979</v>
      </c>
    </row>
    <row r="74" spans="2:11" ht="24" customHeight="1">
      <c r="K74" s="56">
        <v>444444</v>
      </c>
    </row>
    <row r="75" spans="2:11" ht="24" customHeight="1">
      <c r="K75" s="56">
        <v>0</v>
      </c>
    </row>
    <row r="76" spans="2:11" ht="24" customHeight="1">
      <c r="B76" s="56" t="s">
        <v>176</v>
      </c>
      <c r="I76" s="56">
        <v>0</v>
      </c>
      <c r="K76" s="56">
        <v>419250</v>
      </c>
    </row>
    <row r="77" spans="2:11" ht="24" customHeight="1">
      <c r="G77" s="56">
        <f>SUM(G67:G76)</f>
        <v>0</v>
      </c>
      <c r="K77" s="56">
        <f>SUM(K67:K76)</f>
        <v>137006472</v>
      </c>
    </row>
    <row r="93" spans="6:6" ht="24" customHeight="1">
      <c r="F93" s="56">
        <f>SUM(F86:F92)</f>
        <v>0</v>
      </c>
    </row>
    <row r="97" spans="3:11" ht="24" customHeight="1">
      <c r="C97" s="56" t="s">
        <v>178</v>
      </c>
      <c r="G97" s="56">
        <v>5764102034</v>
      </c>
      <c r="K97" s="56">
        <v>5764102034</v>
      </c>
    </row>
    <row r="101" spans="3:11" ht="24" customHeight="1">
      <c r="C101" s="56" t="s">
        <v>177</v>
      </c>
      <c r="K101" s="56">
        <v>1092530134</v>
      </c>
    </row>
    <row r="104" spans="3:11" ht="24" customHeight="1">
      <c r="K104" s="56">
        <v>-26628991</v>
      </c>
    </row>
    <row r="106" spans="3:11" ht="24" customHeight="1">
      <c r="K106" s="56">
        <v>7055720</v>
      </c>
    </row>
  </sheetData>
  <mergeCells count="6">
    <mergeCell ref="G5:V5"/>
    <mergeCell ref="O6:T6"/>
    <mergeCell ref="A59:V59"/>
    <mergeCell ref="A63:V63"/>
    <mergeCell ref="A64:V64"/>
    <mergeCell ref="K7:M7"/>
  </mergeCells>
  <printOptions horizontalCentered="1"/>
  <pageMargins left="0.59055118110236227" right="0.59055118110236227" top="0.74803149606299213" bottom="0.74803149606299213" header="0" footer="0.35433070866141736"/>
  <pageSetup paperSize="9" scale="64" firstPageNumber="6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tabSelected="1" view="pageBreakPreview" topLeftCell="A10" zoomScale="70" zoomScaleNormal="70" zoomScaleSheetLayoutView="70" zoomScalePageLayoutView="85" workbookViewId="0">
      <selection activeCell="E76" sqref="E76"/>
    </sheetView>
  </sheetViews>
  <sheetFormatPr defaultColWidth="12.7109375" defaultRowHeight="23.25"/>
  <cols>
    <col min="1" max="3" width="2.5703125" style="197" customWidth="1"/>
    <col min="4" max="4" width="52.85546875" style="197" customWidth="1"/>
    <col min="5" max="5" width="3.7109375" style="197" customWidth="1"/>
    <col min="6" max="6" width="13.7109375" style="98" customWidth="1"/>
    <col min="7" max="7" width="1.5703125" style="87" customWidth="1"/>
    <col min="8" max="8" width="13.7109375" style="87" customWidth="1"/>
    <col min="9" max="9" width="1.5703125" style="87" customWidth="1"/>
    <col min="10" max="10" width="16.5703125" style="96" customWidth="1"/>
    <col min="11" max="11" width="1.5703125" style="95" customWidth="1"/>
    <col min="12" max="12" width="16.5703125" style="95" customWidth="1"/>
    <col min="13" max="13" width="1.42578125" style="197" customWidth="1"/>
    <col min="14" max="14" width="26.42578125" style="197" customWidth="1"/>
    <col min="15" max="15" width="11" style="197" bestFit="1" customWidth="1"/>
    <col min="16" max="16" width="18.42578125" style="197" customWidth="1"/>
    <col min="17" max="16384" width="12.7109375" style="197"/>
  </cols>
  <sheetData>
    <row r="1" spans="1:12" ht="22.5" customHeight="1">
      <c r="A1" s="196" t="s">
        <v>65</v>
      </c>
      <c r="E1" s="198"/>
      <c r="L1" s="199"/>
    </row>
    <row r="2" spans="1:12" ht="22.5" customHeight="1">
      <c r="A2" s="196" t="s">
        <v>34</v>
      </c>
      <c r="B2" s="200"/>
      <c r="C2" s="200"/>
      <c r="L2" s="199"/>
    </row>
    <row r="3" spans="1:12">
      <c r="A3" s="196" t="str">
        <f>SOE!A3</f>
        <v>สำหรับปีสิ้นสุดวันที่ 31 ธันวาคม 2566</v>
      </c>
      <c r="B3" s="196"/>
      <c r="C3" s="196"/>
      <c r="D3" s="196"/>
      <c r="E3" s="196"/>
      <c r="F3" s="99"/>
      <c r="G3" s="88"/>
      <c r="H3" s="88"/>
      <c r="I3" s="88"/>
      <c r="J3" s="201"/>
      <c r="K3" s="88"/>
      <c r="L3" s="88"/>
    </row>
    <row r="4" spans="1:12">
      <c r="A4" s="202"/>
      <c r="B4" s="202"/>
      <c r="C4" s="202"/>
      <c r="D4" s="203"/>
      <c r="E4" s="203"/>
      <c r="F4" s="100"/>
      <c r="G4" s="89"/>
      <c r="H4" s="89"/>
      <c r="I4" s="89"/>
      <c r="J4" s="204"/>
      <c r="K4" s="107"/>
      <c r="L4" s="108" t="s">
        <v>158</v>
      </c>
    </row>
    <row r="5" spans="1:12" ht="22.5" customHeight="1">
      <c r="A5" s="202"/>
      <c r="B5" s="202"/>
      <c r="C5" s="202"/>
      <c r="D5" s="203"/>
      <c r="E5" s="203"/>
      <c r="F5" s="231" t="s">
        <v>66</v>
      </c>
      <c r="G5" s="231"/>
      <c r="H5" s="231"/>
      <c r="I5" s="109"/>
      <c r="J5" s="231" t="s">
        <v>67</v>
      </c>
      <c r="K5" s="231"/>
      <c r="L5" s="231"/>
    </row>
    <row r="6" spans="1:12" ht="22.5" customHeight="1">
      <c r="A6" s="202"/>
      <c r="B6" s="202"/>
      <c r="C6" s="202"/>
      <c r="D6" s="203"/>
      <c r="E6" s="203"/>
      <c r="F6" s="90">
        <v>2566</v>
      </c>
      <c r="G6" s="110"/>
      <c r="H6" s="90">
        <v>2565</v>
      </c>
      <c r="I6" s="109"/>
      <c r="J6" s="90">
        <v>2566</v>
      </c>
      <c r="K6" s="110"/>
      <c r="L6" s="90">
        <v>2565</v>
      </c>
    </row>
    <row r="7" spans="1:12" ht="23.25" customHeight="1">
      <c r="A7" s="205" t="s">
        <v>35</v>
      </c>
      <c r="B7" s="205"/>
      <c r="C7" s="205"/>
      <c r="L7" s="206"/>
    </row>
    <row r="8" spans="1:12" ht="23.25" customHeight="1">
      <c r="B8" s="207" t="s">
        <v>62</v>
      </c>
      <c r="C8" s="207"/>
      <c r="F8" s="101">
        <f>PL!H25</f>
        <v>-109757838</v>
      </c>
      <c r="G8" s="91"/>
      <c r="H8" s="91">
        <f>PL!J25</f>
        <v>-227371462</v>
      </c>
      <c r="J8" s="91">
        <f>PL!L25</f>
        <v>-125895114</v>
      </c>
      <c r="K8" s="91"/>
      <c r="L8" s="91">
        <f>PL!N25</f>
        <v>-214487331</v>
      </c>
    </row>
    <row r="9" spans="1:12" ht="23.25" customHeight="1">
      <c r="B9" s="207" t="s">
        <v>78</v>
      </c>
      <c r="C9" s="207"/>
      <c r="F9" s="101"/>
      <c r="G9" s="91"/>
      <c r="H9" s="91"/>
      <c r="J9" s="91"/>
      <c r="K9" s="91"/>
      <c r="L9" s="91"/>
    </row>
    <row r="10" spans="1:12" ht="23.25" customHeight="1">
      <c r="B10" s="208"/>
      <c r="C10" s="208" t="s">
        <v>79</v>
      </c>
      <c r="F10" s="104">
        <v>112799227</v>
      </c>
      <c r="G10" s="91"/>
      <c r="H10" s="91">
        <v>185367977</v>
      </c>
      <c r="J10" s="50">
        <v>112799227</v>
      </c>
      <c r="L10" s="91">
        <v>185367977</v>
      </c>
    </row>
    <row r="11" spans="1:12" ht="23.25" customHeight="1">
      <c r="B11" s="208"/>
      <c r="C11" s="208" t="s">
        <v>150</v>
      </c>
      <c r="F11" s="91">
        <v>0</v>
      </c>
      <c r="G11" s="91"/>
      <c r="H11" s="91">
        <v>0</v>
      </c>
      <c r="J11" s="50">
        <v>-1000000</v>
      </c>
      <c r="L11" s="91">
        <v>0</v>
      </c>
    </row>
    <row r="12" spans="1:12" ht="23.25" customHeight="1">
      <c r="B12" s="208"/>
      <c r="C12" s="208" t="s">
        <v>125</v>
      </c>
      <c r="F12" s="104">
        <v>-5500394</v>
      </c>
      <c r="G12" s="91"/>
      <c r="H12" s="91">
        <v>-25967355</v>
      </c>
      <c r="J12" s="104">
        <v>-5500394</v>
      </c>
      <c r="L12" s="91">
        <v>-25967355</v>
      </c>
    </row>
    <row r="13" spans="1:12" ht="23.25" customHeight="1">
      <c r="B13" s="208"/>
      <c r="C13" s="120" t="s">
        <v>205</v>
      </c>
      <c r="F13" s="104">
        <v>12861378</v>
      </c>
      <c r="G13" s="91"/>
      <c r="H13" s="91">
        <v>0</v>
      </c>
      <c r="J13" s="104">
        <v>12861378</v>
      </c>
      <c r="L13" s="91">
        <v>0</v>
      </c>
    </row>
    <row r="14" spans="1:12" ht="23.25" customHeight="1">
      <c r="B14" s="208"/>
      <c r="C14" s="208" t="s">
        <v>149</v>
      </c>
      <c r="F14" s="104">
        <v>-2154877</v>
      </c>
      <c r="G14" s="91"/>
      <c r="H14" s="91">
        <v>1108562</v>
      </c>
      <c r="J14" s="50">
        <v>-2154877</v>
      </c>
      <c r="K14" s="95">
        <v>1675879</v>
      </c>
      <c r="L14" s="91">
        <v>1108562</v>
      </c>
    </row>
    <row r="15" spans="1:12" ht="23.25" customHeight="1">
      <c r="C15" s="208" t="s">
        <v>203</v>
      </c>
      <c r="F15" s="104">
        <f>4503834+2167112</f>
        <v>6670946</v>
      </c>
      <c r="G15" s="91"/>
      <c r="H15" s="91">
        <v>0</v>
      </c>
      <c r="J15" s="104">
        <f>4503834+2167112</f>
        <v>6670946</v>
      </c>
      <c r="K15" s="95">
        <v>15482548</v>
      </c>
      <c r="L15" s="91">
        <v>0</v>
      </c>
    </row>
    <row r="16" spans="1:12" ht="23.25" customHeight="1">
      <c r="B16" s="207"/>
      <c r="C16" s="207" t="s">
        <v>207</v>
      </c>
      <c r="F16" s="104">
        <v>-929286</v>
      </c>
      <c r="G16" s="91"/>
      <c r="H16" s="91">
        <v>-11898479</v>
      </c>
      <c r="J16" s="50">
        <v>-929286</v>
      </c>
      <c r="K16" s="95">
        <v>7621910</v>
      </c>
      <c r="L16" s="91">
        <v>-11898479</v>
      </c>
    </row>
    <row r="17" spans="2:12" ht="23.25" customHeight="1">
      <c r="B17" s="208"/>
      <c r="C17" s="208" t="s">
        <v>133</v>
      </c>
      <c r="F17" s="104">
        <v>-7313068</v>
      </c>
      <c r="G17" s="91"/>
      <c r="H17" s="91">
        <v>-4954734</v>
      </c>
      <c r="J17" s="50">
        <v>-7313068</v>
      </c>
      <c r="K17" s="95">
        <v>11133528.779999999</v>
      </c>
      <c r="L17" s="91">
        <v>-4954734</v>
      </c>
    </row>
    <row r="18" spans="2:12" ht="23.25" customHeight="1">
      <c r="B18" s="208"/>
      <c r="C18" s="208" t="s">
        <v>80</v>
      </c>
      <c r="F18" s="104">
        <v>-7283283</v>
      </c>
      <c r="G18" s="91"/>
      <c r="H18" s="91">
        <v>-33799770</v>
      </c>
      <c r="J18" s="50">
        <v>-7283283</v>
      </c>
      <c r="K18" s="95">
        <v>15832609</v>
      </c>
      <c r="L18" s="91">
        <v>-33799770</v>
      </c>
    </row>
    <row r="19" spans="2:12" ht="23.25" customHeight="1">
      <c r="B19" s="207"/>
      <c r="C19" s="207" t="s">
        <v>101</v>
      </c>
      <c r="F19" s="104">
        <v>2900290</v>
      </c>
      <c r="G19" s="91">
        <f>SUM(G14:G18)</f>
        <v>0</v>
      </c>
      <c r="H19" s="91">
        <v>15154745</v>
      </c>
      <c r="J19" s="50">
        <v>2900290</v>
      </c>
      <c r="K19" s="95">
        <f>SUM(K14:K18)</f>
        <v>51746474.780000001</v>
      </c>
      <c r="L19" s="91">
        <v>15154745</v>
      </c>
    </row>
    <row r="20" spans="2:12" ht="23.25" customHeight="1">
      <c r="B20" s="207"/>
      <c r="C20" s="207" t="s">
        <v>147</v>
      </c>
      <c r="F20" s="104">
        <v>-101156271</v>
      </c>
      <c r="G20" s="91"/>
      <c r="H20" s="91">
        <v>0</v>
      </c>
      <c r="J20" s="91">
        <v>0</v>
      </c>
      <c r="L20" s="91">
        <v>0</v>
      </c>
    </row>
    <row r="21" spans="2:12" ht="23.25" customHeight="1">
      <c r="B21" s="207"/>
      <c r="C21" s="207" t="s">
        <v>204</v>
      </c>
      <c r="F21" s="104">
        <v>-7974873</v>
      </c>
      <c r="G21" s="91"/>
      <c r="H21" s="91">
        <v>0</v>
      </c>
      <c r="I21" s="91"/>
      <c r="J21" s="50">
        <v>-7974873</v>
      </c>
      <c r="L21" s="91">
        <v>0</v>
      </c>
    </row>
    <row r="22" spans="2:12" ht="23.25" customHeight="1">
      <c r="B22" s="207"/>
      <c r="C22" s="207" t="s">
        <v>151</v>
      </c>
      <c r="F22" s="91">
        <v>0</v>
      </c>
      <c r="G22" s="91"/>
      <c r="H22" s="91">
        <v>0</v>
      </c>
      <c r="J22" s="50">
        <v>-69473208</v>
      </c>
      <c r="L22" s="91">
        <v>0</v>
      </c>
    </row>
    <row r="23" spans="2:12" ht="23.25" customHeight="1">
      <c r="B23" s="207"/>
      <c r="C23" s="207" t="s">
        <v>134</v>
      </c>
      <c r="F23" s="142">
        <v>1364907</v>
      </c>
      <c r="G23" s="91"/>
      <c r="H23" s="91">
        <v>1871607</v>
      </c>
      <c r="J23" s="209">
        <v>1364907</v>
      </c>
      <c r="K23" s="95">
        <v>30000000</v>
      </c>
      <c r="L23" s="91">
        <v>1871607</v>
      </c>
    </row>
    <row r="24" spans="2:12" ht="23.25" customHeight="1">
      <c r="B24" s="207"/>
      <c r="C24" s="207" t="s">
        <v>89</v>
      </c>
      <c r="F24" s="104">
        <v>-1622849</v>
      </c>
      <c r="G24" s="91"/>
      <c r="H24" s="91">
        <v>-1868553</v>
      </c>
      <c r="J24" s="50">
        <v>-1622849</v>
      </c>
      <c r="K24" s="95">
        <v>656381860</v>
      </c>
      <c r="L24" s="91">
        <v>-1868553</v>
      </c>
    </row>
    <row r="25" spans="2:12" ht="23.25" customHeight="1">
      <c r="B25" s="207"/>
      <c r="C25" s="207" t="s">
        <v>143</v>
      </c>
      <c r="F25" s="104">
        <v>-147288</v>
      </c>
      <c r="G25" s="91"/>
      <c r="H25" s="91">
        <v>-11910</v>
      </c>
      <c r="J25" s="50">
        <v>-4748257</v>
      </c>
      <c r="K25" s="95">
        <v>428300793</v>
      </c>
      <c r="L25" s="91">
        <v>-3535447</v>
      </c>
    </row>
    <row r="26" spans="2:12" ht="23.25" customHeight="1">
      <c r="B26" s="207"/>
      <c r="C26" s="207" t="s">
        <v>60</v>
      </c>
      <c r="F26" s="104">
        <v>36523379</v>
      </c>
      <c r="G26" s="91"/>
      <c r="H26" s="91">
        <v>36940833</v>
      </c>
      <c r="J26" s="50">
        <v>29533138</v>
      </c>
      <c r="K26" s="95">
        <v>88368418</v>
      </c>
      <c r="L26" s="91">
        <v>30008984</v>
      </c>
    </row>
    <row r="27" spans="2:12" ht="23.25" customHeight="1">
      <c r="B27" s="207"/>
      <c r="C27" s="207" t="s">
        <v>202</v>
      </c>
      <c r="F27" s="141">
        <v>-4708262</v>
      </c>
      <c r="G27" s="91"/>
      <c r="H27" s="92">
        <v>0</v>
      </c>
      <c r="J27" s="210">
        <v>-4708262</v>
      </c>
      <c r="L27" s="92">
        <v>0</v>
      </c>
    </row>
    <row r="28" spans="2:12" ht="23.25" customHeight="1">
      <c r="C28" s="207" t="s">
        <v>97</v>
      </c>
      <c r="D28" s="207"/>
      <c r="F28" s="101"/>
      <c r="G28" s="91"/>
      <c r="H28" s="91"/>
      <c r="J28" s="91"/>
      <c r="K28" s="91">
        <v>7224633</v>
      </c>
      <c r="L28" s="91"/>
    </row>
    <row r="29" spans="2:12" ht="23.25" customHeight="1">
      <c r="C29" s="207" t="s">
        <v>36</v>
      </c>
      <c r="D29" s="207"/>
      <c r="F29" s="101">
        <f>SUM(F8:F27)</f>
        <v>-75428162</v>
      </c>
      <c r="G29" s="91"/>
      <c r="H29" s="91">
        <f>SUM(H8:H27)</f>
        <v>-65428539</v>
      </c>
      <c r="J29" s="91">
        <f>SUM(J8:J27)</f>
        <v>-72473585</v>
      </c>
      <c r="K29" s="91">
        <v>68697711</v>
      </c>
      <c r="L29" s="91">
        <f>SUM(L8:L27)</f>
        <v>-62999794</v>
      </c>
    </row>
    <row r="30" spans="2:12" ht="23.25" customHeight="1">
      <c r="B30" s="207" t="s">
        <v>37</v>
      </c>
      <c r="C30" s="207"/>
      <c r="K30" s="91"/>
      <c r="L30" s="87"/>
    </row>
    <row r="31" spans="2:12" ht="23.1" customHeight="1">
      <c r="B31" s="207"/>
      <c r="C31" s="207" t="s">
        <v>85</v>
      </c>
      <c r="F31" s="104">
        <v>40014920</v>
      </c>
      <c r="G31" s="91"/>
      <c r="H31" s="91">
        <v>16071805</v>
      </c>
      <c r="J31" s="50">
        <v>39883410</v>
      </c>
      <c r="L31" s="91">
        <v>-34513844</v>
      </c>
    </row>
    <row r="32" spans="2:12" ht="23.25" customHeight="1">
      <c r="B32" s="207"/>
      <c r="C32" s="207" t="s">
        <v>81</v>
      </c>
      <c r="F32" s="104">
        <v>31055077</v>
      </c>
      <c r="G32" s="91"/>
      <c r="H32" s="91">
        <v>8835998</v>
      </c>
      <c r="J32" s="50">
        <v>31055077</v>
      </c>
      <c r="L32" s="91">
        <v>8835998</v>
      </c>
    </row>
    <row r="33" spans="1:16" ht="23.25" customHeight="1">
      <c r="B33" s="208"/>
      <c r="C33" s="208" t="s">
        <v>4</v>
      </c>
      <c r="F33" s="104">
        <v>1402909</v>
      </c>
      <c r="G33" s="91"/>
      <c r="H33" s="91">
        <v>694511</v>
      </c>
      <c r="J33" s="50">
        <v>1402909</v>
      </c>
      <c r="L33" s="91">
        <v>694511</v>
      </c>
    </row>
    <row r="34" spans="1:16" ht="23.25" customHeight="1">
      <c r="B34" s="208"/>
      <c r="C34" s="208" t="s">
        <v>84</v>
      </c>
      <c r="F34" s="104">
        <v>14171699</v>
      </c>
      <c r="G34" s="91"/>
      <c r="H34" s="91">
        <v>900675</v>
      </c>
      <c r="J34" s="50">
        <v>14171699</v>
      </c>
      <c r="L34" s="91">
        <v>900675</v>
      </c>
    </row>
    <row r="35" spans="1:16" ht="23.25" customHeight="1">
      <c r="B35" s="207" t="s">
        <v>144</v>
      </c>
      <c r="C35" s="207"/>
      <c r="F35" s="101"/>
      <c r="G35" s="91"/>
      <c r="J35" s="91"/>
      <c r="L35" s="91"/>
    </row>
    <row r="36" spans="1:16" ht="23.25" customHeight="1">
      <c r="C36" s="208" t="s">
        <v>86</v>
      </c>
      <c r="F36" s="104">
        <v>13843106</v>
      </c>
      <c r="G36" s="91"/>
      <c r="H36" s="91">
        <v>-38920467</v>
      </c>
      <c r="J36" s="50">
        <v>6707824</v>
      </c>
      <c r="L36" s="91">
        <v>2708411</v>
      </c>
      <c r="O36" s="104"/>
      <c r="P36" s="50"/>
    </row>
    <row r="37" spans="1:16" ht="23.25" customHeight="1">
      <c r="C37" s="208" t="s">
        <v>11</v>
      </c>
      <c r="F37" s="141">
        <v>-4626862</v>
      </c>
      <c r="G37" s="91"/>
      <c r="H37" s="92">
        <v>32164339</v>
      </c>
      <c r="J37" s="210">
        <v>-4626862</v>
      </c>
      <c r="L37" s="92">
        <v>32164869</v>
      </c>
    </row>
    <row r="38" spans="1:16" ht="23.25" customHeight="1">
      <c r="B38" s="208" t="s">
        <v>135</v>
      </c>
      <c r="C38" s="208"/>
      <c r="F38" s="101">
        <f>SUM(F29:F37)</f>
        <v>20432687</v>
      </c>
      <c r="G38" s="91"/>
      <c r="H38" s="91">
        <f>SUM(H29:H37)</f>
        <v>-45681678</v>
      </c>
      <c r="J38" s="91">
        <f>SUM(J29:J37)</f>
        <v>16120472</v>
      </c>
      <c r="K38" s="91"/>
      <c r="L38" s="91">
        <f>SUM(L29:L37)</f>
        <v>-52209174</v>
      </c>
    </row>
    <row r="39" spans="1:16" ht="23.25" customHeight="1">
      <c r="B39" s="208"/>
      <c r="C39" s="208" t="s">
        <v>136</v>
      </c>
      <c r="F39" s="141">
        <v>-2093740</v>
      </c>
      <c r="G39" s="91"/>
      <c r="H39" s="92">
        <v>-376089</v>
      </c>
      <c r="J39" s="210">
        <v>-1223740</v>
      </c>
      <c r="L39" s="92">
        <v>-376089</v>
      </c>
    </row>
    <row r="40" spans="1:16" ht="23.25" customHeight="1">
      <c r="A40" s="211" t="s">
        <v>138</v>
      </c>
      <c r="B40" s="211"/>
      <c r="C40" s="211"/>
      <c r="F40" s="102">
        <f>SUM(F38:F39)</f>
        <v>18338947</v>
      </c>
      <c r="G40" s="91"/>
      <c r="H40" s="92">
        <f>SUM(H38:H39)</f>
        <v>-46057767</v>
      </c>
      <c r="J40" s="92">
        <f>SUM(J38:J39)</f>
        <v>14896732</v>
      </c>
      <c r="K40" s="91"/>
      <c r="L40" s="92">
        <f>SUM(L38:L39)</f>
        <v>-52585263</v>
      </c>
    </row>
    <row r="41" spans="1:16" ht="22.5" customHeight="1">
      <c r="A41" s="207"/>
      <c r="B41" s="207"/>
      <c r="C41" s="207"/>
      <c r="J41" s="91"/>
      <c r="K41" s="91"/>
      <c r="L41" s="91"/>
    </row>
    <row r="42" spans="1:16" ht="22.5" customHeight="1">
      <c r="A42" s="207"/>
      <c r="B42" s="207"/>
      <c r="C42" s="207"/>
      <c r="J42" s="91"/>
      <c r="K42" s="91"/>
      <c r="L42" s="91"/>
    </row>
    <row r="43" spans="1:16" ht="22.5" customHeight="1">
      <c r="A43" s="196" t="s">
        <v>65</v>
      </c>
      <c r="E43" s="198"/>
      <c r="L43" s="199"/>
    </row>
    <row r="44" spans="1:16" ht="22.5" customHeight="1">
      <c r="A44" s="196" t="s">
        <v>87</v>
      </c>
      <c r="B44" s="200"/>
      <c r="C44" s="200"/>
      <c r="L44" s="199"/>
    </row>
    <row r="45" spans="1:16">
      <c r="A45" s="196" t="str">
        <f>A3</f>
        <v>สำหรับปีสิ้นสุดวันที่ 31 ธันวาคม 2566</v>
      </c>
      <c r="B45" s="196"/>
      <c r="C45" s="196"/>
      <c r="D45" s="196"/>
      <c r="E45" s="196"/>
      <c r="F45" s="99"/>
      <c r="G45" s="88"/>
      <c r="H45" s="88"/>
      <c r="I45" s="88"/>
      <c r="J45" s="201"/>
      <c r="K45" s="88"/>
      <c r="L45" s="88"/>
    </row>
    <row r="46" spans="1:16">
      <c r="A46" s="202"/>
      <c r="B46" s="202"/>
      <c r="C46" s="202"/>
      <c r="D46" s="203"/>
      <c r="E46" s="203"/>
      <c r="F46" s="100"/>
      <c r="G46" s="89"/>
      <c r="H46" s="89"/>
      <c r="I46" s="89"/>
      <c r="J46" s="204"/>
      <c r="K46" s="107"/>
      <c r="L46" s="108" t="s">
        <v>158</v>
      </c>
    </row>
    <row r="47" spans="1:16" ht="22.5" customHeight="1">
      <c r="A47" s="202"/>
      <c r="B47" s="202"/>
      <c r="C47" s="202"/>
      <c r="D47" s="203"/>
      <c r="E47" s="203"/>
      <c r="F47" s="231" t="s">
        <v>66</v>
      </c>
      <c r="G47" s="231"/>
      <c r="H47" s="231"/>
      <c r="I47" s="109"/>
      <c r="J47" s="231" t="s">
        <v>67</v>
      </c>
      <c r="K47" s="231"/>
      <c r="L47" s="231"/>
    </row>
    <row r="48" spans="1:16" ht="22.5" customHeight="1">
      <c r="A48" s="202"/>
      <c r="B48" s="202"/>
      <c r="C48" s="202"/>
      <c r="D48" s="203"/>
      <c r="E48" s="203"/>
      <c r="F48" s="90">
        <v>2566</v>
      </c>
      <c r="G48" s="110"/>
      <c r="H48" s="90">
        <v>2565</v>
      </c>
      <c r="I48" s="109"/>
      <c r="J48" s="90">
        <v>2566</v>
      </c>
      <c r="K48" s="110"/>
      <c r="L48" s="90">
        <v>2565</v>
      </c>
    </row>
    <row r="49" spans="1:12" ht="23.25" customHeight="1">
      <c r="A49" s="205" t="s">
        <v>38</v>
      </c>
      <c r="B49" s="205"/>
      <c r="C49" s="205"/>
    </row>
    <row r="50" spans="1:12" ht="23.25" customHeight="1">
      <c r="B50" s="207" t="s">
        <v>155</v>
      </c>
      <c r="C50" s="207"/>
      <c r="F50" s="104">
        <v>-75000000</v>
      </c>
      <c r="G50" s="91"/>
      <c r="H50" s="91">
        <v>0</v>
      </c>
      <c r="J50" s="50">
        <v>-78818098</v>
      </c>
      <c r="L50" s="91">
        <v>0</v>
      </c>
    </row>
    <row r="51" spans="1:12" ht="23.25" customHeight="1">
      <c r="B51" s="207" t="s">
        <v>170</v>
      </c>
      <c r="C51" s="207"/>
      <c r="F51" s="104">
        <v>-8957557</v>
      </c>
      <c r="G51" s="91"/>
      <c r="H51" s="91">
        <v>-40198279</v>
      </c>
      <c r="J51" s="50">
        <v>-8957557</v>
      </c>
      <c r="L51" s="91">
        <v>-39043671</v>
      </c>
    </row>
    <row r="52" spans="1:12" ht="23.25" customHeight="1">
      <c r="B52" s="207" t="s">
        <v>104</v>
      </c>
      <c r="C52" s="207"/>
      <c r="F52" s="104">
        <v>-708463</v>
      </c>
      <c r="G52" s="91"/>
      <c r="H52" s="91">
        <v>-6886625</v>
      </c>
      <c r="J52" s="50">
        <v>-708463</v>
      </c>
      <c r="L52" s="91">
        <v>-6886625</v>
      </c>
    </row>
    <row r="53" spans="1:12" ht="23.25" customHeight="1">
      <c r="B53" s="207" t="s">
        <v>63</v>
      </c>
      <c r="C53" s="207"/>
      <c r="F53" s="104">
        <v>5611848</v>
      </c>
      <c r="G53" s="91"/>
      <c r="H53" s="91">
        <v>7327892</v>
      </c>
      <c r="J53" s="50">
        <v>5611848</v>
      </c>
      <c r="L53" s="91">
        <v>7327892</v>
      </c>
    </row>
    <row r="54" spans="1:12" ht="23.25" customHeight="1">
      <c r="B54" s="207" t="s">
        <v>90</v>
      </c>
      <c r="C54" s="207"/>
      <c r="F54" s="104">
        <v>13011</v>
      </c>
      <c r="G54" s="91"/>
      <c r="H54" s="91">
        <v>13551</v>
      </c>
      <c r="J54" s="50">
        <v>13119</v>
      </c>
      <c r="L54" s="91">
        <v>13551</v>
      </c>
    </row>
    <row r="55" spans="1:12" ht="23.25" customHeight="1">
      <c r="B55" s="197" t="s">
        <v>154</v>
      </c>
      <c r="F55" s="140">
        <v>1000000</v>
      </c>
      <c r="G55" s="197"/>
      <c r="H55" s="91">
        <v>0</v>
      </c>
      <c r="I55" s="197"/>
      <c r="J55" s="52">
        <v>1000000</v>
      </c>
      <c r="K55" s="197"/>
      <c r="L55" s="91">
        <v>0</v>
      </c>
    </row>
    <row r="56" spans="1:12" ht="23.25" customHeight="1">
      <c r="A56" s="205" t="s">
        <v>139</v>
      </c>
      <c r="B56" s="205"/>
      <c r="C56" s="205"/>
      <c r="F56" s="103">
        <f>SUM(F50:F55)</f>
        <v>-78041161</v>
      </c>
      <c r="G56" s="91"/>
      <c r="H56" s="93">
        <f>SUM(H50:H55)</f>
        <v>-39743461</v>
      </c>
      <c r="J56" s="93">
        <f>SUM(J50:J55)</f>
        <v>-81859151</v>
      </c>
      <c r="K56" s="91">
        <v>90041581</v>
      </c>
      <c r="L56" s="93">
        <f>SUM(L50:L55)</f>
        <v>-38588853</v>
      </c>
    </row>
    <row r="57" spans="1:12" ht="23.25" customHeight="1">
      <c r="A57" s="205" t="s">
        <v>39</v>
      </c>
      <c r="B57" s="205"/>
      <c r="C57" s="205"/>
      <c r="F57" s="101"/>
      <c r="G57" s="91"/>
      <c r="H57" s="91"/>
      <c r="J57" s="91"/>
      <c r="K57" s="91">
        <v>200059316</v>
      </c>
      <c r="L57" s="91"/>
    </row>
    <row r="58" spans="1:12" ht="23.25" customHeight="1">
      <c r="A58" s="207"/>
      <c r="B58" s="207" t="s">
        <v>98</v>
      </c>
      <c r="C58" s="207"/>
      <c r="F58" s="104">
        <v>-90822</v>
      </c>
      <c r="G58" s="91"/>
      <c r="H58" s="91">
        <v>1341587</v>
      </c>
      <c r="J58" s="50">
        <v>-90822</v>
      </c>
      <c r="K58" s="91">
        <v>320933470</v>
      </c>
      <c r="L58" s="91">
        <v>1341587</v>
      </c>
    </row>
    <row r="59" spans="1:12" ht="23.25" customHeight="1">
      <c r="A59" s="207"/>
      <c r="B59" s="207" t="s">
        <v>190</v>
      </c>
      <c r="C59" s="207"/>
      <c r="F59" s="91">
        <v>0</v>
      </c>
      <c r="G59" s="91"/>
      <c r="H59" s="91">
        <v>0</v>
      </c>
      <c r="J59" s="50">
        <v>-2976549</v>
      </c>
      <c r="K59" s="91"/>
      <c r="L59" s="91">
        <v>0</v>
      </c>
    </row>
    <row r="60" spans="1:12" ht="23.25" customHeight="1">
      <c r="A60" s="207"/>
      <c r="B60" s="207" t="s">
        <v>120</v>
      </c>
      <c r="C60" s="207"/>
      <c r="F60" s="104">
        <v>89184035</v>
      </c>
      <c r="G60" s="91"/>
      <c r="H60" s="91">
        <v>51850000</v>
      </c>
      <c r="J60" s="50">
        <v>89184035</v>
      </c>
      <c r="K60" s="91">
        <v>2666042</v>
      </c>
      <c r="L60" s="91">
        <v>51850000</v>
      </c>
    </row>
    <row r="61" spans="1:12" ht="23.25" customHeight="1">
      <c r="A61" s="207"/>
      <c r="B61" s="207" t="s">
        <v>105</v>
      </c>
      <c r="C61" s="207"/>
      <c r="F61" s="104">
        <v>-21027870</v>
      </c>
      <c r="G61" s="91"/>
      <c r="H61" s="91">
        <v>-44187726</v>
      </c>
      <c r="J61" s="50">
        <v>-21027870</v>
      </c>
      <c r="K61" s="91"/>
      <c r="L61" s="91">
        <v>-44187726</v>
      </c>
    </row>
    <row r="62" spans="1:12" ht="23.25" customHeight="1">
      <c r="A62" s="207"/>
      <c r="B62" s="207" t="s">
        <v>106</v>
      </c>
      <c r="C62" s="207"/>
      <c r="F62" s="104">
        <v>-2660865</v>
      </c>
      <c r="G62" s="91"/>
      <c r="H62" s="91">
        <v>-13896714</v>
      </c>
      <c r="J62" s="50">
        <v>-2086848</v>
      </c>
      <c r="K62" s="91">
        <v>39404568</v>
      </c>
      <c r="L62" s="91">
        <v>-13500000</v>
      </c>
    </row>
    <row r="63" spans="1:12" ht="23.25" customHeight="1">
      <c r="A63" s="207"/>
      <c r="B63" s="207" t="s">
        <v>107</v>
      </c>
      <c r="C63" s="207"/>
      <c r="F63" s="104">
        <v>-71765161</v>
      </c>
      <c r="G63" s="91"/>
      <c r="H63" s="91">
        <v>-93997346</v>
      </c>
      <c r="J63" s="50">
        <v>-71765161</v>
      </c>
      <c r="K63" s="95">
        <v>141390872</v>
      </c>
      <c r="L63" s="91">
        <v>-93997346</v>
      </c>
    </row>
    <row r="64" spans="1:12" ht="23.25" customHeight="1">
      <c r="A64" s="207"/>
      <c r="B64" s="207" t="s">
        <v>124</v>
      </c>
      <c r="C64" s="207"/>
      <c r="F64" s="104">
        <v>88904288</v>
      </c>
      <c r="G64" s="91"/>
      <c r="H64" s="91">
        <v>24000000</v>
      </c>
      <c r="J64" s="50">
        <v>88904288</v>
      </c>
      <c r="L64" s="91">
        <v>24000000</v>
      </c>
    </row>
    <row r="65" spans="1:12" ht="23.25" customHeight="1">
      <c r="A65" s="207"/>
      <c r="B65" s="207" t="s">
        <v>173</v>
      </c>
      <c r="C65" s="207"/>
      <c r="F65" s="104">
        <v>5000000</v>
      </c>
      <c r="G65" s="91"/>
      <c r="H65" s="91">
        <v>210000000</v>
      </c>
      <c r="J65" s="50">
        <v>5000000</v>
      </c>
      <c r="L65" s="91">
        <v>210000000</v>
      </c>
    </row>
    <row r="66" spans="1:12" ht="23.25" customHeight="1">
      <c r="A66" s="207"/>
      <c r="B66" s="207" t="s">
        <v>146</v>
      </c>
      <c r="C66" s="207"/>
      <c r="F66" s="91">
        <v>0</v>
      </c>
      <c r="G66" s="91"/>
      <c r="H66" s="91">
        <v>-15051000</v>
      </c>
      <c r="J66" s="91">
        <v>0</v>
      </c>
      <c r="L66" s="91">
        <v>-15051000</v>
      </c>
    </row>
    <row r="67" spans="1:12" ht="23.25" customHeight="1">
      <c r="A67" s="207"/>
      <c r="B67" s="207" t="s">
        <v>108</v>
      </c>
      <c r="C67" s="207"/>
      <c r="F67" s="104">
        <f>-35300595+3</f>
        <v>-35300592</v>
      </c>
      <c r="G67" s="91"/>
      <c r="H67" s="91">
        <v>-34206990</v>
      </c>
      <c r="J67" s="50">
        <f>-25657672+4</f>
        <v>-25657668</v>
      </c>
      <c r="L67" s="91">
        <v>-29220835</v>
      </c>
    </row>
    <row r="68" spans="1:12" ht="23.25" customHeight="1">
      <c r="A68" s="205" t="s">
        <v>140</v>
      </c>
      <c r="B68" s="205"/>
      <c r="C68" s="205"/>
      <c r="F68" s="103">
        <f>SUM(F58:F67)</f>
        <v>52243013</v>
      </c>
      <c r="G68" s="91"/>
      <c r="H68" s="93">
        <f>SUM(H58:H67)</f>
        <v>85851811</v>
      </c>
      <c r="J68" s="93">
        <f>SUM(J58:J67)</f>
        <v>59483405</v>
      </c>
      <c r="K68" s="91">
        <v>0</v>
      </c>
      <c r="L68" s="93">
        <f>SUM(L58:L67)</f>
        <v>91234680</v>
      </c>
    </row>
    <row r="69" spans="1:12" ht="23.25" customHeight="1">
      <c r="A69" s="205" t="s">
        <v>50</v>
      </c>
      <c r="B69" s="205"/>
      <c r="C69" s="205"/>
      <c r="F69" s="101">
        <f>+F40+F56+F68</f>
        <v>-7459201</v>
      </c>
      <c r="G69" s="91"/>
      <c r="H69" s="91">
        <f>+H40+H56+H68</f>
        <v>50583</v>
      </c>
      <c r="J69" s="91">
        <f>+J40+J56+J68</f>
        <v>-7479014</v>
      </c>
      <c r="K69" s="91"/>
      <c r="L69" s="91">
        <f>+L40+L56+L68</f>
        <v>60564</v>
      </c>
    </row>
    <row r="70" spans="1:12" ht="23.25" customHeight="1">
      <c r="A70" s="208" t="s">
        <v>174</v>
      </c>
      <c r="B70" s="208"/>
      <c r="C70" s="208"/>
      <c r="F70" s="102">
        <f>BS!I13</f>
        <v>9154815</v>
      </c>
      <c r="G70" s="91"/>
      <c r="H70" s="92">
        <v>9104232</v>
      </c>
      <c r="J70" s="92">
        <f>BS!M13</f>
        <v>9154796</v>
      </c>
      <c r="K70" s="91">
        <v>66140693</v>
      </c>
      <c r="L70" s="92">
        <v>9094232</v>
      </c>
    </row>
    <row r="71" spans="1:12" ht="22.9" customHeight="1" thickBot="1">
      <c r="A71" s="212" t="s">
        <v>175</v>
      </c>
      <c r="B71" s="212"/>
      <c r="C71" s="212"/>
      <c r="F71" s="105">
        <f>SUM(F69:F70)</f>
        <v>1695614</v>
      </c>
      <c r="G71" s="91"/>
      <c r="H71" s="94">
        <f>SUM(H69:H70)</f>
        <v>9154815</v>
      </c>
      <c r="J71" s="94">
        <f>SUM(J69:J70)</f>
        <v>1675782</v>
      </c>
      <c r="K71" s="91">
        <v>4096749</v>
      </c>
      <c r="L71" s="94">
        <f>SUM(L69:L70)</f>
        <v>9154796</v>
      </c>
    </row>
    <row r="72" spans="1:12" ht="23.25" customHeight="1" thickTop="1">
      <c r="A72" s="207"/>
      <c r="B72" s="207"/>
      <c r="C72" s="207"/>
      <c r="F72" s="101"/>
      <c r="G72" s="91"/>
      <c r="H72" s="91"/>
      <c r="J72" s="91"/>
      <c r="K72" s="91">
        <v>59560597</v>
      </c>
      <c r="L72" s="91"/>
    </row>
    <row r="73" spans="1:12" ht="23.25" customHeight="1">
      <c r="A73" s="213" t="s">
        <v>142</v>
      </c>
      <c r="B73" s="214"/>
      <c r="C73" s="205"/>
      <c r="F73" s="101"/>
      <c r="G73" s="91"/>
      <c r="H73" s="91"/>
      <c r="J73" s="91"/>
      <c r="K73" s="91">
        <v>0</v>
      </c>
      <c r="L73" s="91"/>
    </row>
    <row r="74" spans="1:12" ht="23.65" customHeight="1">
      <c r="B74" s="207"/>
      <c r="C74" s="207" t="s">
        <v>206</v>
      </c>
      <c r="F74" s="101"/>
      <c r="G74" s="91"/>
      <c r="H74" s="91"/>
      <c r="J74" s="91"/>
      <c r="K74" s="91"/>
      <c r="L74" s="91"/>
    </row>
    <row r="75" spans="1:12" ht="23.65" customHeight="1">
      <c r="B75" s="207"/>
      <c r="C75" s="207" t="s">
        <v>201</v>
      </c>
      <c r="F75" s="101"/>
      <c r="G75" s="91"/>
      <c r="H75" s="91"/>
      <c r="J75" s="91"/>
      <c r="K75" s="91"/>
      <c r="L75" s="91"/>
    </row>
    <row r="76" spans="1:12" ht="22.5" customHeight="1">
      <c r="B76" s="207"/>
      <c r="C76" s="207" t="s">
        <v>191</v>
      </c>
      <c r="F76" s="101"/>
      <c r="G76" s="91"/>
      <c r="H76" s="91"/>
      <c r="J76" s="91"/>
      <c r="K76" s="91"/>
      <c r="L76" s="91"/>
    </row>
    <row r="77" spans="1:12" ht="22.5" customHeight="1">
      <c r="B77" s="207"/>
      <c r="C77" s="207" t="s">
        <v>152</v>
      </c>
      <c r="D77" s="197" t="s">
        <v>200</v>
      </c>
      <c r="F77" s="101"/>
      <c r="G77" s="91"/>
      <c r="H77" s="91"/>
      <c r="J77" s="91"/>
      <c r="K77" s="91"/>
      <c r="L77" s="91"/>
    </row>
    <row r="78" spans="1:12" ht="22.5" customHeight="1">
      <c r="B78" s="207"/>
      <c r="C78" s="207" t="s">
        <v>192</v>
      </c>
      <c r="F78" s="101"/>
      <c r="G78" s="91"/>
      <c r="H78" s="91"/>
      <c r="J78" s="91"/>
      <c r="K78" s="91"/>
      <c r="L78" s="91"/>
    </row>
    <row r="79" spans="1:12" ht="22.5" customHeight="1">
      <c r="B79" s="207"/>
      <c r="C79" s="207" t="s">
        <v>193</v>
      </c>
      <c r="F79" s="101"/>
      <c r="G79" s="91"/>
      <c r="H79" s="91"/>
      <c r="J79" s="91"/>
      <c r="K79" s="91"/>
      <c r="L79" s="91"/>
    </row>
    <row r="80" spans="1:12" ht="22.5" customHeight="1">
      <c r="B80" s="207"/>
      <c r="C80" s="207" t="s">
        <v>152</v>
      </c>
      <c r="D80" s="197" t="s">
        <v>194</v>
      </c>
      <c r="F80" s="101"/>
      <c r="G80" s="91"/>
      <c r="H80" s="91"/>
      <c r="J80" s="91"/>
      <c r="K80" s="91"/>
      <c r="L80" s="91"/>
    </row>
    <row r="81" spans="2:12" ht="22.5" customHeight="1">
      <c r="B81" s="207"/>
      <c r="C81" s="197" t="s">
        <v>195</v>
      </c>
    </row>
    <row r="82" spans="2:12" ht="22.5" customHeight="1">
      <c r="B82" s="207"/>
      <c r="C82" s="207"/>
      <c r="D82" s="197" t="s">
        <v>196</v>
      </c>
      <c r="F82" s="101"/>
      <c r="G82" s="91"/>
      <c r="H82" s="91"/>
      <c r="J82" s="91"/>
      <c r="K82" s="91"/>
      <c r="L82" s="91"/>
    </row>
    <row r="83" spans="2:12" ht="22.5" customHeight="1">
      <c r="B83" s="207"/>
      <c r="C83" s="207"/>
      <c r="F83" s="106">
        <f>'CF '!F71-BS!G13</f>
        <v>0</v>
      </c>
      <c r="G83" s="91"/>
      <c r="H83" s="91"/>
      <c r="J83" s="215">
        <f>J71-BS!K13</f>
        <v>0</v>
      </c>
      <c r="K83" s="91"/>
      <c r="L83" s="91"/>
    </row>
    <row r="84" spans="2:12">
      <c r="D84" s="216"/>
      <c r="E84" s="216"/>
      <c r="F84" s="44"/>
      <c r="G84" s="44"/>
      <c r="H84" s="44"/>
      <c r="I84" s="44"/>
      <c r="J84" s="97"/>
      <c r="K84" s="44"/>
      <c r="L84" s="44"/>
    </row>
    <row r="85" spans="2:12">
      <c r="D85" s="216"/>
      <c r="E85" s="216"/>
      <c r="F85" s="44"/>
      <c r="G85" s="44"/>
      <c r="H85" s="44"/>
      <c r="I85" s="44"/>
      <c r="J85" s="97"/>
      <c r="K85" s="44"/>
      <c r="L85" s="44"/>
    </row>
    <row r="86" spans="2:12">
      <c r="F86" s="44"/>
      <c r="G86" s="45"/>
      <c r="H86" s="45"/>
      <c r="I86" s="45"/>
      <c r="J86" s="97"/>
      <c r="K86" s="45"/>
      <c r="L86" s="45"/>
    </row>
    <row r="87" spans="2:12">
      <c r="F87" s="44"/>
      <c r="G87" s="45"/>
      <c r="H87" s="45"/>
      <c r="I87" s="45"/>
      <c r="J87" s="97"/>
      <c r="K87" s="45"/>
      <c r="L87" s="45"/>
    </row>
    <row r="93" spans="2:12">
      <c r="G93" s="87">
        <v>5764102034</v>
      </c>
      <c r="K93" s="95">
        <v>5764102034</v>
      </c>
    </row>
    <row r="97" spans="11:11">
      <c r="K97" s="95">
        <v>1092530134</v>
      </c>
    </row>
    <row r="100" spans="11:11">
      <c r="K100" s="95">
        <v>-26628991</v>
      </c>
    </row>
    <row r="102" spans="11:11">
      <c r="K102" s="95">
        <v>7055720</v>
      </c>
    </row>
  </sheetData>
  <mergeCells count="4">
    <mergeCell ref="F5:H5"/>
    <mergeCell ref="J5:L5"/>
    <mergeCell ref="F47:H47"/>
    <mergeCell ref="J47:L47"/>
  </mergeCells>
  <printOptions horizontalCentered="1"/>
  <pageMargins left="0.98425196850393704" right="0.59055118110236227" top="0.74803149606299213" bottom="0.74803149606299213" header="0" footer="0.35433070866141736"/>
  <pageSetup paperSize="9" scale="66" firstPageNumber="7" orientation="portrait" useFirstPageNumber="1" r:id="rId1"/>
  <headerFooter>
    <oddFooter>&amp;L&amp;"Angsana New,ธรรมดา"&amp;17หมายเหตุประกอบงบการเงินเป็นส่วนหนึ่งของงบการเงินนี้&amp;R&amp;"Angsana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สมฤทัย โบบทอง</cp:lastModifiedBy>
  <cp:lastPrinted>2024-02-29T19:21:09Z</cp:lastPrinted>
  <dcterms:created xsi:type="dcterms:W3CDTF">2011-09-29T08:05:59Z</dcterms:created>
  <dcterms:modified xsi:type="dcterms:W3CDTF">2024-02-29T22:09:08Z</dcterms:modified>
</cp:coreProperties>
</file>