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VxReUNehMii-sbWv84Gv7liSk81IIaOm\Listed\Group JCKH\Group-JCKH-Y2566\JCKH-Y66\1. Audit FS\"/>
    </mc:Choice>
  </mc:AlternateContent>
  <xr:revisionPtr revIDLastSave="0" documentId="13_ncr:1_{BAF2744E-1500-4770-B62B-39BBA09EBB90}" xr6:coauthVersionLast="47" xr6:coauthVersionMax="47" xr10:uidLastSave="{00000000-0000-0000-0000-000000000000}"/>
  <bookViews>
    <workbookView xWindow="-108" yWindow="-108" windowWidth="23256" windowHeight="12456" tabRatio="618" activeTab="4" xr2:uid="{00000000-000D-0000-FFFF-FFFF00000000}"/>
  </bookViews>
  <sheets>
    <sheet name="BS" sheetId="6" r:id="rId1"/>
    <sheet name="PL" sheetId="4" r:id="rId2"/>
    <sheet name="SOE(EQ)" sheetId="9" r:id="rId3"/>
    <sheet name="SOE" sheetId="10" r:id="rId4"/>
    <sheet name="CF" sheetId="7" r:id="rId5"/>
  </sheets>
  <definedNames>
    <definedName name="_xlnm.Print_Area" localSheetId="0">BS!$A$1:$M$92</definedName>
    <definedName name="_xlnm.Print_Area" localSheetId="4">CF!$A$1:$L$90</definedName>
    <definedName name="_xlnm.Print_Area" localSheetId="1">PL!$A$1:$M$48</definedName>
    <definedName name="_xlnm.Print_Area" localSheetId="3">SOE!$A$1:$U$27</definedName>
    <definedName name="_xlnm.Print_Area" localSheetId="2">'SOE(EQ)'!$A$1:$U$29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5" i="7" l="1"/>
  <c r="J74" i="7"/>
  <c r="J75" i="7" s="1"/>
  <c r="F74" i="7"/>
  <c r="K18" i="10" l="1"/>
  <c r="M27" i="9"/>
  <c r="Q27" i="9" s="1"/>
  <c r="M28" i="9"/>
  <c r="I46" i="6"/>
  <c r="G46" i="6"/>
  <c r="Q18" i="10"/>
  <c r="Q20" i="9"/>
  <c r="K17" i="6"/>
  <c r="O26" i="10"/>
  <c r="S22" i="9" l="1"/>
  <c r="K33" i="4"/>
  <c r="Q25" i="10" s="1"/>
  <c r="G33" i="4"/>
  <c r="K51" i="6"/>
  <c r="G17" i="6"/>
  <c r="U22" i="9" l="1"/>
  <c r="Q26" i="10"/>
  <c r="S26" i="10" s="1"/>
  <c r="Q28" i="9"/>
  <c r="Q27" i="10"/>
  <c r="K34" i="4"/>
  <c r="M25" i="10" s="1"/>
  <c r="G34" i="4"/>
  <c r="S28" i="9" l="1"/>
  <c r="Q29" i="9"/>
  <c r="K63" i="6"/>
  <c r="M7" i="4" l="1"/>
  <c r="O17" i="10" l="1"/>
  <c r="K20" i="9"/>
  <c r="I20" i="9"/>
  <c r="G20" i="9"/>
  <c r="O19" i="9"/>
  <c r="S17" i="9"/>
  <c r="S16" i="9"/>
  <c r="U16" i="9" s="1"/>
  <c r="S15" i="9"/>
  <c r="U15" i="9" s="1"/>
  <c r="S13" i="9"/>
  <c r="O27" i="9"/>
  <c r="K27" i="9"/>
  <c r="K29" i="9" s="1"/>
  <c r="I27" i="9"/>
  <c r="G27" i="9"/>
  <c r="S26" i="9"/>
  <c r="U25" i="9"/>
  <c r="U24" i="9"/>
  <c r="M18" i="10"/>
  <c r="M88" i="6" s="1"/>
  <c r="I18" i="10"/>
  <c r="G18" i="10"/>
  <c r="S16" i="10"/>
  <c r="U16" i="10" s="1"/>
  <c r="S15" i="10"/>
  <c r="U15" i="10" s="1"/>
  <c r="S14" i="10"/>
  <c r="S13" i="10"/>
  <c r="U13" i="10" s="1"/>
  <c r="S11" i="10"/>
  <c r="U11" i="10" s="1"/>
  <c r="O25" i="10"/>
  <c r="S25" i="10" s="1"/>
  <c r="K25" i="10"/>
  <c r="K27" i="10" s="1"/>
  <c r="I25" i="10"/>
  <c r="I27" i="10" s="1"/>
  <c r="K85" i="6" s="1"/>
  <c r="G25" i="10"/>
  <c r="S24" i="10"/>
  <c r="U23" i="10"/>
  <c r="S22" i="10"/>
  <c r="S20" i="10"/>
  <c r="U20" i="10" s="1"/>
  <c r="O29" i="9" l="1"/>
  <c r="S27" i="9"/>
  <c r="S29" i="9" s="1"/>
  <c r="G89" i="6" s="1"/>
  <c r="G27" i="10"/>
  <c r="U25" i="10"/>
  <c r="I29" i="9"/>
  <c r="G85" i="6" s="1"/>
  <c r="G29" i="9"/>
  <c r="U27" i="9"/>
  <c r="S17" i="10"/>
  <c r="U17" i="10" s="1"/>
  <c r="O18" i="10"/>
  <c r="M89" i="6"/>
  <c r="U13" i="9"/>
  <c r="S19" i="9"/>
  <c r="U19" i="9" s="1"/>
  <c r="U28" i="9"/>
  <c r="O27" i="10"/>
  <c r="U14" i="10"/>
  <c r="U22" i="10"/>
  <c r="U26" i="10"/>
  <c r="U18" i="10" l="1"/>
  <c r="S18" i="10"/>
  <c r="S27" i="10"/>
  <c r="K89" i="6" s="1"/>
  <c r="M34" i="4" l="1"/>
  <c r="I34" i="4"/>
  <c r="O18" i="9" s="1"/>
  <c r="S18" i="9" s="1"/>
  <c r="O20" i="9" l="1"/>
  <c r="I89" i="6" s="1"/>
  <c r="M51" i="6"/>
  <c r="I51" i="6"/>
  <c r="I63" i="6"/>
  <c r="U18" i="9" l="1"/>
  <c r="S20" i="9"/>
  <c r="L9" i="7"/>
  <c r="J9" i="7"/>
  <c r="K7" i="4" l="1"/>
  <c r="F75" i="7" l="1"/>
  <c r="F61" i="7"/>
  <c r="M14" i="4"/>
  <c r="K14" i="4"/>
  <c r="I14" i="4"/>
  <c r="G14" i="4"/>
  <c r="L61" i="7"/>
  <c r="J61" i="7"/>
  <c r="H61" i="7"/>
  <c r="K20" i="4" l="1"/>
  <c r="G20" i="4"/>
  <c r="G21" i="4" s="1"/>
  <c r="I20" i="4"/>
  <c r="M20" i="4"/>
  <c r="G51" i="6"/>
  <c r="G23" i="4" l="1"/>
  <c r="A47" i="7"/>
  <c r="G25" i="4" l="1"/>
  <c r="M26" i="9" s="1"/>
  <c r="M29" i="9" s="1"/>
  <c r="F11" i="7"/>
  <c r="F32" i="7" s="1"/>
  <c r="F41" i="7" s="1"/>
  <c r="M23" i="4"/>
  <c r="L11" i="7" s="1"/>
  <c r="L32" i="7" s="1"/>
  <c r="A32" i="6"/>
  <c r="A68" i="6" s="1"/>
  <c r="U26" i="9" l="1"/>
  <c r="U29" i="9" s="1"/>
  <c r="M25" i="4"/>
  <c r="M35" i="4" s="1"/>
  <c r="G88" i="6" l="1"/>
  <c r="F77" i="7" l="1"/>
  <c r="M90" i="6" l="1"/>
  <c r="V18" i="10" s="1"/>
  <c r="I17" i="6"/>
  <c r="J77" i="7" l="1"/>
  <c r="H75" i="7"/>
  <c r="K21" i="4" l="1"/>
  <c r="K23" i="4" s="1"/>
  <c r="J11" i="7" s="1"/>
  <c r="I23" i="4"/>
  <c r="I25" i="4" l="1"/>
  <c r="M17" i="9" s="1"/>
  <c r="H11" i="7"/>
  <c r="H32" i="7" s="1"/>
  <c r="I35" i="4" l="1"/>
  <c r="U17" i="9"/>
  <c r="M20" i="9"/>
  <c r="U20" i="9" s="1"/>
  <c r="I88" i="6" l="1"/>
  <c r="I90" i="6" s="1"/>
  <c r="G63" i="6"/>
  <c r="G35" i="4" l="1"/>
  <c r="M63" i="6" l="1"/>
  <c r="G64" i="6" l="1"/>
  <c r="M64" i="6"/>
  <c r="M91" i="6" s="1"/>
  <c r="G27" i="6"/>
  <c r="G28" i="6" s="1"/>
  <c r="M27" i="6"/>
  <c r="K27" i="6"/>
  <c r="I27" i="6"/>
  <c r="M17" i="6"/>
  <c r="M28" i="6" l="1"/>
  <c r="M93" i="6" s="1"/>
  <c r="K28" i="6"/>
  <c r="I28" i="6" l="1"/>
  <c r="K64" i="6" l="1"/>
  <c r="I64" i="6"/>
  <c r="I91" i="6" s="1"/>
  <c r="I93" i="6" s="1"/>
  <c r="K25" i="4" l="1"/>
  <c r="K35" i="4" l="1"/>
  <c r="M24" i="10"/>
  <c r="F43" i="7" l="1"/>
  <c r="F76" i="7" s="1"/>
  <c r="F78" i="7" s="1"/>
  <c r="F93" i="7" s="1"/>
  <c r="M27" i="10"/>
  <c r="K88" i="6" s="1"/>
  <c r="U24" i="10"/>
  <c r="U27" i="10" s="1"/>
  <c r="G90" i="6"/>
  <c r="V29" i="9" s="1"/>
  <c r="G91" i="6" l="1"/>
  <c r="G93" i="6" s="1"/>
  <c r="J32" i="7"/>
  <c r="J41" i="7" s="1"/>
  <c r="J43" i="7" s="1"/>
  <c r="H41" i="7"/>
  <c r="H43" i="7" s="1"/>
  <c r="H76" i="7" s="1"/>
  <c r="H78" i="7" l="1"/>
  <c r="K90" i="6"/>
  <c r="K91" i="6" s="1"/>
  <c r="K93" i="6" s="1"/>
  <c r="J76" i="7" l="1"/>
  <c r="J78" i="7" s="1"/>
  <c r="J93" i="7" s="1"/>
  <c r="L41" i="7" l="1"/>
  <c r="L43" i="7" s="1"/>
  <c r="L76" i="7" s="1"/>
  <c r="L78" i="7" s="1"/>
</calcChain>
</file>

<file path=xl/sharedStrings.xml><?xml version="1.0" encoding="utf-8"?>
<sst xmlns="http://schemas.openxmlformats.org/spreadsheetml/2006/main" count="300" uniqueCount="202">
  <si>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</si>
  <si>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</si>
  <si>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</si>
  <si>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</si>
  <si>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</si>
  <si>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</si>
  <si>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</si>
  <si>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</si>
  <si>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</si>
  <si>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</si>
  <si>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</si>
  <si>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</si>
  <si>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</si>
  <si>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</si>
  <si>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</si>
  <si>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</si>
  <si>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</si>
  <si>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</si>
  <si>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</si>
  <si>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</si>
  <si>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</si>
  <si>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</si>
  <si>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</si>
  <si>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</si>
  <si>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</si>
  <si>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</si>
  <si>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</si>
  <si>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</si>
  <si>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</si>
  <si>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</si>
  <si>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</si>
  <si>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</si>
  <si>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</si>
  <si>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</si>
  <si>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</si>
  <si>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</si>
  <si>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</si>
  <si>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</si>
  <si>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Restricted bank deposits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</si>
  <si>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</si>
  <si>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</si>
  <si>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</si>
  <si>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</si>
  <si>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</si>
  <si>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</si>
  <si>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</si>
  <si>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</si>
  <si>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 xml:space="preserve"> (deficit)</t>
  </si>
  <si>
    <t>Lease liabilities, net of current portion</t>
  </si>
  <si>
    <t>Separate financial statements</t>
  </si>
  <si>
    <t>Investments in subsidiaries</t>
  </si>
  <si>
    <t>Investment properties</t>
  </si>
  <si>
    <t>Convertible debenture</t>
  </si>
  <si>
    <t>Consolidated financial statements</t>
  </si>
  <si>
    <t>from financial institutions</t>
  </si>
  <si>
    <t>net of current portion</t>
  </si>
  <si>
    <t>Difference from negotiations with suppliers</t>
  </si>
  <si>
    <t>Interest income</t>
  </si>
  <si>
    <t>changes in operating assets and liabilities</t>
  </si>
  <si>
    <t>Inventories</t>
  </si>
  <si>
    <t>Convert convertible debentures to ordinary shares</t>
  </si>
  <si>
    <t xml:space="preserve">Transfer surplus on reveluation of assets to retained earnings </t>
  </si>
  <si>
    <t>Appropriated - statutory reserve</t>
  </si>
  <si>
    <t>Changes in shareholders'equity :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</si>
  <si>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</si>
  <si>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</si>
  <si>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</si>
  <si>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</si>
  <si>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</si>
  <si>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</si>
  <si>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</si>
  <si>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</si>
  <si>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</si>
  <si>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</si>
  <si>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</si>
  <si>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</si>
  <si>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</si>
  <si>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</si>
  <si>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</si>
  <si>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</si>
  <si>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</si>
  <si>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</si>
  <si>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</si>
  <si>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</si>
  <si>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</si>
  <si>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</si>
  <si>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</si>
  <si>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</si>
  <si>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</si>
  <si>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</si>
  <si>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</si>
  <si>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</si>
  <si>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>from financial institution</t>
  </si>
  <si>
    <t xml:space="preserve">Loss from operating activities before  </t>
  </si>
  <si>
    <t>Appropriated</t>
  </si>
  <si>
    <t>Short - term borrowings</t>
  </si>
  <si>
    <t>Non - current assets</t>
  </si>
  <si>
    <t>Total non - current assets</t>
  </si>
  <si>
    <t>Issued and paid - up</t>
  </si>
  <si>
    <t>Cash paid for Post - employee benefits</t>
  </si>
  <si>
    <t>Other comprehensive</t>
  </si>
  <si>
    <t>income (loss)</t>
  </si>
  <si>
    <t>Current portion of  lease liabilities</t>
  </si>
  <si>
    <t xml:space="preserve">Current portion of  long - term loans </t>
  </si>
  <si>
    <t>Other comprehensive income (loss) :</t>
  </si>
  <si>
    <t xml:space="preserve"> Premium (discount)</t>
  </si>
  <si>
    <t xml:space="preserve"> on ordinary shares</t>
  </si>
  <si>
    <t>Loss on  impairment of assets (reversal)</t>
  </si>
  <si>
    <t>Short - term loans - related parties</t>
  </si>
  <si>
    <t xml:space="preserve">Loss before income tax </t>
  </si>
  <si>
    <t>Options</t>
  </si>
  <si>
    <t>Retained (loss) earnings</t>
  </si>
  <si>
    <t>Revenue from sales and services</t>
  </si>
  <si>
    <t>Cost of sales and services</t>
  </si>
  <si>
    <t>Earnings (loss) per share</t>
  </si>
  <si>
    <t>Cash received (paid) from operations</t>
  </si>
  <si>
    <t>Net cash flows provided by (used in) operating activities</t>
  </si>
  <si>
    <t>Net cash flows provided by (used in) investing activities</t>
  </si>
  <si>
    <t xml:space="preserve">( December 31, 2022 : 2,347,232,748 ordinary shares </t>
  </si>
  <si>
    <t xml:space="preserve">   of Baht 0.25 each )</t>
  </si>
  <si>
    <t>( December 31, 2022 : 3,300,193,928 ordinary shares</t>
  </si>
  <si>
    <t>Supplemental cash flow information</t>
  </si>
  <si>
    <t>Cash receipt from short - term borrowings</t>
  </si>
  <si>
    <t>Repayments of short - term borrowings</t>
  </si>
  <si>
    <t>Tax income (expense)</t>
  </si>
  <si>
    <t>Basic earnings (loss) per share (Baht per share)</t>
  </si>
  <si>
    <t>Cash receipt from increase in share capital</t>
  </si>
  <si>
    <t>Provision for decommissioning costs (reversal)</t>
  </si>
  <si>
    <t>(Gain) Loss on closure of branches</t>
  </si>
  <si>
    <t>Amortization of the expense of issuing convertible debentures</t>
  </si>
  <si>
    <t>Cash paid to aquisition investment properties</t>
  </si>
  <si>
    <t>Depreciation and amortization</t>
  </si>
  <si>
    <t>Loss on write off of assets</t>
  </si>
  <si>
    <t>(Gain) Loss on disposal of asset</t>
  </si>
  <si>
    <t xml:space="preserve"> million </t>
  </si>
  <si>
    <t xml:space="preserve"> million as payment.</t>
  </si>
  <si>
    <t>Profit from sale of investment in subsidiary</t>
  </si>
  <si>
    <t>Increase from incrent of capital</t>
  </si>
  <si>
    <t>Allowance for impairment of investments (reversal)</t>
  </si>
  <si>
    <t>Profit from disposal of investment in subsidiary</t>
  </si>
  <si>
    <t>Profit from asset exchang</t>
  </si>
  <si>
    <t>Profit from Asset Exchange</t>
  </si>
  <si>
    <t>Profit (loss) from operating activities</t>
  </si>
  <si>
    <t>Profit (loss) before income tax</t>
  </si>
  <si>
    <t>December 31, 2023</t>
  </si>
  <si>
    <t xml:space="preserve">                             -</t>
  </si>
  <si>
    <t xml:space="preserve">Other comprehensive income not to be reclassified </t>
  </si>
  <si>
    <t>to profit or loss in subsequent periods</t>
  </si>
  <si>
    <t xml:space="preserve">Other comprehensive income not to be reclassified to </t>
  </si>
  <si>
    <t>profit or loss in subsequent periods - net of tax</t>
  </si>
  <si>
    <t>Newly issued ordinary shares</t>
  </si>
  <si>
    <t xml:space="preserve">Increase in bank overdrafts and </t>
  </si>
  <si>
    <t xml:space="preserve">short - term loans from financial institutions </t>
  </si>
  <si>
    <t>Cash receipt from issuance of convertible debentures</t>
  </si>
  <si>
    <t>Cash paid for transaction costs of convertible debentures</t>
  </si>
  <si>
    <t>AS AT DECEMBER 31, 2023</t>
  </si>
  <si>
    <t>December 31, 2022</t>
  </si>
  <si>
    <t>Balance as at Janyuary 1, 2022</t>
  </si>
  <si>
    <t>Balance as at January 1, 2023</t>
  </si>
  <si>
    <t>(Unit : Baht)</t>
  </si>
  <si>
    <t xml:space="preserve">Ordinary shares of Baht 0.25 each </t>
  </si>
  <si>
    <t>Profit (loss) for the year</t>
  </si>
  <si>
    <t>Other comprehensive income (loss) for the year</t>
  </si>
  <si>
    <t>Total comprehensive loss for the year</t>
  </si>
  <si>
    <t>FOR THE YEAR ENDED DECEMBER 31, 2023</t>
  </si>
  <si>
    <t>Loss for the year</t>
  </si>
  <si>
    <t>Balance as at December 31, 2022</t>
  </si>
  <si>
    <t>Balance as at December 31, 2023</t>
  </si>
  <si>
    <t>Cash and cash equivalents at ending of the year</t>
  </si>
  <si>
    <t>Cash and cash equivalents at beginning of the year</t>
  </si>
  <si>
    <t>Repayments of short - term loans - related parties</t>
  </si>
  <si>
    <t>Other comprehensive income (loss)</t>
  </si>
  <si>
    <t xml:space="preserve">23,056,408,134 ordinary shares of Baht 0.25 each </t>
  </si>
  <si>
    <t xml:space="preserve">7,610,120,537 ordinary shares of Baht 0.25 each </t>
  </si>
  <si>
    <t>obligations net form tax</t>
  </si>
  <si>
    <t xml:space="preserve">Gain (losses) on </t>
  </si>
  <si>
    <t>employment benefit</t>
  </si>
  <si>
    <t>remeasurement of post-</t>
  </si>
  <si>
    <t>post employment benefit obligations</t>
  </si>
  <si>
    <t xml:space="preserve">Gain (losses) on remeasurement of </t>
  </si>
  <si>
    <t>Gain on revaluation of land and building - net of tax</t>
  </si>
  <si>
    <t xml:space="preserve">Current portion of long-term loan resulting </t>
  </si>
  <si>
    <t>from defualt of financial covenants - commercial bank</t>
  </si>
  <si>
    <t>Gain on fair value change of investment property</t>
  </si>
  <si>
    <t>Loss on remeasurements of defined benefit plans</t>
  </si>
  <si>
    <t>4.) The Company is disposal of investment in a subsidiary to non - related persons and recognizes the profit from disposal of investments amount of Baht 101.16</t>
  </si>
  <si>
    <t xml:space="preserve">5.) The Company receives repayment of short - term loans - related party from a subsidiary in the total amount of Bath 94.68 million (principal of </t>
  </si>
  <si>
    <t>3.) The Company issued ordinary shares in the amount of Baht 404.83 million, with a discount on ordinary shares in the amount of Baht 53.01 million,</t>
  </si>
  <si>
    <t xml:space="preserve"> Baht 87.08 million and accrued interest of Baht 7.60 million) by the subsidiary transferring land and buildings as payment (Note 5).</t>
  </si>
  <si>
    <t xml:space="preserve">6.) The Company paid debts to an unrelated creditor in the amount of Baht 16.67 million by transferring land and buildings with a book value of Baht 15.91 </t>
  </si>
  <si>
    <t>2.) The Company is redeem restricted bank deposits amount of Baht 3.00 million for repayment long - term loans from financial institution (Note 19).</t>
  </si>
  <si>
    <t xml:space="preserve"> to purchase land and buildings from related Party (Note 25.2).</t>
  </si>
  <si>
    <t>Discount on loan</t>
  </si>
  <si>
    <t>1.) The Conpany has outstanding payable for purchase of assets from relate paties amount of Baht 100.02 million. (Note 12).</t>
  </si>
  <si>
    <t>Allowance for credit losses</t>
  </si>
  <si>
    <t>-</t>
  </si>
  <si>
    <t>Cash paid to acquisition of equipment</t>
  </si>
  <si>
    <t>Cash paid to acquisition of intangible asset</t>
  </si>
  <si>
    <t>Cash received from disposal of investment in subsidiary</t>
  </si>
  <si>
    <t>Cash paid to acquisition of long - term loans from financial institutions</t>
  </si>
  <si>
    <t>Cash paid to acquisition of lease liabilities</t>
  </si>
  <si>
    <t>Cash paid to Interest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</si>
</sst>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</numFmts>
  <fonts count="20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color theme="1" tint="4.9989318521683403E-2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/>
    <xf numFmtId="189" fontId="7" fillId="0" borderId="0" xfId="0" applyNumberFormat="1" applyFont="1"/>
    <xf numFmtId="0" fontId="6" fillId="0" borderId="0" xfId="5" applyFont="1" applyAlignment="1">
      <alignment horizontal="right"/>
    </xf>
    <xf numFmtId="0" fontId="8" fillId="0" borderId="0" xfId="0" applyFont="1"/>
    <xf numFmtId="0" fontId="9" fillId="0" borderId="0" xfId="0" applyFont="1"/>
    <xf numFmtId="189" fontId="8" fillId="0" borderId="0" xfId="0" applyNumberFormat="1" applyFont="1"/>
    <xf numFmtId="0" fontId="9" fillId="0" borderId="1" xfId="0" applyFont="1" applyBorder="1" applyAlignment="1">
      <alignment horizontal="right"/>
    </xf>
    <xf numFmtId="189" fontId="9" fillId="0" borderId="0" xfId="0" applyNumberFormat="1" applyFont="1"/>
    <xf numFmtId="189" fontId="8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center"/>
    </xf>
    <xf numFmtId="189" fontId="9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1" xfId="3" applyNumberFormat="1" applyFont="1" applyFill="1" applyBorder="1" applyAlignment="1">
      <alignment horizontal="right"/>
    </xf>
    <xf numFmtId="187" fontId="8" fillId="0" borderId="0" xfId="0" applyNumberFormat="1" applyFont="1" applyAlignment="1">
      <alignment horizontal="center"/>
    </xf>
    <xf numFmtId="187" fontId="8" fillId="0" borderId="1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left"/>
    </xf>
    <xf numFmtId="189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189" fontId="8" fillId="0" borderId="1" xfId="0" applyNumberFormat="1" applyFont="1" applyBorder="1" applyAlignment="1">
      <alignment horizontal="center"/>
    </xf>
    <xf numFmtId="189" fontId="1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8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187" fontId="8" fillId="0" borderId="0" xfId="0" applyNumberFormat="1" applyFont="1"/>
    <xf numFmtId="189" fontId="8" fillId="0" borderId="0" xfId="0" quotePrefix="1" applyNumberFormat="1" applyFont="1" applyAlignment="1">
      <alignment horizontal="left"/>
    </xf>
    <xf numFmtId="38" fontId="8" fillId="0" borderId="0" xfId="0" applyNumberFormat="1" applyFont="1" applyAlignment="1">
      <alignment horizontal="center" vertical="top"/>
    </xf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188" fontId="10" fillId="0" borderId="0" xfId="1" applyFont="1" applyFill="1" applyAlignment="1">
      <alignment horizontal="center"/>
    </xf>
    <xf numFmtId="188" fontId="8" fillId="0" borderId="0" xfId="1" applyFont="1" applyFill="1" applyBorder="1" applyAlignment="1">
      <alignment horizontal="center"/>
    </xf>
    <xf numFmtId="187" fontId="8" fillId="0" borderId="4" xfId="1" applyNumberFormat="1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8" fontId="10" fillId="0" borderId="0" xfId="0" applyNumberFormat="1" applyFont="1" applyAlignment="1">
      <alignment horizontal="center" vertical="top"/>
    </xf>
    <xf numFmtId="187" fontId="8" fillId="0" borderId="0" xfId="0" applyNumberFormat="1" applyFont="1" applyAlignment="1">
      <alignment horizontal="right" vertical="top"/>
    </xf>
    <xf numFmtId="0" fontId="10" fillId="0" borderId="0" xfId="0" quotePrefix="1" applyFont="1" applyAlignment="1">
      <alignment horizontal="center"/>
    </xf>
    <xf numFmtId="189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 vertical="top"/>
    </xf>
    <xf numFmtId="187" fontId="8" fillId="0" borderId="4" xfId="0" applyNumberFormat="1" applyFont="1" applyBorder="1" applyAlignment="1">
      <alignment horizontal="center"/>
    </xf>
    <xf numFmtId="38" fontId="8" fillId="0" borderId="0" xfId="0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87" fontId="8" fillId="0" borderId="3" xfId="0" applyNumberFormat="1" applyFont="1" applyBorder="1" applyAlignment="1">
      <alignment horizontal="right" vertical="top"/>
    </xf>
    <xf numFmtId="0" fontId="8" fillId="0" borderId="0" xfId="0" quotePrefix="1" applyFont="1" applyAlignment="1">
      <alignment horizontal="left"/>
    </xf>
    <xf numFmtId="0" fontId="8" fillId="0" borderId="0" xfId="0" quotePrefix="1" applyFont="1" applyAlignment="1">
      <alignment horizontal="center"/>
    </xf>
    <xf numFmtId="0" fontId="8" fillId="0" borderId="5" xfId="0" applyFont="1" applyBorder="1"/>
    <xf numFmtId="0" fontId="8" fillId="0" borderId="0" xfId="0" applyFont="1" applyAlignment="1">
      <alignment horizontal="left"/>
    </xf>
    <xf numFmtId="0" fontId="9" fillId="0" borderId="0" xfId="5" applyFont="1" applyAlignment="1">
      <alignment horizontal="right"/>
    </xf>
    <xf numFmtId="37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1" xfId="0" applyFont="1" applyBorder="1" applyAlignment="1">
      <alignment vertical="center"/>
    </xf>
    <xf numFmtId="37" fontId="9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/>
    </xf>
    <xf numFmtId="0" fontId="9" fillId="0" borderId="4" xfId="0" quotePrefix="1" applyFont="1" applyBorder="1" applyAlignment="1">
      <alignment horizontal="center"/>
    </xf>
    <xf numFmtId="49" fontId="9" fillId="0" borderId="0" xfId="0" applyNumberFormat="1" applyFont="1" applyAlignment="1">
      <alignment horizontal="right"/>
    </xf>
    <xf numFmtId="49" fontId="9" fillId="0" borderId="0" xfId="0" applyNumberFormat="1" applyFont="1"/>
    <xf numFmtId="190" fontId="8" fillId="0" borderId="0" xfId="0" applyNumberFormat="1" applyFont="1"/>
    <xf numFmtId="49" fontId="8" fillId="0" borderId="0" xfId="0" applyNumberFormat="1" applyFont="1" applyAlignment="1">
      <alignment horizontal="right"/>
    </xf>
    <xf numFmtId="189" fontId="8" fillId="0" borderId="0" xfId="1" applyNumberFormat="1" applyFont="1" applyFill="1" applyAlignment="1">
      <alignment horizontal="center"/>
    </xf>
    <xf numFmtId="18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4" fontId="8" fillId="0" borderId="0" xfId="0" applyNumberFormat="1" applyFont="1"/>
    <xf numFmtId="189" fontId="15" fillId="0" borderId="0" xfId="0" applyNumberFormat="1" applyFont="1"/>
    <xf numFmtId="0" fontId="12" fillId="0" borderId="0" xfId="0" applyFont="1"/>
    <xf numFmtId="0" fontId="15" fillId="0" borderId="0" xfId="0" applyFont="1" applyAlignment="1">
      <alignment horizontal="center"/>
    </xf>
    <xf numFmtId="18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189" fontId="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187" fontId="8" fillId="0" borderId="3" xfId="0" applyNumberFormat="1" applyFont="1" applyBorder="1" applyAlignment="1">
      <alignment horizontal="center"/>
    </xf>
    <xf numFmtId="188" fontId="8" fillId="0" borderId="0" xfId="1" applyFont="1"/>
    <xf numFmtId="0" fontId="9" fillId="0" borderId="1" xfId="0" applyFont="1" applyBorder="1" applyAlignment="1">
      <alignment horizontal="center"/>
    </xf>
    <xf numFmtId="0" fontId="16" fillId="0" borderId="0" xfId="0" applyFont="1"/>
    <xf numFmtId="0" fontId="17" fillId="0" borderId="0" xfId="0" applyFont="1"/>
    <xf numFmtId="187" fontId="10" fillId="0" borderId="0" xfId="0" applyNumberFormat="1" applyFont="1" applyAlignment="1">
      <alignment horizontal="center" vertical="top"/>
    </xf>
    <xf numFmtId="187" fontId="10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vertical="top"/>
    </xf>
    <xf numFmtId="0" fontId="8" fillId="0" borderId="1" xfId="0" applyFont="1" applyBorder="1" applyAlignment="1">
      <alignment horizontal="center"/>
    </xf>
    <xf numFmtId="0" fontId="9" fillId="0" borderId="6" xfId="0" applyFont="1" applyBorder="1"/>
    <xf numFmtId="187" fontId="8" fillId="0" borderId="4" xfId="0" applyNumberFormat="1" applyFont="1" applyBorder="1" applyAlignment="1">
      <alignment horizontal="right" vertical="top"/>
    </xf>
    <xf numFmtId="38" fontId="8" fillId="0" borderId="1" xfId="0" applyNumberFormat="1" applyFont="1" applyBorder="1" applyAlignment="1">
      <alignment horizontal="centerContinuous" vertical="center"/>
    </xf>
    <xf numFmtId="37" fontId="8" fillId="0" borderId="1" xfId="0" applyNumberFormat="1" applyFont="1" applyBorder="1" applyAlignment="1">
      <alignment horizontal="centerContinuous" vertical="center"/>
    </xf>
    <xf numFmtId="0" fontId="9" fillId="0" borderId="0" xfId="0" applyFont="1" applyAlignment="1">
      <alignment horizontal="right"/>
    </xf>
    <xf numFmtId="189" fontId="13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187" fontId="12" fillId="0" borderId="0" xfId="0" applyNumberFormat="1" applyFont="1" applyAlignment="1">
      <alignment horizontal="right"/>
    </xf>
    <xf numFmtId="15" fontId="9" fillId="0" borderId="4" xfId="0" quotePrefix="1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 vertical="center"/>
    </xf>
    <xf numFmtId="38" fontId="8" fillId="0" borderId="0" xfId="0" applyNumberFormat="1" applyFont="1"/>
    <xf numFmtId="189" fontId="12" fillId="0" borderId="0" xfId="0" applyNumberFormat="1" applyFont="1"/>
    <xf numFmtId="187" fontId="12" fillId="0" borderId="0" xfId="0" applyNumberFormat="1" applyFont="1" applyAlignment="1">
      <alignment horizontal="right" vertical="top"/>
    </xf>
    <xf numFmtId="187" fontId="12" fillId="0" borderId="4" xfId="0" applyNumberFormat="1" applyFont="1" applyBorder="1" applyAlignment="1">
      <alignment horizontal="right" vertical="top"/>
    </xf>
    <xf numFmtId="187" fontId="12" fillId="0" borderId="3" xfId="0" applyNumberFormat="1" applyFont="1" applyBorder="1" applyAlignment="1">
      <alignment horizontal="right" vertical="top"/>
    </xf>
    <xf numFmtId="187" fontId="8" fillId="0" borderId="2" xfId="0" applyNumberFormat="1" applyFont="1" applyBorder="1" applyAlignment="1">
      <alignment horizontal="center"/>
    </xf>
    <xf numFmtId="38" fontId="8" fillId="0" borderId="1" xfId="0" applyNumberFormat="1" applyFont="1" applyBorder="1"/>
    <xf numFmtId="38" fontId="8" fillId="0" borderId="4" xfId="0" applyNumberFormat="1" applyFont="1" applyBorder="1"/>
    <xf numFmtId="192" fontId="10" fillId="0" borderId="0" xfId="0" applyNumberFormat="1" applyFont="1" applyAlignment="1">
      <alignment horizontal="center"/>
    </xf>
    <xf numFmtId="187" fontId="12" fillId="0" borderId="0" xfId="0" applyNumberFormat="1" applyFont="1"/>
    <xf numFmtId="187" fontId="11" fillId="0" borderId="3" xfId="0" applyNumberFormat="1" applyFont="1" applyBorder="1" applyAlignment="1">
      <alignment horizontal="right"/>
    </xf>
    <xf numFmtId="187" fontId="11" fillId="0" borderId="0" xfId="0" applyNumberFormat="1" applyFont="1" applyAlignment="1">
      <alignment horizontal="right" vertical="top"/>
    </xf>
    <xf numFmtId="38" fontId="14" fillId="0" borderId="0" xfId="0" applyNumberFormat="1" applyFont="1" applyAlignment="1">
      <alignment horizontal="center" vertical="top"/>
    </xf>
    <xf numFmtId="187" fontId="14" fillId="0" borderId="0" xfId="0" applyNumberFormat="1" applyFont="1" applyAlignment="1">
      <alignment horizontal="center" vertical="top"/>
    </xf>
    <xf numFmtId="187" fontId="11" fillId="0" borderId="3" xfId="0" applyNumberFormat="1" applyFont="1" applyBorder="1" applyAlignment="1">
      <alignment horizontal="right" vertical="top"/>
    </xf>
    <xf numFmtId="187" fontId="8" fillId="0" borderId="0" xfId="0" applyNumberFormat="1" applyFont="1" applyAlignment="1">
      <alignment horizontal="right" vertical="center"/>
    </xf>
    <xf numFmtId="0" fontId="15" fillId="0" borderId="0" xfId="0" applyFont="1"/>
    <xf numFmtId="187" fontId="12" fillId="0" borderId="0" xfId="0" applyNumberFormat="1" applyFont="1" applyAlignment="1">
      <alignment horizontal="left"/>
    </xf>
    <xf numFmtId="187" fontId="12" fillId="0" borderId="1" xfId="0" applyNumberFormat="1" applyFont="1" applyBorder="1" applyAlignment="1">
      <alignment horizontal="right"/>
    </xf>
    <xf numFmtId="189" fontId="8" fillId="0" borderId="1" xfId="0" applyNumberFormat="1" applyFont="1" applyBorder="1"/>
    <xf numFmtId="187" fontId="8" fillId="0" borderId="1" xfId="0" quotePrefix="1" applyNumberFormat="1" applyFont="1" applyBorder="1" applyAlignment="1">
      <alignment horizontal="right"/>
    </xf>
    <xf numFmtId="187" fontId="9" fillId="0" borderId="0" xfId="0" applyNumberFormat="1" applyFont="1"/>
    <xf numFmtId="190" fontId="8" fillId="0" borderId="3" xfId="0" applyNumberFormat="1" applyFont="1" applyBorder="1" applyAlignment="1">
      <alignment horizontal="right"/>
    </xf>
    <xf numFmtId="38" fontId="7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right"/>
    </xf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6" fillId="0" borderId="6" xfId="0" applyNumberFormat="1" applyFont="1" applyBorder="1" applyAlignment="1">
      <alignment horizontal="center"/>
    </xf>
    <xf numFmtId="189" fontId="6" fillId="0" borderId="0" xfId="0" applyNumberFormat="1" applyFont="1"/>
    <xf numFmtId="189" fontId="7" fillId="0" borderId="0" xfId="0" applyNumberFormat="1" applyFont="1" applyAlignment="1">
      <alignment horizontal="center"/>
    </xf>
    <xf numFmtId="189" fontId="6" fillId="0" borderId="0" xfId="0" applyNumberFormat="1" applyFont="1" applyAlignment="1">
      <alignment horizontal="center"/>
    </xf>
    <xf numFmtId="189" fontId="6" fillId="0" borderId="1" xfId="0" applyNumberFormat="1" applyFont="1" applyBorder="1" applyAlignment="1">
      <alignment horizontal="center"/>
    </xf>
    <xf numFmtId="189" fontId="19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0" xfId="3" applyNumberFormat="1" applyFont="1" applyFill="1" applyBorder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center"/>
    </xf>
    <xf numFmtId="187" fontId="7" fillId="0" borderId="0" xfId="3" applyNumberFormat="1" applyFont="1" applyFill="1" applyBorder="1" applyAlignment="1">
      <alignment horizontal="right" vertical="center"/>
    </xf>
    <xf numFmtId="187" fontId="7" fillId="0" borderId="0" xfId="3" applyNumberFormat="1" applyFont="1" applyFill="1" applyBorder="1" applyAlignment="1">
      <alignment horizontal="right"/>
    </xf>
    <xf numFmtId="187" fontId="7" fillId="0" borderId="0" xfId="3" quotePrefix="1" applyNumberFormat="1" applyFont="1" applyFill="1" applyBorder="1" applyAlignment="1">
      <alignment horizontal="right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right"/>
    </xf>
    <xf numFmtId="187" fontId="7" fillId="0" borderId="4" xfId="0" applyNumberFormat="1" applyFont="1" applyBorder="1" applyAlignment="1">
      <alignment horizontal="right"/>
    </xf>
    <xf numFmtId="187" fontId="7" fillId="0" borderId="4" xfId="0" applyNumberFormat="1" applyFont="1" applyBorder="1" applyAlignment="1">
      <alignment horizontal="right" vertical="center"/>
    </xf>
    <xf numFmtId="187" fontId="7" fillId="0" borderId="4" xfId="0" applyNumberFormat="1" applyFont="1" applyBorder="1" applyAlignment="1">
      <alignment horizontal="center"/>
    </xf>
    <xf numFmtId="38" fontId="19" fillId="0" borderId="0" xfId="0" applyNumberFormat="1" applyFont="1" applyAlignment="1">
      <alignment horizontal="center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187" fontId="7" fillId="0" borderId="1" xfId="1" applyNumberFormat="1" applyFont="1" applyFill="1" applyBorder="1" applyAlignment="1">
      <alignment horizontal="right"/>
    </xf>
    <xf numFmtId="187" fontId="7" fillId="0" borderId="1" xfId="0" applyNumberFormat="1" applyFont="1" applyBorder="1" applyAlignment="1">
      <alignment horizontal="right" vertical="center"/>
    </xf>
    <xf numFmtId="187" fontId="7" fillId="0" borderId="1" xfId="3" applyNumberFormat="1" applyFont="1" applyFill="1" applyBorder="1" applyAlignment="1">
      <alignment horizontal="right"/>
    </xf>
    <xf numFmtId="187" fontId="7" fillId="0" borderId="3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187" fontId="7" fillId="0" borderId="0" xfId="3" quotePrefix="1" applyNumberFormat="1" applyFont="1" applyFill="1" applyBorder="1" applyAlignment="1">
      <alignment horizontal="right" vertical="center"/>
    </xf>
    <xf numFmtId="187" fontId="7" fillId="0" borderId="4" xfId="3" applyNumberFormat="1" applyFont="1" applyFill="1" applyBorder="1" applyAlignment="1">
      <alignment horizontal="right"/>
    </xf>
    <xf numFmtId="189" fontId="7" fillId="0" borderId="0" xfId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87" fontId="7" fillId="0" borderId="1" xfId="0" applyNumberFormat="1" applyFont="1" applyBorder="1" applyAlignment="1">
      <alignment horizontal="right"/>
    </xf>
    <xf numFmtId="187" fontId="7" fillId="0" borderId="1" xfId="0" applyNumberFormat="1" applyFont="1" applyBorder="1" applyAlignment="1">
      <alignment horizontal="center"/>
    </xf>
    <xf numFmtId="187" fontId="7" fillId="0" borderId="2" xfId="0" applyNumberFormat="1" applyFont="1" applyBorder="1" applyAlignment="1">
      <alignment horizontal="right"/>
    </xf>
    <xf numFmtId="189" fontId="12" fillId="0" borderId="0" xfId="3" applyNumberFormat="1" applyFont="1" applyFill="1"/>
    <xf numFmtId="188" fontId="18" fillId="0" borderId="0" xfId="3" applyFont="1" applyFill="1" applyAlignment="1">
      <alignment horizontal="center"/>
    </xf>
    <xf numFmtId="189" fontId="12" fillId="0" borderId="0" xfId="3" applyNumberFormat="1" applyFont="1" applyFill="1" applyAlignment="1">
      <alignment horizontal="right"/>
    </xf>
    <xf numFmtId="188" fontId="12" fillId="0" borderId="0" xfId="3" applyFont="1" applyFill="1" applyAlignment="1">
      <alignment horizontal="right"/>
    </xf>
    <xf numFmtId="0" fontId="6" fillId="0" borderId="0" xfId="0" applyFont="1" applyAlignment="1">
      <alignment horizontal="center"/>
    </xf>
    <xf numFmtId="187" fontId="11" fillId="2" borderId="0" xfId="0" applyNumberFormat="1" applyFont="1" applyFill="1" applyAlignment="1">
      <alignment horizontal="right"/>
    </xf>
    <xf numFmtId="189" fontId="8" fillId="2" borderId="0" xfId="1" applyNumberFormat="1" applyFont="1" applyFill="1" applyAlignment="1">
      <alignment horizontal="center"/>
    </xf>
    <xf numFmtId="189" fontId="8" fillId="2" borderId="0" xfId="0" applyNumberFormat="1" applyFont="1" applyFill="1"/>
    <xf numFmtId="187" fontId="8" fillId="2" borderId="0" xfId="0" applyNumberFormat="1" applyFont="1" applyFill="1" applyAlignment="1">
      <alignment horizontal="center"/>
    </xf>
    <xf numFmtId="187" fontId="8" fillId="2" borderId="0" xfId="0" applyNumberFormat="1" applyFont="1" applyFill="1"/>
    <xf numFmtId="187" fontId="11" fillId="2" borderId="0" xfId="0" applyNumberFormat="1" applyFont="1" applyFill="1" applyAlignment="1">
      <alignment horizontal="right" vertical="center"/>
    </xf>
    <xf numFmtId="38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Alignment="1">
      <alignment vertical="center"/>
    </xf>
    <xf numFmtId="187" fontId="8" fillId="2" borderId="0" xfId="0" applyNumberFormat="1" applyFont="1" applyFill="1" applyAlignment="1">
      <alignment horizontal="right"/>
    </xf>
    <xf numFmtId="189" fontId="8" fillId="2" borderId="0" xfId="1" applyNumberFormat="1" applyFont="1" applyFill="1" applyBorder="1" applyAlignment="1">
      <alignment horizontal="center"/>
    </xf>
    <xf numFmtId="189" fontId="8" fillId="2" borderId="0" xfId="0" applyNumberFormat="1" applyFont="1" applyFill="1" applyAlignment="1">
      <alignment horizontal="right"/>
    </xf>
    <xf numFmtId="38" fontId="11" fillId="0" borderId="0" xfId="0" applyNumberFormat="1" applyFont="1" applyAlignment="1">
      <alignment vertical="center"/>
    </xf>
    <xf numFmtId="187" fontId="11" fillId="0" borderId="1" xfId="0" applyNumberFormat="1" applyFont="1" applyBorder="1" applyAlignment="1">
      <alignment horizontal="right"/>
    </xf>
    <xf numFmtId="187" fontId="11" fillId="0" borderId="1" xfId="0" applyNumberFormat="1" applyFont="1" applyBorder="1" applyAlignment="1">
      <alignment horizontal="right" vertical="center"/>
    </xf>
    <xf numFmtId="187" fontId="11" fillId="0" borderId="6" xfId="0" applyNumberFormat="1" applyFont="1" applyBorder="1" applyAlignment="1">
      <alignment horizontal="right" vertical="center"/>
    </xf>
    <xf numFmtId="187" fontId="11" fillId="0" borderId="4" xfId="0" applyNumberFormat="1" applyFont="1" applyBorder="1" applyAlignment="1">
      <alignment horizontal="right" vertical="center"/>
    </xf>
    <xf numFmtId="0" fontId="11" fillId="0" borderId="0" xfId="0" applyFont="1"/>
    <xf numFmtId="189" fontId="8" fillId="0" borderId="0" xfId="1" applyNumberFormat="1" applyFont="1" applyFill="1" applyBorder="1" applyAlignment="1">
      <alignment horizontal="center"/>
    </xf>
    <xf numFmtId="188" fontId="8" fillId="0" borderId="0" xfId="1" applyFont="1" applyFill="1" applyAlignment="1">
      <alignment horizontal="right"/>
    </xf>
    <xf numFmtId="189" fontId="8" fillId="0" borderId="1" xfId="1" applyNumberFormat="1" applyFont="1" applyFill="1" applyBorder="1" applyAlignment="1">
      <alignment horizontal="right"/>
    </xf>
    <xf numFmtId="189" fontId="9" fillId="0" borderId="4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189" fontId="9" fillId="0" borderId="1" xfId="0" applyNumberFormat="1" applyFont="1" applyBorder="1" applyAlignment="1">
      <alignment horizontal="center" wrapText="1"/>
    </xf>
    <xf numFmtId="189" fontId="6" fillId="0" borderId="1" xfId="0" applyNumberFormat="1" applyFont="1" applyBorder="1" applyAlignment="1">
      <alignment horizontal="center" wrapText="1"/>
    </xf>
    <xf numFmtId="38" fontId="6" fillId="0" borderId="1" xfId="0" applyNumberFormat="1" applyFont="1" applyBorder="1" applyAlignment="1">
      <alignment horizontal="center"/>
    </xf>
    <xf numFmtId="38" fontId="6" fillId="0" borderId="4" xfId="0" applyNumberFormat="1" applyFont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6" xr:uid="{00000000-0005-0000-0000-000003000000}"/>
    <cellStyle name="Normal" xfId="0" builtinId="0"/>
    <cellStyle name="Normal 2" xfId="4" xr:uid="{00000000-0005-0000-0000-000005000000}"/>
    <cellStyle name="ปกติ_SENAT2_Mar_06 update 2มิย.49" xfId="5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view="pageBreakPreview" topLeftCell="A81" zoomScale="85" zoomScaleNormal="85" zoomScaleSheetLayoutView="85" zoomScalePageLayoutView="40" workbookViewId="0">
      <selection activeCell="D73" sqref="D73"/>
    </sheetView>
  </sheetViews>
  <sheetFormatPr defaultColWidth="10.5546875" defaultRowHeight="24" customHeight="1"/>
  <cols>
    <col min="1" max="3" width="2.5546875" style="4" customWidth="1"/>
    <col min="4" max="4" width="43.88671875" style="6" customWidth="1"/>
    <col min="5" max="5" width="7.5546875" style="4" customWidth="1"/>
    <col min="6" max="6" width="1.44140625" style="4" customWidth="1"/>
    <col min="7" max="7" width="17.44140625" style="4" customWidth="1"/>
    <col min="8" max="8" width="1.44140625" style="6" customWidth="1"/>
    <col min="9" max="9" width="17.44140625" style="6" customWidth="1"/>
    <col min="10" max="10" width="1.44140625" style="6" customWidth="1"/>
    <col min="11" max="11" width="17.44140625" style="6" customWidth="1"/>
    <col min="12" max="12" width="1.44140625" style="6" customWidth="1"/>
    <col min="13" max="13" width="17.44140625" style="6" customWidth="1"/>
    <col min="14" max="14" width="1.44140625" style="6" customWidth="1"/>
    <col min="15" max="15" width="13.5546875" style="6" bestFit="1" customWidth="1"/>
    <col min="16" max="16384" width="10.5546875" style="6"/>
  </cols>
  <sheetData>
    <row r="1" spans="1:13" s="20" customFormat="1" ht="24" customHeight="1">
      <c r="A1" s="5" t="s">
        <v>64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20" customFormat="1" ht="24" customHeight="1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20" customFormat="1" ht="24" customHeight="1">
      <c r="A3" s="5" t="s">
        <v>155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20" customFormat="1" ht="1.5" customHeight="1">
      <c r="A4" s="5"/>
      <c r="B4" s="5"/>
      <c r="C4" s="5"/>
      <c r="D4" s="21"/>
      <c r="E4" s="22"/>
      <c r="F4" s="22"/>
      <c r="G4" s="22"/>
      <c r="H4" s="21"/>
      <c r="I4" s="21"/>
      <c r="J4" s="21"/>
      <c r="K4" s="21"/>
      <c r="L4" s="21"/>
      <c r="M4" s="21"/>
    </row>
    <row r="5" spans="1:13" s="20" customFormat="1" ht="4.5" customHeight="1">
      <c r="A5" s="5"/>
      <c r="B5" s="5"/>
      <c r="C5" s="5"/>
      <c r="D5" s="21"/>
      <c r="E5" s="22"/>
      <c r="F5" s="22"/>
      <c r="G5" s="22"/>
      <c r="H5" s="21"/>
      <c r="I5" s="21"/>
      <c r="J5" s="21"/>
      <c r="K5" s="21"/>
      <c r="L5" s="21"/>
      <c r="M5" s="21"/>
    </row>
    <row r="6" spans="1:13" s="20" customFormat="1" ht="1.5" customHeight="1">
      <c r="A6" s="5"/>
      <c r="B6" s="5"/>
      <c r="C6" s="5"/>
      <c r="D6" s="21"/>
      <c r="E6" s="22"/>
      <c r="F6" s="22"/>
      <c r="G6" s="22"/>
      <c r="H6" s="21"/>
      <c r="I6" s="21"/>
      <c r="J6" s="21"/>
      <c r="K6" s="21"/>
      <c r="L6" s="21"/>
      <c r="M6" s="21"/>
    </row>
    <row r="7" spans="1:13" s="20" customFormat="1" ht="24" customHeight="1">
      <c r="D7" s="21"/>
      <c r="E7" s="22"/>
      <c r="F7" s="22"/>
      <c r="G7" s="87"/>
      <c r="H7" s="23"/>
      <c r="I7" s="23"/>
      <c r="J7" s="23"/>
      <c r="K7" s="23"/>
      <c r="L7" s="23"/>
      <c r="M7" s="7" t="s">
        <v>159</v>
      </c>
    </row>
    <row r="8" spans="1:13" s="20" customFormat="1" ht="24" customHeight="1">
      <c r="D8" s="21"/>
      <c r="E8" s="22"/>
      <c r="F8" s="22"/>
      <c r="G8" s="188" t="s">
        <v>53</v>
      </c>
      <c r="H8" s="188"/>
      <c r="I8" s="188"/>
      <c r="J8" s="88"/>
      <c r="K8" s="187" t="s">
        <v>49</v>
      </c>
      <c r="L8" s="187"/>
      <c r="M8" s="187"/>
    </row>
    <row r="9" spans="1:13" ht="24" customHeight="1">
      <c r="E9" s="11" t="s">
        <v>71</v>
      </c>
      <c r="F9" s="24"/>
      <c r="G9" s="96" t="s">
        <v>144</v>
      </c>
      <c r="H9" s="8"/>
      <c r="I9" s="96" t="s">
        <v>156</v>
      </c>
      <c r="J9" s="8"/>
      <c r="K9" s="96" t="s">
        <v>144</v>
      </c>
      <c r="L9" s="8"/>
      <c r="M9" s="96" t="s">
        <v>156</v>
      </c>
    </row>
    <row r="10" spans="1:13" ht="24.6" customHeight="1">
      <c r="A10" s="5" t="s">
        <v>0</v>
      </c>
      <c r="B10" s="5"/>
      <c r="C10" s="5"/>
      <c r="E10" s="27"/>
      <c r="F10" s="28"/>
      <c r="G10" s="28"/>
      <c r="I10" s="29"/>
      <c r="K10" s="29"/>
      <c r="L10" s="29"/>
    </row>
    <row r="11" spans="1:13" ht="24.6" customHeight="1">
      <c r="A11" s="5" t="s">
        <v>1</v>
      </c>
      <c r="B11" s="5"/>
      <c r="C11" s="6"/>
      <c r="E11" s="12"/>
      <c r="F11" s="28"/>
      <c r="G11" s="28"/>
      <c r="I11" s="29"/>
      <c r="K11" s="29"/>
      <c r="L11" s="29"/>
      <c r="M11" s="29"/>
    </row>
    <row r="12" spans="1:13" ht="24.6" customHeight="1">
      <c r="B12" s="4" t="s">
        <v>2</v>
      </c>
      <c r="C12" s="6"/>
      <c r="D12" s="30"/>
      <c r="E12" s="31">
        <v>6</v>
      </c>
      <c r="F12" s="28"/>
      <c r="G12" s="13">
        <v>1695614</v>
      </c>
      <c r="H12" s="32"/>
      <c r="I12" s="13">
        <v>9154815</v>
      </c>
      <c r="J12" s="32"/>
      <c r="K12" s="13">
        <v>1675782</v>
      </c>
      <c r="L12" s="33"/>
      <c r="M12" s="13">
        <v>9154796</v>
      </c>
    </row>
    <row r="13" spans="1:13" ht="24.6" customHeight="1">
      <c r="B13" s="4" t="s">
        <v>72</v>
      </c>
      <c r="C13" s="6"/>
      <c r="E13" s="31">
        <v>7</v>
      </c>
      <c r="F13" s="28"/>
      <c r="G13" s="13">
        <v>12497141</v>
      </c>
      <c r="H13" s="34"/>
      <c r="I13" s="13">
        <v>56420114</v>
      </c>
      <c r="J13" s="34"/>
      <c r="K13" s="13">
        <v>12984368</v>
      </c>
      <c r="L13" s="35"/>
      <c r="M13" s="13">
        <v>55737217</v>
      </c>
    </row>
    <row r="14" spans="1:13" ht="24.6" customHeight="1">
      <c r="B14" s="4" t="s">
        <v>108</v>
      </c>
      <c r="C14" s="6"/>
      <c r="E14" s="31">
        <v>5</v>
      </c>
      <c r="F14" s="28"/>
      <c r="G14" s="13">
        <v>0</v>
      </c>
      <c r="H14" s="34"/>
      <c r="I14" s="13" t="s">
        <v>145</v>
      </c>
      <c r="J14" s="34"/>
      <c r="K14" s="13">
        <v>7686910</v>
      </c>
      <c r="L14" s="35"/>
      <c r="M14" s="13">
        <v>91788479</v>
      </c>
    </row>
    <row r="15" spans="1:13" ht="24.6" customHeight="1">
      <c r="B15" s="4" t="s">
        <v>30</v>
      </c>
      <c r="C15" s="6"/>
      <c r="D15" s="20"/>
      <c r="E15" s="31">
        <v>8</v>
      </c>
      <c r="F15" s="28"/>
      <c r="G15" s="13">
        <v>11133529</v>
      </c>
      <c r="H15" s="32"/>
      <c r="I15" s="13">
        <v>42188606</v>
      </c>
      <c r="J15" s="32"/>
      <c r="K15" s="13">
        <v>11133529</v>
      </c>
      <c r="L15" s="33"/>
      <c r="M15" s="13">
        <v>42188606</v>
      </c>
    </row>
    <row r="16" spans="1:13" ht="24.6" customHeight="1">
      <c r="B16" s="4" t="s">
        <v>3</v>
      </c>
      <c r="C16" s="6"/>
      <c r="D16" s="20"/>
      <c r="E16" s="31">
        <v>9</v>
      </c>
      <c r="F16" s="28"/>
      <c r="G16" s="13">
        <v>14029067</v>
      </c>
      <c r="H16" s="32"/>
      <c r="I16" s="13">
        <v>22615356</v>
      </c>
      <c r="J16" s="32"/>
      <c r="K16" s="13">
        <v>14029067</v>
      </c>
      <c r="L16" s="33"/>
      <c r="M16" s="13">
        <v>22615356</v>
      </c>
    </row>
    <row r="17" spans="1:13" ht="24.6" customHeight="1">
      <c r="A17" s="5" t="s">
        <v>4</v>
      </c>
      <c r="B17" s="5"/>
      <c r="E17" s="31"/>
      <c r="F17" s="28"/>
      <c r="G17" s="36">
        <f>SUM(G12:G16)</f>
        <v>39355351</v>
      </c>
      <c r="I17" s="36">
        <f>SUM(I12:I16)</f>
        <v>130378891</v>
      </c>
      <c r="K17" s="36">
        <f>SUM(K12:K16)</f>
        <v>47509656</v>
      </c>
      <c r="L17" s="37"/>
      <c r="M17" s="36">
        <f>SUM(M12:M16)</f>
        <v>221484454</v>
      </c>
    </row>
    <row r="18" spans="1:13" s="38" customFormat="1" ht="24.6" customHeight="1">
      <c r="B18" s="39"/>
      <c r="C18" s="39"/>
      <c r="D18" s="39"/>
      <c r="E18" s="40"/>
      <c r="F18" s="41"/>
      <c r="G18" s="40"/>
      <c r="H18" s="41"/>
      <c r="I18" s="84"/>
      <c r="J18" s="41"/>
      <c r="K18" s="41"/>
      <c r="L18" s="41"/>
    </row>
    <row r="19" spans="1:13" ht="24.6" customHeight="1">
      <c r="A19" s="5" t="s">
        <v>96</v>
      </c>
      <c r="B19" s="5"/>
      <c r="C19" s="5"/>
      <c r="E19" s="31"/>
      <c r="F19" s="28"/>
      <c r="G19" s="28"/>
      <c r="I19" s="16"/>
      <c r="K19" s="28"/>
      <c r="L19" s="16"/>
      <c r="M19" s="16"/>
    </row>
    <row r="20" spans="1:13" ht="24.6" customHeight="1">
      <c r="A20" s="6"/>
      <c r="B20" s="4" t="s">
        <v>38</v>
      </c>
      <c r="E20" s="31">
        <v>10</v>
      </c>
      <c r="F20" s="28"/>
      <c r="G20" s="13">
        <v>0</v>
      </c>
      <c r="I20" s="13">
        <v>3000000</v>
      </c>
      <c r="K20" s="13">
        <v>0</v>
      </c>
      <c r="L20" s="16"/>
      <c r="M20" s="13">
        <v>3000000</v>
      </c>
    </row>
    <row r="21" spans="1:13" ht="24.6" customHeight="1">
      <c r="A21" s="6"/>
      <c r="B21" s="4" t="s">
        <v>50</v>
      </c>
      <c r="E21" s="31">
        <v>11</v>
      </c>
      <c r="F21" s="28"/>
      <c r="G21" s="13">
        <v>0</v>
      </c>
      <c r="I21" s="13" t="s">
        <v>145</v>
      </c>
      <c r="K21" s="13">
        <v>30000000</v>
      </c>
      <c r="L21" s="16"/>
      <c r="M21" s="13">
        <v>30000000</v>
      </c>
    </row>
    <row r="22" spans="1:13" ht="24.6" customHeight="1">
      <c r="A22" s="6"/>
      <c r="B22" s="4" t="s">
        <v>51</v>
      </c>
      <c r="E22" s="31">
        <v>12</v>
      </c>
      <c r="F22" s="28"/>
      <c r="G22" s="13">
        <v>669929336</v>
      </c>
      <c r="I22" s="41">
        <v>233680250</v>
      </c>
      <c r="K22" s="13">
        <v>669929336</v>
      </c>
      <c r="L22" s="16"/>
      <c r="M22" s="13">
        <v>65706249</v>
      </c>
    </row>
    <row r="23" spans="1:13" ht="24.6" customHeight="1">
      <c r="A23" s="6"/>
      <c r="B23" s="4" t="s">
        <v>31</v>
      </c>
      <c r="D23" s="20"/>
      <c r="E23" s="31">
        <v>13</v>
      </c>
      <c r="F23" s="28"/>
      <c r="G23" s="13">
        <v>642830861</v>
      </c>
      <c r="I23" s="13">
        <v>586908912</v>
      </c>
      <c r="K23" s="13">
        <v>430640783</v>
      </c>
      <c r="L23" s="16"/>
      <c r="M23" s="13">
        <v>372839305</v>
      </c>
    </row>
    <row r="24" spans="1:13" ht="24.6" customHeight="1">
      <c r="A24" s="6"/>
      <c r="B24" s="4" t="s">
        <v>80</v>
      </c>
      <c r="D24" s="20"/>
      <c r="E24" s="31">
        <v>14</v>
      </c>
      <c r="F24" s="42"/>
      <c r="G24" s="13">
        <v>91709972</v>
      </c>
      <c r="I24" s="13">
        <v>153059470</v>
      </c>
      <c r="K24" s="13">
        <v>91709972</v>
      </c>
      <c r="L24" s="16"/>
      <c r="M24" s="13">
        <v>153059470</v>
      </c>
    </row>
    <row r="25" spans="1:13" ht="24.6" customHeight="1">
      <c r="A25" s="6"/>
      <c r="B25" s="4" t="s">
        <v>32</v>
      </c>
      <c r="D25" s="20"/>
      <c r="E25" s="31"/>
      <c r="F25" s="42"/>
      <c r="G25" s="13">
        <v>7224633</v>
      </c>
      <c r="I25" s="13">
        <v>8349364</v>
      </c>
      <c r="K25" s="13">
        <v>7224633</v>
      </c>
      <c r="L25" s="16"/>
      <c r="M25" s="13">
        <v>8349364</v>
      </c>
    </row>
    <row r="26" spans="1:13" ht="24.6" customHeight="1">
      <c r="A26" s="6"/>
      <c r="B26" s="4" t="s">
        <v>79</v>
      </c>
      <c r="D26" s="20"/>
      <c r="E26" s="31">
        <v>15</v>
      </c>
      <c r="F26" s="28"/>
      <c r="G26" s="14">
        <v>47564509</v>
      </c>
      <c r="I26" s="14">
        <v>66190468</v>
      </c>
      <c r="K26" s="14">
        <v>47564509</v>
      </c>
      <c r="L26" s="16"/>
      <c r="M26" s="14">
        <v>66190468</v>
      </c>
    </row>
    <row r="27" spans="1:13" ht="24.6" customHeight="1">
      <c r="A27" s="5" t="s">
        <v>97</v>
      </c>
      <c r="B27" s="6"/>
      <c r="E27" s="12"/>
      <c r="F27" s="28"/>
      <c r="G27" s="16">
        <f>SUM(G20:G26)</f>
        <v>1459259311</v>
      </c>
      <c r="I27" s="16">
        <f>SUM(I20:I26)</f>
        <v>1051188464</v>
      </c>
      <c r="K27" s="16">
        <f>SUM(K20:K26)</f>
        <v>1277069233</v>
      </c>
      <c r="L27" s="16"/>
      <c r="M27" s="16">
        <f>SUM(M20:M26)</f>
        <v>699144856</v>
      </c>
    </row>
    <row r="28" spans="1:13" ht="24.6" customHeight="1" thickBot="1">
      <c r="A28" s="5" t="s">
        <v>5</v>
      </c>
      <c r="B28" s="5"/>
      <c r="C28" s="5"/>
      <c r="G28" s="103">
        <f>SUM(G17,G27)</f>
        <v>1498614662</v>
      </c>
      <c r="I28" s="103">
        <f>SUM(I17,I27)</f>
        <v>1181567355</v>
      </c>
      <c r="K28" s="103">
        <f>SUM(K17,K27)</f>
        <v>1324578889</v>
      </c>
      <c r="L28" s="16"/>
      <c r="M28" s="103">
        <f>SUM(M17,M27)</f>
        <v>920629310</v>
      </c>
    </row>
    <row r="29" spans="1:13" ht="24" customHeight="1" thickTop="1">
      <c r="I29" s="43"/>
      <c r="K29" s="43"/>
      <c r="L29" s="43"/>
      <c r="M29" s="43"/>
    </row>
    <row r="30" spans="1:13" s="20" customFormat="1" ht="24" customHeight="1">
      <c r="A30" s="5" t="s">
        <v>64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s="20" customFormat="1" ht="24" customHeight="1">
      <c r="A31" s="5" t="s">
        <v>66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20" customFormat="1" ht="24" customHeight="1">
      <c r="A32" s="5" t="str">
        <f>A3</f>
        <v>AS AT DECEMBER 31, 2023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s="20" customFormat="1" ht="1.5" customHeight="1">
      <c r="A33" s="5"/>
      <c r="B33" s="5"/>
      <c r="C33" s="5"/>
      <c r="D33" s="21"/>
      <c r="E33" s="22"/>
      <c r="F33" s="22"/>
      <c r="G33" s="22"/>
      <c r="H33" s="21"/>
      <c r="I33" s="21"/>
      <c r="J33" s="21"/>
      <c r="K33" s="21"/>
      <c r="L33" s="21"/>
      <c r="M33" s="21"/>
    </row>
    <row r="34" spans="1:13" s="20" customFormat="1" ht="4.5" customHeight="1">
      <c r="A34" s="5"/>
      <c r="B34" s="5"/>
      <c r="C34" s="5"/>
      <c r="D34" s="21"/>
      <c r="E34" s="22"/>
      <c r="F34" s="22"/>
      <c r="G34" s="22"/>
      <c r="H34" s="21"/>
      <c r="I34" s="21"/>
      <c r="J34" s="21"/>
      <c r="K34" s="21"/>
      <c r="L34" s="21"/>
      <c r="M34" s="21"/>
    </row>
    <row r="35" spans="1:13" s="20" customFormat="1" ht="1.5" customHeight="1">
      <c r="A35" s="5"/>
      <c r="B35" s="5"/>
      <c r="C35" s="5"/>
      <c r="D35" s="21"/>
      <c r="E35" s="22"/>
      <c r="F35" s="22"/>
      <c r="G35" s="22"/>
      <c r="H35" s="21"/>
      <c r="I35" s="21"/>
      <c r="J35" s="21"/>
      <c r="K35" s="21"/>
      <c r="L35" s="21"/>
      <c r="M35" s="21"/>
    </row>
    <row r="36" spans="1:13" s="20" customFormat="1" ht="24" customHeight="1">
      <c r="D36" s="21"/>
      <c r="E36" s="22"/>
      <c r="F36" s="22"/>
      <c r="G36" s="87"/>
      <c r="H36" s="23"/>
      <c r="I36" s="23"/>
      <c r="J36" s="23"/>
      <c r="K36" s="23"/>
      <c r="L36" s="23"/>
      <c r="M36" s="7" t="s">
        <v>159</v>
      </c>
    </row>
    <row r="37" spans="1:13" s="20" customFormat="1" ht="24" customHeight="1">
      <c r="D37" s="21"/>
      <c r="E37" s="22"/>
      <c r="F37" s="22"/>
      <c r="G37" s="188" t="s">
        <v>53</v>
      </c>
      <c r="H37" s="188"/>
      <c r="I37" s="188"/>
      <c r="J37" s="88"/>
      <c r="K37" s="187" t="s">
        <v>49</v>
      </c>
      <c r="L37" s="187"/>
      <c r="M37" s="187"/>
    </row>
    <row r="38" spans="1:13" ht="24" customHeight="1">
      <c r="E38" s="11" t="s">
        <v>71</v>
      </c>
      <c r="F38" s="24"/>
      <c r="G38" s="96" t="s">
        <v>144</v>
      </c>
      <c r="H38" s="8"/>
      <c r="I38" s="96" t="s">
        <v>156</v>
      </c>
      <c r="J38" s="8"/>
      <c r="K38" s="96" t="s">
        <v>144</v>
      </c>
      <c r="L38" s="8"/>
      <c r="M38" s="96" t="s">
        <v>156</v>
      </c>
    </row>
    <row r="39" spans="1:13" ht="25.35" customHeight="1">
      <c r="A39" s="5" t="s">
        <v>6</v>
      </c>
      <c r="B39" s="5"/>
      <c r="C39" s="5"/>
      <c r="E39" s="12"/>
      <c r="F39" s="28"/>
      <c r="G39" s="29"/>
      <c r="I39" s="29"/>
      <c r="K39" s="29"/>
      <c r="L39" s="29"/>
      <c r="M39" s="29"/>
    </row>
    <row r="40" spans="1:13" ht="25.35" customHeight="1">
      <c r="A40" s="5" t="s">
        <v>7</v>
      </c>
      <c r="B40" s="5"/>
      <c r="C40" s="5"/>
      <c r="E40" s="12"/>
      <c r="F40" s="28"/>
      <c r="G40" s="29"/>
      <c r="I40" s="29"/>
      <c r="K40" s="29"/>
      <c r="L40" s="29"/>
      <c r="M40" s="29"/>
    </row>
    <row r="41" spans="1:13" ht="25.35" customHeight="1">
      <c r="A41" s="6"/>
      <c r="B41" s="4" t="s">
        <v>81</v>
      </c>
      <c r="E41" s="12"/>
      <c r="F41" s="28"/>
      <c r="G41" s="29"/>
      <c r="I41" s="29"/>
      <c r="K41" s="29"/>
      <c r="L41" s="29"/>
      <c r="M41" s="29"/>
    </row>
    <row r="42" spans="1:13" ht="25.35" customHeight="1">
      <c r="A42" s="6"/>
      <c r="B42" s="6"/>
      <c r="C42" s="4" t="s">
        <v>54</v>
      </c>
      <c r="E42" s="12">
        <v>16</v>
      </c>
      <c r="F42" s="28"/>
      <c r="G42" s="98">
        <v>90041580</v>
      </c>
      <c r="I42" s="29">
        <v>90132402</v>
      </c>
      <c r="J42" s="29"/>
      <c r="K42" s="98">
        <v>90041580</v>
      </c>
      <c r="L42" s="29"/>
      <c r="M42" s="29">
        <v>90132402</v>
      </c>
    </row>
    <row r="43" spans="1:13" ht="25.35" customHeight="1">
      <c r="A43" s="6"/>
      <c r="B43" s="4" t="s">
        <v>95</v>
      </c>
      <c r="E43" s="12">
        <v>17</v>
      </c>
      <c r="F43" s="28"/>
      <c r="G43" s="98">
        <v>196627467</v>
      </c>
      <c r="I43" s="13">
        <v>131903151</v>
      </c>
      <c r="J43" s="85"/>
      <c r="K43" s="98">
        <v>196627467</v>
      </c>
      <c r="L43" s="13"/>
      <c r="M43" s="13">
        <v>131903151</v>
      </c>
    </row>
    <row r="44" spans="1:13" ht="25.35" customHeight="1">
      <c r="A44" s="6"/>
      <c r="B44" s="4" t="s">
        <v>73</v>
      </c>
      <c r="E44" s="12">
        <v>18</v>
      </c>
      <c r="F44" s="28"/>
      <c r="G44" s="98">
        <v>356007595</v>
      </c>
      <c r="I44" s="13">
        <v>293624558</v>
      </c>
      <c r="J44" s="85"/>
      <c r="K44" s="98">
        <v>318848611</v>
      </c>
      <c r="L44" s="13"/>
      <c r="M44" s="13">
        <v>223688466</v>
      </c>
    </row>
    <row r="45" spans="1:13" ht="25.35" customHeight="1">
      <c r="A45" s="6"/>
      <c r="B45" s="4" t="s">
        <v>103</v>
      </c>
      <c r="D45" s="38"/>
      <c r="E45" s="6"/>
      <c r="F45" s="6"/>
      <c r="G45" s="98"/>
      <c r="K45" s="98"/>
    </row>
    <row r="46" spans="1:13" ht="25.35" customHeight="1">
      <c r="A46" s="6"/>
      <c r="C46" s="4" t="s">
        <v>92</v>
      </c>
      <c r="D46" s="38"/>
      <c r="E46" s="12">
        <v>19</v>
      </c>
      <c r="F46" s="28"/>
      <c r="G46" s="162">
        <f>5663613-G49</f>
        <v>2997571</v>
      </c>
      <c r="H46" s="163"/>
      <c r="I46" s="164">
        <f>54097853-I49</f>
        <v>46344963</v>
      </c>
      <c r="J46" s="163"/>
      <c r="K46" s="162">
        <v>0</v>
      </c>
      <c r="L46" s="165"/>
      <c r="M46" s="164">
        <v>0</v>
      </c>
    </row>
    <row r="47" spans="1:13" ht="25.35" customHeight="1">
      <c r="A47" s="6"/>
      <c r="B47" s="4" t="s">
        <v>102</v>
      </c>
      <c r="D47" s="38"/>
      <c r="E47" s="12">
        <v>20</v>
      </c>
      <c r="F47" s="28"/>
      <c r="G47" s="98">
        <v>41462771</v>
      </c>
      <c r="I47" s="29">
        <v>69366040</v>
      </c>
      <c r="K47" s="98">
        <v>41462771</v>
      </c>
      <c r="L47" s="16"/>
      <c r="M47" s="29">
        <v>69366040</v>
      </c>
    </row>
    <row r="48" spans="1:13" ht="25.35" customHeight="1">
      <c r="A48" s="6"/>
      <c r="B48" s="98" t="s">
        <v>181</v>
      </c>
      <c r="C48" s="98"/>
      <c r="D48" s="98"/>
      <c r="E48" s="12"/>
      <c r="F48" s="28"/>
      <c r="G48" s="162"/>
      <c r="H48" s="163"/>
      <c r="I48" s="164"/>
      <c r="J48" s="163"/>
      <c r="K48" s="162"/>
      <c r="L48" s="165"/>
      <c r="M48" s="164"/>
    </row>
    <row r="49" spans="1:15" ht="25.35" customHeight="1">
      <c r="A49" s="6"/>
      <c r="B49" s="98"/>
      <c r="C49" s="98" t="s">
        <v>182</v>
      </c>
      <c r="D49" s="98"/>
      <c r="E49" s="12">
        <v>19</v>
      </c>
      <c r="F49" s="28"/>
      <c r="G49" s="162">
        <v>2666042</v>
      </c>
      <c r="H49" s="163"/>
      <c r="I49" s="164">
        <v>7752890</v>
      </c>
      <c r="J49" s="163"/>
      <c r="K49" s="162">
        <v>2666042</v>
      </c>
      <c r="L49" s="165"/>
      <c r="M49" s="164">
        <v>7752890</v>
      </c>
    </row>
    <row r="50" spans="1:15" ht="25.35" customHeight="1">
      <c r="A50" s="6"/>
      <c r="B50" s="4" t="s">
        <v>8</v>
      </c>
      <c r="E50" s="12">
        <v>21</v>
      </c>
      <c r="F50" s="28"/>
      <c r="G50" s="98">
        <v>120114267</v>
      </c>
      <c r="H50" s="40"/>
      <c r="I50" s="44">
        <v>124741128</v>
      </c>
      <c r="J50" s="84"/>
      <c r="K50" s="104">
        <v>120114267</v>
      </c>
      <c r="L50" s="16"/>
      <c r="M50" s="13">
        <v>124741128</v>
      </c>
    </row>
    <row r="51" spans="1:15" ht="25.35" customHeight="1">
      <c r="A51" s="5" t="s">
        <v>9</v>
      </c>
      <c r="B51" s="5"/>
      <c r="E51" s="12"/>
      <c r="F51" s="28"/>
      <c r="G51" s="45">
        <f>SUM(G42:G50)</f>
        <v>809917293</v>
      </c>
      <c r="I51" s="45">
        <f>SUM(I42:I50)</f>
        <v>763865132</v>
      </c>
      <c r="K51" s="105">
        <f>SUM(K42:K50)</f>
        <v>769760738</v>
      </c>
      <c r="L51" s="16"/>
      <c r="M51" s="45">
        <f>SUM(M42:M50)</f>
        <v>647584077</v>
      </c>
    </row>
    <row r="52" spans="1:15" ht="25.35" customHeight="1">
      <c r="A52" s="5"/>
      <c r="B52" s="5"/>
      <c r="E52" s="12"/>
      <c r="F52" s="28"/>
      <c r="G52" s="16"/>
      <c r="I52" s="16"/>
      <c r="K52" s="16"/>
      <c r="L52" s="16"/>
      <c r="M52" s="16"/>
    </row>
    <row r="53" spans="1:15" ht="25.35" customHeight="1">
      <c r="A53" s="5" t="s">
        <v>87</v>
      </c>
      <c r="B53" s="5"/>
      <c r="C53" s="5"/>
      <c r="E53" s="12"/>
      <c r="F53" s="28"/>
      <c r="G53" s="16"/>
      <c r="I53" s="16"/>
      <c r="K53" s="16"/>
      <c r="L53" s="16"/>
      <c r="M53" s="16"/>
    </row>
    <row r="54" spans="1:15" ht="25.35" customHeight="1">
      <c r="A54" s="6"/>
      <c r="B54" s="4" t="s">
        <v>88</v>
      </c>
      <c r="E54" s="12"/>
      <c r="F54" s="28"/>
      <c r="G54" s="16"/>
      <c r="I54" s="16"/>
      <c r="K54" s="16"/>
      <c r="L54" s="16"/>
      <c r="M54" s="16"/>
    </row>
    <row r="55" spans="1:15" ht="25.35" customHeight="1">
      <c r="A55" s="6"/>
      <c r="B55" s="6"/>
      <c r="C55" s="4" t="s">
        <v>55</v>
      </c>
      <c r="D55" s="38"/>
      <c r="E55" s="12">
        <v>19</v>
      </c>
      <c r="F55" s="18"/>
      <c r="G55" s="13">
        <v>63093253</v>
      </c>
      <c r="I55" s="16">
        <v>64909305</v>
      </c>
      <c r="J55" s="85"/>
      <c r="K55" s="13">
        <v>0</v>
      </c>
      <c r="L55" s="13"/>
      <c r="M55" s="13">
        <v>0</v>
      </c>
    </row>
    <row r="56" spans="1:15" ht="25.35" customHeight="1">
      <c r="A56" s="6"/>
      <c r="B56" s="4" t="s">
        <v>48</v>
      </c>
      <c r="D56" s="38"/>
      <c r="E56" s="12">
        <v>20</v>
      </c>
      <c r="F56" s="106"/>
      <c r="G56" s="13">
        <v>66134816</v>
      </c>
      <c r="I56" s="13">
        <v>100525073</v>
      </c>
      <c r="J56" s="85"/>
      <c r="K56" s="13">
        <v>66134817</v>
      </c>
      <c r="L56" s="107"/>
      <c r="M56" s="13">
        <v>100525073</v>
      </c>
    </row>
    <row r="57" spans="1:15" ht="25.35" customHeight="1">
      <c r="A57" s="6"/>
      <c r="B57" s="4" t="s">
        <v>33</v>
      </c>
      <c r="D57" s="38"/>
      <c r="E57" s="46">
        <v>22</v>
      </c>
      <c r="F57" s="18"/>
      <c r="G57" s="13">
        <v>3730340</v>
      </c>
      <c r="H57" s="18"/>
      <c r="I57" s="13">
        <v>12008109</v>
      </c>
      <c r="J57" s="85"/>
      <c r="K57" s="13">
        <v>3730340</v>
      </c>
      <c r="L57" s="13"/>
      <c r="M57" s="13">
        <v>12008109</v>
      </c>
    </row>
    <row r="58" spans="1:15" ht="25.35" customHeight="1">
      <c r="A58" s="6"/>
      <c r="B58" s="4" t="s">
        <v>39</v>
      </c>
      <c r="D58" s="38"/>
      <c r="E58" s="46">
        <v>23</v>
      </c>
      <c r="F58" s="18"/>
      <c r="G58" s="13">
        <v>75175280</v>
      </c>
      <c r="H58" s="18"/>
      <c r="I58" s="41">
        <v>91344947</v>
      </c>
      <c r="J58" s="85"/>
      <c r="K58" s="13">
        <v>61511004</v>
      </c>
      <c r="L58" s="13"/>
      <c r="M58" s="13">
        <v>60411206</v>
      </c>
    </row>
    <row r="59" spans="1:15" ht="25.35" customHeight="1">
      <c r="A59" s="6"/>
      <c r="B59" s="4" t="s">
        <v>85</v>
      </c>
      <c r="D59" s="38"/>
      <c r="E59" s="46"/>
      <c r="F59" s="18"/>
      <c r="G59" s="13">
        <v>4389030</v>
      </c>
      <c r="H59" s="18"/>
      <c r="I59" s="13">
        <v>4392890</v>
      </c>
      <c r="J59" s="85"/>
      <c r="K59" s="13">
        <v>4389030</v>
      </c>
      <c r="L59" s="13"/>
      <c r="M59" s="13">
        <v>4392890</v>
      </c>
      <c r="O59" s="4"/>
    </row>
    <row r="60" spans="1:15" ht="25.35" customHeight="1">
      <c r="A60" s="6"/>
      <c r="B60" s="4" t="s">
        <v>52</v>
      </c>
      <c r="D60" s="38"/>
      <c r="E60" s="46">
        <v>24</v>
      </c>
      <c r="F60" s="18"/>
      <c r="G60" s="19">
        <v>1103979</v>
      </c>
      <c r="H60" s="18"/>
      <c r="I60" s="13">
        <v>48759244</v>
      </c>
      <c r="J60" s="85"/>
      <c r="K60" s="13">
        <v>1103979</v>
      </c>
      <c r="L60" s="13">
        <v>48759</v>
      </c>
      <c r="M60" s="13">
        <v>48759244</v>
      </c>
      <c r="O60" s="4"/>
    </row>
    <row r="61" spans="1:15" ht="25.35" customHeight="1">
      <c r="A61" s="6"/>
      <c r="B61" s="4" t="s">
        <v>110</v>
      </c>
      <c r="D61" s="38"/>
      <c r="E61" s="46">
        <v>24</v>
      </c>
      <c r="F61" s="18"/>
      <c r="G61" s="19">
        <v>444444</v>
      </c>
      <c r="H61" s="18"/>
      <c r="I61" s="13">
        <v>6888889</v>
      </c>
      <c r="J61" s="85"/>
      <c r="K61" s="13">
        <v>444444</v>
      </c>
      <c r="L61" s="13">
        <v>6889</v>
      </c>
      <c r="M61" s="13">
        <v>6888889</v>
      </c>
      <c r="O61" s="4"/>
    </row>
    <row r="62" spans="1:15" ht="25.35" customHeight="1">
      <c r="A62" s="6"/>
      <c r="B62" s="4" t="s">
        <v>82</v>
      </c>
      <c r="D62" s="38"/>
      <c r="E62" s="46"/>
      <c r="F62" s="18"/>
      <c r="G62" s="13">
        <v>14450000</v>
      </c>
      <c r="H62" s="18"/>
      <c r="I62" s="13">
        <v>20400000</v>
      </c>
      <c r="J62" s="85"/>
      <c r="K62" s="13">
        <v>0</v>
      </c>
      <c r="L62" s="13"/>
      <c r="M62" s="13">
        <v>0</v>
      </c>
      <c r="O62" s="4"/>
    </row>
    <row r="63" spans="1:15" ht="25.35" customHeight="1">
      <c r="A63" s="5" t="s">
        <v>83</v>
      </c>
      <c r="B63" s="5"/>
      <c r="E63" s="12"/>
      <c r="F63" s="28"/>
      <c r="G63" s="45">
        <f>SUM(G55:G62)</f>
        <v>228521142</v>
      </c>
      <c r="I63" s="45">
        <f>SUM(I55:I62)</f>
        <v>349228457</v>
      </c>
      <c r="K63" s="45">
        <f>SUM(K55:K62)</f>
        <v>137313614</v>
      </c>
      <c r="L63" s="16"/>
      <c r="M63" s="45">
        <f>SUM(M55:M62)</f>
        <v>232985411</v>
      </c>
    </row>
    <row r="64" spans="1:15" ht="25.35" customHeight="1">
      <c r="A64" s="5" t="s">
        <v>10</v>
      </c>
      <c r="B64" s="5"/>
      <c r="C64" s="5"/>
      <c r="G64" s="45">
        <f>SUM(G51,G63)</f>
        <v>1038438435</v>
      </c>
      <c r="I64" s="45">
        <f>SUM(I51,I63)</f>
        <v>1113093589</v>
      </c>
      <c r="K64" s="45">
        <f>SUM(K51,K63)</f>
        <v>907074352</v>
      </c>
      <c r="L64" s="16"/>
      <c r="M64" s="45">
        <f>SUM(M51,M63)</f>
        <v>880569488</v>
      </c>
    </row>
    <row r="65" spans="1:13" ht="24" customHeight="1">
      <c r="I65" s="43"/>
      <c r="K65" s="43"/>
      <c r="L65" s="43"/>
      <c r="M65" s="43"/>
    </row>
    <row r="66" spans="1:13" s="20" customFormat="1" ht="24" customHeight="1">
      <c r="A66" s="5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20" customFormat="1" ht="24" customHeight="1">
      <c r="A67" s="5" t="s">
        <v>66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20" customFormat="1" ht="24" customHeight="1">
      <c r="A68" s="5" t="str">
        <f>A32</f>
        <v>AS AT DECEMBER 31, 2023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20" customFormat="1" ht="1.5" customHeight="1">
      <c r="A69" s="5"/>
      <c r="B69" s="5"/>
      <c r="C69" s="5"/>
      <c r="D69" s="21"/>
      <c r="E69" s="22"/>
      <c r="F69" s="22"/>
      <c r="G69" s="22"/>
      <c r="H69" s="21"/>
      <c r="I69" s="21"/>
      <c r="J69" s="21"/>
      <c r="K69" s="21"/>
      <c r="L69" s="21"/>
      <c r="M69" s="21"/>
    </row>
    <row r="70" spans="1:13" s="20" customFormat="1" ht="4.5" customHeight="1">
      <c r="A70" s="5"/>
      <c r="B70" s="5"/>
      <c r="C70" s="5"/>
      <c r="D70" s="21"/>
      <c r="E70" s="22"/>
      <c r="F70" s="22"/>
      <c r="G70" s="22"/>
      <c r="H70" s="21"/>
      <c r="I70" s="21"/>
      <c r="J70" s="21"/>
      <c r="K70" s="21"/>
      <c r="L70" s="21"/>
      <c r="M70" s="21"/>
    </row>
    <row r="71" spans="1:13" s="20" customFormat="1" ht="1.5" customHeight="1">
      <c r="A71" s="5"/>
      <c r="B71" s="5"/>
      <c r="C71" s="5"/>
      <c r="D71" s="21"/>
      <c r="E71" s="22"/>
      <c r="F71" s="22"/>
      <c r="G71" s="22"/>
      <c r="H71" s="21"/>
      <c r="I71" s="21"/>
      <c r="J71" s="21"/>
      <c r="K71" s="21"/>
      <c r="L71" s="21"/>
      <c r="M71" s="21"/>
    </row>
    <row r="72" spans="1:13" s="20" customFormat="1" ht="24" customHeight="1">
      <c r="D72" s="21"/>
      <c r="E72" s="22"/>
      <c r="F72" s="22"/>
      <c r="G72" s="87"/>
      <c r="H72" s="23"/>
      <c r="I72" s="23"/>
      <c r="J72" s="23"/>
      <c r="K72" s="23"/>
      <c r="L72" s="23"/>
      <c r="M72" s="7" t="s">
        <v>159</v>
      </c>
    </row>
    <row r="73" spans="1:13" s="20" customFormat="1" ht="24" customHeight="1">
      <c r="D73" s="21"/>
      <c r="E73" s="22"/>
      <c r="F73" s="22"/>
      <c r="G73" s="188" t="s">
        <v>53</v>
      </c>
      <c r="H73" s="188"/>
      <c r="I73" s="188"/>
      <c r="J73" s="88"/>
      <c r="K73" s="187" t="s">
        <v>49</v>
      </c>
      <c r="L73" s="187"/>
      <c r="M73" s="187"/>
    </row>
    <row r="74" spans="1:13" ht="24" customHeight="1">
      <c r="E74" s="11" t="s">
        <v>71</v>
      </c>
      <c r="F74" s="24"/>
      <c r="G74" s="96" t="s">
        <v>144</v>
      </c>
      <c r="H74" s="8"/>
      <c r="I74" s="96" t="s">
        <v>156</v>
      </c>
      <c r="J74" s="8"/>
      <c r="K74" s="96" t="s">
        <v>144</v>
      </c>
      <c r="L74" s="8"/>
      <c r="M74" s="96" t="s">
        <v>156</v>
      </c>
    </row>
    <row r="75" spans="1:13" ht="24.6" customHeight="1">
      <c r="A75" s="5" t="s">
        <v>11</v>
      </c>
      <c r="B75" s="5"/>
      <c r="C75" s="5"/>
      <c r="G75" s="13"/>
      <c r="I75" s="13"/>
      <c r="K75" s="13"/>
      <c r="L75" s="13"/>
      <c r="M75" s="47"/>
    </row>
    <row r="76" spans="1:13" ht="24.6" customHeight="1">
      <c r="B76" s="5" t="s">
        <v>12</v>
      </c>
      <c r="E76" s="12"/>
      <c r="F76" s="28"/>
      <c r="G76" s="13"/>
      <c r="I76" s="13"/>
      <c r="K76" s="13"/>
      <c r="L76" s="13"/>
      <c r="M76" s="13"/>
    </row>
    <row r="77" spans="1:13" ht="24.6" customHeight="1">
      <c r="C77" s="4" t="s">
        <v>76</v>
      </c>
      <c r="D77" s="30"/>
      <c r="E77" s="12"/>
      <c r="F77" s="28"/>
      <c r="G77" s="13"/>
      <c r="I77" s="13"/>
      <c r="K77" s="13"/>
      <c r="L77" s="13"/>
      <c r="M77" s="13"/>
    </row>
    <row r="78" spans="1:13" ht="24.6" customHeight="1" thickBot="1">
      <c r="C78" s="4" t="s">
        <v>172</v>
      </c>
      <c r="D78" s="30"/>
      <c r="E78" s="12">
        <v>25.1</v>
      </c>
      <c r="F78" s="28"/>
      <c r="G78" s="108">
        <v>5764102034</v>
      </c>
      <c r="I78" s="13"/>
      <c r="K78" s="108">
        <v>5764102034</v>
      </c>
      <c r="L78" s="13"/>
      <c r="M78" s="13"/>
    </row>
    <row r="79" spans="1:13" ht="24.6" customHeight="1" thickTop="1">
      <c r="A79" s="6"/>
      <c r="C79" s="4" t="s">
        <v>120</v>
      </c>
      <c r="D79" s="38"/>
      <c r="E79" s="31"/>
      <c r="F79" s="31"/>
      <c r="G79" s="109"/>
      <c r="H79" s="110"/>
      <c r="J79" s="111"/>
      <c r="K79" s="109"/>
      <c r="L79" s="109"/>
    </row>
    <row r="80" spans="1:13" ht="24.6" customHeight="1" thickBot="1">
      <c r="A80" s="6"/>
      <c r="C80" s="4" t="s">
        <v>119</v>
      </c>
      <c r="D80" s="38"/>
      <c r="E80" s="31"/>
      <c r="F80" s="31"/>
      <c r="G80" s="109"/>
      <c r="H80" s="110"/>
      <c r="I80" s="112">
        <v>825048482</v>
      </c>
      <c r="J80" s="111"/>
      <c r="K80" s="109"/>
      <c r="L80" s="109"/>
      <c r="M80" s="112">
        <v>825048482</v>
      </c>
    </row>
    <row r="81" spans="1:13" ht="24.6" customHeight="1" thickTop="1">
      <c r="A81" s="6"/>
      <c r="C81" s="4" t="s">
        <v>98</v>
      </c>
      <c r="D81" s="38"/>
      <c r="E81" s="6"/>
      <c r="F81" s="31"/>
      <c r="G81" s="29"/>
      <c r="H81" s="31"/>
      <c r="I81" s="29"/>
      <c r="K81" s="29"/>
      <c r="L81" s="29"/>
      <c r="M81" s="29"/>
    </row>
    <row r="82" spans="1:13" ht="24.6" customHeight="1">
      <c r="A82" s="6"/>
      <c r="C82" s="4" t="s">
        <v>173</v>
      </c>
      <c r="D82" s="38"/>
      <c r="E82" s="12">
        <v>25.1</v>
      </c>
      <c r="F82" s="31"/>
      <c r="G82" s="19">
        <v>1902530134</v>
      </c>
      <c r="H82" s="110"/>
      <c r="I82" s="109"/>
      <c r="J82" s="111"/>
      <c r="K82" s="19">
        <v>1902530134</v>
      </c>
      <c r="L82" s="109"/>
      <c r="M82" s="109"/>
    </row>
    <row r="83" spans="1:13" ht="24.6" customHeight="1">
      <c r="A83" s="6"/>
      <c r="C83" s="4" t="s">
        <v>118</v>
      </c>
      <c r="D83" s="38"/>
      <c r="E83" s="31"/>
      <c r="F83" s="31"/>
      <c r="G83" s="6"/>
      <c r="H83" s="110"/>
      <c r="I83" s="109"/>
      <c r="J83" s="111"/>
      <c r="L83" s="109"/>
      <c r="M83" s="109"/>
    </row>
    <row r="84" spans="1:13" ht="24.6" customHeight="1">
      <c r="A84" s="6"/>
      <c r="C84" s="4" t="s">
        <v>119</v>
      </c>
      <c r="D84" s="38"/>
      <c r="E84" s="31"/>
      <c r="F84" s="31"/>
      <c r="G84" s="109"/>
      <c r="H84" s="110"/>
      <c r="I84" s="19">
        <v>586808187</v>
      </c>
      <c r="J84" s="19"/>
      <c r="K84" s="19"/>
      <c r="L84" s="19"/>
      <c r="M84" s="19">
        <v>586808187</v>
      </c>
    </row>
    <row r="85" spans="1:13" ht="24.6" customHeight="1">
      <c r="A85" s="6"/>
      <c r="C85" s="4" t="s">
        <v>37</v>
      </c>
      <c r="D85" s="20"/>
      <c r="E85" s="12">
        <v>25.2</v>
      </c>
      <c r="F85" s="28"/>
      <c r="G85" s="13">
        <f>'SOE(EQ)'!I29</f>
        <v>-261298991</v>
      </c>
      <c r="H85" s="40"/>
      <c r="I85" s="13">
        <v>551722966</v>
      </c>
      <c r="J85" s="85"/>
      <c r="K85" s="13">
        <f>SOE!I27</f>
        <v>-261298991</v>
      </c>
      <c r="L85" s="13"/>
      <c r="M85" s="13">
        <v>551722966</v>
      </c>
    </row>
    <row r="86" spans="1:13" ht="24.6" customHeight="1">
      <c r="A86" s="6"/>
      <c r="C86" s="4" t="s">
        <v>111</v>
      </c>
      <c r="D86" s="20"/>
      <c r="E86" s="12"/>
      <c r="F86" s="28"/>
      <c r="G86" s="41"/>
      <c r="H86" s="40"/>
      <c r="I86" s="41"/>
      <c r="J86" s="84"/>
      <c r="K86" s="41"/>
      <c r="L86" s="41"/>
      <c r="M86" s="41"/>
    </row>
    <row r="87" spans="1:13" ht="24.6" customHeight="1">
      <c r="A87" s="6"/>
      <c r="D87" s="4" t="s">
        <v>62</v>
      </c>
      <c r="E87" s="12">
        <v>27</v>
      </c>
      <c r="F87" s="28"/>
      <c r="G87" s="13">
        <v>7055720</v>
      </c>
      <c r="H87" s="38"/>
      <c r="I87" s="13">
        <v>7055720</v>
      </c>
      <c r="J87" s="85"/>
      <c r="K87" s="13">
        <v>7055720</v>
      </c>
      <c r="L87" s="13"/>
      <c r="M87" s="13">
        <v>7055720</v>
      </c>
    </row>
    <row r="88" spans="1:13" ht="24.6" customHeight="1">
      <c r="A88" s="6"/>
      <c r="D88" s="4" t="s">
        <v>35</v>
      </c>
      <c r="E88" s="12"/>
      <c r="F88" s="28"/>
      <c r="G88" s="100">
        <f>'SOE(EQ)'!M29</f>
        <v>-1410920519</v>
      </c>
      <c r="H88" s="38"/>
      <c r="I88" s="41">
        <f>'SOE(EQ)'!M20</f>
        <v>-1304196959</v>
      </c>
      <c r="J88" s="86"/>
      <c r="K88" s="41">
        <f>SOE!M27</f>
        <v>-1400814631</v>
      </c>
      <c r="L88" s="41"/>
      <c r="M88" s="41">
        <f>SOE!M18</f>
        <v>-1277953795</v>
      </c>
    </row>
    <row r="89" spans="1:13" ht="24.6" customHeight="1">
      <c r="A89" s="6"/>
      <c r="C89" s="4" t="s">
        <v>40</v>
      </c>
      <c r="D89" s="20"/>
      <c r="E89" s="31">
        <v>28</v>
      </c>
      <c r="G89" s="100">
        <f>'SOE(EQ)'!S29</f>
        <v>222809883</v>
      </c>
      <c r="H89" s="38"/>
      <c r="I89" s="44">
        <f>'SOE(EQ)'!O20</f>
        <v>227083852</v>
      </c>
      <c r="J89" s="86"/>
      <c r="K89" s="41">
        <f>SOE!S27</f>
        <v>170032305</v>
      </c>
      <c r="L89" s="41"/>
      <c r="M89" s="44">
        <f>SOE!O18</f>
        <v>172426744</v>
      </c>
    </row>
    <row r="90" spans="1:13" ht="24.6" customHeight="1">
      <c r="A90" s="5" t="s">
        <v>13</v>
      </c>
      <c r="B90" s="5"/>
      <c r="C90" s="6"/>
      <c r="G90" s="101">
        <f>SUM(G82:G89)</f>
        <v>460176227</v>
      </c>
      <c r="H90" s="38"/>
      <c r="I90" s="89">
        <f>SUM(I82:I89)</f>
        <v>68473766</v>
      </c>
      <c r="J90" s="86"/>
      <c r="K90" s="89">
        <f>SUM(K82:K89)</f>
        <v>417504537</v>
      </c>
      <c r="L90" s="41"/>
      <c r="M90" s="44">
        <f>SUM(M82:M89)</f>
        <v>40059822</v>
      </c>
    </row>
    <row r="91" spans="1:13" ht="24.6" customHeight="1" thickBot="1">
      <c r="A91" s="5" t="s">
        <v>14</v>
      </c>
      <c r="B91" s="5"/>
      <c r="C91" s="5"/>
      <c r="G91" s="102">
        <f>SUM(G64,G90)</f>
        <v>1498614662</v>
      </c>
      <c r="H91" s="38"/>
      <c r="I91" s="48">
        <f>SUM(I64,I90)</f>
        <v>1181567355</v>
      </c>
      <c r="J91" s="86"/>
      <c r="K91" s="48">
        <f>SUM(K64,K90)</f>
        <v>1324578889</v>
      </c>
      <c r="L91" s="41"/>
      <c r="M91" s="48">
        <f>SUM(M64,M90)</f>
        <v>920629310</v>
      </c>
    </row>
    <row r="92" spans="1:13" ht="24" customHeight="1" thickTop="1">
      <c r="A92" s="6"/>
      <c r="B92" s="6"/>
      <c r="C92" s="6"/>
      <c r="E92" s="6"/>
      <c r="F92" s="6"/>
      <c r="G92" s="6"/>
    </row>
    <row r="93" spans="1:13" ht="24" customHeight="1">
      <c r="A93" s="6"/>
      <c r="B93" s="6"/>
      <c r="C93" s="6"/>
      <c r="E93" s="6"/>
      <c r="F93" s="6"/>
      <c r="G93" s="80">
        <f>G91-G28</f>
        <v>0</v>
      </c>
      <c r="I93" s="6">
        <f>I91-I28</f>
        <v>0</v>
      </c>
      <c r="K93" s="6">
        <f>K91-K28</f>
        <v>0</v>
      </c>
      <c r="M93" s="6">
        <f>M91-M28</f>
        <v>0</v>
      </c>
    </row>
    <row r="94" spans="1:13" ht="24" customHeight="1">
      <c r="A94" s="6"/>
      <c r="B94" s="6"/>
      <c r="C94" s="6"/>
      <c r="E94" s="6"/>
      <c r="F94" s="6"/>
      <c r="G94" s="6"/>
    </row>
    <row r="95" spans="1:13" ht="24" customHeight="1">
      <c r="A95" s="6"/>
      <c r="B95" s="6"/>
      <c r="C95" s="6"/>
      <c r="E95" s="6"/>
      <c r="F95" s="6"/>
      <c r="G95" s="6"/>
    </row>
    <row r="96" spans="1:13" ht="24" customHeight="1">
      <c r="A96" s="6"/>
      <c r="B96" s="6"/>
      <c r="C96" s="6"/>
      <c r="E96" s="6"/>
      <c r="F96" s="6"/>
      <c r="G96" s="6"/>
    </row>
    <row r="97" spans="1:13" ht="24" customHeight="1">
      <c r="A97" s="6"/>
      <c r="B97" s="6"/>
      <c r="C97" s="6"/>
      <c r="E97" s="6"/>
      <c r="F97" s="6"/>
      <c r="G97" s="6"/>
    </row>
    <row r="98" spans="1:13" ht="24" customHeight="1">
      <c r="A98" s="6"/>
      <c r="B98" s="6"/>
      <c r="C98" s="6"/>
      <c r="E98" s="6"/>
      <c r="F98" s="6"/>
      <c r="G98" s="6"/>
    </row>
    <row r="99" spans="1:13" ht="24" customHeight="1">
      <c r="A99" s="6"/>
      <c r="B99" s="6"/>
      <c r="C99" s="6"/>
      <c r="E99" s="6"/>
      <c r="F99" s="6"/>
      <c r="G99" s="6"/>
    </row>
    <row r="100" spans="1:13" ht="24" customHeight="1">
      <c r="A100" s="6"/>
      <c r="B100" s="6"/>
      <c r="C100" s="6"/>
      <c r="E100" s="6"/>
      <c r="F100" s="6"/>
      <c r="G100" s="6"/>
    </row>
    <row r="101" spans="1:13" ht="24" customHeight="1">
      <c r="B101" s="49"/>
      <c r="C101" s="49"/>
      <c r="D101" s="30"/>
      <c r="E101" s="50"/>
      <c r="F101" s="50"/>
      <c r="G101" s="6"/>
    </row>
    <row r="102" spans="1:13" ht="24" customHeight="1">
      <c r="A102" s="51"/>
      <c r="E102" s="50"/>
      <c r="F102" s="50"/>
      <c r="G102" s="13"/>
      <c r="I102" s="13"/>
      <c r="K102" s="13"/>
      <c r="L102" s="13"/>
      <c r="M102" s="13"/>
    </row>
    <row r="103" spans="1:13" ht="24" customHeight="1">
      <c r="A103" s="49"/>
      <c r="B103" s="49"/>
      <c r="C103" s="49"/>
      <c r="D103" s="30"/>
      <c r="E103" s="50"/>
      <c r="F103" s="50"/>
      <c r="G103" s="50"/>
    </row>
    <row r="104" spans="1:13" ht="24" customHeight="1">
      <c r="A104" s="49"/>
      <c r="B104" s="49"/>
      <c r="C104" s="49"/>
      <c r="D104" s="52"/>
      <c r="E104" s="6"/>
      <c r="F104" s="6"/>
      <c r="G104" s="6"/>
    </row>
    <row r="105" spans="1:13" ht="24" customHeight="1">
      <c r="A105" s="51"/>
      <c r="E105" s="12"/>
      <c r="F105" s="12"/>
      <c r="G105" s="12"/>
    </row>
    <row r="106" spans="1:13" ht="24" customHeight="1">
      <c r="E106" s="12"/>
      <c r="F106" s="12"/>
      <c r="G106" s="12"/>
    </row>
  </sheetData>
  <mergeCells count="6">
    <mergeCell ref="K37:M37"/>
    <mergeCell ref="K8:M8"/>
    <mergeCell ref="K73:M73"/>
    <mergeCell ref="G37:I37"/>
    <mergeCell ref="G8:I8"/>
    <mergeCell ref="G73:I73"/>
  </mergeCells>
  <printOptions horizontalCentered="1"/>
  <pageMargins left="0.94488188976377996" right="0.59055118110236204" top="0.82677165354330695" bottom="0.74803149606299202" header="0" footer="0.35433070866141703"/>
  <pageSetup paperSize="9" scale="65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  <rowBreaks count="2" manualBreakCount="2">
    <brk id="29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86"/>
  <sheetViews>
    <sheetView view="pageBreakPreview" topLeftCell="A43" zoomScaleNormal="85" zoomScaleSheetLayoutView="100" zoomScalePageLayoutView="74" workbookViewId="0">
      <selection activeCell="D73" sqref="D73"/>
    </sheetView>
  </sheetViews>
  <sheetFormatPr defaultColWidth="10.5546875" defaultRowHeight="23.1" customHeight="1"/>
  <cols>
    <col min="1" max="3" width="2.5546875" style="4" customWidth="1"/>
    <col min="4" max="4" width="39.5546875" style="4" customWidth="1"/>
    <col min="5" max="5" width="7.5546875" style="4" customWidth="1"/>
    <col min="6" max="6" width="2.44140625" style="4" customWidth="1"/>
    <col min="7" max="7" width="15.5546875" style="4" customWidth="1"/>
    <col min="8" max="8" width="2.44140625" style="4" customWidth="1"/>
    <col min="9" max="9" width="15.5546875" style="4" customWidth="1"/>
    <col min="10" max="10" width="2.5546875" style="6" customWidth="1"/>
    <col min="11" max="11" width="15.5546875" style="6" customWidth="1"/>
    <col min="12" max="12" width="2.44140625" style="6" customWidth="1"/>
    <col min="13" max="13" width="15.5546875" style="6" customWidth="1"/>
    <col min="14" max="14" width="1.5546875" style="6" customWidth="1"/>
    <col min="15" max="16384" width="10.5546875" style="6"/>
  </cols>
  <sheetData>
    <row r="1" spans="1:23" ht="23.1" customHeight="1">
      <c r="A1" s="5" t="s">
        <v>64</v>
      </c>
      <c r="E1" s="5"/>
      <c r="M1" s="53"/>
    </row>
    <row r="2" spans="1:23" ht="23.1" customHeight="1">
      <c r="A2" s="5" t="s">
        <v>67</v>
      </c>
      <c r="B2" s="52"/>
      <c r="C2" s="52"/>
      <c r="D2" s="52"/>
      <c r="E2" s="5"/>
      <c r="F2" s="12"/>
      <c r="G2" s="12"/>
      <c r="H2" s="12"/>
      <c r="I2" s="12"/>
      <c r="M2" s="53"/>
    </row>
    <row r="3" spans="1:23" s="56" customFormat="1" ht="23.4">
      <c r="A3" s="5" t="s">
        <v>164</v>
      </c>
      <c r="B3" s="54"/>
      <c r="C3" s="39"/>
      <c r="D3" s="39"/>
      <c r="E3" s="5"/>
      <c r="F3" s="39"/>
      <c r="G3" s="39"/>
      <c r="H3" s="39"/>
      <c r="I3" s="39"/>
      <c r="J3" s="39"/>
      <c r="K3" s="39"/>
      <c r="L3" s="39"/>
      <c r="M3" s="39"/>
      <c r="N3" s="55"/>
      <c r="O3" s="55"/>
      <c r="P3" s="55"/>
    </row>
    <row r="4" spans="1:23" s="55" customFormat="1" ht="23.4">
      <c r="A4" s="57"/>
      <c r="B4" s="57"/>
      <c r="C4" s="57"/>
      <c r="D4" s="57"/>
      <c r="E4" s="22"/>
      <c r="F4" s="57"/>
      <c r="G4" s="57"/>
      <c r="H4" s="57"/>
      <c r="I4" s="57"/>
      <c r="J4" s="57"/>
      <c r="K4" s="57"/>
      <c r="L4" s="57"/>
      <c r="M4" s="57"/>
    </row>
    <row r="5" spans="1:23" s="56" customFormat="1" ht="23.4">
      <c r="A5" s="58"/>
      <c r="B5" s="58"/>
      <c r="C5" s="58"/>
      <c r="D5" s="59"/>
      <c r="E5" s="22"/>
      <c r="F5" s="59"/>
      <c r="G5" s="59"/>
      <c r="H5" s="59"/>
      <c r="I5" s="59"/>
      <c r="J5" s="90"/>
      <c r="K5" s="91"/>
      <c r="L5" s="60"/>
      <c r="M5" s="61" t="s">
        <v>159</v>
      </c>
    </row>
    <row r="6" spans="1:23" s="20" customFormat="1" ht="23.1" customHeight="1">
      <c r="E6" s="22"/>
      <c r="F6" s="22"/>
      <c r="G6" s="188" t="s">
        <v>53</v>
      </c>
      <c r="H6" s="188"/>
      <c r="I6" s="188"/>
      <c r="J6" s="21"/>
      <c r="K6" s="189" t="s">
        <v>49</v>
      </c>
      <c r="L6" s="189"/>
      <c r="M6" s="189"/>
      <c r="N6" s="62"/>
      <c r="O6" s="62"/>
      <c r="P6" s="62"/>
      <c r="Q6" s="62"/>
      <c r="R6" s="62"/>
      <c r="S6" s="62"/>
      <c r="T6" s="62"/>
      <c r="U6" s="62"/>
      <c r="V6" s="62"/>
      <c r="W6" s="62"/>
    </row>
    <row r="7" spans="1:23" s="20" customFormat="1" ht="23.1" customHeight="1">
      <c r="E7" s="81" t="s">
        <v>71</v>
      </c>
      <c r="F7" s="22"/>
      <c r="G7" s="63">
        <v>2023</v>
      </c>
      <c r="H7" s="26"/>
      <c r="I7" s="63">
        <v>2022</v>
      </c>
      <c r="J7" s="92"/>
      <c r="K7" s="63">
        <f>G7</f>
        <v>2023</v>
      </c>
      <c r="L7" s="64"/>
      <c r="M7" s="63">
        <f>I7</f>
        <v>2022</v>
      </c>
      <c r="N7" s="62"/>
      <c r="O7" s="62"/>
      <c r="P7" s="62"/>
      <c r="Q7" s="62"/>
      <c r="R7" s="62"/>
      <c r="S7" s="62"/>
      <c r="T7" s="62"/>
      <c r="U7" s="62"/>
      <c r="V7" s="62"/>
      <c r="W7" s="62"/>
    </row>
    <row r="8" spans="1:23" ht="23.4" customHeight="1">
      <c r="A8" s="5" t="s">
        <v>15</v>
      </c>
      <c r="B8" s="5"/>
      <c r="C8" s="5"/>
      <c r="D8" s="5"/>
      <c r="E8" s="22"/>
      <c r="G8" s="29"/>
      <c r="H8" s="29"/>
      <c r="I8" s="29"/>
      <c r="J8" s="93"/>
      <c r="K8" s="29"/>
      <c r="L8" s="29"/>
      <c r="M8" s="29"/>
    </row>
    <row r="9" spans="1:23" ht="23.4" customHeight="1">
      <c r="A9" s="6"/>
      <c r="B9" s="4" t="s">
        <v>112</v>
      </c>
      <c r="E9" s="6"/>
      <c r="F9" s="28"/>
      <c r="G9" s="13">
        <v>258132268</v>
      </c>
      <c r="H9" s="13"/>
      <c r="I9" s="113">
        <v>512045077</v>
      </c>
      <c r="J9" s="9"/>
      <c r="K9" s="13">
        <v>258132268</v>
      </c>
      <c r="M9" s="113">
        <v>512045077</v>
      </c>
    </row>
    <row r="10" spans="1:23" ht="23.4" customHeight="1">
      <c r="A10" s="6"/>
      <c r="B10" s="4" t="s">
        <v>16</v>
      </c>
      <c r="E10" s="6"/>
      <c r="F10" s="28"/>
      <c r="G10" s="95">
        <v>30333463</v>
      </c>
      <c r="H10" s="13"/>
      <c r="I10" s="113">
        <v>31515979</v>
      </c>
      <c r="J10" s="9"/>
      <c r="K10" s="95">
        <v>34825190</v>
      </c>
      <c r="M10" s="113">
        <v>35026888</v>
      </c>
    </row>
    <row r="11" spans="1:23" ht="23.4" customHeight="1">
      <c r="A11" s="6"/>
      <c r="B11" s="4" t="s">
        <v>183</v>
      </c>
      <c r="E11" s="12"/>
      <c r="F11" s="28"/>
      <c r="G11" s="13">
        <v>7974873</v>
      </c>
      <c r="H11" s="13"/>
      <c r="I11" s="13">
        <v>0</v>
      </c>
      <c r="J11" s="9"/>
      <c r="K11" s="13">
        <v>7974873</v>
      </c>
      <c r="M11" s="13">
        <v>0</v>
      </c>
    </row>
    <row r="12" spans="1:23" ht="23.4" customHeight="1">
      <c r="A12" s="6"/>
      <c r="B12" s="4" t="s">
        <v>136</v>
      </c>
      <c r="E12" s="12"/>
      <c r="F12" s="28"/>
      <c r="G12" s="95">
        <v>101156270</v>
      </c>
      <c r="H12" s="13"/>
      <c r="I12" s="13">
        <v>0</v>
      </c>
      <c r="J12" s="9"/>
      <c r="K12" s="13">
        <v>0</v>
      </c>
      <c r="M12" s="13">
        <v>0</v>
      </c>
    </row>
    <row r="13" spans="1:23" ht="23.4" customHeight="1">
      <c r="A13" s="6"/>
      <c r="B13" s="4" t="s">
        <v>141</v>
      </c>
      <c r="E13" s="12"/>
      <c r="F13" s="28"/>
      <c r="G13" s="13">
        <v>0</v>
      </c>
      <c r="H13" s="13"/>
      <c r="I13" s="13">
        <v>0</v>
      </c>
      <c r="J13" s="9"/>
      <c r="K13" s="95">
        <v>69473208</v>
      </c>
      <c r="M13" s="13">
        <v>0</v>
      </c>
    </row>
    <row r="14" spans="1:23" ht="23.4" customHeight="1">
      <c r="A14" s="5" t="s">
        <v>17</v>
      </c>
      <c r="B14" s="5"/>
      <c r="D14" s="5"/>
      <c r="E14" s="6"/>
      <c r="F14" s="16"/>
      <c r="G14" s="45">
        <f>SUM(G9:G13)</f>
        <v>397596874</v>
      </c>
      <c r="H14" s="16"/>
      <c r="I14" s="45">
        <f>SUM(I9:I13)</f>
        <v>543561056</v>
      </c>
      <c r="J14" s="9"/>
      <c r="K14" s="45">
        <f>SUM(K9:K13)</f>
        <v>370405539</v>
      </c>
      <c r="L14" s="16"/>
      <c r="M14" s="45">
        <f>SUM(M9:M13)</f>
        <v>547071965</v>
      </c>
    </row>
    <row r="15" spans="1:23" ht="23.4" customHeight="1">
      <c r="A15" s="5"/>
      <c r="B15" s="5"/>
      <c r="D15" s="5"/>
      <c r="E15" s="6"/>
      <c r="F15" s="16"/>
      <c r="G15" s="16"/>
      <c r="H15" s="16"/>
      <c r="I15" s="16"/>
      <c r="J15" s="9"/>
      <c r="K15" s="16"/>
      <c r="L15" s="16"/>
      <c r="M15" s="16"/>
    </row>
    <row r="16" spans="1:23" ht="23.4" customHeight="1">
      <c r="A16" s="5" t="s">
        <v>18</v>
      </c>
      <c r="B16" s="5"/>
      <c r="C16" s="5"/>
      <c r="D16" s="5"/>
      <c r="E16" s="6"/>
      <c r="F16" s="18"/>
      <c r="G16" s="16"/>
      <c r="H16" s="16"/>
      <c r="I16" s="16"/>
      <c r="J16" s="9"/>
      <c r="K16" s="16"/>
      <c r="L16" s="16"/>
      <c r="M16" s="16"/>
    </row>
    <row r="17" spans="1:13" ht="23.4" customHeight="1">
      <c r="A17" s="6"/>
      <c r="B17" s="4" t="s">
        <v>113</v>
      </c>
      <c r="E17" s="6"/>
      <c r="F17" s="18"/>
      <c r="G17" s="115">
        <v>-144411006</v>
      </c>
      <c r="H17" s="13"/>
      <c r="I17" s="13">
        <v>-258571093</v>
      </c>
      <c r="J17" s="9"/>
      <c r="K17" s="115">
        <v>-144411006</v>
      </c>
      <c r="M17" s="13">
        <v>-258571093</v>
      </c>
    </row>
    <row r="18" spans="1:13" ht="23.4" customHeight="1">
      <c r="A18" s="6"/>
      <c r="B18" s="4" t="s">
        <v>41</v>
      </c>
      <c r="E18" s="6"/>
      <c r="F18" s="28"/>
      <c r="G18" s="13">
        <v>-193342369</v>
      </c>
      <c r="H18" s="13"/>
      <c r="I18" s="13">
        <v>-317308043</v>
      </c>
      <c r="J18" s="9"/>
      <c r="K18" s="13">
        <v>-193342369</v>
      </c>
      <c r="M18" s="13">
        <v>-317308043</v>
      </c>
    </row>
    <row r="19" spans="1:13" ht="23.4" customHeight="1">
      <c r="A19" s="6"/>
      <c r="B19" s="4" t="s">
        <v>19</v>
      </c>
      <c r="E19" s="6"/>
      <c r="F19" s="28"/>
      <c r="G19" s="95">
        <v>-133634833</v>
      </c>
      <c r="H19" s="16"/>
      <c r="I19" s="16">
        <v>-158112549</v>
      </c>
      <c r="J19" s="9"/>
      <c r="K19" s="95">
        <v>-129014140</v>
      </c>
      <c r="M19" s="16">
        <v>-155671176</v>
      </c>
    </row>
    <row r="20" spans="1:13" ht="23.4" customHeight="1">
      <c r="A20" s="5" t="s">
        <v>20</v>
      </c>
      <c r="B20" s="5"/>
      <c r="D20" s="5"/>
      <c r="E20" s="6"/>
      <c r="F20" s="18"/>
      <c r="G20" s="45">
        <f>SUM(G17:G19)</f>
        <v>-471388208</v>
      </c>
      <c r="H20" s="16"/>
      <c r="I20" s="45">
        <f>SUM(I17:I19)</f>
        <v>-733991685</v>
      </c>
      <c r="J20" s="9"/>
      <c r="K20" s="45">
        <f>SUM(K17:K19)</f>
        <v>-466767515</v>
      </c>
      <c r="L20" s="16"/>
      <c r="M20" s="45">
        <f>SUM(M17:M19)</f>
        <v>-731550312</v>
      </c>
    </row>
    <row r="21" spans="1:13" ht="23.4" customHeight="1">
      <c r="A21" s="5" t="s">
        <v>142</v>
      </c>
      <c r="B21" s="5"/>
      <c r="D21" s="5"/>
      <c r="E21" s="6"/>
      <c r="F21" s="18"/>
      <c r="G21" s="16">
        <f>G14+G20</f>
        <v>-73791334</v>
      </c>
      <c r="H21" s="16"/>
      <c r="I21" s="16">
        <v>-190430629</v>
      </c>
      <c r="J21" s="9"/>
      <c r="K21" s="16">
        <f>K14+K20</f>
        <v>-96361976</v>
      </c>
      <c r="L21" s="16"/>
      <c r="M21" s="16">
        <v>-184478347</v>
      </c>
    </row>
    <row r="22" spans="1:13" ht="23.4" customHeight="1">
      <c r="A22" s="82"/>
      <c r="B22" s="73" t="s">
        <v>21</v>
      </c>
      <c r="C22" s="82"/>
      <c r="D22" s="114"/>
      <c r="E22" s="6"/>
      <c r="F22" s="18"/>
      <c r="G22" s="116">
        <v>-35966504</v>
      </c>
      <c r="H22" s="6"/>
      <c r="I22" s="117">
        <v>-36940833</v>
      </c>
      <c r="K22" s="116">
        <v>-29533138</v>
      </c>
      <c r="M22" s="117">
        <v>-30008984</v>
      </c>
    </row>
    <row r="23" spans="1:13" ht="23.4" customHeight="1">
      <c r="A23" s="83" t="s">
        <v>143</v>
      </c>
      <c r="B23" s="83"/>
      <c r="C23" s="83"/>
      <c r="D23" s="83"/>
      <c r="E23" s="6"/>
      <c r="F23" s="18"/>
      <c r="G23" s="13">
        <f>SUM(G21:G22)</f>
        <v>-109757838</v>
      </c>
      <c r="H23" s="13"/>
      <c r="I23" s="13">
        <f>SUM(I21:I22)</f>
        <v>-227371462</v>
      </c>
      <c r="J23" s="18"/>
      <c r="K23" s="13">
        <f>SUM(K21:K22)</f>
        <v>-125895114</v>
      </c>
      <c r="L23" s="29"/>
      <c r="M23" s="13">
        <f>SUM(M21:M22)</f>
        <v>-214487331</v>
      </c>
    </row>
    <row r="24" spans="1:13" ht="23.4" customHeight="1">
      <c r="A24" s="99"/>
      <c r="B24" s="73" t="s">
        <v>124</v>
      </c>
      <c r="C24" s="73"/>
      <c r="D24" s="73"/>
      <c r="E24" s="97">
        <v>30</v>
      </c>
      <c r="F24" s="28"/>
      <c r="G24" s="116">
        <v>893920</v>
      </c>
      <c r="H24" s="13"/>
      <c r="I24" s="118">
        <v>-172340</v>
      </c>
      <c r="J24" s="18"/>
      <c r="K24" s="116">
        <v>893920</v>
      </c>
      <c r="L24" s="29"/>
      <c r="M24" s="14">
        <v>-172340</v>
      </c>
    </row>
    <row r="25" spans="1:13" ht="23.4" customHeight="1">
      <c r="A25" s="83" t="s">
        <v>161</v>
      </c>
      <c r="B25" s="83"/>
      <c r="C25" s="83"/>
      <c r="D25" s="83"/>
      <c r="E25" s="6"/>
      <c r="F25" s="18"/>
      <c r="G25" s="45">
        <f>SUM(G23:G24)</f>
        <v>-108863918</v>
      </c>
      <c r="H25" s="16"/>
      <c r="I25" s="45">
        <f>SUM(I23:I24)</f>
        <v>-227543802</v>
      </c>
      <c r="J25" s="9"/>
      <c r="K25" s="45">
        <f>SUM(K23:K24)</f>
        <v>-125001194</v>
      </c>
      <c r="L25" s="16"/>
      <c r="M25" s="45">
        <f>SUM(M23:M24)</f>
        <v>-214659671</v>
      </c>
    </row>
    <row r="26" spans="1:13" ht="20.100000000000001" customHeight="1">
      <c r="A26" s="5"/>
      <c r="B26" s="5"/>
      <c r="C26" s="5"/>
      <c r="D26" s="5"/>
      <c r="E26" s="6"/>
      <c r="F26" s="18"/>
      <c r="G26" s="16"/>
      <c r="H26" s="16"/>
      <c r="I26" s="16"/>
      <c r="J26" s="9"/>
      <c r="K26" s="16"/>
      <c r="L26" s="16"/>
      <c r="M26" s="16"/>
    </row>
    <row r="27" spans="1:13" ht="23.4" customHeight="1">
      <c r="A27" s="5" t="s">
        <v>104</v>
      </c>
      <c r="B27" s="5"/>
      <c r="C27" s="5"/>
      <c r="D27" s="5"/>
      <c r="E27" s="6"/>
      <c r="F27" s="18"/>
      <c r="G27" s="16"/>
      <c r="H27" s="16"/>
      <c r="I27" s="16"/>
      <c r="J27" s="9"/>
      <c r="K27" s="16"/>
      <c r="L27" s="16"/>
      <c r="M27" s="16"/>
    </row>
    <row r="28" spans="1:13" ht="23.1" customHeight="1">
      <c r="A28" s="6"/>
      <c r="B28" s="4" t="s">
        <v>146</v>
      </c>
      <c r="C28" s="5"/>
      <c r="D28" s="5"/>
      <c r="E28" s="46"/>
      <c r="F28" s="18"/>
      <c r="G28" s="16"/>
      <c r="H28" s="16"/>
      <c r="I28" s="16"/>
      <c r="J28" s="9"/>
      <c r="K28" s="16"/>
      <c r="L28" s="16"/>
      <c r="M28" s="16"/>
    </row>
    <row r="29" spans="1:13" ht="23.1" customHeight="1">
      <c r="A29" s="6"/>
      <c r="C29" s="4" t="s">
        <v>147</v>
      </c>
      <c r="D29" s="5"/>
      <c r="E29" s="46"/>
      <c r="F29" s="18"/>
      <c r="G29" s="16"/>
      <c r="H29" s="16"/>
      <c r="I29" s="16"/>
      <c r="J29" s="9"/>
      <c r="K29" s="16"/>
      <c r="L29" s="16"/>
      <c r="M29" s="16"/>
    </row>
    <row r="30" spans="1:13" ht="23.1" customHeight="1">
      <c r="A30" s="6"/>
      <c r="B30" s="4" t="s">
        <v>180</v>
      </c>
      <c r="C30" s="5"/>
      <c r="D30" s="5"/>
      <c r="E30" s="46"/>
      <c r="F30" s="18"/>
      <c r="G30" s="13">
        <v>-1879530</v>
      </c>
      <c r="H30" s="16"/>
      <c r="I30" s="16">
        <v>4851200</v>
      </c>
      <c r="J30" s="9"/>
      <c r="K30" s="13">
        <v>0</v>
      </c>
      <c r="L30" s="16"/>
      <c r="M30" s="16">
        <v>6355200</v>
      </c>
    </row>
    <row r="31" spans="1:13" ht="23.1" customHeight="1">
      <c r="A31" s="6"/>
      <c r="B31" s="4" t="s">
        <v>184</v>
      </c>
      <c r="C31" s="5"/>
      <c r="D31" s="5"/>
      <c r="E31" s="46"/>
      <c r="F31" s="18"/>
      <c r="G31" s="14">
        <v>-254081</v>
      </c>
      <c r="H31" s="16"/>
      <c r="I31" s="17">
        <v>0</v>
      </c>
      <c r="J31" s="9"/>
      <c r="K31" s="14">
        <v>-254081</v>
      </c>
      <c r="L31" s="16"/>
      <c r="M31" s="17">
        <v>0</v>
      </c>
    </row>
    <row r="32" spans="1:13" ht="23.1" customHeight="1">
      <c r="A32" s="6"/>
      <c r="B32" s="4" t="s">
        <v>148</v>
      </c>
      <c r="C32" s="6"/>
      <c r="D32" s="5"/>
      <c r="E32" s="46"/>
      <c r="F32" s="18"/>
      <c r="G32" s="16"/>
      <c r="H32" s="16"/>
      <c r="I32" s="16"/>
      <c r="J32" s="9"/>
      <c r="K32" s="16"/>
      <c r="L32" s="16"/>
      <c r="M32" s="16"/>
    </row>
    <row r="33" spans="1:13" ht="23.1" customHeight="1">
      <c r="A33" s="6"/>
      <c r="B33" s="5"/>
      <c r="C33" s="4" t="s">
        <v>149</v>
      </c>
      <c r="D33" s="5"/>
      <c r="E33" s="46"/>
      <c r="F33" s="18"/>
      <c r="G33" s="17">
        <f>SUM(G30:G31)</f>
        <v>-2133611</v>
      </c>
      <c r="H33" s="16"/>
      <c r="I33" s="17">
        <v>4851200</v>
      </c>
      <c r="J33" s="9"/>
      <c r="K33" s="17">
        <f>SUM(K30:K31)</f>
        <v>-254081</v>
      </c>
      <c r="L33" s="16"/>
      <c r="M33" s="17">
        <v>6355200</v>
      </c>
    </row>
    <row r="34" spans="1:13" ht="23.4" customHeight="1">
      <c r="A34" s="6"/>
      <c r="B34" s="5" t="s">
        <v>162</v>
      </c>
      <c r="C34" s="5"/>
      <c r="D34" s="5"/>
      <c r="E34" s="6"/>
      <c r="F34" s="18"/>
      <c r="G34" s="17">
        <f>+G33</f>
        <v>-2133611</v>
      </c>
      <c r="H34" s="16"/>
      <c r="I34" s="17">
        <f>I33</f>
        <v>4851200</v>
      </c>
      <c r="J34" s="9"/>
      <c r="K34" s="17">
        <f>+K33</f>
        <v>-254081</v>
      </c>
      <c r="L34" s="16"/>
      <c r="M34" s="17">
        <f>M33</f>
        <v>6355200</v>
      </c>
    </row>
    <row r="35" spans="1:13" ht="23.4" customHeight="1" thickBot="1">
      <c r="A35" s="5" t="s">
        <v>163</v>
      </c>
      <c r="B35" s="5"/>
      <c r="C35" s="5"/>
      <c r="D35" s="5"/>
      <c r="E35" s="6"/>
      <c r="F35" s="18"/>
      <c r="G35" s="103">
        <f>G25+G34</f>
        <v>-110997529</v>
      </c>
      <c r="H35" s="16"/>
      <c r="I35" s="103">
        <f>I25+I34</f>
        <v>-222692602</v>
      </c>
      <c r="J35" s="9"/>
      <c r="K35" s="103">
        <f>K25+K34</f>
        <v>-125255275</v>
      </c>
      <c r="L35" s="16"/>
      <c r="M35" s="103">
        <f>M25+M34</f>
        <v>-208304471</v>
      </c>
    </row>
    <row r="36" spans="1:13" ht="20.100000000000001" customHeight="1" thickTop="1">
      <c r="A36" s="65"/>
      <c r="B36" s="65"/>
      <c r="C36" s="65"/>
      <c r="D36" s="65"/>
      <c r="E36" s="6"/>
      <c r="F36" s="16"/>
      <c r="G36" s="13"/>
      <c r="H36" s="13"/>
      <c r="I36" s="13"/>
      <c r="J36" s="119"/>
      <c r="K36" s="13"/>
      <c r="L36" s="29"/>
      <c r="M36" s="13"/>
    </row>
    <row r="37" spans="1:13" ht="23.4" customHeight="1">
      <c r="A37" s="5" t="s">
        <v>114</v>
      </c>
      <c r="B37" s="5"/>
      <c r="C37" s="5"/>
      <c r="D37" s="5"/>
      <c r="E37" s="6"/>
      <c r="F37" s="28"/>
      <c r="G37" s="13"/>
      <c r="H37" s="13"/>
      <c r="I37" s="13"/>
      <c r="K37" s="13"/>
      <c r="L37" s="13"/>
      <c r="M37" s="13"/>
    </row>
    <row r="38" spans="1:13" ht="23.4" customHeight="1" thickBot="1">
      <c r="B38" s="4" t="s">
        <v>125</v>
      </c>
      <c r="E38" s="97">
        <v>31</v>
      </c>
      <c r="G38" s="120">
        <v>-0.03</v>
      </c>
      <c r="H38" s="66"/>
      <c r="I38" s="120">
        <v>-0.13</v>
      </c>
      <c r="K38" s="120">
        <v>-0.03</v>
      </c>
      <c r="M38" s="120">
        <v>-0.12</v>
      </c>
    </row>
    <row r="39" spans="1:13" ht="23.1" customHeight="1" thickTop="1">
      <c r="E39" s="6"/>
      <c r="G39" s="66"/>
      <c r="H39" s="66"/>
      <c r="I39" s="66"/>
      <c r="K39" s="66"/>
      <c r="M39" s="66"/>
    </row>
    <row r="40" spans="1:13" ht="21.75" customHeight="1">
      <c r="E40" s="6"/>
      <c r="G40" s="66"/>
      <c r="H40" s="66"/>
      <c r="I40" s="66"/>
      <c r="K40" s="66"/>
      <c r="M40" s="66"/>
    </row>
    <row r="41" spans="1:13" ht="23.1" customHeight="1">
      <c r="E41" s="6"/>
      <c r="G41" s="66"/>
      <c r="H41" s="66"/>
      <c r="I41" s="66"/>
      <c r="K41" s="66"/>
      <c r="M41" s="66"/>
    </row>
    <row r="42" spans="1:13" ht="23.1" customHeight="1">
      <c r="E42" s="6"/>
      <c r="G42" s="66"/>
      <c r="H42" s="66"/>
      <c r="I42" s="66"/>
      <c r="K42" s="66"/>
      <c r="M42" s="66"/>
    </row>
    <row r="43" spans="1:13" ht="23.1" customHeight="1">
      <c r="E43" s="6"/>
      <c r="G43" s="66"/>
      <c r="H43" s="66"/>
      <c r="I43" s="66"/>
      <c r="K43" s="66"/>
      <c r="M43" s="66"/>
    </row>
    <row r="44" spans="1:13" ht="23.1" customHeight="1">
      <c r="E44" s="6"/>
      <c r="G44" s="66"/>
      <c r="H44" s="66"/>
      <c r="I44" s="66"/>
      <c r="K44" s="66"/>
      <c r="M44" s="66"/>
    </row>
    <row r="45" spans="1:13" ht="23.1" customHeight="1">
      <c r="E45" s="6"/>
      <c r="G45" s="66"/>
      <c r="H45" s="66"/>
      <c r="I45" s="66"/>
      <c r="K45" s="66"/>
      <c r="M45" s="66"/>
    </row>
    <row r="46" spans="1:13" ht="23.1" customHeight="1">
      <c r="E46" s="6"/>
      <c r="G46" s="66"/>
      <c r="H46" s="66"/>
      <c r="I46" s="66"/>
      <c r="K46" s="66"/>
      <c r="M46" s="66"/>
    </row>
    <row r="47" spans="1:13" ht="23.1" customHeight="1">
      <c r="E47" s="6"/>
      <c r="G47" s="66"/>
      <c r="H47" s="66"/>
      <c r="I47" s="66"/>
      <c r="K47" s="66"/>
      <c r="M47" s="66"/>
    </row>
    <row r="48" spans="1:13" ht="23.1" customHeight="1">
      <c r="E48" s="6"/>
      <c r="G48" s="66"/>
      <c r="H48" s="66"/>
      <c r="I48" s="66"/>
      <c r="K48" s="66"/>
      <c r="M48" s="66"/>
    </row>
    <row r="49" spans="5:5" ht="23.1" customHeight="1">
      <c r="E49" s="6"/>
    </row>
    <row r="50" spans="5:5" ht="23.1" customHeight="1">
      <c r="E50" s="6"/>
    </row>
    <row r="51" spans="5:5" ht="23.1" customHeight="1">
      <c r="E51" s="6"/>
    </row>
    <row r="52" spans="5:5" ht="23.1" customHeight="1">
      <c r="E52" s="6"/>
    </row>
    <row r="53" spans="5:5" ht="23.1" customHeight="1">
      <c r="E53" s="6"/>
    </row>
    <row r="54" spans="5:5" ht="23.1" customHeight="1">
      <c r="E54" s="6"/>
    </row>
    <row r="55" spans="5:5" ht="23.1" customHeight="1">
      <c r="E55" s="6"/>
    </row>
    <row r="56" spans="5:5" ht="23.1" customHeight="1">
      <c r="E56" s="6"/>
    </row>
    <row r="57" spans="5:5" ht="23.1" customHeight="1">
      <c r="E57" s="6"/>
    </row>
    <row r="58" spans="5:5" ht="23.1" customHeight="1">
      <c r="E58" s="6"/>
    </row>
    <row r="59" spans="5:5" ht="23.1" customHeight="1">
      <c r="E59" s="6"/>
    </row>
    <row r="60" spans="5:5" ht="23.1" customHeight="1">
      <c r="E60" s="6"/>
    </row>
    <row r="61" spans="5:5" ht="23.1" customHeight="1">
      <c r="E61" s="6"/>
    </row>
    <row r="62" spans="5:5" ht="23.1" customHeight="1">
      <c r="E62" s="6"/>
    </row>
    <row r="63" spans="5:5" ht="23.1" customHeight="1">
      <c r="E63" s="6"/>
    </row>
    <row r="64" spans="5:5" ht="23.1" customHeight="1">
      <c r="E64" s="6"/>
    </row>
    <row r="65" spans="5:5" ht="23.1" customHeight="1">
      <c r="E65" s="6"/>
    </row>
    <row r="66" spans="5:5" ht="23.1" customHeight="1">
      <c r="E66" s="6"/>
    </row>
    <row r="67" spans="5:5" ht="23.1" customHeight="1">
      <c r="E67" s="6"/>
    </row>
    <row r="68" spans="5:5" ht="23.1" customHeight="1">
      <c r="E68" s="6"/>
    </row>
    <row r="69" spans="5:5" ht="23.1" customHeight="1">
      <c r="E69" s="6"/>
    </row>
    <row r="70" spans="5:5" ht="23.1" customHeight="1">
      <c r="E70" s="6"/>
    </row>
    <row r="71" spans="5:5" ht="23.1" customHeight="1">
      <c r="E71" s="6"/>
    </row>
    <row r="72" spans="5:5" ht="23.1" customHeight="1">
      <c r="E72" s="6"/>
    </row>
    <row r="73" spans="5:5" ht="23.1" customHeight="1">
      <c r="E73" s="6"/>
    </row>
    <row r="74" spans="5:5" ht="23.1" customHeight="1">
      <c r="E74" s="6"/>
    </row>
    <row r="75" spans="5:5" ht="23.1" customHeight="1">
      <c r="E75" s="6"/>
    </row>
    <row r="76" spans="5:5" ht="23.1" customHeight="1">
      <c r="E76" s="6"/>
    </row>
    <row r="77" spans="5:5" ht="23.1" customHeight="1">
      <c r="E77" s="6"/>
    </row>
    <row r="78" spans="5:5" ht="23.1" customHeight="1">
      <c r="E78" s="6"/>
    </row>
    <row r="79" spans="5:5" ht="23.1" customHeight="1">
      <c r="E79" s="6"/>
    </row>
    <row r="80" spans="5:5" ht="23.1" customHeight="1">
      <c r="E80" s="6"/>
    </row>
    <row r="81" spans="5:5" ht="23.1" customHeight="1">
      <c r="E81" s="50"/>
    </row>
    <row r="82" spans="5:5" ht="23.1" customHeight="1">
      <c r="E82" s="50"/>
    </row>
    <row r="83" spans="5:5" ht="23.1" customHeight="1">
      <c r="E83" s="50"/>
    </row>
    <row r="84" spans="5:5" ht="23.1" customHeight="1">
      <c r="E84" s="6"/>
    </row>
    <row r="85" spans="5:5" ht="23.1" customHeight="1">
      <c r="E85" s="12"/>
    </row>
    <row r="86" spans="5:5" ht="23.1" customHeight="1">
      <c r="E86" s="12"/>
    </row>
  </sheetData>
  <mergeCells count="2">
    <mergeCell ref="K6:M6"/>
    <mergeCell ref="G6:I6"/>
  </mergeCells>
  <printOptions horizontalCentered="1"/>
  <pageMargins left="0.94488188976377996" right="0.59055118110236204" top="0.82677165354330695" bottom="0.74803149606299202" header="0" footer="0.35433070866141703"/>
  <pageSetup paperSize="9" scale="65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75"/>
  <sheetViews>
    <sheetView view="pageBreakPreview" topLeftCell="A11" zoomScale="70" zoomScaleNormal="85" zoomScaleSheetLayoutView="70" zoomScalePageLayoutView="40" workbookViewId="0">
      <selection activeCell="D73" sqref="D73"/>
    </sheetView>
  </sheetViews>
  <sheetFormatPr defaultColWidth="9.44140625" defaultRowHeight="24" customHeight="1"/>
  <cols>
    <col min="1" max="3" width="2.5546875" style="2" customWidth="1"/>
    <col min="4" max="4" width="37.88671875" style="2" customWidth="1"/>
    <col min="5" max="5" width="7" style="2" customWidth="1"/>
    <col min="6" max="6" width="2.109375" style="2" customWidth="1"/>
    <col min="7" max="7" width="17.88671875" style="2" customWidth="1"/>
    <col min="8" max="8" width="1.44140625" style="2" customWidth="1"/>
    <col min="9" max="9" width="16.88671875" style="2" customWidth="1"/>
    <col min="10" max="10" width="1.44140625" style="2" customWidth="1"/>
    <col min="11" max="11" width="17.88671875" style="2" customWidth="1"/>
    <col min="12" max="12" width="1.44140625" style="2" customWidth="1"/>
    <col min="13" max="13" width="17.88671875" style="2" customWidth="1"/>
    <col min="14" max="14" width="1.44140625" style="2" customWidth="1"/>
    <col min="15" max="15" width="19" style="2" customWidth="1"/>
    <col min="16" max="16" width="1.44140625" style="2" customWidth="1"/>
    <col min="17" max="17" width="24.5546875" style="2" customWidth="1"/>
    <col min="18" max="18" width="1.44140625" style="2" customWidth="1"/>
    <col min="19" max="19" width="19" style="2" customWidth="1"/>
    <col min="20" max="20" width="1.44140625" style="2" customWidth="1"/>
    <col min="21" max="21" width="18.44140625" style="2" customWidth="1"/>
    <col min="22" max="22" width="13.5546875" style="2" customWidth="1"/>
    <col min="23" max="16384" width="9.44140625" style="2"/>
  </cols>
  <sheetData>
    <row r="1" spans="1:21" ht="24.6" customHeight="1">
      <c r="A1" s="1" t="s">
        <v>64</v>
      </c>
      <c r="U1" s="3"/>
    </row>
    <row r="2" spans="1:21" ht="24.6" customHeight="1">
      <c r="A2" s="1" t="s">
        <v>68</v>
      </c>
      <c r="U2" s="3"/>
    </row>
    <row r="3" spans="1:21" ht="24.6" customHeight="1">
      <c r="A3" s="1" t="s">
        <v>164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4.5" customHeight="1">
      <c r="A4" s="1"/>
      <c r="B4" s="1"/>
      <c r="C4" s="1"/>
      <c r="D4" s="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</row>
    <row r="5" spans="1:21" ht="1.5" customHeight="1">
      <c r="A5" s="1"/>
      <c r="B5" s="1"/>
      <c r="C5" s="1"/>
      <c r="D5" s="1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</row>
    <row r="6" spans="1:21" ht="4.5" customHeight="1">
      <c r="A6" s="1"/>
      <c r="B6" s="1"/>
      <c r="C6" s="1"/>
      <c r="D6" s="1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</row>
    <row r="7" spans="1:21" ht="24.6" customHeight="1">
      <c r="E7" s="121"/>
      <c r="F7" s="121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3" t="s">
        <v>159</v>
      </c>
    </row>
    <row r="8" spans="1:21" ht="24.6" customHeight="1">
      <c r="E8" s="121"/>
      <c r="F8" s="121"/>
      <c r="G8" s="190" t="s">
        <v>53</v>
      </c>
      <c r="H8" s="190"/>
      <c r="I8" s="190"/>
      <c r="J8" s="190"/>
      <c r="K8" s="190"/>
      <c r="L8" s="190"/>
      <c r="M8" s="190"/>
      <c r="N8" s="190"/>
      <c r="O8" s="190"/>
      <c r="P8" s="190"/>
      <c r="Q8" s="190"/>
      <c r="R8" s="190"/>
      <c r="S8" s="190"/>
      <c r="T8" s="190"/>
      <c r="U8" s="190"/>
    </row>
    <row r="9" spans="1:21" ht="24.6" customHeight="1">
      <c r="E9" s="154"/>
      <c r="F9" s="154"/>
      <c r="G9" s="124"/>
      <c r="H9" s="124"/>
      <c r="I9" s="124"/>
      <c r="J9" s="124"/>
      <c r="K9" s="124"/>
      <c r="L9" s="124"/>
      <c r="M9" s="124"/>
      <c r="N9" s="124"/>
      <c r="O9" s="191" t="s">
        <v>40</v>
      </c>
      <c r="P9" s="191"/>
      <c r="Q9" s="191"/>
      <c r="R9" s="191"/>
      <c r="S9" s="191"/>
      <c r="T9" s="124"/>
      <c r="U9" s="124"/>
    </row>
    <row r="10" spans="1:21" ht="24.6" customHeight="1">
      <c r="A10" s="128"/>
      <c r="B10" s="128"/>
      <c r="C10" s="128"/>
      <c r="D10" s="128"/>
      <c r="E10" s="129"/>
      <c r="F10" s="129"/>
      <c r="G10" s="129" t="s">
        <v>28</v>
      </c>
      <c r="H10" s="129"/>
      <c r="I10" s="129"/>
      <c r="J10" s="129"/>
      <c r="K10" s="191" t="s">
        <v>34</v>
      </c>
      <c r="L10" s="191"/>
      <c r="M10" s="191"/>
      <c r="N10" s="124"/>
      <c r="O10" s="192" t="s">
        <v>171</v>
      </c>
      <c r="P10" s="192"/>
      <c r="Q10" s="192"/>
      <c r="R10" s="129"/>
      <c r="S10" s="124" t="s">
        <v>43</v>
      </c>
      <c r="T10" s="129"/>
      <c r="U10" s="129"/>
    </row>
    <row r="11" spans="1:21" ht="24.6" customHeight="1">
      <c r="A11" s="128"/>
      <c r="B11" s="128"/>
      <c r="C11" s="128"/>
      <c r="D11" s="128"/>
      <c r="E11" s="129"/>
      <c r="F11" s="129"/>
      <c r="G11" s="129" t="s">
        <v>84</v>
      </c>
      <c r="H11" s="129"/>
      <c r="I11" s="129" t="s">
        <v>105</v>
      </c>
      <c r="J11" s="129"/>
      <c r="K11" s="129" t="s">
        <v>94</v>
      </c>
      <c r="L11" s="129"/>
      <c r="M11" s="129" t="s">
        <v>35</v>
      </c>
      <c r="N11" s="129"/>
      <c r="O11" s="124" t="s">
        <v>42</v>
      </c>
      <c r="P11" s="129"/>
      <c r="Q11" s="129" t="s">
        <v>179</v>
      </c>
      <c r="R11" s="129"/>
      <c r="S11" s="124" t="s">
        <v>44</v>
      </c>
      <c r="T11" s="129"/>
      <c r="U11" s="129"/>
    </row>
    <row r="12" spans="1:21" ht="24.6" customHeight="1">
      <c r="A12" s="128"/>
      <c r="B12" s="128"/>
      <c r="C12" s="128"/>
      <c r="D12" s="128"/>
      <c r="E12" s="130" t="s">
        <v>71</v>
      </c>
      <c r="F12" s="129"/>
      <c r="G12" s="130" t="s">
        <v>29</v>
      </c>
      <c r="H12" s="129"/>
      <c r="I12" s="130" t="s">
        <v>106</v>
      </c>
      <c r="J12" s="129"/>
      <c r="K12" s="130" t="s">
        <v>36</v>
      </c>
      <c r="L12" s="129"/>
      <c r="M12" s="130" t="s">
        <v>47</v>
      </c>
      <c r="N12" s="129"/>
      <c r="O12" s="130" t="s">
        <v>45</v>
      </c>
      <c r="P12" s="129"/>
      <c r="Q12" s="130" t="s">
        <v>178</v>
      </c>
      <c r="R12" s="129"/>
      <c r="S12" s="130" t="s">
        <v>89</v>
      </c>
      <c r="T12" s="129"/>
      <c r="U12" s="130" t="s">
        <v>27</v>
      </c>
    </row>
    <row r="13" spans="1:21" ht="24.6" customHeight="1">
      <c r="A13" s="1" t="s">
        <v>157</v>
      </c>
      <c r="B13" s="128"/>
      <c r="C13" s="128"/>
      <c r="D13" s="128"/>
      <c r="E13" s="129"/>
      <c r="F13" s="129"/>
      <c r="G13" s="136">
        <v>329340680</v>
      </c>
      <c r="H13" s="136"/>
      <c r="I13" s="136">
        <v>601187021</v>
      </c>
      <c r="J13" s="136"/>
      <c r="K13" s="136">
        <v>7055720</v>
      </c>
      <c r="L13" s="136"/>
      <c r="M13" s="155">
        <v>-1079052643</v>
      </c>
      <c r="N13" s="155"/>
      <c r="O13" s="133">
        <v>224632138</v>
      </c>
      <c r="P13" s="133"/>
      <c r="Q13" s="133">
        <v>0</v>
      </c>
      <c r="R13" s="133"/>
      <c r="S13" s="133">
        <f>O13</f>
        <v>224632138</v>
      </c>
      <c r="T13" s="137"/>
      <c r="U13" s="137">
        <f>SUM(G13:M13,S13)</f>
        <v>83162916</v>
      </c>
    </row>
    <row r="14" spans="1:21" s="134" customFormat="1" ht="24.6" customHeight="1">
      <c r="A14" s="1" t="s">
        <v>63</v>
      </c>
      <c r="B14" s="1"/>
      <c r="C14" s="1"/>
      <c r="D14" s="135"/>
      <c r="E14" s="135"/>
      <c r="F14" s="135"/>
      <c r="G14" s="137"/>
      <c r="H14" s="137"/>
      <c r="I14" s="137"/>
      <c r="J14" s="137"/>
      <c r="K14" s="138"/>
      <c r="L14" s="138"/>
      <c r="M14" s="137"/>
      <c r="N14" s="137"/>
      <c r="O14" s="137"/>
      <c r="P14" s="137"/>
      <c r="Q14" s="133"/>
      <c r="R14" s="137"/>
      <c r="S14" s="137"/>
      <c r="T14" s="137"/>
      <c r="U14" s="137"/>
    </row>
    <row r="15" spans="1:21" s="134" customFormat="1" ht="24.6" customHeight="1">
      <c r="A15" s="134" t="s">
        <v>150</v>
      </c>
      <c r="B15" s="1"/>
      <c r="C15" s="1"/>
      <c r="D15" s="135"/>
      <c r="E15" s="135">
        <v>25.1</v>
      </c>
      <c r="F15" s="135"/>
      <c r="G15" s="136">
        <v>49586777</v>
      </c>
      <c r="H15" s="136"/>
      <c r="I15" s="136">
        <v>-25586777</v>
      </c>
      <c r="J15" s="137"/>
      <c r="K15" s="138">
        <v>0</v>
      </c>
      <c r="L15" s="138"/>
      <c r="M15" s="137">
        <v>0</v>
      </c>
      <c r="N15" s="137"/>
      <c r="O15" s="137">
        <v>0</v>
      </c>
      <c r="P15" s="137"/>
      <c r="Q15" s="133">
        <v>0</v>
      </c>
      <c r="R15" s="137"/>
      <c r="S15" s="137">
        <f>O15</f>
        <v>0</v>
      </c>
      <c r="T15" s="137"/>
      <c r="U15" s="137">
        <f t="shared" ref="U15:U20" si="0">SUM(G15:M15,S15)</f>
        <v>24000000</v>
      </c>
    </row>
    <row r="16" spans="1:21" s="134" customFormat="1" ht="24.6" customHeight="1">
      <c r="A16" s="134" t="s">
        <v>60</v>
      </c>
      <c r="B16" s="1"/>
      <c r="C16" s="1"/>
      <c r="D16" s="135"/>
      <c r="E16" s="135">
        <v>25.1</v>
      </c>
      <c r="F16" s="135"/>
      <c r="G16" s="136">
        <v>207880730</v>
      </c>
      <c r="H16" s="136"/>
      <c r="I16" s="136">
        <v>-23877278</v>
      </c>
      <c r="J16" s="137"/>
      <c r="K16" s="140">
        <v>0</v>
      </c>
      <c r="L16" s="138"/>
      <c r="M16" s="140">
        <v>0</v>
      </c>
      <c r="N16" s="137"/>
      <c r="O16" s="140">
        <v>0</v>
      </c>
      <c r="P16" s="137"/>
      <c r="Q16" s="139">
        <v>0</v>
      </c>
      <c r="R16" s="137"/>
      <c r="S16" s="137">
        <f>O16</f>
        <v>0</v>
      </c>
      <c r="T16" s="137"/>
      <c r="U16" s="137">
        <f t="shared" si="0"/>
        <v>184003452</v>
      </c>
    </row>
    <row r="17" spans="1:23" s="134" customFormat="1" ht="24.6" customHeight="1">
      <c r="A17" s="134" t="s">
        <v>165</v>
      </c>
      <c r="B17" s="1"/>
      <c r="C17" s="1"/>
      <c r="D17" s="135"/>
      <c r="E17" s="135"/>
      <c r="F17" s="135"/>
      <c r="G17" s="137">
        <v>0</v>
      </c>
      <c r="H17" s="137"/>
      <c r="I17" s="137">
        <v>0</v>
      </c>
      <c r="J17" s="137"/>
      <c r="K17" s="140">
        <v>0</v>
      </c>
      <c r="L17" s="138"/>
      <c r="M17" s="139">
        <f>PL!I25</f>
        <v>-227543802</v>
      </c>
      <c r="N17" s="139"/>
      <c r="O17" s="139">
        <v>0</v>
      </c>
      <c r="P17" s="139"/>
      <c r="Q17" s="139">
        <v>0</v>
      </c>
      <c r="R17" s="139"/>
      <c r="S17" s="133">
        <f>O17</f>
        <v>0</v>
      </c>
      <c r="T17" s="137"/>
      <c r="U17" s="137">
        <f t="shared" si="0"/>
        <v>-227543802</v>
      </c>
    </row>
    <row r="18" spans="1:23" s="134" customFormat="1" ht="24.6" customHeight="1">
      <c r="A18" s="134" t="s">
        <v>163</v>
      </c>
      <c r="B18" s="1"/>
      <c r="C18" s="1"/>
      <c r="D18" s="135"/>
      <c r="E18" s="135"/>
      <c r="F18" s="135"/>
      <c r="G18" s="137">
        <v>0</v>
      </c>
      <c r="H18" s="137"/>
      <c r="I18" s="137">
        <v>0</v>
      </c>
      <c r="J18" s="137"/>
      <c r="K18" s="137">
        <v>0</v>
      </c>
      <c r="L18" s="138"/>
      <c r="M18" s="139">
        <v>0</v>
      </c>
      <c r="N18" s="139"/>
      <c r="O18" s="139">
        <f>PL!I34</f>
        <v>4851200</v>
      </c>
      <c r="P18" s="139"/>
      <c r="Q18" s="139">
        <v>0</v>
      </c>
      <c r="R18" s="139"/>
      <c r="S18" s="133">
        <f>O18</f>
        <v>4851200</v>
      </c>
      <c r="T18" s="137"/>
      <c r="U18" s="137">
        <f t="shared" si="0"/>
        <v>4851200</v>
      </c>
    </row>
    <row r="19" spans="1:23" s="134" customFormat="1" ht="24.6" customHeight="1">
      <c r="A19" s="134" t="s">
        <v>61</v>
      </c>
      <c r="B19" s="1"/>
      <c r="C19" s="1"/>
      <c r="D19" s="135"/>
      <c r="E19" s="135"/>
      <c r="F19" s="135"/>
      <c r="G19" s="137">
        <v>0</v>
      </c>
      <c r="H19" s="137"/>
      <c r="I19" s="137">
        <v>0</v>
      </c>
      <c r="J19" s="137"/>
      <c r="K19" s="140">
        <v>0</v>
      </c>
      <c r="L19" s="138"/>
      <c r="M19" s="139">
        <v>2399486</v>
      </c>
      <c r="N19" s="139"/>
      <c r="O19" s="139">
        <f>-M19</f>
        <v>-2399486</v>
      </c>
      <c r="P19" s="139"/>
      <c r="Q19" s="139">
        <v>0</v>
      </c>
      <c r="R19" s="139"/>
      <c r="S19" s="139">
        <f>O19</f>
        <v>-2399486</v>
      </c>
      <c r="T19" s="137"/>
      <c r="U19" s="137">
        <f t="shared" si="0"/>
        <v>0</v>
      </c>
    </row>
    <row r="20" spans="1:23" ht="24.6" customHeight="1">
      <c r="A20" s="1" t="s">
        <v>166</v>
      </c>
      <c r="B20" s="1"/>
      <c r="C20" s="1"/>
      <c r="F20" s="128"/>
      <c r="G20" s="141">
        <f>SUM(G13:G17,G18:G19)</f>
        <v>586808187</v>
      </c>
      <c r="H20" s="132"/>
      <c r="I20" s="141">
        <f>SUM(I13:I17,I18:I19)</f>
        <v>551722966</v>
      </c>
      <c r="J20" s="132"/>
      <c r="K20" s="141">
        <f>SUM(K13:K17,K18:K19)</f>
        <v>7055720</v>
      </c>
      <c r="L20" s="132"/>
      <c r="M20" s="141">
        <f>SUM(M13:M17,M18:M19)</f>
        <v>-1304196959</v>
      </c>
      <c r="N20" s="132"/>
      <c r="O20" s="141">
        <f>SUM(O13:O17,O18:O19)</f>
        <v>227083852</v>
      </c>
      <c r="P20" s="132"/>
      <c r="Q20" s="142">
        <f>SUM(Q13:Q17,Q18:Q19)</f>
        <v>0</v>
      </c>
      <c r="R20" s="132"/>
      <c r="S20" s="141">
        <f>SUM(S13:S17,S18:S19)</f>
        <v>227083852</v>
      </c>
      <c r="T20" s="132"/>
      <c r="U20" s="156">
        <f t="shared" si="0"/>
        <v>68473766</v>
      </c>
    </row>
    <row r="21" spans="1:23" ht="24.6" customHeight="1"/>
    <row r="22" spans="1:23" ht="24.6" customHeight="1">
      <c r="A22" s="1" t="s">
        <v>158</v>
      </c>
      <c r="B22" s="128"/>
      <c r="C22" s="128"/>
      <c r="D22" s="128"/>
      <c r="E22" s="129"/>
      <c r="F22" s="129"/>
      <c r="G22" s="132">
        <v>586808187</v>
      </c>
      <c r="H22" s="135"/>
      <c r="I22" s="132">
        <v>551722966</v>
      </c>
      <c r="J22" s="135"/>
      <c r="K22" s="157">
        <v>7055720</v>
      </c>
      <c r="L22" s="135"/>
      <c r="M22" s="132">
        <v>-1304196959</v>
      </c>
      <c r="N22" s="158"/>
      <c r="O22" s="132">
        <v>227083852</v>
      </c>
      <c r="P22" s="128"/>
      <c r="Q22" s="132">
        <v>0</v>
      </c>
      <c r="R22" s="128"/>
      <c r="S22" s="132">
        <f>O22</f>
        <v>227083852</v>
      </c>
      <c r="T22" s="137"/>
      <c r="U22" s="137">
        <f>SUM(G22:M22,S22)</f>
        <v>68473766</v>
      </c>
    </row>
    <row r="23" spans="1:23" s="134" customFormat="1" ht="24.6" customHeight="1">
      <c r="A23" s="1" t="s">
        <v>63</v>
      </c>
      <c r="B23" s="1"/>
      <c r="C23" s="1"/>
      <c r="D23" s="135"/>
      <c r="E23" s="135"/>
      <c r="F23" s="135"/>
      <c r="G23" s="137"/>
      <c r="H23" s="137"/>
      <c r="I23" s="137"/>
      <c r="J23" s="137"/>
      <c r="K23" s="138"/>
      <c r="L23" s="138"/>
      <c r="M23" s="137"/>
      <c r="N23" s="137"/>
      <c r="O23" s="137"/>
      <c r="P23" s="137"/>
      <c r="Q23" s="137"/>
      <c r="R23" s="137"/>
      <c r="S23" s="137"/>
      <c r="T23" s="137"/>
      <c r="U23" s="137"/>
    </row>
    <row r="24" spans="1:23" s="134" customFormat="1" ht="24.6" customHeight="1">
      <c r="A24" s="134" t="s">
        <v>60</v>
      </c>
      <c r="B24" s="1"/>
      <c r="C24" s="1"/>
      <c r="D24" s="135"/>
      <c r="E24" s="135">
        <v>25.1</v>
      </c>
      <c r="F24" s="135"/>
      <c r="G24" s="137">
        <v>170470030</v>
      </c>
      <c r="H24" s="137"/>
      <c r="I24" s="137">
        <v>-108044666</v>
      </c>
      <c r="J24" s="137"/>
      <c r="K24" s="137">
        <v>0</v>
      </c>
      <c r="L24" s="137"/>
      <c r="M24" s="139">
        <v>0</v>
      </c>
      <c r="N24" s="155"/>
      <c r="O24" s="139">
        <v>0</v>
      </c>
      <c r="P24" s="133"/>
      <c r="Q24" s="133">
        <v>0</v>
      </c>
      <c r="R24" s="133"/>
      <c r="S24" s="139">
        <v>0</v>
      </c>
      <c r="T24" s="137"/>
      <c r="U24" s="137">
        <f>SUM(G24:M24,S24)</f>
        <v>62425364</v>
      </c>
      <c r="V24" s="137"/>
      <c r="W24" s="137"/>
    </row>
    <row r="25" spans="1:23" s="134" customFormat="1" ht="24.6" customHeight="1">
      <c r="A25" s="134" t="s">
        <v>137</v>
      </c>
      <c r="B25" s="1"/>
      <c r="C25" s="1"/>
      <c r="D25" s="135"/>
      <c r="E25" s="135">
        <v>25.1</v>
      </c>
      <c r="F25" s="135"/>
      <c r="G25" s="137">
        <v>1145251917</v>
      </c>
      <c r="H25" s="137"/>
      <c r="I25" s="137">
        <v>-704977291</v>
      </c>
      <c r="J25" s="137"/>
      <c r="K25" s="137">
        <v>0</v>
      </c>
      <c r="L25" s="137"/>
      <c r="M25" s="139">
        <v>0</v>
      </c>
      <c r="N25" s="155"/>
      <c r="O25" s="139">
        <v>0</v>
      </c>
      <c r="P25" s="133"/>
      <c r="Q25" s="133">
        <v>0</v>
      </c>
      <c r="R25" s="133"/>
      <c r="S25" s="139">
        <v>0</v>
      </c>
      <c r="T25" s="137"/>
      <c r="U25" s="137">
        <f>SUM(G25:M25,S25)</f>
        <v>440274626</v>
      </c>
      <c r="V25" s="137"/>
      <c r="W25" s="137"/>
    </row>
    <row r="26" spans="1:23" s="134" customFormat="1" ht="24.6" customHeight="1">
      <c r="A26" s="134" t="s">
        <v>165</v>
      </c>
      <c r="B26" s="1"/>
      <c r="C26" s="1"/>
      <c r="D26" s="135"/>
      <c r="E26" s="135"/>
      <c r="F26" s="135"/>
      <c r="G26" s="146">
        <v>0</v>
      </c>
      <c r="H26" s="140"/>
      <c r="I26" s="146">
        <v>0</v>
      </c>
      <c r="J26" s="140"/>
      <c r="K26" s="146">
        <v>0</v>
      </c>
      <c r="L26" s="140"/>
      <c r="M26" s="145">
        <f>PL!G25</f>
        <v>-108863918</v>
      </c>
      <c r="N26" s="140"/>
      <c r="O26" s="146">
        <v>0</v>
      </c>
      <c r="P26" s="140"/>
      <c r="Q26" s="140">
        <v>0</v>
      </c>
      <c r="R26" s="140"/>
      <c r="S26" s="145">
        <f t="shared" ref="S26" si="1">O26</f>
        <v>0</v>
      </c>
      <c r="T26" s="140"/>
      <c r="U26" s="140">
        <f>SUM(G26:M26,S26)</f>
        <v>-108863918</v>
      </c>
    </row>
    <row r="27" spans="1:23" s="134" customFormat="1" ht="24.6" customHeight="1">
      <c r="A27" s="134" t="s">
        <v>163</v>
      </c>
      <c r="B27" s="1"/>
      <c r="C27" s="1"/>
      <c r="D27" s="135"/>
      <c r="E27" s="135"/>
      <c r="F27" s="135"/>
      <c r="G27" s="146">
        <f>G26</f>
        <v>0</v>
      </c>
      <c r="H27" s="140"/>
      <c r="I27" s="146">
        <f>I26</f>
        <v>0</v>
      </c>
      <c r="J27" s="140"/>
      <c r="K27" s="146">
        <f>K26</f>
        <v>0</v>
      </c>
      <c r="L27" s="140"/>
      <c r="M27" s="146">
        <f>+PL!G31</f>
        <v>-254081</v>
      </c>
      <c r="N27" s="140"/>
      <c r="O27" s="146">
        <f>O26</f>
        <v>0</v>
      </c>
      <c r="P27" s="140"/>
      <c r="Q27" s="138">
        <f>-M27</f>
        <v>254081</v>
      </c>
      <c r="R27" s="140"/>
      <c r="S27" s="145">
        <f>SUM(O27:Q27)</f>
        <v>254081</v>
      </c>
      <c r="T27" s="140"/>
      <c r="U27" s="140">
        <f>SUM(G27:M27,S27)</f>
        <v>0</v>
      </c>
    </row>
    <row r="28" spans="1:23" s="134" customFormat="1" ht="24.6" customHeight="1">
      <c r="A28" s="134" t="s">
        <v>61</v>
      </c>
      <c r="C28" s="1"/>
      <c r="D28" s="135"/>
      <c r="E28" s="135">
        <v>28</v>
      </c>
      <c r="F28" s="135"/>
      <c r="G28" s="148">
        <v>0</v>
      </c>
      <c r="H28" s="140"/>
      <c r="I28" s="148">
        <v>0</v>
      </c>
      <c r="J28" s="140"/>
      <c r="K28" s="148">
        <v>0</v>
      </c>
      <c r="L28" s="140"/>
      <c r="M28" s="15">
        <f>+SOE!M26</f>
        <v>2394439</v>
      </c>
      <c r="N28" s="137"/>
      <c r="O28" s="148">
        <v>-4273969</v>
      </c>
      <c r="P28" s="140"/>
      <c r="Q28" s="149">
        <f>-Q27</f>
        <v>-254081</v>
      </c>
      <c r="R28" s="140"/>
      <c r="S28" s="148">
        <f>SUM(O28:Q28)</f>
        <v>-4528050</v>
      </c>
      <c r="T28" s="137"/>
      <c r="U28" s="159">
        <f>SUM(G28:M28,S28)</f>
        <v>-2133611</v>
      </c>
    </row>
    <row r="29" spans="1:23" ht="24.6" customHeight="1" thickBot="1">
      <c r="A29" s="1" t="s">
        <v>167</v>
      </c>
      <c r="B29" s="1"/>
      <c r="C29" s="1"/>
      <c r="F29" s="128"/>
      <c r="G29" s="151">
        <f>SUM(G22:G26,G27:G28)</f>
        <v>1902530134</v>
      </c>
      <c r="H29" s="132"/>
      <c r="I29" s="151">
        <f>SUM(I22:I26,I27:I28)</f>
        <v>-261298991</v>
      </c>
      <c r="J29" s="132"/>
      <c r="K29" s="151">
        <f>SUM(K22:K26,K27:K28)</f>
        <v>7055720</v>
      </c>
      <c r="L29" s="132"/>
      <c r="M29" s="151">
        <f>SUM(M22:M26,M27:M28)</f>
        <v>-1410920519</v>
      </c>
      <c r="N29" s="132"/>
      <c r="O29" s="151">
        <f>SUM(O22:O26,O27:O28)</f>
        <v>222809883</v>
      </c>
      <c r="P29" s="132"/>
      <c r="Q29" s="151">
        <f>SUM(Q22:Q26,Q27:Q28)</f>
        <v>0</v>
      </c>
      <c r="R29" s="132"/>
      <c r="S29" s="151">
        <f>SUM(S22:S26,S27:S28)</f>
        <v>222809883</v>
      </c>
      <c r="T29" s="132"/>
      <c r="U29" s="151">
        <f>SUM(U22:U26,U27:U28)</f>
        <v>460176227</v>
      </c>
      <c r="V29" s="2">
        <f>U29-BS!G90</f>
        <v>0</v>
      </c>
    </row>
    <row r="30" spans="1:23" ht="24.6" customHeight="1" thickTop="1">
      <c r="A30" s="128"/>
      <c r="B30" s="128"/>
      <c r="C30" s="128"/>
      <c r="D30" s="128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</row>
    <row r="75" spans="3:3" ht="24" customHeight="1">
      <c r="C75" s="2" t="s">
        <v>160</v>
      </c>
    </row>
  </sheetData>
  <mergeCells count="4">
    <mergeCell ref="G8:U8"/>
    <mergeCell ref="O9:S9"/>
    <mergeCell ref="K10:M10"/>
    <mergeCell ref="O10:Q10"/>
  </mergeCells>
  <printOptions horizontalCentered="1"/>
  <pageMargins left="0.35433070866141736" right="0.39370078740157483" top="0.82677165354330717" bottom="0.74803149606299213" header="0" footer="0.35433070866141736"/>
  <pageSetup paperSize="9" scale="65" fitToHeight="0" orientation="landscape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"/>
  <sheetViews>
    <sheetView view="pageBreakPreview" topLeftCell="A13" zoomScale="80" zoomScaleNormal="85" zoomScaleSheetLayoutView="80" zoomScalePageLayoutView="40" workbookViewId="0">
      <selection activeCell="G16" sqref="G16"/>
    </sheetView>
  </sheetViews>
  <sheetFormatPr defaultColWidth="9.44140625" defaultRowHeight="24" customHeight="1"/>
  <cols>
    <col min="1" max="3" width="2.5546875" style="2" customWidth="1"/>
    <col min="4" max="4" width="42.88671875" style="2" customWidth="1"/>
    <col min="5" max="5" width="7.44140625" style="2" customWidth="1"/>
    <col min="6" max="6" width="1.44140625" style="2" customWidth="1"/>
    <col min="7" max="7" width="16.44140625" style="2" customWidth="1"/>
    <col min="8" max="8" width="1.44140625" style="2" customWidth="1"/>
    <col min="9" max="9" width="18.44140625" style="2" customWidth="1"/>
    <col min="10" max="10" width="1.44140625" style="2" customWidth="1"/>
    <col min="11" max="11" width="16.44140625" style="2" customWidth="1"/>
    <col min="12" max="12" width="1.44140625" style="2" customWidth="1"/>
    <col min="13" max="13" width="16" style="2" customWidth="1"/>
    <col min="14" max="14" width="1.44140625" style="2" customWidth="1"/>
    <col min="15" max="15" width="19.88671875" style="2" customWidth="1"/>
    <col min="16" max="16" width="1.5546875" style="2" customWidth="1"/>
    <col min="17" max="17" width="20.5546875" style="2" customWidth="1"/>
    <col min="18" max="18" width="1.5546875" style="2" customWidth="1"/>
    <col min="19" max="19" width="19.44140625" style="2" customWidth="1"/>
    <col min="20" max="20" width="1.44140625" style="2" customWidth="1"/>
    <col min="21" max="21" width="16.5546875" style="2" customWidth="1"/>
    <col min="22" max="22" width="13.5546875" style="2" bestFit="1" customWidth="1"/>
    <col min="23" max="16384" width="9.44140625" style="2"/>
  </cols>
  <sheetData>
    <row r="1" spans="1:21" ht="24" customHeight="1">
      <c r="A1" s="1" t="s">
        <v>64</v>
      </c>
      <c r="U1" s="3"/>
    </row>
    <row r="2" spans="1:21" ht="24" customHeight="1">
      <c r="A2" s="1" t="s">
        <v>68</v>
      </c>
      <c r="U2" s="3"/>
    </row>
    <row r="3" spans="1:21" ht="24" customHeight="1">
      <c r="A3" s="1" t="s">
        <v>164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4" customHeight="1">
      <c r="E4" s="121"/>
      <c r="F4" s="121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3" t="s">
        <v>159</v>
      </c>
    </row>
    <row r="5" spans="1:21" ht="24" customHeight="1">
      <c r="E5" s="121"/>
      <c r="F5" s="121"/>
      <c r="G5" s="190" t="s">
        <v>49</v>
      </c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</row>
    <row r="6" spans="1:21" ht="24" customHeight="1">
      <c r="E6" s="121"/>
      <c r="F6" s="121"/>
      <c r="G6" s="124"/>
      <c r="H6" s="124"/>
      <c r="I6" s="124"/>
      <c r="J6" s="124"/>
      <c r="K6" s="124"/>
      <c r="L6" s="124"/>
      <c r="M6" s="124"/>
      <c r="N6" s="124"/>
      <c r="O6" s="191" t="s">
        <v>40</v>
      </c>
      <c r="P6" s="191"/>
      <c r="Q6" s="191"/>
      <c r="R6" s="191"/>
      <c r="S6" s="191"/>
      <c r="T6" s="124"/>
      <c r="U6" s="124"/>
    </row>
    <row r="7" spans="1:21" ht="24" customHeight="1">
      <c r="E7" s="121"/>
      <c r="F7" s="121"/>
      <c r="G7" s="124"/>
      <c r="H7" s="124"/>
      <c r="I7" s="124"/>
      <c r="J7" s="124"/>
      <c r="K7" s="124"/>
      <c r="L7" s="124"/>
      <c r="M7" s="124"/>
      <c r="N7" s="124"/>
      <c r="O7" s="126" t="s">
        <v>100</v>
      </c>
      <c r="P7" s="127"/>
      <c r="Q7" s="166" t="s">
        <v>175</v>
      </c>
      <c r="R7" s="127"/>
      <c r="S7" s="127"/>
      <c r="T7" s="124"/>
      <c r="U7" s="124"/>
    </row>
    <row r="8" spans="1:21" s="128" customFormat="1" ht="24" customHeight="1">
      <c r="F8" s="121"/>
      <c r="G8" s="129" t="s">
        <v>28</v>
      </c>
      <c r="H8" s="129"/>
      <c r="I8" s="129"/>
      <c r="J8" s="129"/>
      <c r="K8" s="191" t="s">
        <v>34</v>
      </c>
      <c r="L8" s="191"/>
      <c r="M8" s="191"/>
      <c r="N8" s="124"/>
      <c r="O8" s="125" t="s">
        <v>101</v>
      </c>
      <c r="P8" s="129"/>
      <c r="Q8" s="166" t="s">
        <v>177</v>
      </c>
      <c r="R8" s="129"/>
      <c r="S8" s="124" t="s">
        <v>43</v>
      </c>
      <c r="T8" s="129"/>
      <c r="U8" s="129"/>
    </row>
    <row r="9" spans="1:21" s="128" customFormat="1" ht="24" customHeight="1">
      <c r="F9" s="121"/>
      <c r="G9" s="129" t="s">
        <v>84</v>
      </c>
      <c r="H9" s="129"/>
      <c r="I9" s="129" t="s">
        <v>105</v>
      </c>
      <c r="J9" s="129"/>
      <c r="K9" s="129" t="s">
        <v>94</v>
      </c>
      <c r="L9" s="129"/>
      <c r="M9" s="129" t="s">
        <v>35</v>
      </c>
      <c r="N9" s="129"/>
      <c r="O9" s="124" t="s">
        <v>42</v>
      </c>
      <c r="P9" s="129"/>
      <c r="Q9" s="166" t="s">
        <v>176</v>
      </c>
      <c r="R9" s="129"/>
      <c r="S9" s="124" t="s">
        <v>44</v>
      </c>
      <c r="T9" s="129"/>
      <c r="U9" s="129"/>
    </row>
    <row r="10" spans="1:21" s="128" customFormat="1" ht="24" customHeight="1">
      <c r="E10" s="130" t="s">
        <v>71</v>
      </c>
      <c r="G10" s="130" t="s">
        <v>29</v>
      </c>
      <c r="H10" s="129"/>
      <c r="I10" s="130" t="s">
        <v>106</v>
      </c>
      <c r="J10" s="129"/>
      <c r="K10" s="130" t="s">
        <v>36</v>
      </c>
      <c r="L10" s="129"/>
      <c r="M10" s="130" t="s">
        <v>47</v>
      </c>
      <c r="N10" s="129"/>
      <c r="O10" s="130" t="s">
        <v>45</v>
      </c>
      <c r="P10" s="129"/>
      <c r="Q10" s="130" t="s">
        <v>174</v>
      </c>
      <c r="R10" s="129"/>
      <c r="S10" s="130" t="s">
        <v>89</v>
      </c>
      <c r="T10" s="129"/>
      <c r="U10" s="130" t="s">
        <v>27</v>
      </c>
    </row>
    <row r="11" spans="1:21" ht="24" customHeight="1">
      <c r="A11" s="1" t="s">
        <v>157</v>
      </c>
      <c r="B11" s="1"/>
      <c r="C11" s="1"/>
      <c r="D11" s="1"/>
      <c r="F11" s="131"/>
      <c r="G11" s="132">
        <v>329340680</v>
      </c>
      <c r="H11" s="132"/>
      <c r="I11" s="132">
        <v>601187021</v>
      </c>
      <c r="J11" s="132"/>
      <c r="K11" s="132">
        <v>7055720</v>
      </c>
      <c r="L11" s="132"/>
      <c r="M11" s="132">
        <v>-1065693610</v>
      </c>
      <c r="N11" s="132"/>
      <c r="O11" s="132">
        <v>168471030</v>
      </c>
      <c r="P11" s="132"/>
      <c r="Q11" s="133">
        <v>0</v>
      </c>
      <c r="R11" s="132"/>
      <c r="S11" s="132">
        <f>O11</f>
        <v>168471030</v>
      </c>
      <c r="T11" s="132"/>
      <c r="U11" s="132">
        <f>SUM(G11:M11,S11)</f>
        <v>40360841</v>
      </c>
    </row>
    <row r="12" spans="1:21" ht="24" customHeight="1">
      <c r="A12" s="1" t="s">
        <v>63</v>
      </c>
      <c r="B12" s="1"/>
      <c r="C12" s="1"/>
      <c r="D12" s="1"/>
      <c r="F12" s="131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3"/>
      <c r="R12" s="132"/>
      <c r="S12" s="132"/>
      <c r="T12" s="132"/>
      <c r="U12" s="132"/>
    </row>
    <row r="13" spans="1:21" ht="24" customHeight="1">
      <c r="A13" s="134" t="s">
        <v>150</v>
      </c>
      <c r="B13" s="1"/>
      <c r="C13" s="1"/>
      <c r="D13" s="135"/>
      <c r="E13" s="135">
        <v>25.1</v>
      </c>
      <c r="F13" s="135"/>
      <c r="G13" s="136">
        <v>49586776.75</v>
      </c>
      <c r="H13" s="136"/>
      <c r="I13" s="136">
        <v>-25586776.75</v>
      </c>
      <c r="J13" s="137"/>
      <c r="K13" s="138">
        <v>0</v>
      </c>
      <c r="L13" s="138"/>
      <c r="M13" s="137">
        <v>0</v>
      </c>
      <c r="N13" s="137"/>
      <c r="O13" s="137">
        <v>0</v>
      </c>
      <c r="P13" s="137"/>
      <c r="Q13" s="133">
        <v>0</v>
      </c>
      <c r="R13" s="137"/>
      <c r="S13" s="132">
        <f>O13</f>
        <v>0</v>
      </c>
      <c r="T13" s="137"/>
      <c r="U13" s="137">
        <f t="shared" ref="U13" si="0">SUM(G13:M13,S13)</f>
        <v>24000000</v>
      </c>
    </row>
    <row r="14" spans="1:21" ht="24" customHeight="1">
      <c r="A14" s="134" t="s">
        <v>60</v>
      </c>
      <c r="B14" s="1"/>
      <c r="C14" s="1"/>
      <c r="D14" s="1"/>
      <c r="E14" s="135">
        <v>25.1</v>
      </c>
      <c r="F14" s="131"/>
      <c r="G14" s="136">
        <v>207880730</v>
      </c>
      <c r="H14" s="136"/>
      <c r="I14" s="136">
        <v>-23877278.399999987</v>
      </c>
      <c r="J14" s="132"/>
      <c r="K14" s="132">
        <v>0</v>
      </c>
      <c r="L14" s="132"/>
      <c r="M14" s="132">
        <v>0</v>
      </c>
      <c r="N14" s="132"/>
      <c r="O14" s="132">
        <v>0</v>
      </c>
      <c r="P14" s="132"/>
      <c r="Q14" s="133">
        <v>0</v>
      </c>
      <c r="R14" s="132"/>
      <c r="S14" s="132">
        <f>O14</f>
        <v>0</v>
      </c>
      <c r="T14" s="132"/>
      <c r="U14" s="132">
        <f>SUM(G14:M14,S14)</f>
        <v>184003451.60000002</v>
      </c>
    </row>
    <row r="15" spans="1:21" ht="24" customHeight="1">
      <c r="A15" s="134" t="s">
        <v>165</v>
      </c>
      <c r="B15" s="1"/>
      <c r="C15" s="1"/>
      <c r="D15" s="1"/>
      <c r="F15" s="131"/>
      <c r="G15" s="132">
        <v>0</v>
      </c>
      <c r="H15" s="132"/>
      <c r="I15" s="132">
        <v>0</v>
      </c>
      <c r="J15" s="132"/>
      <c r="K15" s="132">
        <v>0</v>
      </c>
      <c r="L15" s="132"/>
      <c r="M15" s="139">
        <v>-214659671</v>
      </c>
      <c r="N15" s="132"/>
      <c r="O15" s="132">
        <v>0</v>
      </c>
      <c r="P15" s="132"/>
      <c r="Q15" s="139">
        <v>0</v>
      </c>
      <c r="R15" s="132"/>
      <c r="S15" s="132">
        <f>O15</f>
        <v>0</v>
      </c>
      <c r="T15" s="132"/>
      <c r="U15" s="132">
        <f>SUM(G15:M15,S15)</f>
        <v>-214659671</v>
      </c>
    </row>
    <row r="16" spans="1:21" ht="24" customHeight="1">
      <c r="A16" s="134" t="s">
        <v>163</v>
      </c>
      <c r="B16" s="1"/>
      <c r="C16" s="1"/>
      <c r="D16" s="1"/>
      <c r="F16" s="131"/>
      <c r="G16" s="132">
        <v>0</v>
      </c>
      <c r="H16" s="132"/>
      <c r="I16" s="132">
        <v>0</v>
      </c>
      <c r="J16" s="132"/>
      <c r="K16" s="132">
        <v>0</v>
      </c>
      <c r="L16" s="132"/>
      <c r="M16" s="139">
        <v>0</v>
      </c>
      <c r="N16" s="132"/>
      <c r="O16" s="140">
        <v>6355200</v>
      </c>
      <c r="P16" s="137"/>
      <c r="Q16" s="139">
        <v>0</v>
      </c>
      <c r="R16" s="137"/>
      <c r="S16" s="137">
        <f>O16</f>
        <v>6355200</v>
      </c>
      <c r="T16" s="132"/>
      <c r="U16" s="132">
        <f>SUM(G16:M16,S16)</f>
        <v>6355200</v>
      </c>
    </row>
    <row r="17" spans="1:22" s="134" customFormat="1" ht="24" customHeight="1">
      <c r="A17" s="134" t="s">
        <v>61</v>
      </c>
      <c r="B17" s="1"/>
      <c r="C17" s="1"/>
      <c r="D17" s="135"/>
      <c r="E17" s="135"/>
      <c r="F17" s="135"/>
      <c r="G17" s="137">
        <v>0</v>
      </c>
      <c r="H17" s="137"/>
      <c r="I17" s="137">
        <v>0</v>
      </c>
      <c r="J17" s="137"/>
      <c r="K17" s="140">
        <v>0</v>
      </c>
      <c r="L17" s="138"/>
      <c r="M17" s="139">
        <v>2399486</v>
      </c>
      <c r="N17" s="137"/>
      <c r="O17" s="140">
        <f>-M17</f>
        <v>-2399486</v>
      </c>
      <c r="P17" s="137"/>
      <c r="Q17" s="139">
        <v>0</v>
      </c>
      <c r="R17" s="137"/>
      <c r="S17" s="137">
        <f>O17</f>
        <v>-2399486</v>
      </c>
      <c r="T17" s="137"/>
      <c r="U17" s="137">
        <f t="shared" ref="U17" si="1">SUM(G17:M17,S17)</f>
        <v>0</v>
      </c>
    </row>
    <row r="18" spans="1:22" ht="24" customHeight="1">
      <c r="A18" s="1" t="s">
        <v>166</v>
      </c>
      <c r="B18" s="1"/>
      <c r="C18" s="1"/>
      <c r="D18" s="1"/>
      <c r="F18" s="128"/>
      <c r="G18" s="141">
        <f>SUM(G11:G15,G16:G17)</f>
        <v>586808186.75</v>
      </c>
      <c r="H18" s="132"/>
      <c r="I18" s="141">
        <f>SUM(I11:I15,I16:I17)</f>
        <v>551722965.85000002</v>
      </c>
      <c r="J18" s="132"/>
      <c r="K18" s="141">
        <f>SUM(K11:K15,K16:K17)</f>
        <v>7055720</v>
      </c>
      <c r="L18" s="132"/>
      <c r="M18" s="141">
        <f>SUM(M11:M15,M16:M17)</f>
        <v>-1277953795</v>
      </c>
      <c r="N18" s="132"/>
      <c r="O18" s="141">
        <f>SUM(O11:O15,O16:O17)</f>
        <v>172426744</v>
      </c>
      <c r="P18" s="132"/>
      <c r="Q18" s="142">
        <f>SUM(Q11,Q13:Q15,Q16:Q17)</f>
        <v>0</v>
      </c>
      <c r="R18" s="132"/>
      <c r="S18" s="141">
        <f>SUM(S11:S15,S16:S17)</f>
        <v>172426744</v>
      </c>
      <c r="T18" s="132"/>
      <c r="U18" s="143">
        <f>SUM(U11:U12,U13:U15,U16:U17)</f>
        <v>40059821.600000024</v>
      </c>
      <c r="V18" s="2">
        <f>U18-BS!M90</f>
        <v>-0.39999997615814209</v>
      </c>
    </row>
    <row r="19" spans="1:22" ht="24" customHeight="1">
      <c r="A19" s="134"/>
      <c r="B19" s="134"/>
      <c r="C19" s="134"/>
      <c r="D19" s="134"/>
      <c r="F19" s="144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</row>
    <row r="20" spans="1:22" ht="24" customHeight="1">
      <c r="A20" s="1" t="s">
        <v>158</v>
      </c>
      <c r="B20" s="1"/>
      <c r="C20" s="1"/>
      <c r="D20" s="1"/>
      <c r="F20" s="131"/>
      <c r="G20" s="132">
        <v>586808187</v>
      </c>
      <c r="H20" s="132"/>
      <c r="I20" s="132">
        <v>551722966</v>
      </c>
      <c r="J20" s="132"/>
      <c r="K20" s="132">
        <v>7055720</v>
      </c>
      <c r="L20" s="132"/>
      <c r="M20" s="132">
        <v>-1277953795</v>
      </c>
      <c r="N20" s="132"/>
      <c r="O20" s="132">
        <v>172426744</v>
      </c>
      <c r="P20" s="132"/>
      <c r="Q20" s="132"/>
      <c r="R20" s="132"/>
      <c r="S20" s="132">
        <f>O20</f>
        <v>172426744</v>
      </c>
      <c r="T20" s="132"/>
      <c r="U20" s="132">
        <f>SUM(G20:M20,S20)</f>
        <v>40059822</v>
      </c>
    </row>
    <row r="21" spans="1:22" ht="24" customHeight="1">
      <c r="A21" s="1" t="s">
        <v>63</v>
      </c>
      <c r="B21" s="134"/>
      <c r="C21" s="134"/>
      <c r="D21" s="134"/>
      <c r="F21" s="131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</row>
    <row r="22" spans="1:22" s="134" customFormat="1" ht="24.6" customHeight="1">
      <c r="A22" s="134" t="s">
        <v>60</v>
      </c>
      <c r="E22" s="135">
        <v>25.1</v>
      </c>
      <c r="F22" s="131"/>
      <c r="G22" s="137">
        <v>170470030</v>
      </c>
      <c r="H22" s="137"/>
      <c r="I22" s="137">
        <v>-108044666</v>
      </c>
      <c r="J22" s="145"/>
      <c r="K22" s="145">
        <v>0</v>
      </c>
      <c r="L22" s="146"/>
      <c r="M22" s="145">
        <v>0</v>
      </c>
      <c r="N22" s="145"/>
      <c r="O22" s="145">
        <v>0</v>
      </c>
      <c r="P22" s="137"/>
      <c r="Q22" s="137">
        <v>0</v>
      </c>
      <c r="R22" s="137"/>
      <c r="S22" s="132">
        <f>O22</f>
        <v>0</v>
      </c>
      <c r="T22" s="137"/>
      <c r="U22" s="132">
        <f>SUM(G22:M22,S22)</f>
        <v>62425364</v>
      </c>
    </row>
    <row r="23" spans="1:22" ht="24" customHeight="1">
      <c r="A23" s="134" t="s">
        <v>137</v>
      </c>
      <c r="B23" s="134"/>
      <c r="C23" s="134"/>
      <c r="D23" s="134"/>
      <c r="E23" s="135">
        <v>25.1</v>
      </c>
      <c r="F23" s="131"/>
      <c r="G23" s="137">
        <v>1145251917</v>
      </c>
      <c r="H23" s="137"/>
      <c r="I23" s="137">
        <v>-704977291</v>
      </c>
      <c r="J23" s="145"/>
      <c r="K23" s="145">
        <v>0</v>
      </c>
      <c r="L23" s="146"/>
      <c r="M23" s="145">
        <v>0</v>
      </c>
      <c r="N23" s="145"/>
      <c r="O23" s="145">
        <v>0</v>
      </c>
      <c r="P23" s="137"/>
      <c r="Q23" s="137">
        <v>0</v>
      </c>
      <c r="R23" s="137"/>
      <c r="S23" s="132">
        <v>0</v>
      </c>
      <c r="T23" s="137"/>
      <c r="U23" s="132">
        <f>SUM(G23:M23,S23)</f>
        <v>440274626</v>
      </c>
    </row>
    <row r="24" spans="1:22" ht="24" customHeight="1">
      <c r="A24" s="134" t="s">
        <v>165</v>
      </c>
      <c r="B24" s="134"/>
      <c r="C24" s="134"/>
      <c r="D24" s="134"/>
      <c r="E24" s="147"/>
      <c r="F24" s="131"/>
      <c r="G24" s="139">
        <v>0</v>
      </c>
      <c r="H24" s="139"/>
      <c r="I24" s="139">
        <v>0</v>
      </c>
      <c r="J24" s="139"/>
      <c r="K24" s="139">
        <v>0</v>
      </c>
      <c r="L24" s="146"/>
      <c r="M24" s="145">
        <f>PL!K25</f>
        <v>-125001194</v>
      </c>
      <c r="N24" s="145"/>
      <c r="O24" s="145">
        <v>0</v>
      </c>
      <c r="P24" s="140"/>
      <c r="Q24" s="140">
        <v>0</v>
      </c>
      <c r="R24" s="140"/>
      <c r="S24" s="132">
        <f>O24</f>
        <v>0</v>
      </c>
      <c r="T24" s="140"/>
      <c r="U24" s="132">
        <f>SUM(G24:M24,S24)</f>
        <v>-125001194</v>
      </c>
    </row>
    <row r="25" spans="1:22" ht="24" customHeight="1">
      <c r="A25" s="134" t="s">
        <v>163</v>
      </c>
      <c r="B25" s="134"/>
      <c r="C25" s="134"/>
      <c r="D25" s="134"/>
      <c r="E25" s="147"/>
      <c r="F25" s="131"/>
      <c r="G25" s="145">
        <f>G24</f>
        <v>0</v>
      </c>
      <c r="H25" s="140"/>
      <c r="I25" s="145">
        <f>I24</f>
        <v>0</v>
      </c>
      <c r="J25" s="140"/>
      <c r="K25" s="145">
        <f>K24</f>
        <v>0</v>
      </c>
      <c r="L25" s="140"/>
      <c r="M25" s="145">
        <f>PL!K34</f>
        <v>-254081</v>
      </c>
      <c r="N25" s="140"/>
      <c r="O25" s="145">
        <f>O24</f>
        <v>0</v>
      </c>
      <c r="P25" s="140"/>
      <c r="Q25" s="140">
        <f>-PL!K33</f>
        <v>254081</v>
      </c>
      <c r="R25" s="140"/>
      <c r="S25" s="137">
        <f>O25+Q25</f>
        <v>254081</v>
      </c>
      <c r="T25" s="140"/>
      <c r="U25" s="132">
        <f>SUM(G25:M25,S25)</f>
        <v>0</v>
      </c>
    </row>
    <row r="26" spans="1:22" s="134" customFormat="1" ht="24.6" customHeight="1">
      <c r="A26" s="134" t="s">
        <v>91</v>
      </c>
      <c r="E26" s="135">
        <v>28</v>
      </c>
      <c r="G26" s="148">
        <v>0</v>
      </c>
      <c r="H26" s="140"/>
      <c r="I26" s="148">
        <v>0</v>
      </c>
      <c r="J26" s="140"/>
      <c r="K26" s="148">
        <v>0</v>
      </c>
      <c r="L26" s="140"/>
      <c r="M26" s="150">
        <v>2394439</v>
      </c>
      <c r="N26" s="140"/>
      <c r="O26" s="149">
        <f>-M26</f>
        <v>-2394439</v>
      </c>
      <c r="P26" s="139"/>
      <c r="Q26" s="139">
        <f>-Q25</f>
        <v>-254081</v>
      </c>
      <c r="R26" s="139"/>
      <c r="S26" s="150">
        <f>O26+Q26</f>
        <v>-2648520</v>
      </c>
      <c r="U26" s="160">
        <f>SUM(G26:M26,S26)</f>
        <v>-254081</v>
      </c>
    </row>
    <row r="27" spans="1:22" ht="24" customHeight="1" thickBot="1">
      <c r="A27" s="1" t="s">
        <v>167</v>
      </c>
      <c r="B27" s="1"/>
      <c r="C27" s="1"/>
      <c r="E27" s="147"/>
      <c r="F27" s="128"/>
      <c r="G27" s="151">
        <f>SUM(G20,G22:G23,G24:G26)</f>
        <v>1902530134</v>
      </c>
      <c r="H27" s="132"/>
      <c r="I27" s="151">
        <f>SUM(I20,I22:I23,I24:I26)</f>
        <v>-261298991</v>
      </c>
      <c r="J27" s="132"/>
      <c r="K27" s="151">
        <f>SUM(K20,K22:K23,K24:K26)</f>
        <v>7055720</v>
      </c>
      <c r="L27" s="132"/>
      <c r="M27" s="151">
        <f>SUM(M20:M21,M22:M24,M25:M26)</f>
        <v>-1400814631</v>
      </c>
      <c r="N27" s="132"/>
      <c r="O27" s="151">
        <f>SUM(O20,O22:O22,O24:O26)</f>
        <v>170032305</v>
      </c>
      <c r="P27" s="132"/>
      <c r="Q27" s="161">
        <f>SUM(Q20,Q22:Q24,Q25:Q26)</f>
        <v>0</v>
      </c>
      <c r="R27" s="132"/>
      <c r="S27" s="151">
        <f>SUM(S20,S22:S22,S24:S26)</f>
        <v>170032305</v>
      </c>
      <c r="T27" s="132"/>
      <c r="U27" s="151">
        <f>SUM(U20,U22:U24,U25:U26)</f>
        <v>417504537</v>
      </c>
    </row>
    <row r="28" spans="1:22" ht="24" customHeight="1" thickTop="1">
      <c r="A28" s="1"/>
      <c r="B28" s="1"/>
      <c r="C28" s="1"/>
      <c r="D28" s="1"/>
      <c r="F28" s="128"/>
      <c r="G28" s="140"/>
      <c r="H28" s="132"/>
      <c r="I28" s="140"/>
      <c r="J28" s="132"/>
      <c r="K28" s="140"/>
      <c r="L28" s="132"/>
      <c r="M28" s="140"/>
      <c r="N28" s="132"/>
      <c r="O28" s="140"/>
      <c r="P28" s="132"/>
      <c r="Q28" s="132"/>
      <c r="R28" s="132"/>
      <c r="S28" s="140"/>
      <c r="T28" s="132"/>
      <c r="U28" s="140"/>
    </row>
    <row r="29" spans="1:22" ht="24" customHeight="1">
      <c r="A29" s="1"/>
      <c r="B29" s="1"/>
      <c r="C29" s="1"/>
      <c r="F29" s="128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</row>
  </sheetData>
  <mergeCells count="3">
    <mergeCell ref="G5:U5"/>
    <mergeCell ref="O6:S6"/>
    <mergeCell ref="K8:M8"/>
  </mergeCells>
  <printOptions horizontalCentered="1"/>
  <pageMargins left="0.55118110236220474" right="0.39370078740157483" top="0.82677165354330717" bottom="0.74803149606299213" header="0" footer="0.35433070866141736"/>
  <pageSetup paperSize="9" scale="65" fitToHeight="0" orientation="landscape" r:id="rId1"/>
  <headerFooter>
    <oddFooter>&amp;L&amp;"Angsana New,Regular"&amp;16The accompanying notes to financial statements are an integral part of the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tabSelected="1" view="pageBreakPreview" topLeftCell="A85" zoomScale="85" zoomScaleNormal="85" zoomScaleSheetLayoutView="85" zoomScalePageLayoutView="80" workbookViewId="0">
      <selection activeCell="N87" sqref="N87"/>
    </sheetView>
  </sheetViews>
  <sheetFormatPr defaultColWidth="10.5546875" defaultRowHeight="23.4"/>
  <cols>
    <col min="1" max="1" width="2.5546875" style="4" customWidth="1"/>
    <col min="2" max="3" width="2.5546875" style="6" customWidth="1"/>
    <col min="4" max="4" width="53.77734375" style="4" customWidth="1"/>
    <col min="5" max="5" width="5.109375" style="4" customWidth="1"/>
    <col min="6" max="6" width="15.109375" style="4" customWidth="1"/>
    <col min="7" max="7" width="1.44140625" style="4" customWidth="1"/>
    <col min="8" max="8" width="15.109375" style="4" customWidth="1"/>
    <col min="9" max="9" width="1.44140625" style="6" customWidth="1"/>
    <col min="10" max="10" width="15.109375" style="6" customWidth="1"/>
    <col min="11" max="11" width="1.44140625" style="6" customWidth="1"/>
    <col min="12" max="12" width="19" style="6" customWidth="1"/>
    <col min="13" max="13" width="1.5546875" style="6" customWidth="1"/>
    <col min="14" max="16384" width="10.5546875" style="6"/>
  </cols>
  <sheetData>
    <row r="1" spans="1:13" ht="23.1" customHeight="1">
      <c r="A1" s="5" t="s">
        <v>64</v>
      </c>
      <c r="B1" s="20"/>
      <c r="C1" s="20"/>
      <c r="D1" s="12"/>
      <c r="E1" s="12"/>
      <c r="F1" s="12"/>
      <c r="G1" s="12"/>
      <c r="H1" s="12"/>
      <c r="L1" s="53"/>
    </row>
    <row r="2" spans="1:13" ht="23.1" customHeight="1">
      <c r="A2" s="5" t="s">
        <v>69</v>
      </c>
      <c r="B2" s="20"/>
      <c r="C2" s="20"/>
      <c r="D2" s="12"/>
      <c r="E2" s="12"/>
      <c r="F2" s="12"/>
      <c r="G2" s="12"/>
      <c r="H2" s="12"/>
      <c r="L2" s="53"/>
    </row>
    <row r="3" spans="1:13" ht="23.1" customHeight="1">
      <c r="A3" s="5" t="s">
        <v>164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ht="4.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0"/>
    </row>
    <row r="5" spans="1:13" ht="1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0"/>
    </row>
    <row r="6" spans="1:13" ht="4.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ht="23.1" customHeight="1">
      <c r="A7" s="20"/>
      <c r="B7" s="21"/>
      <c r="C7" s="21"/>
      <c r="D7" s="22"/>
      <c r="E7" s="22"/>
      <c r="F7" s="87"/>
      <c r="G7" s="87"/>
      <c r="H7" s="87"/>
      <c r="I7" s="23"/>
      <c r="J7" s="23"/>
      <c r="K7" s="23"/>
      <c r="L7" s="7" t="s">
        <v>159</v>
      </c>
      <c r="M7" s="20"/>
    </row>
    <row r="8" spans="1:13" ht="23.1" customHeight="1">
      <c r="A8" s="20"/>
      <c r="B8" s="21"/>
      <c r="C8" s="21"/>
      <c r="D8" s="22"/>
      <c r="E8" s="22"/>
      <c r="F8" s="188" t="s">
        <v>53</v>
      </c>
      <c r="G8" s="188"/>
      <c r="H8" s="188"/>
      <c r="I8" s="9"/>
      <c r="J8" s="187" t="s">
        <v>49</v>
      </c>
      <c r="K8" s="187"/>
      <c r="L8" s="187"/>
      <c r="M8" s="20"/>
    </row>
    <row r="9" spans="1:13" ht="23.1" customHeight="1">
      <c r="D9" s="22"/>
      <c r="E9" s="22"/>
      <c r="F9" s="63">
        <v>2023</v>
      </c>
      <c r="G9" s="26"/>
      <c r="H9" s="63">
        <v>2022</v>
      </c>
      <c r="I9" s="94"/>
      <c r="J9" s="63">
        <f>F9</f>
        <v>2023</v>
      </c>
      <c r="K9" s="67"/>
      <c r="L9" s="63">
        <f>H9</f>
        <v>2022</v>
      </c>
    </row>
    <row r="10" spans="1:13" ht="24.6" customHeight="1">
      <c r="A10" s="5" t="s">
        <v>22</v>
      </c>
      <c r="B10" s="8"/>
      <c r="C10" s="8"/>
      <c r="D10" s="22"/>
      <c r="E10" s="22"/>
      <c r="F10" s="12"/>
      <c r="G10" s="12"/>
      <c r="H10" s="12"/>
      <c r="I10" s="8"/>
      <c r="J10" s="10"/>
      <c r="K10" s="10"/>
      <c r="L10" s="47"/>
      <c r="M10" s="8"/>
    </row>
    <row r="11" spans="1:13" ht="24.6" customHeight="1">
      <c r="A11" s="6"/>
      <c r="B11" s="4" t="s">
        <v>109</v>
      </c>
      <c r="D11" s="12"/>
      <c r="E11" s="12"/>
      <c r="F11" s="16">
        <f>PL!G23</f>
        <v>-109757838</v>
      </c>
      <c r="G11" s="16"/>
      <c r="H11" s="16">
        <f>PL!I23</f>
        <v>-227371462</v>
      </c>
      <c r="I11" s="16"/>
      <c r="J11" s="16">
        <f>PL!K23</f>
        <v>-125895114</v>
      </c>
      <c r="K11" s="16"/>
      <c r="L11" s="16">
        <f>PL!M23</f>
        <v>-214487331</v>
      </c>
    </row>
    <row r="12" spans="1:13" ht="24.6" customHeight="1">
      <c r="A12" s="6"/>
      <c r="B12" s="4" t="s">
        <v>74</v>
      </c>
      <c r="D12" s="12"/>
      <c r="E12" s="12"/>
      <c r="F12" s="9"/>
      <c r="G12" s="9"/>
      <c r="H12" s="9"/>
      <c r="J12" s="9"/>
      <c r="K12" s="9"/>
      <c r="L12" s="9"/>
    </row>
    <row r="13" spans="1:13" ht="24.6" customHeight="1">
      <c r="A13" s="6"/>
      <c r="C13" s="52" t="s">
        <v>131</v>
      </c>
      <c r="D13" s="12"/>
      <c r="E13" s="12"/>
      <c r="F13" s="167">
        <v>112799227</v>
      </c>
      <c r="G13" s="168"/>
      <c r="H13" s="168">
        <v>185367977</v>
      </c>
      <c r="I13" s="169"/>
      <c r="J13" s="167">
        <v>112799227</v>
      </c>
      <c r="L13" s="68">
        <v>185367977</v>
      </c>
    </row>
    <row r="14" spans="1:13" ht="24.6" customHeight="1">
      <c r="A14" s="6"/>
      <c r="C14" s="52" t="s">
        <v>138</v>
      </c>
      <c r="D14" s="12"/>
      <c r="E14" s="12"/>
      <c r="F14" s="167">
        <v>0</v>
      </c>
      <c r="G14" s="16"/>
      <c r="H14" s="16">
        <v>0</v>
      </c>
      <c r="J14" s="167">
        <v>-1000000</v>
      </c>
      <c r="L14" s="16">
        <v>0</v>
      </c>
    </row>
    <row r="15" spans="1:13" ht="24.6" customHeight="1">
      <c r="A15" s="6"/>
      <c r="C15" s="52" t="s">
        <v>107</v>
      </c>
      <c r="D15" s="12"/>
      <c r="E15" s="12"/>
      <c r="F15" s="167">
        <v>-5500394</v>
      </c>
      <c r="G15" s="170"/>
      <c r="H15" s="170">
        <v>-25967355</v>
      </c>
      <c r="I15" s="169"/>
      <c r="J15" s="167">
        <v>-5500394</v>
      </c>
      <c r="L15" s="16">
        <v>-25967355</v>
      </c>
    </row>
    <row r="16" spans="1:13" ht="24.6" customHeight="1">
      <c r="A16" s="6"/>
      <c r="C16" s="52" t="s">
        <v>194</v>
      </c>
      <c r="D16" s="12"/>
      <c r="E16" s="12"/>
      <c r="F16" s="167">
        <v>12861378</v>
      </c>
      <c r="G16" s="170"/>
      <c r="H16" s="170">
        <v>0</v>
      </c>
      <c r="I16" s="169"/>
      <c r="J16" s="167">
        <v>12861378</v>
      </c>
      <c r="L16" s="16">
        <v>0</v>
      </c>
    </row>
    <row r="17" spans="1:12" ht="24.6" customHeight="1">
      <c r="A17" s="6"/>
      <c r="C17" s="52" t="s">
        <v>133</v>
      </c>
      <c r="D17" s="12"/>
      <c r="E17" s="12"/>
      <c r="F17" s="167">
        <v>-2154877</v>
      </c>
      <c r="G17" s="171"/>
      <c r="H17" s="171">
        <v>1108562</v>
      </c>
      <c r="I17" s="169"/>
      <c r="J17" s="167">
        <v>-2154877</v>
      </c>
      <c r="L17" s="29">
        <v>1108562</v>
      </c>
    </row>
    <row r="18" spans="1:12" ht="24.6" customHeight="1">
      <c r="A18" s="6"/>
      <c r="C18" s="52" t="s">
        <v>132</v>
      </c>
      <c r="D18" s="12"/>
      <c r="E18" s="12"/>
      <c r="F18" s="172">
        <v>6670946</v>
      </c>
      <c r="G18" s="171"/>
      <c r="H18" s="171">
        <v>0</v>
      </c>
      <c r="I18" s="169"/>
      <c r="J18" s="172">
        <v>6670946</v>
      </c>
      <c r="L18" s="29">
        <v>0</v>
      </c>
    </row>
    <row r="19" spans="1:12" ht="24.6" customHeight="1">
      <c r="A19" s="6"/>
      <c r="C19" s="52" t="s">
        <v>128</v>
      </c>
      <c r="D19" s="12"/>
      <c r="E19" s="12"/>
      <c r="F19" s="167">
        <v>-929286</v>
      </c>
      <c r="G19" s="171"/>
      <c r="H19" s="171">
        <v>-11898479</v>
      </c>
      <c r="I19" s="169"/>
      <c r="J19" s="167">
        <v>-929286</v>
      </c>
      <c r="L19" s="29">
        <v>-11898479</v>
      </c>
    </row>
    <row r="20" spans="1:12" ht="24.6" customHeight="1">
      <c r="A20" s="6"/>
      <c r="C20" s="52" t="s">
        <v>127</v>
      </c>
      <c r="D20" s="12"/>
      <c r="E20" s="12"/>
      <c r="F20" s="167">
        <v>-7313068</v>
      </c>
      <c r="G20" s="171"/>
      <c r="H20" s="167">
        <v>-4954734</v>
      </c>
      <c r="I20" s="169"/>
      <c r="J20" s="167">
        <v>-7313068</v>
      </c>
      <c r="K20" s="169"/>
      <c r="L20" s="167">
        <v>-4954734</v>
      </c>
    </row>
    <row r="21" spans="1:12" ht="24.6" customHeight="1">
      <c r="A21" s="6"/>
      <c r="C21" s="52" t="s">
        <v>56</v>
      </c>
      <c r="D21" s="12"/>
      <c r="E21" s="12"/>
      <c r="F21" s="167">
        <v>-7283283</v>
      </c>
      <c r="G21" s="168"/>
      <c r="H21" s="168">
        <v>-33799770</v>
      </c>
      <c r="I21" s="169"/>
      <c r="J21" s="167">
        <v>-7283283</v>
      </c>
      <c r="K21" s="169"/>
      <c r="L21" s="168">
        <v>-33799770</v>
      </c>
    </row>
    <row r="22" spans="1:12" ht="24.6" customHeight="1">
      <c r="A22" s="6"/>
      <c r="C22" s="4" t="s">
        <v>129</v>
      </c>
      <c r="D22" s="12"/>
      <c r="E22" s="12"/>
      <c r="F22" s="167">
        <v>2900290</v>
      </c>
      <c r="G22" s="172"/>
      <c r="H22" s="172">
        <v>15154745</v>
      </c>
      <c r="I22" s="173"/>
      <c r="J22" s="167">
        <v>2900290</v>
      </c>
      <c r="K22" s="174"/>
      <c r="L22" s="175">
        <v>15154745</v>
      </c>
    </row>
    <row r="23" spans="1:12" ht="24.6" customHeight="1">
      <c r="A23" s="6"/>
      <c r="C23" s="4" t="s">
        <v>139</v>
      </c>
      <c r="D23" s="12"/>
      <c r="E23" s="12"/>
      <c r="F23" s="167">
        <v>-101156271</v>
      </c>
      <c r="G23" s="172"/>
      <c r="H23" s="172">
        <v>0</v>
      </c>
      <c r="I23" s="173"/>
      <c r="J23" s="167">
        <v>0</v>
      </c>
      <c r="K23" s="174"/>
      <c r="L23" s="175">
        <v>0</v>
      </c>
    </row>
    <row r="24" spans="1:12" ht="24.6" customHeight="1">
      <c r="A24" s="6"/>
      <c r="C24" s="4" t="s">
        <v>183</v>
      </c>
      <c r="D24" s="12"/>
      <c r="E24" s="12"/>
      <c r="F24" s="167">
        <v>-7974873</v>
      </c>
      <c r="G24" s="172"/>
      <c r="H24" s="172">
        <v>0</v>
      </c>
      <c r="I24" s="173"/>
      <c r="J24" s="167">
        <v>-7974873</v>
      </c>
      <c r="K24" s="174"/>
      <c r="L24" s="175">
        <v>0</v>
      </c>
    </row>
    <row r="25" spans="1:12" ht="24.6" customHeight="1">
      <c r="A25" s="6"/>
      <c r="C25" s="4" t="s">
        <v>140</v>
      </c>
      <c r="D25" s="12"/>
      <c r="E25" s="12"/>
      <c r="F25" s="167">
        <v>0</v>
      </c>
      <c r="G25" s="172"/>
      <c r="H25" s="172">
        <v>0</v>
      </c>
      <c r="I25" s="173"/>
      <c r="J25" s="167">
        <v>-69473208</v>
      </c>
      <c r="K25" s="174"/>
      <c r="L25" s="175">
        <v>0</v>
      </c>
    </row>
    <row r="26" spans="1:12" ht="24.6" customHeight="1">
      <c r="A26" s="6"/>
      <c r="C26" s="4" t="s">
        <v>85</v>
      </c>
      <c r="D26" s="12"/>
      <c r="E26" s="12"/>
      <c r="F26" s="167">
        <v>1364907</v>
      </c>
      <c r="G26" s="172"/>
      <c r="H26" s="172">
        <v>1871607</v>
      </c>
      <c r="I26" s="173"/>
      <c r="J26" s="167">
        <v>1364907</v>
      </c>
      <c r="K26" s="174"/>
      <c r="L26" s="172">
        <v>1871607</v>
      </c>
    </row>
    <row r="27" spans="1:12" ht="24.6" customHeight="1">
      <c r="A27" s="6"/>
      <c r="C27" s="71" t="s">
        <v>99</v>
      </c>
      <c r="D27" s="12"/>
      <c r="E27" s="12"/>
      <c r="F27" s="167">
        <v>-1622849</v>
      </c>
      <c r="G27" s="168"/>
      <c r="H27" s="170">
        <v>-1868553</v>
      </c>
      <c r="I27" s="169"/>
      <c r="J27" s="167">
        <v>-1622849</v>
      </c>
      <c r="K27" s="169"/>
      <c r="L27" s="170">
        <v>-1868553</v>
      </c>
    </row>
    <row r="28" spans="1:12" ht="24.6" customHeight="1">
      <c r="A28" s="6"/>
      <c r="C28" s="4" t="s">
        <v>57</v>
      </c>
      <c r="D28" s="12"/>
      <c r="E28" s="12"/>
      <c r="F28" s="167">
        <v>-147288</v>
      </c>
      <c r="G28" s="168"/>
      <c r="H28" s="168">
        <v>-11910</v>
      </c>
      <c r="I28" s="169"/>
      <c r="J28" s="167">
        <v>-4748257</v>
      </c>
      <c r="K28" s="169"/>
      <c r="L28" s="168">
        <v>-3535447</v>
      </c>
    </row>
    <row r="29" spans="1:12" ht="24.6" customHeight="1">
      <c r="A29" s="6"/>
      <c r="C29" s="4" t="s">
        <v>77</v>
      </c>
      <c r="D29" s="12"/>
      <c r="E29" s="12"/>
      <c r="F29" s="167">
        <v>36523379</v>
      </c>
      <c r="G29" s="176"/>
      <c r="H29" s="176">
        <v>36940833</v>
      </c>
      <c r="I29" s="169"/>
      <c r="J29" s="167">
        <v>29533138</v>
      </c>
      <c r="K29" s="177"/>
      <c r="L29" s="176">
        <v>30008984</v>
      </c>
    </row>
    <row r="30" spans="1:12" ht="24.6" customHeight="1">
      <c r="A30" s="6"/>
      <c r="C30" s="183" t="s">
        <v>192</v>
      </c>
      <c r="D30" s="12"/>
      <c r="E30" s="12"/>
      <c r="F30" s="179">
        <v>-4708262</v>
      </c>
      <c r="G30" s="184"/>
      <c r="H30" s="186" t="s">
        <v>195</v>
      </c>
      <c r="J30" s="179">
        <v>-4708262</v>
      </c>
      <c r="K30" s="43"/>
      <c r="L30" s="186" t="s">
        <v>195</v>
      </c>
    </row>
    <row r="31" spans="1:12" ht="24.6" customHeight="1">
      <c r="A31" s="6"/>
      <c r="C31" s="52" t="s">
        <v>93</v>
      </c>
      <c r="D31" s="12"/>
      <c r="E31" s="12"/>
      <c r="F31" s="9"/>
      <c r="G31" s="9"/>
      <c r="H31" s="9"/>
      <c r="J31" s="9"/>
      <c r="K31" s="9"/>
      <c r="L31" s="9"/>
    </row>
    <row r="32" spans="1:12" ht="24.6" customHeight="1">
      <c r="A32" s="6"/>
      <c r="D32" s="4" t="s">
        <v>58</v>
      </c>
      <c r="E32" s="12"/>
      <c r="F32" s="69">
        <f>SUM(F11:F30)</f>
        <v>-75428162</v>
      </c>
      <c r="G32" s="69"/>
      <c r="H32" s="69">
        <f>SUM(H11:H30)</f>
        <v>-65428539</v>
      </c>
      <c r="I32" s="178"/>
      <c r="J32" s="69">
        <f>SUM(J11:J30)</f>
        <v>-72473585</v>
      </c>
      <c r="K32" s="69"/>
      <c r="L32" s="69">
        <f>SUM(L11:L30)</f>
        <v>-62999794</v>
      </c>
    </row>
    <row r="33" spans="1:13" ht="24.6" customHeight="1">
      <c r="A33" s="6"/>
      <c r="B33" s="4" t="s">
        <v>23</v>
      </c>
      <c r="D33" s="12"/>
      <c r="E33" s="12"/>
      <c r="F33" s="9"/>
      <c r="G33" s="9"/>
      <c r="H33" s="9"/>
      <c r="J33" s="9"/>
      <c r="K33" s="9"/>
      <c r="L33" s="9"/>
    </row>
    <row r="34" spans="1:13" s="72" customFormat="1" ht="24.6" customHeight="1">
      <c r="C34" s="73" t="s">
        <v>72</v>
      </c>
      <c r="D34" s="74"/>
      <c r="E34" s="74"/>
      <c r="F34" s="19">
        <v>40014920</v>
      </c>
      <c r="G34" s="43"/>
      <c r="H34" s="43">
        <v>16071805</v>
      </c>
      <c r="J34" s="19">
        <v>39883410</v>
      </c>
      <c r="L34" s="75">
        <v>-34513844</v>
      </c>
    </row>
    <row r="35" spans="1:13" ht="24.6" customHeight="1">
      <c r="A35" s="6"/>
      <c r="C35" s="4" t="s">
        <v>59</v>
      </c>
      <c r="D35" s="12"/>
      <c r="E35" s="12"/>
      <c r="F35" s="19">
        <v>31055077</v>
      </c>
      <c r="G35" s="43"/>
      <c r="H35" s="43">
        <v>8835998</v>
      </c>
      <c r="J35" s="19">
        <v>31055077</v>
      </c>
      <c r="L35" s="75">
        <v>8835998</v>
      </c>
    </row>
    <row r="36" spans="1:13" s="72" customFormat="1" ht="24.6" customHeight="1">
      <c r="C36" s="76" t="s">
        <v>3</v>
      </c>
      <c r="D36" s="74"/>
      <c r="E36" s="74"/>
      <c r="F36" s="19">
        <v>1402909</v>
      </c>
      <c r="G36" s="43"/>
      <c r="H36" s="43">
        <v>694511</v>
      </c>
      <c r="J36" s="19">
        <v>1402909</v>
      </c>
      <c r="L36" s="75">
        <v>694511</v>
      </c>
    </row>
    <row r="37" spans="1:13" ht="24.6" customHeight="1">
      <c r="A37" s="6"/>
      <c r="C37" s="52" t="s">
        <v>79</v>
      </c>
      <c r="D37" s="12"/>
      <c r="E37" s="12"/>
      <c r="F37" s="19">
        <v>14171699</v>
      </c>
      <c r="G37" s="43"/>
      <c r="H37" s="43">
        <v>900675</v>
      </c>
      <c r="J37" s="19">
        <v>14171699</v>
      </c>
      <c r="L37" s="75">
        <v>900675</v>
      </c>
    </row>
    <row r="38" spans="1:13" ht="24.6" customHeight="1">
      <c r="A38" s="6"/>
      <c r="B38" s="4" t="s">
        <v>24</v>
      </c>
      <c r="D38" s="12"/>
      <c r="E38" s="12"/>
      <c r="F38" s="43"/>
      <c r="G38" s="43"/>
      <c r="H38" s="43"/>
      <c r="J38" s="43"/>
      <c r="L38" s="43"/>
    </row>
    <row r="39" spans="1:13" ht="24.6" customHeight="1">
      <c r="A39" s="6"/>
      <c r="C39" s="52" t="s">
        <v>73</v>
      </c>
      <c r="D39" s="12"/>
      <c r="E39" s="12"/>
      <c r="F39" s="19">
        <v>13843106</v>
      </c>
      <c r="G39" s="43"/>
      <c r="H39" s="43">
        <v>-38920467</v>
      </c>
      <c r="J39" s="19">
        <v>6707824</v>
      </c>
      <c r="L39" s="43">
        <v>2708411</v>
      </c>
    </row>
    <row r="40" spans="1:13" ht="24.6" customHeight="1">
      <c r="A40" s="6"/>
      <c r="C40" s="4" t="s">
        <v>8</v>
      </c>
      <c r="D40" s="12"/>
      <c r="E40" s="12"/>
      <c r="F40" s="179">
        <v>-4626862</v>
      </c>
      <c r="G40" s="43"/>
      <c r="H40" s="43">
        <v>32164339</v>
      </c>
      <c r="J40" s="179">
        <v>-4626862</v>
      </c>
      <c r="L40" s="77">
        <v>32164869</v>
      </c>
    </row>
    <row r="41" spans="1:13" ht="24.6" customHeight="1">
      <c r="A41" s="6"/>
      <c r="B41" s="4" t="s">
        <v>115</v>
      </c>
      <c r="D41" s="12"/>
      <c r="E41" s="12"/>
      <c r="F41" s="69">
        <f>SUM(F32:F40)</f>
        <v>20432687</v>
      </c>
      <c r="G41" s="9"/>
      <c r="H41" s="181">
        <f>SUM(H32:H40)</f>
        <v>-45681678</v>
      </c>
      <c r="J41" s="69">
        <f>SUM(J32:J40)</f>
        <v>16120472</v>
      </c>
      <c r="K41" s="9"/>
      <c r="L41" s="9">
        <f>SUM(L32:L40)</f>
        <v>-52209174</v>
      </c>
    </row>
    <row r="42" spans="1:13" ht="24.6" customHeight="1">
      <c r="A42" s="6"/>
      <c r="C42" s="4" t="s">
        <v>86</v>
      </c>
      <c r="D42" s="12"/>
      <c r="E42" s="12"/>
      <c r="F42" s="179">
        <v>-2093740</v>
      </c>
      <c r="G42" s="43"/>
      <c r="H42" s="77">
        <v>-376089</v>
      </c>
      <c r="J42" s="179">
        <v>-1223740</v>
      </c>
      <c r="L42" s="77">
        <v>-376089</v>
      </c>
    </row>
    <row r="43" spans="1:13" ht="24.6" customHeight="1">
      <c r="A43" s="78" t="s">
        <v>116</v>
      </c>
      <c r="B43" s="20"/>
      <c r="C43" s="20"/>
      <c r="D43" s="12"/>
      <c r="E43" s="12"/>
      <c r="F43" s="182">
        <f>SUM(F41:F42)</f>
        <v>18338947</v>
      </c>
      <c r="G43" s="9"/>
      <c r="H43" s="182">
        <f>SUM(H41:H42)</f>
        <v>-46057767</v>
      </c>
      <c r="J43" s="182">
        <f>SUM(J41:J42)</f>
        <v>14896732</v>
      </c>
      <c r="K43" s="9"/>
      <c r="L43" s="23">
        <f>SUM(L41:L42)</f>
        <v>-52585263</v>
      </c>
    </row>
    <row r="44" spans="1:13" ht="23.1" customHeight="1">
      <c r="A44" s="78"/>
      <c r="B44" s="20"/>
      <c r="C44" s="20"/>
      <c r="D44" s="12"/>
      <c r="E44" s="12"/>
      <c r="F44" s="9"/>
      <c r="G44" s="9"/>
      <c r="H44" s="9"/>
      <c r="J44" s="9"/>
      <c r="K44" s="9"/>
      <c r="L44" s="9"/>
    </row>
    <row r="45" spans="1:13" ht="23.1" customHeight="1">
      <c r="A45" s="5" t="s">
        <v>64</v>
      </c>
      <c r="B45" s="20"/>
      <c r="C45" s="20"/>
      <c r="D45" s="12"/>
      <c r="E45" s="12"/>
      <c r="F45" s="12"/>
      <c r="G45" s="12"/>
      <c r="H45" s="12"/>
      <c r="L45" s="53"/>
    </row>
    <row r="46" spans="1:13" ht="23.1" customHeight="1">
      <c r="A46" s="5" t="s">
        <v>70</v>
      </c>
      <c r="B46" s="20"/>
      <c r="C46" s="20"/>
      <c r="D46" s="12"/>
      <c r="E46" s="12"/>
      <c r="F46" s="12"/>
      <c r="G46" s="12"/>
      <c r="H46" s="12"/>
      <c r="L46" s="53"/>
    </row>
    <row r="47" spans="1:13" ht="23.1" customHeight="1">
      <c r="A47" s="5" t="str">
        <f>A3</f>
        <v>FOR THE YEAR ENDED DECEMBER 31, 2023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3" ht="4.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ht="1.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4.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23.1" customHeight="1">
      <c r="A51" s="20"/>
      <c r="B51" s="21"/>
      <c r="C51" s="21"/>
      <c r="D51" s="22"/>
      <c r="E51" s="22"/>
      <c r="F51" s="87"/>
      <c r="G51" s="87"/>
      <c r="H51" s="87"/>
      <c r="I51" s="23"/>
      <c r="J51" s="23"/>
      <c r="K51" s="23"/>
      <c r="L51" s="7" t="s">
        <v>159</v>
      </c>
      <c r="M51" s="20"/>
    </row>
    <row r="52" spans="1:13" ht="23.1" customHeight="1">
      <c r="A52" s="20"/>
      <c r="B52" s="21"/>
      <c r="C52" s="21"/>
      <c r="D52" s="22"/>
      <c r="E52" s="22"/>
      <c r="F52" s="188" t="s">
        <v>53</v>
      </c>
      <c r="G52" s="188"/>
      <c r="H52" s="188"/>
      <c r="I52" s="9"/>
      <c r="J52" s="187" t="s">
        <v>49</v>
      </c>
      <c r="K52" s="187"/>
      <c r="L52" s="187"/>
      <c r="M52" s="20"/>
    </row>
    <row r="53" spans="1:13" ht="23.1" customHeight="1">
      <c r="A53" s="20"/>
      <c r="B53" s="21"/>
      <c r="C53" s="21"/>
      <c r="D53" s="22"/>
      <c r="E53" s="22"/>
      <c r="F53" s="63">
        <v>2023</v>
      </c>
      <c r="G53" s="26"/>
      <c r="H53" s="63">
        <v>2022</v>
      </c>
      <c r="I53" s="94"/>
      <c r="J53" s="63">
        <v>2023</v>
      </c>
      <c r="K53" s="67"/>
      <c r="L53" s="63">
        <v>2022</v>
      </c>
      <c r="M53" s="20"/>
    </row>
    <row r="54" spans="1:13" ht="24.6" customHeight="1">
      <c r="A54" s="5" t="s">
        <v>25</v>
      </c>
      <c r="B54" s="8"/>
      <c r="C54" s="8"/>
      <c r="D54" s="22"/>
      <c r="E54" s="22"/>
      <c r="F54" s="12"/>
      <c r="G54" s="12"/>
      <c r="H54" s="12"/>
      <c r="J54" s="43"/>
      <c r="K54" s="43"/>
    </row>
    <row r="55" spans="1:13" ht="24.6" customHeight="1">
      <c r="A55" s="5"/>
      <c r="B55" s="4" t="s">
        <v>130</v>
      </c>
      <c r="C55" s="8"/>
      <c r="D55" s="22"/>
      <c r="E55" s="22"/>
      <c r="F55" s="19">
        <v>-75000000</v>
      </c>
      <c r="G55" s="12"/>
      <c r="H55" s="185" t="s">
        <v>195</v>
      </c>
      <c r="J55" s="19">
        <v>-78818098</v>
      </c>
      <c r="K55" s="43"/>
      <c r="L55" s="13" t="s">
        <v>195</v>
      </c>
    </row>
    <row r="56" spans="1:13" ht="24.6" customHeight="1">
      <c r="A56" s="6"/>
      <c r="B56" s="4" t="s">
        <v>196</v>
      </c>
      <c r="D56" s="12"/>
      <c r="E56" s="12"/>
      <c r="F56" s="19">
        <v>-8957557</v>
      </c>
      <c r="G56" s="16"/>
      <c r="H56" s="16">
        <v>-40198279</v>
      </c>
      <c r="J56" s="19">
        <v>-8957557</v>
      </c>
      <c r="K56" s="29"/>
      <c r="L56" s="16">
        <v>-39043671</v>
      </c>
    </row>
    <row r="57" spans="1:13" ht="24.6" customHeight="1">
      <c r="A57" s="6"/>
      <c r="B57" s="4" t="s">
        <v>197</v>
      </c>
      <c r="D57" s="12"/>
      <c r="E57" s="12"/>
      <c r="F57" s="19">
        <v>-708463</v>
      </c>
      <c r="G57" s="16"/>
      <c r="H57" s="16">
        <v>-6886625</v>
      </c>
      <c r="J57" s="19">
        <v>-708463</v>
      </c>
      <c r="K57" s="29"/>
      <c r="L57" s="16">
        <v>-6886625</v>
      </c>
    </row>
    <row r="58" spans="1:13" ht="24.6" customHeight="1">
      <c r="A58" s="6"/>
      <c r="B58" s="4" t="s">
        <v>75</v>
      </c>
      <c r="D58" s="12"/>
      <c r="E58" s="12"/>
      <c r="F58" s="19">
        <v>5611848</v>
      </c>
      <c r="G58" s="16"/>
      <c r="H58" s="16">
        <v>7327892</v>
      </c>
      <c r="J58" s="19">
        <v>5611848</v>
      </c>
      <c r="K58" s="29"/>
      <c r="L58" s="16">
        <v>7327892</v>
      </c>
    </row>
    <row r="59" spans="1:13" ht="24.6" customHeight="1">
      <c r="A59" s="6"/>
      <c r="B59" s="4" t="s">
        <v>90</v>
      </c>
      <c r="D59" s="12"/>
      <c r="E59" s="12"/>
      <c r="F59" s="19">
        <v>13011</v>
      </c>
      <c r="G59" s="16"/>
      <c r="H59" s="16">
        <v>13551</v>
      </c>
      <c r="J59" s="19">
        <v>13119</v>
      </c>
      <c r="K59" s="29"/>
      <c r="L59" s="16">
        <v>13551</v>
      </c>
    </row>
    <row r="60" spans="1:13" ht="24.6" customHeight="1">
      <c r="A60" s="6"/>
      <c r="B60" s="4" t="s">
        <v>198</v>
      </c>
      <c r="D60" s="12"/>
      <c r="E60" s="12"/>
      <c r="F60" s="179">
        <v>1000000</v>
      </c>
      <c r="G60" s="13"/>
      <c r="H60" s="180">
        <v>0</v>
      </c>
      <c r="J60" s="179">
        <v>1000000</v>
      </c>
      <c r="K60" s="29"/>
      <c r="L60" s="180">
        <v>0</v>
      </c>
    </row>
    <row r="61" spans="1:13" ht="24.6" customHeight="1">
      <c r="A61" s="5" t="s">
        <v>117</v>
      </c>
      <c r="D61" s="12"/>
      <c r="E61" s="12"/>
      <c r="F61" s="45">
        <f>SUM(F55:F60)</f>
        <v>-78041161</v>
      </c>
      <c r="G61" s="16"/>
      <c r="H61" s="45">
        <f>SUM(H55:H60)</f>
        <v>-39743461</v>
      </c>
      <c r="J61" s="45">
        <f>SUM(J55:J60)</f>
        <v>-81859151</v>
      </c>
      <c r="K61" s="16"/>
      <c r="L61" s="45">
        <f>SUM(L55:L60)</f>
        <v>-38588853</v>
      </c>
    </row>
    <row r="62" spans="1:13" ht="24.6" customHeight="1">
      <c r="A62" s="5"/>
      <c r="D62" s="12"/>
      <c r="E62" s="12"/>
      <c r="F62" s="16"/>
      <c r="G62" s="16"/>
      <c r="H62" s="16"/>
      <c r="J62" s="16"/>
      <c r="K62" s="16"/>
      <c r="L62" s="16"/>
    </row>
    <row r="63" spans="1:13" ht="24.6" customHeight="1">
      <c r="A63" s="5" t="s">
        <v>26</v>
      </c>
      <c r="B63" s="8"/>
      <c r="C63" s="8"/>
      <c r="D63" s="12"/>
      <c r="E63" s="12"/>
      <c r="F63" s="16"/>
      <c r="G63" s="16"/>
      <c r="H63" s="16"/>
      <c r="J63" s="16"/>
      <c r="K63" s="16"/>
      <c r="L63" s="16"/>
    </row>
    <row r="64" spans="1:13" ht="24.6" customHeight="1">
      <c r="A64" s="6"/>
      <c r="B64" s="4" t="s">
        <v>151</v>
      </c>
      <c r="C64" s="8"/>
      <c r="D64" s="12"/>
      <c r="E64" s="12"/>
      <c r="F64" s="16"/>
      <c r="G64" s="16"/>
      <c r="H64" s="69"/>
      <c r="J64" s="16"/>
      <c r="K64" s="16"/>
      <c r="L64" s="16"/>
    </row>
    <row r="65" spans="1:12" ht="24.6" customHeight="1">
      <c r="A65" s="6"/>
      <c r="C65" s="4" t="s">
        <v>152</v>
      </c>
      <c r="D65" s="12"/>
      <c r="E65" s="12"/>
      <c r="F65" s="19">
        <v>-90822</v>
      </c>
      <c r="G65" s="16"/>
      <c r="H65" s="69">
        <v>1341587</v>
      </c>
      <c r="I65" s="178"/>
      <c r="J65" s="19">
        <v>-90822</v>
      </c>
      <c r="K65" s="69"/>
      <c r="L65" s="16">
        <v>1341587</v>
      </c>
    </row>
    <row r="66" spans="1:12" ht="24.6" customHeight="1">
      <c r="A66" s="6"/>
      <c r="B66" s="4" t="s">
        <v>170</v>
      </c>
      <c r="C66" s="4"/>
      <c r="D66" s="12"/>
      <c r="E66" s="12"/>
      <c r="F66" s="19">
        <v>0</v>
      </c>
      <c r="G66" s="16"/>
      <c r="H66" s="69">
        <v>0</v>
      </c>
      <c r="I66" s="178"/>
      <c r="J66" s="19">
        <v>-2976549</v>
      </c>
      <c r="K66" s="69"/>
      <c r="L66" s="16">
        <v>0</v>
      </c>
    </row>
    <row r="67" spans="1:12" ht="24.6" customHeight="1">
      <c r="B67" s="4" t="s">
        <v>122</v>
      </c>
      <c r="D67" s="12"/>
      <c r="E67" s="12"/>
      <c r="F67" s="19">
        <v>89184035</v>
      </c>
      <c r="G67" s="16"/>
      <c r="H67" s="19">
        <v>51850000</v>
      </c>
      <c r="I67" s="178"/>
      <c r="J67" s="19">
        <v>89184035</v>
      </c>
      <c r="K67" s="69"/>
      <c r="L67" s="19">
        <v>51850000</v>
      </c>
    </row>
    <row r="68" spans="1:12" ht="24.6" customHeight="1">
      <c r="B68" s="4" t="s">
        <v>123</v>
      </c>
      <c r="D68" s="12"/>
      <c r="E68" s="12"/>
      <c r="F68" s="19">
        <v>-21027870</v>
      </c>
      <c r="G68" s="16"/>
      <c r="H68" s="69">
        <v>-44187726</v>
      </c>
      <c r="I68" s="178"/>
      <c r="J68" s="19">
        <v>-21027870</v>
      </c>
      <c r="K68" s="69"/>
      <c r="L68" s="69">
        <v>-44187726</v>
      </c>
    </row>
    <row r="69" spans="1:12" ht="24.6" customHeight="1">
      <c r="A69" s="6"/>
      <c r="B69" s="4" t="s">
        <v>199</v>
      </c>
      <c r="D69" s="12"/>
      <c r="E69" s="12"/>
      <c r="F69" s="19">
        <v>-2660865</v>
      </c>
      <c r="G69" s="16"/>
      <c r="H69" s="69">
        <v>-13896714</v>
      </c>
      <c r="I69" s="178"/>
      <c r="J69" s="19">
        <v>-2086848</v>
      </c>
      <c r="K69" s="70"/>
      <c r="L69" s="69">
        <v>-13500000</v>
      </c>
    </row>
    <row r="70" spans="1:12" ht="24.6" customHeight="1">
      <c r="A70" s="6"/>
      <c r="B70" s="4" t="s">
        <v>200</v>
      </c>
      <c r="D70" s="12"/>
      <c r="E70" s="12"/>
      <c r="F70" s="19">
        <v>-71765161</v>
      </c>
      <c r="G70" s="16"/>
      <c r="H70" s="69">
        <v>-93997346</v>
      </c>
      <c r="I70" s="178"/>
      <c r="J70" s="19">
        <v>-71765161</v>
      </c>
      <c r="K70" s="70"/>
      <c r="L70" s="69">
        <v>-93997346</v>
      </c>
    </row>
    <row r="71" spans="1:12" ht="24.6" customHeight="1">
      <c r="A71" s="6"/>
      <c r="B71" s="4" t="s">
        <v>126</v>
      </c>
      <c r="D71" s="12"/>
      <c r="E71" s="12"/>
      <c r="F71" s="19">
        <v>88904288</v>
      </c>
      <c r="G71" s="69"/>
      <c r="H71" s="69">
        <v>24000000</v>
      </c>
      <c r="I71" s="178"/>
      <c r="J71" s="19">
        <v>88904288</v>
      </c>
      <c r="K71" s="70"/>
      <c r="L71" s="69">
        <v>24000000</v>
      </c>
    </row>
    <row r="72" spans="1:12" ht="24.6" customHeight="1">
      <c r="A72" s="6"/>
      <c r="B72" s="4" t="s">
        <v>153</v>
      </c>
      <c r="D72" s="12"/>
      <c r="E72" s="12"/>
      <c r="F72" s="19">
        <v>5000000</v>
      </c>
      <c r="G72" s="69"/>
      <c r="H72" s="69">
        <v>210000000</v>
      </c>
      <c r="I72" s="178"/>
      <c r="J72" s="19">
        <v>5000000</v>
      </c>
      <c r="K72" s="70"/>
      <c r="L72" s="69">
        <v>210000000</v>
      </c>
    </row>
    <row r="73" spans="1:12" ht="24.6" customHeight="1">
      <c r="A73" s="6"/>
      <c r="B73" s="4" t="s">
        <v>154</v>
      </c>
      <c r="D73" s="12"/>
      <c r="E73" s="12"/>
      <c r="F73" s="19">
        <v>0</v>
      </c>
      <c r="G73" s="69"/>
      <c r="H73" s="69">
        <v>-15051000</v>
      </c>
      <c r="I73" s="178"/>
      <c r="J73" s="19">
        <v>0</v>
      </c>
      <c r="K73" s="70"/>
      <c r="L73" s="13">
        <v>-15051000</v>
      </c>
    </row>
    <row r="74" spans="1:12" ht="24.6" customHeight="1">
      <c r="A74" s="6"/>
      <c r="B74" s="4" t="s">
        <v>201</v>
      </c>
      <c r="D74" s="12"/>
      <c r="E74" s="12"/>
      <c r="F74" s="19">
        <f>-35300595+3</f>
        <v>-35300592</v>
      </c>
      <c r="G74" s="69"/>
      <c r="H74" s="69">
        <v>-34206990</v>
      </c>
      <c r="I74" s="178"/>
      <c r="J74" s="19">
        <f>-25657672+4</f>
        <v>-25657668</v>
      </c>
      <c r="K74" s="70"/>
      <c r="L74" s="13">
        <v>-29220835</v>
      </c>
    </row>
    <row r="75" spans="1:12" ht="24.6" customHeight="1">
      <c r="A75" s="5" t="s">
        <v>78</v>
      </c>
      <c r="D75" s="12"/>
      <c r="E75" s="12"/>
      <c r="F75" s="45">
        <f>SUM(F64:F74)</f>
        <v>52243013</v>
      </c>
      <c r="G75" s="16"/>
      <c r="H75" s="45">
        <f>SUM(H64:H74)</f>
        <v>85851811</v>
      </c>
      <c r="J75" s="45">
        <f>SUM(J64:J74)</f>
        <v>59483405</v>
      </c>
      <c r="K75" s="16"/>
      <c r="L75" s="45">
        <f>SUM(L64:L74)</f>
        <v>91234680</v>
      </c>
    </row>
    <row r="76" spans="1:12" ht="24.6" customHeight="1">
      <c r="A76" s="5" t="s">
        <v>46</v>
      </c>
      <c r="D76" s="12"/>
      <c r="E76" s="12"/>
      <c r="F76" s="16">
        <f>SUM(F43,F61,F75)</f>
        <v>-7459201</v>
      </c>
      <c r="G76" s="16"/>
      <c r="H76" s="16">
        <f>SUM(H43,H61,H75)</f>
        <v>50583</v>
      </c>
      <c r="J76" s="16">
        <f>SUM(J43,J61,J75)</f>
        <v>-7479014</v>
      </c>
      <c r="K76" s="16"/>
      <c r="L76" s="16">
        <f>SUM(L43,L61,L75)</f>
        <v>60564</v>
      </c>
    </row>
    <row r="77" spans="1:12" ht="24.6" customHeight="1">
      <c r="A77" s="52" t="s">
        <v>169</v>
      </c>
      <c r="B77" s="20"/>
      <c r="C77" s="20"/>
      <c r="D77" s="12"/>
      <c r="E77" s="12"/>
      <c r="F77" s="14">
        <f>+BS!I12</f>
        <v>9154815</v>
      </c>
      <c r="G77" s="13"/>
      <c r="H77" s="14">
        <v>9104232</v>
      </c>
      <c r="J77" s="14">
        <f>+BS!M12</f>
        <v>9154796</v>
      </c>
      <c r="K77" s="16"/>
      <c r="L77" s="17">
        <v>9094232</v>
      </c>
    </row>
    <row r="78" spans="1:12" ht="24.6" customHeight="1" thickBot="1">
      <c r="A78" s="78" t="s">
        <v>168</v>
      </c>
      <c r="B78" s="20"/>
      <c r="C78" s="20"/>
      <c r="D78" s="12"/>
      <c r="E78" s="12"/>
      <c r="F78" s="79">
        <f>SUM(F76:F77)</f>
        <v>1695614</v>
      </c>
      <c r="G78" s="16"/>
      <c r="H78" s="79">
        <f>SUM(H76:H77)</f>
        <v>9154815</v>
      </c>
      <c r="J78" s="79">
        <f>SUM(J76:J77)</f>
        <v>1675782</v>
      </c>
      <c r="K78" s="16"/>
      <c r="L78" s="79">
        <f>SUM(L76:L77)</f>
        <v>9154796</v>
      </c>
    </row>
    <row r="79" spans="1:12" ht="24" thickTop="1">
      <c r="A79" s="78"/>
      <c r="B79" s="20"/>
      <c r="C79" s="20"/>
      <c r="D79" s="12"/>
      <c r="E79" s="12"/>
      <c r="F79" s="16"/>
      <c r="G79" s="16"/>
      <c r="H79" s="16"/>
      <c r="J79" s="16"/>
      <c r="K79" s="16"/>
      <c r="L79" s="16"/>
    </row>
    <row r="80" spans="1:12" ht="26.85" customHeight="1">
      <c r="A80" s="8" t="s">
        <v>121</v>
      </c>
      <c r="C80" s="52"/>
      <c r="F80" s="13"/>
      <c r="G80" s="13"/>
      <c r="H80" s="13"/>
      <c r="J80" s="13"/>
      <c r="K80" s="13"/>
      <c r="L80" s="13"/>
    </row>
    <row r="81" spans="2:12" ht="26.1" customHeight="1">
      <c r="B81" s="4" t="s">
        <v>193</v>
      </c>
      <c r="C81" s="4"/>
      <c r="F81" s="6"/>
      <c r="G81" s="6"/>
      <c r="H81" s="95"/>
      <c r="L81" s="95"/>
    </row>
    <row r="82" spans="2:12" ht="26.1" customHeight="1">
      <c r="B82" s="4" t="s">
        <v>190</v>
      </c>
      <c r="C82" s="4"/>
    </row>
    <row r="83" spans="2:12">
      <c r="B83" s="4" t="s">
        <v>187</v>
      </c>
      <c r="C83" s="4"/>
      <c r="F83" s="29"/>
      <c r="G83" s="29"/>
      <c r="H83" s="29"/>
    </row>
    <row r="84" spans="2:12">
      <c r="B84" s="4"/>
      <c r="C84" s="4" t="s">
        <v>191</v>
      </c>
      <c r="F84" s="29"/>
      <c r="G84" s="29"/>
      <c r="H84" s="29"/>
    </row>
    <row r="85" spans="2:12">
      <c r="B85" s="4" t="s">
        <v>185</v>
      </c>
      <c r="C85" s="4"/>
      <c r="F85" s="29"/>
      <c r="G85" s="29"/>
      <c r="H85" s="29"/>
    </row>
    <row r="86" spans="2:12">
      <c r="B86" s="4"/>
      <c r="C86" s="4" t="s">
        <v>134</v>
      </c>
      <c r="F86" s="29"/>
      <c r="G86" s="29"/>
      <c r="H86" s="29"/>
    </row>
    <row r="87" spans="2:12">
      <c r="B87" s="4" t="s">
        <v>186</v>
      </c>
      <c r="C87" s="4"/>
      <c r="F87" s="29"/>
      <c r="G87" s="29"/>
      <c r="H87" s="29"/>
    </row>
    <row r="88" spans="2:12">
      <c r="B88" s="4"/>
      <c r="C88" s="4" t="s">
        <v>188</v>
      </c>
      <c r="F88" s="29"/>
      <c r="G88" s="29"/>
      <c r="H88" s="29"/>
    </row>
    <row r="89" spans="2:12">
      <c r="B89" s="4" t="s">
        <v>189</v>
      </c>
      <c r="C89" s="4"/>
      <c r="F89" s="29"/>
      <c r="G89" s="29"/>
      <c r="H89" s="29"/>
    </row>
    <row r="90" spans="2:12">
      <c r="B90" s="4"/>
      <c r="C90" s="4" t="s">
        <v>135</v>
      </c>
      <c r="F90" s="29"/>
      <c r="G90" s="29"/>
      <c r="H90" s="29"/>
    </row>
    <row r="91" spans="2:12">
      <c r="F91" s="32"/>
      <c r="G91" s="32"/>
      <c r="H91" s="32"/>
      <c r="I91" s="32"/>
      <c r="J91" s="32"/>
      <c r="K91" s="80"/>
      <c r="L91" s="80"/>
    </row>
    <row r="93" spans="2:12">
      <c r="F93" s="29">
        <f>F78-BS!G12</f>
        <v>0</v>
      </c>
      <c r="J93" s="6">
        <f>J78-BS!K12</f>
        <v>0</v>
      </c>
    </row>
  </sheetData>
  <mergeCells count="4">
    <mergeCell ref="J52:L52"/>
    <mergeCell ref="J8:L8"/>
    <mergeCell ref="F8:H8"/>
    <mergeCell ref="F52:H52"/>
  </mergeCells>
  <printOptions horizontalCentered="1"/>
  <pageMargins left="0.94488188976377996" right="0.59055118110236204" top="0.82677165354330695" bottom="0.74803149606299202" header="0" footer="0.35433070866141703"/>
  <pageSetup paperSize="9" scale="64" fitToHeight="0" orientation="portrait" r:id="rId1"/>
  <headerFooter>
    <oddFooter>&amp;L&amp;"Angsana New,Regular"&amp;16The accompanying notes to financial statements are an integral part of the financial statements.&amp;R&amp;"Angsana New,Regular"&amp;16&amp;P</oddFooter>
  </headerFooter>
  <rowBreaks count="2" manualBreakCount="2">
    <brk id="44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ทับทิมร์ ราชประมา</cp:lastModifiedBy>
  <cp:lastPrinted>2024-02-29T19:23:04Z</cp:lastPrinted>
  <dcterms:created xsi:type="dcterms:W3CDTF">2011-03-15T03:50:46Z</dcterms:created>
  <dcterms:modified xsi:type="dcterms:W3CDTF">2024-02-29T23:51:30Z</dcterms:modified>
</cp:coreProperties>
</file>