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pitisongswat\Desktop\19 Mar 24\"/>
    </mc:Choice>
  </mc:AlternateContent>
  <xr:revisionPtr revIDLastSave="0" documentId="13_ncr:1_{6BC2128D-7F53-4C3D-B605-C469BE046CB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L" sheetId="1" r:id="rId1"/>
    <sheet name="SH" sheetId="7" r:id="rId2"/>
    <sheet name="CF" sheetId="6" r:id="rId3"/>
  </sheets>
  <definedNames>
    <definedName name="_xlnm.Print_Area" localSheetId="0">BL!$A$1:$K$95</definedName>
    <definedName name="_xlnm.Print_Area" localSheetId="2">CF!$A$1:$K$95</definedName>
    <definedName name="_xlnm.Print_Area" localSheetId="1">SH!$A$1:$M$50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7" i="1" l="1"/>
  <c r="I60" i="6"/>
  <c r="I67" i="6"/>
  <c r="K15" i="7" l="1"/>
  <c r="I79" i="6"/>
  <c r="I40" i="6"/>
  <c r="I23" i="6"/>
  <c r="I80" i="6"/>
  <c r="M36" i="7" l="1"/>
  <c r="K72" i="1" l="1"/>
  <c r="K64" i="1"/>
  <c r="K44" i="1"/>
  <c r="K32" i="1"/>
  <c r="K17" i="1"/>
  <c r="I42" i="7"/>
  <c r="G42" i="7"/>
  <c r="E42" i="7"/>
  <c r="K38" i="7"/>
  <c r="M38" i="7"/>
  <c r="K45" i="1" l="1"/>
  <c r="K73" i="1"/>
  <c r="K75" i="1" s="1"/>
  <c r="K81" i="6"/>
  <c r="K77" i="6"/>
  <c r="K67" i="6"/>
  <c r="K23" i="6"/>
  <c r="K40" i="6" s="1"/>
  <c r="K60" i="6" s="1"/>
  <c r="I32" i="1"/>
  <c r="K13" i="7"/>
  <c r="I44" i="1"/>
  <c r="K77" i="1" l="1"/>
  <c r="I77" i="6"/>
  <c r="I17" i="7"/>
  <c r="G17" i="7"/>
  <c r="E17" i="7"/>
  <c r="M11" i="7"/>
  <c r="M13" i="7" s="1"/>
  <c r="M9" i="7"/>
  <c r="I45" i="1" l="1"/>
  <c r="I17" i="1"/>
  <c r="O39" i="1" l="1"/>
  <c r="O8" i="1"/>
  <c r="O9" i="1"/>
  <c r="O10" i="1"/>
  <c r="O12" i="1"/>
  <c r="O14" i="1"/>
  <c r="O15" i="1"/>
  <c r="O16" i="1"/>
  <c r="O18" i="1"/>
  <c r="O19" i="1"/>
  <c r="O20" i="1"/>
  <c r="O21" i="1"/>
  <c r="O22" i="1"/>
  <c r="O29" i="1"/>
  <c r="O30" i="1"/>
  <c r="O32" i="1"/>
  <c r="O33" i="1"/>
  <c r="O34" i="1"/>
  <c r="O35" i="1"/>
  <c r="O36" i="1"/>
  <c r="O37" i="1"/>
  <c r="O38" i="1"/>
  <c r="O42" i="1"/>
  <c r="O43" i="1"/>
  <c r="O44" i="1"/>
  <c r="O45" i="1"/>
  <c r="O52" i="1"/>
  <c r="O53" i="1"/>
  <c r="O54" i="1"/>
  <c r="O55" i="1"/>
  <c r="O56" i="1"/>
  <c r="O57" i="1"/>
  <c r="O58" i="1"/>
  <c r="O59" i="1"/>
  <c r="O60" i="1"/>
  <c r="O62" i="1"/>
  <c r="O63" i="1"/>
  <c r="O65" i="1"/>
  <c r="O66" i="1"/>
  <c r="O67" i="1"/>
  <c r="O68" i="1"/>
  <c r="O69" i="1"/>
  <c r="O70" i="1"/>
  <c r="O71" i="1"/>
  <c r="O74" i="1"/>
  <c r="O76" i="1"/>
  <c r="O77" i="1"/>
  <c r="O78" i="1"/>
  <c r="O7" i="1"/>
  <c r="N72" i="1"/>
  <c r="N64" i="1"/>
  <c r="N40" i="1"/>
  <c r="N31" i="1"/>
  <c r="N17" i="1"/>
  <c r="I72" i="1"/>
  <c r="I64" i="1"/>
  <c r="O64" i="1" l="1"/>
  <c r="O17" i="1"/>
  <c r="O31" i="1"/>
  <c r="O72" i="1"/>
  <c r="I73" i="1"/>
  <c r="I75" i="1" s="1"/>
  <c r="K40" i="7" s="1"/>
  <c r="N73" i="1"/>
  <c r="N75" i="1" s="1"/>
  <c r="N41" i="1"/>
  <c r="M40" i="7" l="1"/>
  <c r="K41" i="7"/>
  <c r="O41" i="1"/>
  <c r="O75" i="1"/>
  <c r="O73" i="1"/>
  <c r="O40" i="1"/>
  <c r="O79" i="1"/>
  <c r="M41" i="7" l="1"/>
  <c r="M42" i="7" s="1"/>
  <c r="K42" i="7"/>
  <c r="K16" i="7"/>
  <c r="M15" i="7"/>
  <c r="I81" i="6" l="1"/>
  <c r="M16" i="7"/>
  <c r="M17" i="7" s="1"/>
  <c r="K17" i="7"/>
</calcChain>
</file>

<file path=xl/sharedStrings.xml><?xml version="1.0" encoding="utf-8"?>
<sst xmlns="http://schemas.openxmlformats.org/spreadsheetml/2006/main" count="216" uniqueCount="152">
  <si>
    <t>Kasikorn Securities Public Company Limited</t>
  </si>
  <si>
    <t>Statement of financial position</t>
  </si>
  <si>
    <t>31 December</t>
  </si>
  <si>
    <t>Assets</t>
  </si>
  <si>
    <t>Note</t>
  </si>
  <si>
    <t>2023</t>
  </si>
  <si>
    <t>2022</t>
  </si>
  <si>
    <t>CHECKED From 2018 FS</t>
  </si>
  <si>
    <t>(in Baht)</t>
  </si>
  <si>
    <t>Cash and cash equivalents</t>
  </si>
  <si>
    <t>5, 8, 30</t>
  </si>
  <si>
    <t>Receivables from Clearing House and broker - dealers</t>
  </si>
  <si>
    <t>6, 8, 30</t>
  </si>
  <si>
    <t xml:space="preserve">Securities and derivatives business receivables </t>
  </si>
  <si>
    <t>7, 8</t>
  </si>
  <si>
    <t>Derivative assets</t>
  </si>
  <si>
    <t>9, 30</t>
  </si>
  <si>
    <t>Non-collateralised investments</t>
  </si>
  <si>
    <t xml:space="preserve">Leasehold office improvements and equipment </t>
  </si>
  <si>
    <t>Right of use assets</t>
  </si>
  <si>
    <t>30, 31</t>
  </si>
  <si>
    <t xml:space="preserve">Intangible assets </t>
  </si>
  <si>
    <t>12, 30</t>
  </si>
  <si>
    <t>Deferred tax assets</t>
  </si>
  <si>
    <t>Other assets</t>
  </si>
  <si>
    <t>13, 30</t>
  </si>
  <si>
    <t>Total assets</t>
  </si>
  <si>
    <t>Liabilities and equity</t>
  </si>
  <si>
    <t xml:space="preserve">Liabilities    </t>
  </si>
  <si>
    <t>-</t>
  </si>
  <si>
    <t>Payables to Clearing House and broker - dealers</t>
  </si>
  <si>
    <t xml:space="preserve">Securities and derivatives business payables </t>
  </si>
  <si>
    <t>Financial liabilities designated at fair value through profit or loss</t>
  </si>
  <si>
    <t>Derivative liabilities</t>
  </si>
  <si>
    <t>Account payable - debt instrument</t>
  </si>
  <si>
    <t>Income tax payable</t>
  </si>
  <si>
    <t>Debt issued and borrowings</t>
  </si>
  <si>
    <t>Lease liabilities</t>
  </si>
  <si>
    <t>Provisions</t>
  </si>
  <si>
    <t>Other liabilities</t>
  </si>
  <si>
    <t>19, 30</t>
  </si>
  <si>
    <t>Total liabilities</t>
  </si>
  <si>
    <t>Equity</t>
  </si>
  <si>
    <t>Share capital</t>
  </si>
  <si>
    <t>Authorised share capital</t>
  </si>
  <si>
    <t>(100,200,000 ordinary shares, par value at Baht 5 per share)</t>
  </si>
  <si>
    <t>Issued and paid-up capital</t>
  </si>
  <si>
    <t>(100,001,877 ordinary shares, par value at Baht 5 per share)</t>
  </si>
  <si>
    <t>Share premium</t>
  </si>
  <si>
    <t>Retained earnings</t>
  </si>
  <si>
    <t>Appropriated - legal reserve</t>
  </si>
  <si>
    <t>Unappropriated</t>
  </si>
  <si>
    <t>Total equity</t>
  </si>
  <si>
    <t>Total liabilities and equity</t>
  </si>
  <si>
    <t>Director_________________________</t>
  </si>
  <si>
    <t>Director__________________________</t>
  </si>
  <si>
    <t>Statement of comprehensive income</t>
  </si>
  <si>
    <t>Year ended 31 December</t>
  </si>
  <si>
    <t>Revenues</t>
  </si>
  <si>
    <t>Brokerage fees</t>
  </si>
  <si>
    <t>23, 30</t>
  </si>
  <si>
    <t>Fees and service income</t>
  </si>
  <si>
    <t>24, 30</t>
  </si>
  <si>
    <t>Interest income</t>
  </si>
  <si>
    <t>Gains and return on financial instruments</t>
  </si>
  <si>
    <t>Other income</t>
  </si>
  <si>
    <t>Total revenues</t>
  </si>
  <si>
    <t>Expenses</t>
  </si>
  <si>
    <t>Employee benefits expenses</t>
  </si>
  <si>
    <t>25, 30</t>
  </si>
  <si>
    <t>Fees and service expenses</t>
  </si>
  <si>
    <t>Interest expenses</t>
  </si>
  <si>
    <t>Expected credit losses (reversal)</t>
  </si>
  <si>
    <t>Other expenses</t>
  </si>
  <si>
    <t>26, 30</t>
  </si>
  <si>
    <t>Total expenses</t>
  </si>
  <si>
    <t>Profit before income tax</t>
  </si>
  <si>
    <t>Income tax</t>
  </si>
  <si>
    <t>Profit for the year</t>
  </si>
  <si>
    <t xml:space="preserve">Basic earnings per share </t>
  </si>
  <si>
    <t>28</t>
  </si>
  <si>
    <t>Statement of changes in equity</t>
  </si>
  <si>
    <t xml:space="preserve">Retained earnings </t>
  </si>
  <si>
    <t>Issued and paid-up</t>
  </si>
  <si>
    <t>Share</t>
  </si>
  <si>
    <t>Appropriated</t>
  </si>
  <si>
    <t>Total</t>
  </si>
  <si>
    <t>share capital</t>
  </si>
  <si>
    <t>premium</t>
  </si>
  <si>
    <t>- legal reserve</t>
  </si>
  <si>
    <t xml:space="preserve"> equity</t>
  </si>
  <si>
    <t>Year ended 31 December 2022</t>
  </si>
  <si>
    <t>Balance at 1 January 2022</t>
  </si>
  <si>
    <t>Transaction with owners, recorded directly in equity</t>
  </si>
  <si>
    <t xml:space="preserve">       Dividend to owners of company</t>
  </si>
  <si>
    <t>Total transaction with owners, recorded</t>
  </si>
  <si>
    <t xml:space="preserve">   directly in equity</t>
  </si>
  <si>
    <t>Comprehensive income for the year</t>
  </si>
  <si>
    <t>Total comprehensive income for the year</t>
  </si>
  <si>
    <t>Balance at 31 December 2022</t>
  </si>
  <si>
    <t>Year ended 31 December 2023</t>
  </si>
  <si>
    <t>Balance at 1 January 2023</t>
  </si>
  <si>
    <t>Balance at 31 December 2023</t>
  </si>
  <si>
    <t>Statement of cash flows</t>
  </si>
  <si>
    <t>Cash flows from operating activities</t>
  </si>
  <si>
    <t>Adjustments to reconcile profit from operations before income tax</t>
  </si>
  <si>
    <t>to net cash provided by (used in) operating activities</t>
  </si>
  <si>
    <t>Depreciation and amortisation</t>
  </si>
  <si>
    <t>Loss from fair value changes on trading securities</t>
  </si>
  <si>
    <t>Gain from fair value changes on securities borrowing</t>
  </si>
  <si>
    <t>Loss from lease modification</t>
  </si>
  <si>
    <t>Loss (gain) on foreign exchange translation</t>
  </si>
  <si>
    <t>Loss on disposal/write off of leasehold office improvements and equipment</t>
  </si>
  <si>
    <t>Provision made (reversal)</t>
  </si>
  <si>
    <t xml:space="preserve">Interest expense </t>
  </si>
  <si>
    <t xml:space="preserve">Interest income  </t>
  </si>
  <si>
    <t>Dividend income</t>
  </si>
  <si>
    <t>Profit from operations before changes in operating assets and liabilities</t>
  </si>
  <si>
    <t>Decrease (increase) in operating assets</t>
  </si>
  <si>
    <t>Securities and derivatives business receivables</t>
  </si>
  <si>
    <t>Non-collateralised investments measured at fair value through profit or loss</t>
  </si>
  <si>
    <t>Loan to employees</t>
  </si>
  <si>
    <t>Increase (decrease) in operating liabilities</t>
  </si>
  <si>
    <t>Securities and derivatives business payables</t>
  </si>
  <si>
    <t>Employee benefit paid</t>
  </si>
  <si>
    <t>Interest received</t>
  </si>
  <si>
    <t>Interest on margin loans received</t>
  </si>
  <si>
    <t>Interest on deposit for customers' accounts paid</t>
  </si>
  <si>
    <t>Income tax expense</t>
  </si>
  <si>
    <t>Cash flows from investing activities</t>
  </si>
  <si>
    <t>Proceeds from leasehold office improvements and equipment</t>
  </si>
  <si>
    <t>Acquisition of leasehold office improvements and equipment</t>
  </si>
  <si>
    <t>Acquisition of intangible assets</t>
  </si>
  <si>
    <t>Dividend received</t>
  </si>
  <si>
    <t>Net cash provided by (used in) investing activities</t>
  </si>
  <si>
    <t>Cash flows from financing activities</t>
  </si>
  <si>
    <t xml:space="preserve">Proceeds from debt issued </t>
  </si>
  <si>
    <t>Repayment of debt issued and long-term borrowings</t>
  </si>
  <si>
    <t>Proceeds from borrowings from related party</t>
  </si>
  <si>
    <t>Repayment of borrowings from related party</t>
  </si>
  <si>
    <t>Payment of lease liabilities</t>
  </si>
  <si>
    <t>Interest paid</t>
  </si>
  <si>
    <t>Dividend paid</t>
  </si>
  <si>
    <t>Net cash used in financing activities</t>
  </si>
  <si>
    <t>Cash and cash equivalents at beginning of year</t>
  </si>
  <si>
    <t>Cash and cash equivalents at ending of year</t>
  </si>
  <si>
    <t xml:space="preserve">Non-cash transaction </t>
  </si>
  <si>
    <t>Payable for acquisition of leasehold office improvement and equipment</t>
  </si>
  <si>
    <t>Reimbursement of expenses from the Bank</t>
  </si>
  <si>
    <t>Net (decrease) increase in cash and cash equivalents</t>
  </si>
  <si>
    <t xml:space="preserve">Cash (used in) provided by operating activities </t>
  </si>
  <si>
    <t>Net cash (used in) provided by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</si>
</sst>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#,##0.00\ ;\(#,##0.00\)"/>
    <numFmt numFmtId="169" formatCode="#,##0;[Red]\(#,##0\)"/>
  </numFmts>
  <fonts count="22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Tahoma"/>
      <family val="2"/>
    </font>
    <font>
      <sz val="16"/>
      <name val="FreesiaUPC"/>
      <family val="2"/>
      <charset val="222"/>
    </font>
    <font>
      <sz val="11"/>
      <color indexed="8"/>
      <name val="Times New Roman"/>
      <family val="1"/>
    </font>
    <font>
      <b/>
      <i/>
      <sz val="12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0" fontId="15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9" fillId="0" borderId="0"/>
    <xf numFmtId="0" fontId="5" fillId="0" borderId="0"/>
    <xf numFmtId="43" fontId="15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49" fontId="3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49" fontId="8" fillId="0" borderId="0" xfId="0" applyNumberFormat="1" applyFont="1" applyAlignment="1">
      <alignment horizontal="left"/>
    </xf>
    <xf numFmtId="37" fontId="3" fillId="0" borderId="0" xfId="0" applyNumberFormat="1" applyFont="1"/>
    <xf numFmtId="49" fontId="6" fillId="0" borderId="0" xfId="0" applyNumberFormat="1" applyFont="1" applyAlignment="1">
      <alignment horizontal="left"/>
    </xf>
    <xf numFmtId="49" fontId="2" fillId="0" borderId="0" xfId="11" applyNumberFormat="1" applyFont="1"/>
    <xf numFmtId="165" fontId="3" fillId="0" borderId="0" xfId="0" applyNumberFormat="1" applyFont="1"/>
    <xf numFmtId="0" fontId="7" fillId="0" borderId="0" xfId="0" applyFont="1"/>
    <xf numFmtId="165" fontId="0" fillId="0" borderId="0" xfId="11" applyFont="1" applyAlignment="1">
      <alignment horizontal="left"/>
    </xf>
    <xf numFmtId="165" fontId="3" fillId="0" borderId="0" xfId="0" applyNumberFormat="1" applyFont="1" applyAlignment="1">
      <alignment horizontal="right"/>
    </xf>
    <xf numFmtId="43" fontId="0" fillId="0" borderId="0" xfId="3" applyFont="1" applyFill="1" applyBorder="1" applyAlignment="1">
      <alignment horizontal="center"/>
    </xf>
    <xf numFmtId="0" fontId="13" fillId="0" borderId="0" xfId="0" applyFont="1"/>
    <xf numFmtId="165" fontId="13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5" fontId="6" fillId="0" borderId="0" xfId="0" applyNumberFormat="1" applyFont="1"/>
    <xf numFmtId="167" fontId="0" fillId="0" borderId="0" xfId="2" applyNumberFormat="1" applyFont="1" applyFill="1" applyAlignment="1"/>
    <xf numFmtId="49" fontId="0" fillId="0" borderId="0" xfId="2" applyNumberFormat="1" applyFont="1" applyFill="1" applyBorder="1" applyAlignment="1">
      <alignment horizontal="center"/>
    </xf>
    <xf numFmtId="169" fontId="3" fillId="0" borderId="0" xfId="0" applyNumberFormat="1" applyFont="1"/>
    <xf numFmtId="169" fontId="6" fillId="0" borderId="0" xfId="0" applyNumberFormat="1" applyFont="1"/>
    <xf numFmtId="43" fontId="3" fillId="0" borderId="0" xfId="2" applyFont="1" applyFill="1" applyBorder="1" applyAlignment="1"/>
    <xf numFmtId="43" fontId="0" fillId="0" borderId="0" xfId="2" applyFont="1" applyFill="1" applyAlignment="1">
      <alignment horizontal="left"/>
    </xf>
    <xf numFmtId="43" fontId="3" fillId="0" borderId="0" xfId="2" applyFont="1" applyFill="1" applyBorder="1"/>
    <xf numFmtId="43" fontId="2" fillId="0" borderId="0" xfId="2" applyFont="1" applyFill="1" applyBorder="1" applyAlignment="1">
      <alignment horizontal="right"/>
    </xf>
    <xf numFmtId="43" fontId="2" fillId="0" borderId="4" xfId="2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166" fontId="3" fillId="0" borderId="0" xfId="0" applyNumberFormat="1" applyFont="1"/>
    <xf numFmtId="167" fontId="3" fillId="0" borderId="4" xfId="2" applyNumberFormat="1" applyFont="1" applyFill="1" applyBorder="1"/>
    <xf numFmtId="166" fontId="2" fillId="0" borderId="0" xfId="0" applyNumberFormat="1" applyFont="1"/>
    <xf numFmtId="166" fontId="0" fillId="0" borderId="0" xfId="3" applyNumberFormat="1" applyFont="1" applyFill="1" applyBorder="1" applyAlignment="1"/>
    <xf numFmtId="166" fontId="3" fillId="0" borderId="0" xfId="2" applyNumberFormat="1" applyFont="1" applyFill="1" applyAlignment="1"/>
    <xf numFmtId="167" fontId="0" fillId="0" borderId="0" xfId="2" applyNumberFormat="1" applyFont="1" applyFill="1" applyAlignment="1">
      <alignment horizontal="right"/>
    </xf>
    <xf numFmtId="167" fontId="3" fillId="0" borderId="2" xfId="2" applyNumberFormat="1" applyFont="1" applyFill="1" applyBorder="1" applyAlignment="1"/>
    <xf numFmtId="167" fontId="3" fillId="0" borderId="0" xfId="2" applyNumberFormat="1" applyFont="1" applyFill="1" applyBorder="1" applyAlignment="1"/>
    <xf numFmtId="167" fontId="3" fillId="0" borderId="0" xfId="2" applyNumberFormat="1" applyFont="1" applyFill="1" applyAlignment="1">
      <alignment horizontal="right"/>
    </xf>
    <xf numFmtId="167" fontId="0" fillId="0" borderId="4" xfId="2" applyNumberFormat="1" applyFont="1" applyFill="1" applyBorder="1" applyAlignment="1">
      <alignment horizontal="right"/>
    </xf>
    <xf numFmtId="167" fontId="3" fillId="0" borderId="5" xfId="2" applyNumberFormat="1" applyFont="1" applyFill="1" applyBorder="1" applyAlignment="1"/>
    <xf numFmtId="167" fontId="3" fillId="0" borderId="0" xfId="2" applyNumberFormat="1" applyFont="1" applyFill="1" applyAlignment="1"/>
    <xf numFmtId="167" fontId="0" fillId="0" borderId="0" xfId="2" applyNumberFormat="1" applyFont="1" applyFill="1" applyBorder="1" applyAlignment="1"/>
    <xf numFmtId="43" fontId="0" fillId="0" borderId="0" xfId="3" applyFont="1" applyFill="1"/>
    <xf numFmtId="167" fontId="0" fillId="0" borderId="4" xfId="3" applyNumberFormat="1" applyFont="1" applyFill="1" applyBorder="1"/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6" fontId="2" fillId="0" borderId="0" xfId="0" applyNumberFormat="1" applyFont="1" applyAlignment="1">
      <alignment horizontal="center"/>
    </xf>
    <xf numFmtId="167" fontId="2" fillId="0" borderId="0" xfId="15" applyNumberFormat="1" applyFont="1" applyFill="1" applyBorder="1"/>
    <xf numFmtId="166" fontId="2" fillId="0" borderId="0" xfId="15" applyNumberFormat="1" applyFont="1" applyFill="1" applyBorder="1" applyAlignment="1">
      <alignment horizontal="center"/>
    </xf>
    <xf numFmtId="168" fontId="2" fillId="0" borderId="0" xfId="0" applyNumberFormat="1" applyFont="1"/>
    <xf numFmtId="166" fontId="2" fillId="0" borderId="0" xfId="15" applyNumberFormat="1" applyFont="1" applyFill="1" applyBorder="1" applyAlignment="1">
      <alignment horizontal="right"/>
    </xf>
    <xf numFmtId="0" fontId="4" fillId="0" borderId="0" xfId="12" applyFont="1" applyAlignment="1">
      <alignment horizontal="left"/>
    </xf>
    <xf numFmtId="166" fontId="3" fillId="0" borderId="0" xfId="15" applyNumberFormat="1" applyFont="1" applyFill="1" applyBorder="1"/>
    <xf numFmtId="0" fontId="18" fillId="0" borderId="0" xfId="12" applyFont="1" applyAlignment="1">
      <alignment horizontal="left"/>
    </xf>
    <xf numFmtId="167" fontId="3" fillId="0" borderId="4" xfId="2" applyNumberFormat="1" applyFont="1" applyFill="1" applyBorder="1" applyAlignment="1">
      <alignment horizontal="right"/>
    </xf>
    <xf numFmtId="168" fontId="3" fillId="0" borderId="0" xfId="0" applyNumberFormat="1" applyFont="1"/>
    <xf numFmtId="166" fontId="3" fillId="0" borderId="0" xfId="15" applyNumberFormat="1" applyFont="1" applyFill="1" applyBorder="1" applyAlignment="1">
      <alignment horizontal="right"/>
    </xf>
    <xf numFmtId="167" fontId="2" fillId="0" borderId="0" xfId="15" applyNumberFormat="1" applyFont="1" applyFill="1" applyBorder="1" applyAlignment="1">
      <alignment horizontal="right"/>
    </xf>
    <xf numFmtId="167" fontId="2" fillId="0" borderId="0" xfId="15" applyNumberFormat="1" applyFont="1" applyFill="1" applyBorder="1" applyAlignment="1">
      <alignment horizontal="center"/>
    </xf>
    <xf numFmtId="43" fontId="2" fillId="0" borderId="0" xfId="2" applyFont="1" applyFill="1" applyAlignment="1">
      <alignment horizontal="right"/>
    </xf>
    <xf numFmtId="0" fontId="3" fillId="0" borderId="0" xfId="0" applyFont="1" applyAlignment="1">
      <alignment horizontal="center"/>
    </xf>
    <xf numFmtId="167" fontId="3" fillId="0" borderId="0" xfId="15" applyNumberFormat="1" applyFont="1" applyFill="1" applyBorder="1"/>
    <xf numFmtId="41" fontId="3" fillId="0" borderId="2" xfId="0" applyNumberFormat="1" applyFont="1" applyBorder="1" applyAlignment="1">
      <alignment horizontal="right"/>
    </xf>
    <xf numFmtId="166" fontId="3" fillId="0" borderId="2" xfId="15" applyNumberFormat="1" applyFont="1" applyFill="1" applyBorder="1" applyAlignment="1">
      <alignment horizontal="right"/>
    </xf>
    <xf numFmtId="166" fontId="3" fillId="0" borderId="1" xfId="15" applyNumberFormat="1" applyFont="1" applyFill="1" applyBorder="1"/>
    <xf numFmtId="166" fontId="2" fillId="0" borderId="4" xfId="15" applyNumberFormat="1" applyFont="1" applyFill="1" applyBorder="1"/>
    <xf numFmtId="41" fontId="2" fillId="0" borderId="0" xfId="0" applyNumberFormat="1" applyFont="1" applyAlignment="1">
      <alignment horizontal="right"/>
    </xf>
    <xf numFmtId="167" fontId="3" fillId="0" borderId="0" xfId="2" applyNumberFormat="1" applyFont="1" applyFill="1"/>
    <xf numFmtId="167" fontId="3" fillId="0" borderId="2" xfId="2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167" fontId="3" fillId="0" borderId="0" xfId="3" applyNumberFormat="1" applyFont="1" applyFill="1" applyAlignment="1">
      <alignment horizontal="left"/>
    </xf>
    <xf numFmtId="0" fontId="0" fillId="0" borderId="0" xfId="0" applyFont="1"/>
    <xf numFmtId="165" fontId="0" fillId="0" borderId="0" xfId="0" applyNumberFormat="1" applyFont="1" applyAlignment="1">
      <alignment horizontal="right"/>
    </xf>
    <xf numFmtId="49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167" fontId="0" fillId="0" borderId="0" xfId="3" applyNumberFormat="1" applyFont="1" applyFill="1"/>
    <xf numFmtId="167" fontId="0" fillId="0" borderId="0" xfId="3" applyNumberFormat="1" applyFont="1" applyFill="1" applyAlignment="1">
      <alignment horizontal="right"/>
    </xf>
    <xf numFmtId="167" fontId="0" fillId="0" borderId="0" xfId="0" applyNumberFormat="1" applyFont="1"/>
    <xf numFmtId="0" fontId="0" fillId="0" borderId="0" xfId="0" applyFont="1" applyAlignment="1">
      <alignment horizontal="left"/>
    </xf>
    <xf numFmtId="167" fontId="0" fillId="0" borderId="0" xfId="3" applyNumberFormat="1" applyFont="1" applyFill="1" applyBorder="1" applyAlignment="1">
      <alignment horizontal="right"/>
    </xf>
    <xf numFmtId="167" fontId="3" fillId="0" borderId="1" xfId="3" applyNumberFormat="1" applyFont="1" applyFill="1" applyBorder="1" applyAlignment="1">
      <alignment horizontal="right"/>
    </xf>
    <xf numFmtId="167" fontId="3" fillId="0" borderId="0" xfId="3" applyNumberFormat="1" applyFont="1" applyFill="1" applyAlignment="1">
      <alignment horizontal="right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41" fontId="0" fillId="0" borderId="0" xfId="3" applyNumberFormat="1" applyFont="1" applyFill="1" applyAlignment="1">
      <alignment horizontal="right"/>
    </xf>
    <xf numFmtId="167" fontId="0" fillId="0" borderId="0" xfId="3" applyNumberFormat="1" applyFont="1" applyFill="1" applyAlignment="1">
      <alignment horizontal="center"/>
    </xf>
    <xf numFmtId="3" fontId="0" fillId="0" borderId="0" xfId="0" applyNumberFormat="1" applyFont="1"/>
    <xf numFmtId="49" fontId="0" fillId="0" borderId="0" xfId="0" applyNumberFormat="1" applyFont="1"/>
    <xf numFmtId="167" fontId="3" fillId="0" borderId="2" xfId="3" applyNumberFormat="1" applyFont="1" applyFill="1" applyBorder="1" applyAlignment="1">
      <alignment horizontal="right"/>
    </xf>
    <xf numFmtId="0" fontId="0" fillId="0" borderId="0" xfId="0" quotePrefix="1" applyFont="1" applyAlignment="1">
      <alignment horizontal="left"/>
    </xf>
    <xf numFmtId="167" fontId="3" fillId="0" borderId="0" xfId="3" applyNumberFormat="1" applyFont="1" applyFill="1"/>
    <xf numFmtId="167" fontId="0" fillId="0" borderId="0" xfId="3" applyNumberFormat="1" applyFont="1" applyFill="1" applyBorder="1"/>
    <xf numFmtId="37" fontId="0" fillId="0" borderId="0" xfId="0" applyNumberFormat="1" applyFont="1"/>
    <xf numFmtId="167" fontId="0" fillId="0" borderId="5" xfId="3" applyNumberFormat="1" applyFont="1" applyFill="1" applyBorder="1"/>
    <xf numFmtId="167" fontId="3" fillId="0" borderId="2" xfId="3" applyNumberFormat="1" applyFont="1" applyFill="1" applyBorder="1"/>
    <xf numFmtId="43" fontId="0" fillId="0" borderId="0" xfId="2" applyFont="1" applyFill="1"/>
    <xf numFmtId="167" fontId="3" fillId="0" borderId="1" xfId="3" applyNumberFormat="1" applyFont="1" applyFill="1" applyBorder="1"/>
    <xf numFmtId="0" fontId="3" fillId="0" borderId="0" xfId="0" quotePrefix="1" applyFont="1" applyAlignment="1">
      <alignment horizontal="left"/>
    </xf>
    <xf numFmtId="167" fontId="3" fillId="0" borderId="0" xfId="3" applyNumberFormat="1" applyFont="1" applyFill="1" applyBorder="1"/>
    <xf numFmtId="49" fontId="0" fillId="0" borderId="0" xfId="11" applyNumberFormat="1" applyFont="1"/>
    <xf numFmtId="167" fontId="0" fillId="0" borderId="0" xfId="2" applyNumberFormat="1" applyFont="1" applyFill="1"/>
    <xf numFmtId="167" fontId="3" fillId="0" borderId="0" xfId="3" applyNumberFormat="1" applyFont="1" applyFill="1" applyAlignment="1">
      <alignment horizontal="distributed"/>
    </xf>
    <xf numFmtId="0" fontId="3" fillId="0" borderId="0" xfId="0" applyFont="1" applyAlignment="1">
      <alignment horizontal="distributed"/>
    </xf>
    <xf numFmtId="167" fontId="6" fillId="0" borderId="0" xfId="3" applyNumberFormat="1" applyFont="1" applyFill="1" applyAlignment="1">
      <alignment horizontal="left"/>
    </xf>
    <xf numFmtId="165" fontId="0" fillId="0" borderId="0" xfId="0" applyNumberFormat="1" applyFont="1"/>
    <xf numFmtId="0" fontId="7" fillId="0" borderId="0" xfId="0" quotePrefix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167" fontId="0" fillId="0" borderId="0" xfId="3" quotePrefix="1" applyNumberFormat="1" applyFont="1" applyFill="1" applyBorder="1" applyAlignment="1"/>
    <xf numFmtId="167" fontId="0" fillId="0" borderId="0" xfId="3" quotePrefix="1" applyNumberFormat="1" applyFont="1" applyFill="1" applyBorder="1" applyAlignment="1">
      <alignment horizontal="right"/>
    </xf>
    <xf numFmtId="167" fontId="3" fillId="0" borderId="2" xfId="3" applyNumberFormat="1" applyFont="1" applyFill="1" applyBorder="1" applyAlignment="1"/>
    <xf numFmtId="167" fontId="0" fillId="0" borderId="0" xfId="3" applyNumberFormat="1" applyFont="1" applyFill="1" applyBorder="1" applyAlignment="1"/>
    <xf numFmtId="167" fontId="0" fillId="0" borderId="0" xfId="3" applyNumberFormat="1" applyFont="1" applyFill="1" applyAlignment="1"/>
    <xf numFmtId="167" fontId="3" fillId="0" borderId="3" xfId="3" applyNumberFormat="1" applyFont="1" applyFill="1" applyBorder="1" applyAlignment="1"/>
    <xf numFmtId="167" fontId="0" fillId="0" borderId="4" xfId="3" applyNumberFormat="1" applyFont="1" applyFill="1" applyBorder="1" applyAlignment="1"/>
    <xf numFmtId="167" fontId="3" fillId="0" borderId="5" xfId="3" applyNumberFormat="1" applyFont="1" applyFill="1" applyBorder="1" applyAlignment="1"/>
    <xf numFmtId="167" fontId="3" fillId="0" borderId="0" xfId="0" applyNumberFormat="1" applyFont="1"/>
    <xf numFmtId="43" fontId="3" fillId="0" borderId="5" xfId="3" applyFont="1" applyFill="1" applyBorder="1" applyAlignment="1"/>
    <xf numFmtId="167" fontId="3" fillId="0" borderId="0" xfId="3" applyNumberFormat="1" applyFont="1" applyFill="1" applyBorder="1" applyAlignment="1"/>
    <xf numFmtId="43" fontId="3" fillId="0" borderId="0" xfId="3" applyFont="1" applyFill="1" applyBorder="1" applyAlignment="1"/>
    <xf numFmtId="0" fontId="0" fillId="0" borderId="0" xfId="0" applyFont="1" applyAlignment="1">
      <alignment horizontal="centerContinuous"/>
    </xf>
    <xf numFmtId="166" fontId="0" fillId="0" borderId="0" xfId="0" applyNumberFormat="1" applyFont="1"/>
    <xf numFmtId="43" fontId="0" fillId="0" borderId="0" xfId="3" applyFont="1" applyFill="1" applyAlignment="1">
      <alignment horizontal="right"/>
    </xf>
    <xf numFmtId="166" fontId="0" fillId="0" borderId="4" xfId="0" applyNumberFormat="1" applyFont="1" applyBorder="1"/>
    <xf numFmtId="43" fontId="0" fillId="0" borderId="0" xfId="3" quotePrefix="1" applyFont="1" applyFill="1" applyAlignment="1">
      <alignment horizontal="center"/>
    </xf>
    <xf numFmtId="37" fontId="0" fillId="0" borderId="0" xfId="3" applyNumberFormat="1" applyFont="1" applyFill="1" applyBorder="1" applyAlignment="1"/>
    <xf numFmtId="43" fontId="0" fillId="0" borderId="0" xfId="2" applyFont="1" applyFill="1" applyBorder="1"/>
    <xf numFmtId="169" fontId="0" fillId="0" borderId="0" xfId="0" applyNumberFormat="1" applyFont="1"/>
    <xf numFmtId="165" fontId="20" fillId="0" borderId="0" xfId="11" applyFont="1" applyAlignment="1">
      <alignment horizontal="left"/>
    </xf>
    <xf numFmtId="43" fontId="21" fillId="0" borderId="0" xfId="2" applyFont="1" applyFill="1" applyBorder="1"/>
    <xf numFmtId="165" fontId="21" fillId="0" borderId="0" xfId="11" applyFont="1"/>
    <xf numFmtId="43" fontId="0" fillId="0" borderId="0" xfId="3" applyFont="1" applyFill="1" applyBorder="1"/>
    <xf numFmtId="41" fontId="0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49" fontId="0" fillId="0" borderId="0" xfId="11" applyNumberFormat="1" applyFont="1" applyAlignment="1">
      <alignment horizontal="center"/>
    </xf>
    <xf numFmtId="165" fontId="10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7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49" fontId="0" fillId="0" borderId="0" xfId="0" applyNumberFormat="1" applyFont="1" applyAlignment="1">
      <alignment horizontal="center"/>
    </xf>
    <xf numFmtId="0" fontId="12" fillId="0" borderId="0" xfId="12" applyFont="1" applyAlignment="1">
      <alignment horizontal="left"/>
    </xf>
    <xf numFmtId="0" fontId="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169" fontId="7" fillId="0" borderId="0" xfId="0" applyNumberFormat="1" applyFont="1" applyAlignment="1">
      <alignment horizontal="center"/>
    </xf>
  </cellXfs>
  <cellStyles count="16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15" xr:uid="{4C93E047-3FC6-4CD7-98E9-1E7FC8AD7FC0}"/>
    <cellStyle name="Comma 3" xfId="4" xr:uid="{00000000-0005-0000-0000-000003000000}"/>
    <cellStyle name="Normal" xfId="0" builtinId="0"/>
    <cellStyle name="Normal 13 3" xfId="5" xr:uid="{00000000-0005-0000-0000-000005000000}"/>
    <cellStyle name="Normal 2" xfId="6" xr:uid="{00000000-0005-0000-0000-000006000000}"/>
    <cellStyle name="Normal 3" xfId="7" xr:uid="{00000000-0005-0000-0000-000007000000}"/>
    <cellStyle name="Normal 4" xfId="8" xr:uid="{00000000-0005-0000-0000-000008000000}"/>
    <cellStyle name="Normal 5" xfId="9" xr:uid="{00000000-0005-0000-0000-000009000000}"/>
    <cellStyle name="Normal 6" xfId="10" xr:uid="{00000000-0005-0000-0000-00000A000000}"/>
    <cellStyle name="Normal_AAJ-99" xfId="11" xr:uid="{00000000-0005-0000-0000-00000B000000}"/>
    <cellStyle name="Normal_Cs_0343" xfId="12" xr:uid="{00000000-0005-0000-0000-00000C000000}"/>
    <cellStyle name="เครื่องหมายจุลภาค_โทรศัพท์สาขา เขต 22" xfId="13" xr:uid="{00000000-0005-0000-0000-00000D000000}"/>
    <cellStyle name="ปกติ_Sheet1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08"/>
  <sheetViews>
    <sheetView showGridLines="0" tabSelected="1" view="pageBreakPreview" zoomScaleNormal="85" zoomScaleSheetLayoutView="100" workbookViewId="0">
      <selection activeCell="E4" sqref="E4"/>
    </sheetView>
  </sheetViews>
  <sheetFormatPr defaultColWidth="11" defaultRowHeight="19.5" customHeight="1" x14ac:dyDescent="0.3"/>
  <cols>
    <col min="1" max="1" width="2" style="77" customWidth="1"/>
    <col min="2" max="3" width="2.54296875" style="77" customWidth="1"/>
    <col min="4" max="4" width="10.54296875" style="77" customWidth="1"/>
    <col min="5" max="5" width="12.54296875" style="77" customWidth="1"/>
    <col min="6" max="6" width="25.453125" style="78" customWidth="1"/>
    <col min="7" max="7" width="9.453125" style="75" customWidth="1"/>
    <col min="8" max="8" width="1.54296875" style="78" customWidth="1"/>
    <col min="9" max="9" width="15.453125" style="106" customWidth="1"/>
    <col min="10" max="10" width="1.54296875" style="77" customWidth="1"/>
    <col min="11" max="11" width="16.1796875" style="106" customWidth="1"/>
    <col min="12" max="12" width="1" style="77" customWidth="1"/>
    <col min="13" max="13" width="15" style="77" bestFit="1" customWidth="1"/>
    <col min="14" max="14" width="14.54296875" style="77" hidden="1" customWidth="1"/>
    <col min="15" max="15" width="13.54296875" style="77" hidden="1" customWidth="1"/>
    <col min="16" max="16" width="12.1796875" style="77" bestFit="1" customWidth="1"/>
    <col min="17" max="16384" width="11" style="77"/>
  </cols>
  <sheetData>
    <row r="1" spans="1:15" s="2" customFormat="1" ht="18.649999999999999" customHeight="1" x14ac:dyDescent="0.35">
      <c r="A1" s="141" t="s">
        <v>0</v>
      </c>
      <c r="B1" s="141"/>
      <c r="C1" s="141"/>
      <c r="D1" s="141"/>
      <c r="E1" s="141"/>
      <c r="F1" s="141"/>
      <c r="G1" s="141"/>
      <c r="H1" s="141"/>
      <c r="I1" s="76"/>
      <c r="K1" s="76"/>
    </row>
    <row r="2" spans="1:15" s="2" customFormat="1" ht="18.649999999999999" customHeight="1" x14ac:dyDescent="0.3">
      <c r="A2" s="139" t="s">
        <v>1</v>
      </c>
      <c r="B2" s="139"/>
      <c r="C2" s="139"/>
      <c r="D2" s="139"/>
      <c r="E2" s="139"/>
      <c r="F2" s="139"/>
      <c r="G2" s="139"/>
      <c r="H2" s="139"/>
      <c r="I2" s="76"/>
      <c r="K2" s="76"/>
    </row>
    <row r="3" spans="1:15" s="2" customFormat="1" ht="13.4" customHeight="1" x14ac:dyDescent="0.3">
      <c r="A3" s="21"/>
      <c r="B3" s="21"/>
      <c r="C3" s="21"/>
      <c r="D3" s="21"/>
      <c r="E3" s="21"/>
      <c r="F3" s="21"/>
      <c r="G3" s="21"/>
      <c r="H3" s="21"/>
      <c r="I3" s="76"/>
      <c r="K3" s="76"/>
    </row>
    <row r="4" spans="1:15" ht="17.899999999999999" customHeight="1" x14ac:dyDescent="0.3">
      <c r="I4" s="146" t="s">
        <v>2</v>
      </c>
      <c r="J4" s="146"/>
      <c r="K4" s="146"/>
    </row>
    <row r="5" spans="1:15" ht="17.149999999999999" customHeight="1" x14ac:dyDescent="0.3">
      <c r="A5" s="144" t="s">
        <v>3</v>
      </c>
      <c r="B5" s="144"/>
      <c r="C5" s="144"/>
      <c r="D5" s="144"/>
      <c r="E5" s="144"/>
      <c r="G5" s="75" t="s">
        <v>4</v>
      </c>
      <c r="I5" s="23" t="s">
        <v>5</v>
      </c>
      <c r="J5" s="79"/>
      <c r="K5" s="23" t="s">
        <v>6</v>
      </c>
      <c r="N5" s="77" t="s">
        <v>7</v>
      </c>
    </row>
    <row r="6" spans="1:15" ht="17.149999999999999" customHeight="1" x14ac:dyDescent="0.3">
      <c r="G6" s="80"/>
      <c r="I6" s="143" t="s">
        <v>8</v>
      </c>
      <c r="J6" s="143"/>
      <c r="K6" s="143"/>
    </row>
    <row r="7" spans="1:15" ht="17.149999999999999" customHeight="1" x14ac:dyDescent="0.3">
      <c r="A7" s="77" t="s">
        <v>9</v>
      </c>
      <c r="G7" s="75" t="s">
        <v>10</v>
      </c>
      <c r="I7" s="81">
        <v>178418144</v>
      </c>
      <c r="J7" s="82"/>
      <c r="K7" s="81">
        <v>3488492325</v>
      </c>
      <c r="M7" s="83"/>
      <c r="N7" s="81">
        <v>2206149202</v>
      </c>
      <c r="O7" s="83">
        <f>K7-N7</f>
        <v>1282343123</v>
      </c>
    </row>
    <row r="8" spans="1:15" ht="17.149999999999999" customHeight="1" x14ac:dyDescent="0.3">
      <c r="A8" s="84" t="s">
        <v>11</v>
      </c>
      <c r="G8" s="75" t="s">
        <v>12</v>
      </c>
      <c r="I8" s="81">
        <v>631004468</v>
      </c>
      <c r="J8" s="82"/>
      <c r="K8" s="81">
        <v>247973838</v>
      </c>
      <c r="M8" s="83"/>
      <c r="N8" s="81">
        <v>970645577</v>
      </c>
      <c r="O8" s="83">
        <f t="shared" ref="O8:O75" si="0">K8-N8</f>
        <v>-722671739</v>
      </c>
    </row>
    <row r="9" spans="1:15" ht="17.149999999999999" customHeight="1" x14ac:dyDescent="0.3">
      <c r="A9" s="77" t="s">
        <v>13</v>
      </c>
      <c r="G9" s="75" t="s">
        <v>14</v>
      </c>
      <c r="I9" s="81">
        <v>4248195144</v>
      </c>
      <c r="J9" s="82"/>
      <c r="K9" s="81">
        <v>4966428993</v>
      </c>
      <c r="M9" s="83"/>
      <c r="N9" s="81">
        <v>3735897941</v>
      </c>
      <c r="O9" s="83">
        <f t="shared" si="0"/>
        <v>1230531052</v>
      </c>
    </row>
    <row r="10" spans="1:15" ht="17.149999999999999" customHeight="1" x14ac:dyDescent="0.3">
      <c r="A10" s="84" t="s">
        <v>15</v>
      </c>
      <c r="B10" s="2"/>
      <c r="C10" s="2"/>
      <c r="D10" s="2"/>
      <c r="E10" s="2"/>
      <c r="G10" s="75" t="s">
        <v>16</v>
      </c>
      <c r="I10" s="81">
        <v>101065604</v>
      </c>
      <c r="J10" s="81"/>
      <c r="K10" s="81">
        <v>28198959</v>
      </c>
      <c r="M10" s="83"/>
      <c r="N10" s="81">
        <v>222298439</v>
      </c>
      <c r="O10" s="83">
        <f t="shared" si="0"/>
        <v>-194099480</v>
      </c>
    </row>
    <row r="11" spans="1:15" ht="17.149999999999999" customHeight="1" x14ac:dyDescent="0.3">
      <c r="A11" s="84" t="s">
        <v>17</v>
      </c>
      <c r="G11" s="75">
        <v>10</v>
      </c>
      <c r="I11" s="81">
        <v>3698957182</v>
      </c>
      <c r="J11" s="85"/>
      <c r="K11" s="81">
        <v>3063988729</v>
      </c>
      <c r="M11" s="83"/>
      <c r="N11" s="81"/>
      <c r="O11" s="83"/>
    </row>
    <row r="12" spans="1:15" ht="17.149999999999999" customHeight="1" x14ac:dyDescent="0.3">
      <c r="A12" s="77" t="s">
        <v>18</v>
      </c>
      <c r="G12" s="75">
        <v>11</v>
      </c>
      <c r="I12" s="81">
        <v>117585035</v>
      </c>
      <c r="J12" s="85"/>
      <c r="K12" s="81">
        <v>134732750</v>
      </c>
      <c r="M12" s="83"/>
      <c r="N12" s="81">
        <v>156067162</v>
      </c>
      <c r="O12" s="83">
        <f t="shared" si="0"/>
        <v>-21334412</v>
      </c>
    </row>
    <row r="13" spans="1:15" ht="17.149999999999999" customHeight="1" x14ac:dyDescent="0.3">
      <c r="A13" s="77" t="s">
        <v>19</v>
      </c>
      <c r="G13" s="75" t="s">
        <v>20</v>
      </c>
      <c r="I13" s="81">
        <v>67157042</v>
      </c>
      <c r="J13" s="85"/>
      <c r="K13" s="81">
        <v>17577688</v>
      </c>
      <c r="M13" s="83"/>
      <c r="N13" s="81"/>
      <c r="O13" s="83"/>
    </row>
    <row r="14" spans="1:15" ht="17.149999999999999" customHeight="1" x14ac:dyDescent="0.3">
      <c r="A14" s="77" t="s">
        <v>21</v>
      </c>
      <c r="G14" s="75" t="s">
        <v>22</v>
      </c>
      <c r="I14" s="81">
        <v>76291349</v>
      </c>
      <c r="J14" s="82"/>
      <c r="K14" s="81">
        <v>88748170</v>
      </c>
      <c r="M14" s="83"/>
      <c r="N14" s="81">
        <v>81984026</v>
      </c>
      <c r="O14" s="83">
        <f t="shared" si="0"/>
        <v>6764144</v>
      </c>
    </row>
    <row r="15" spans="1:15" ht="17.149999999999999" customHeight="1" x14ac:dyDescent="0.3">
      <c r="A15" s="77" t="s">
        <v>23</v>
      </c>
      <c r="G15" s="75">
        <v>27</v>
      </c>
      <c r="I15" s="81">
        <v>72388240</v>
      </c>
      <c r="J15" s="82"/>
      <c r="K15" s="81">
        <v>91136273</v>
      </c>
      <c r="M15" s="83"/>
      <c r="N15" s="81">
        <v>54092098</v>
      </c>
      <c r="O15" s="83">
        <f t="shared" si="0"/>
        <v>37044175</v>
      </c>
    </row>
    <row r="16" spans="1:15" ht="17.149999999999999" customHeight="1" x14ac:dyDescent="0.3">
      <c r="A16" s="77" t="s">
        <v>24</v>
      </c>
      <c r="G16" s="75" t="s">
        <v>25</v>
      </c>
      <c r="I16" s="46">
        <v>397829284</v>
      </c>
      <c r="J16" s="82"/>
      <c r="K16" s="46">
        <v>418881784</v>
      </c>
      <c r="M16" s="83"/>
      <c r="N16" s="46">
        <v>230092598</v>
      </c>
      <c r="O16" s="83">
        <f t="shared" si="0"/>
        <v>188789186</v>
      </c>
    </row>
    <row r="17" spans="1:16" ht="17.149999999999999" customHeight="1" x14ac:dyDescent="0.3">
      <c r="A17" s="142" t="s">
        <v>26</v>
      </c>
      <c r="B17" s="142"/>
      <c r="C17" s="142"/>
      <c r="D17" s="142"/>
      <c r="E17" s="142"/>
      <c r="G17" s="73"/>
      <c r="I17" s="86">
        <f>SUM(I7:I16)</f>
        <v>9588891492</v>
      </c>
      <c r="J17" s="87"/>
      <c r="K17" s="86">
        <f>SUM(K7:K16)</f>
        <v>12546159509</v>
      </c>
      <c r="N17" s="86">
        <f>SUM(N7:N16)</f>
        <v>7657227043</v>
      </c>
      <c r="O17" s="83">
        <f t="shared" si="0"/>
        <v>4888932466</v>
      </c>
    </row>
    <row r="18" spans="1:16" ht="11.9" customHeight="1" thickTop="1" x14ac:dyDescent="0.3">
      <c r="A18" s="84"/>
      <c r="B18" s="84"/>
      <c r="C18" s="84"/>
      <c r="D18" s="84"/>
      <c r="E18" s="84"/>
      <c r="G18" s="73"/>
      <c r="I18" s="85"/>
      <c r="J18" s="81"/>
      <c r="K18" s="85"/>
      <c r="N18" s="85"/>
      <c r="O18" s="83">
        <f t="shared" si="0"/>
        <v>0</v>
      </c>
    </row>
    <row r="19" spans="1:16" ht="17.149999999999999" customHeight="1" x14ac:dyDescent="0.3">
      <c r="A19" s="88" t="s">
        <v>27</v>
      </c>
      <c r="B19" s="2"/>
      <c r="C19" s="2"/>
      <c r="D19" s="2"/>
      <c r="E19" s="2"/>
      <c r="G19" s="73"/>
      <c r="I19" s="82"/>
      <c r="J19" s="81"/>
      <c r="K19" s="82"/>
      <c r="N19" s="82"/>
      <c r="O19" s="83">
        <f t="shared" si="0"/>
        <v>0</v>
      </c>
    </row>
    <row r="20" spans="1:16" ht="11.9" customHeight="1" x14ac:dyDescent="0.3">
      <c r="A20" s="88"/>
      <c r="B20" s="2"/>
      <c r="C20" s="2"/>
      <c r="D20" s="2"/>
      <c r="E20" s="2"/>
      <c r="G20" s="73"/>
      <c r="I20" s="82"/>
      <c r="J20" s="81"/>
      <c r="K20" s="82"/>
      <c r="N20" s="82"/>
      <c r="O20" s="83">
        <f t="shared" si="0"/>
        <v>0</v>
      </c>
    </row>
    <row r="21" spans="1:16" ht="18.649999999999999" customHeight="1" x14ac:dyDescent="0.35">
      <c r="A21" s="89" t="s">
        <v>28</v>
      </c>
      <c r="B21" s="2"/>
      <c r="C21" s="2"/>
      <c r="D21" s="2"/>
      <c r="E21" s="2"/>
      <c r="G21" s="73"/>
      <c r="I21" s="82"/>
      <c r="J21" s="81"/>
      <c r="K21" s="82"/>
      <c r="N21" s="90" t="s">
        <v>29</v>
      </c>
      <c r="O21" s="83" t="e">
        <f t="shared" si="0"/>
        <v>#VALUE!</v>
      </c>
    </row>
    <row r="22" spans="1:16" ht="17.149999999999999" customHeight="1" x14ac:dyDescent="0.3">
      <c r="A22" s="84" t="s">
        <v>30</v>
      </c>
      <c r="B22" s="2"/>
      <c r="C22" s="2"/>
      <c r="D22" s="2"/>
      <c r="E22" s="2"/>
      <c r="G22" s="75">
        <v>14</v>
      </c>
      <c r="I22" s="81">
        <v>124828363</v>
      </c>
      <c r="J22" s="81"/>
      <c r="K22" s="81">
        <v>107012489</v>
      </c>
      <c r="M22" s="83"/>
      <c r="N22" s="81">
        <v>682801105</v>
      </c>
      <c r="O22" s="83">
        <f t="shared" si="0"/>
        <v>-575788616</v>
      </c>
    </row>
    <row r="23" spans="1:16" ht="17.149999999999999" customHeight="1" x14ac:dyDescent="0.3">
      <c r="A23" s="84" t="s">
        <v>31</v>
      </c>
      <c r="B23" s="2"/>
      <c r="C23" s="2"/>
      <c r="D23" s="2"/>
      <c r="E23" s="2"/>
      <c r="G23" s="75">
        <v>15</v>
      </c>
      <c r="I23" s="81">
        <v>1940103894</v>
      </c>
      <c r="J23" s="81"/>
      <c r="K23" s="81">
        <v>2322881494</v>
      </c>
      <c r="M23" s="83"/>
      <c r="N23" s="81"/>
      <c r="O23" s="83"/>
    </row>
    <row r="24" spans="1:16" ht="17.149999999999999" customHeight="1" x14ac:dyDescent="0.3">
      <c r="A24" s="84" t="s">
        <v>32</v>
      </c>
      <c r="B24" s="2"/>
      <c r="C24" s="2"/>
      <c r="D24" s="2"/>
      <c r="E24" s="2"/>
      <c r="G24" s="73">
        <v>16</v>
      </c>
      <c r="I24" s="81">
        <v>326506851</v>
      </c>
      <c r="J24" s="81"/>
      <c r="K24" s="81">
        <v>339707251</v>
      </c>
      <c r="M24" s="83"/>
      <c r="N24" s="91"/>
      <c r="O24" s="83"/>
    </row>
    <row r="25" spans="1:16" ht="17.149999999999999" customHeight="1" x14ac:dyDescent="0.3">
      <c r="A25" s="84" t="s">
        <v>33</v>
      </c>
      <c r="B25" s="2"/>
      <c r="C25" s="2"/>
      <c r="D25" s="2"/>
      <c r="E25" s="2"/>
      <c r="G25" s="75">
        <v>9</v>
      </c>
      <c r="I25" s="91">
        <v>47093313</v>
      </c>
      <c r="J25" s="81"/>
      <c r="K25" s="91">
        <v>70810460</v>
      </c>
      <c r="M25" s="83"/>
      <c r="N25" s="81"/>
      <c r="O25" s="83"/>
      <c r="P25" s="83"/>
    </row>
    <row r="26" spans="1:16" ht="17.149999999999999" customHeight="1" x14ac:dyDescent="0.3">
      <c r="A26" s="84" t="s">
        <v>34</v>
      </c>
      <c r="B26" s="2"/>
      <c r="C26" s="2"/>
      <c r="D26" s="2"/>
      <c r="E26" s="2"/>
      <c r="I26" s="91">
        <v>0</v>
      </c>
      <c r="J26" s="81"/>
      <c r="K26" s="91">
        <v>1989780700</v>
      </c>
      <c r="M26" s="83"/>
      <c r="N26" s="81"/>
      <c r="O26" s="83"/>
      <c r="P26" s="92"/>
    </row>
    <row r="27" spans="1:16" ht="17.149999999999999" customHeight="1" x14ac:dyDescent="0.3">
      <c r="A27" s="77" t="s">
        <v>35</v>
      </c>
      <c r="G27" s="73"/>
      <c r="I27" s="85">
        <v>47244581</v>
      </c>
      <c r="J27" s="82"/>
      <c r="K27" s="85">
        <v>110975743</v>
      </c>
      <c r="M27" s="83"/>
      <c r="N27" s="81"/>
      <c r="O27" s="83"/>
    </row>
    <row r="28" spans="1:16" ht="17.149999999999999" customHeight="1" x14ac:dyDescent="0.3">
      <c r="A28" s="84" t="s">
        <v>36</v>
      </c>
      <c r="B28" s="2"/>
      <c r="C28" s="2"/>
      <c r="D28" s="2"/>
      <c r="E28" s="2"/>
      <c r="G28" s="75">
        <v>17</v>
      </c>
      <c r="I28" s="81">
        <v>8988711</v>
      </c>
      <c r="J28" s="81"/>
      <c r="K28" s="81">
        <v>10993757</v>
      </c>
      <c r="M28" s="83"/>
      <c r="N28" s="81"/>
      <c r="O28" s="83"/>
    </row>
    <row r="29" spans="1:16" ht="17.149999999999999" customHeight="1" x14ac:dyDescent="0.3">
      <c r="A29" s="84" t="s">
        <v>37</v>
      </c>
      <c r="B29" s="2"/>
      <c r="C29" s="2"/>
      <c r="D29" s="2"/>
      <c r="E29" s="2"/>
      <c r="G29" s="75" t="s">
        <v>20</v>
      </c>
      <c r="I29" s="81">
        <v>67108610</v>
      </c>
      <c r="J29" s="81"/>
      <c r="K29" s="81">
        <v>17634079</v>
      </c>
      <c r="M29" s="83"/>
      <c r="N29" s="81">
        <v>165210291</v>
      </c>
      <c r="O29" s="83">
        <f t="shared" si="0"/>
        <v>-147576212</v>
      </c>
    </row>
    <row r="30" spans="1:16" ht="17.149999999999999" customHeight="1" x14ac:dyDescent="0.3">
      <c r="A30" s="93" t="s">
        <v>38</v>
      </c>
      <c r="G30" s="75">
        <v>18</v>
      </c>
      <c r="I30" s="81">
        <v>311898923</v>
      </c>
      <c r="J30" s="81"/>
      <c r="K30" s="81">
        <v>321712939</v>
      </c>
      <c r="M30" s="83"/>
      <c r="N30" s="82">
        <v>268502874</v>
      </c>
      <c r="O30" s="83">
        <f t="shared" si="0"/>
        <v>53210065</v>
      </c>
    </row>
    <row r="31" spans="1:16" ht="17.149999999999999" customHeight="1" x14ac:dyDescent="0.3">
      <c r="A31" s="77" t="s">
        <v>39</v>
      </c>
      <c r="G31" s="75" t="s">
        <v>40</v>
      </c>
      <c r="I31" s="82">
        <v>268736840</v>
      </c>
      <c r="J31" s="81"/>
      <c r="K31" s="82">
        <v>362243873</v>
      </c>
      <c r="N31" s="94">
        <f>SUM(N21:N30)</f>
        <v>1116514270</v>
      </c>
      <c r="O31" s="83">
        <f t="shared" si="0"/>
        <v>-754270397</v>
      </c>
    </row>
    <row r="32" spans="1:16" ht="17.149999999999999" customHeight="1" x14ac:dyDescent="0.3">
      <c r="A32" s="2" t="s">
        <v>41</v>
      </c>
      <c r="C32" s="95"/>
      <c r="D32" s="95"/>
      <c r="G32" s="73"/>
      <c r="I32" s="94">
        <f>SUM(I22:I31)</f>
        <v>3142510086</v>
      </c>
      <c r="J32" s="96"/>
      <c r="K32" s="94">
        <f>SUM(K22:K31)</f>
        <v>5653752785</v>
      </c>
      <c r="O32" s="83">
        <f t="shared" si="0"/>
        <v>5653752785</v>
      </c>
    </row>
    <row r="33" spans="1:15" ht="11.9" customHeight="1" x14ac:dyDescent="0.3">
      <c r="A33" s="2"/>
      <c r="C33" s="95"/>
      <c r="D33" s="95"/>
      <c r="G33" s="73"/>
      <c r="I33" s="85"/>
      <c r="J33" s="97"/>
      <c r="K33" s="85"/>
      <c r="O33" s="83">
        <f t="shared" si="0"/>
        <v>0</v>
      </c>
    </row>
    <row r="34" spans="1:15" ht="17.149999999999999" customHeight="1" x14ac:dyDescent="0.3">
      <c r="A34" s="7" t="s">
        <v>42</v>
      </c>
      <c r="G34" s="73"/>
      <c r="I34" s="85"/>
      <c r="J34" s="81"/>
      <c r="K34" s="85"/>
      <c r="N34" s="98"/>
      <c r="O34" s="83">
        <f t="shared" si="0"/>
        <v>0</v>
      </c>
    </row>
    <row r="35" spans="1:15" ht="17.149999999999999" customHeight="1" x14ac:dyDescent="0.3">
      <c r="A35" s="84" t="s">
        <v>43</v>
      </c>
      <c r="I35" s="97"/>
      <c r="J35" s="81"/>
      <c r="K35" s="97"/>
      <c r="N35" s="97">
        <v>500009385</v>
      </c>
      <c r="O35" s="83">
        <f t="shared" si="0"/>
        <v>-500009385</v>
      </c>
    </row>
    <row r="36" spans="1:15" ht="17.149999999999999" customHeight="1" x14ac:dyDescent="0.3">
      <c r="B36" s="84" t="s">
        <v>44</v>
      </c>
      <c r="I36" s="97"/>
      <c r="J36" s="81"/>
      <c r="K36" s="97"/>
      <c r="N36" s="97">
        <v>334232400</v>
      </c>
      <c r="O36" s="83">
        <f t="shared" si="0"/>
        <v>-334232400</v>
      </c>
    </row>
    <row r="37" spans="1:15" ht="17.149999999999999" customHeight="1" x14ac:dyDescent="0.3">
      <c r="A37" s="84"/>
      <c r="B37" s="13" t="s">
        <v>45</v>
      </c>
      <c r="G37" s="75">
        <v>21</v>
      </c>
      <c r="I37" s="99">
        <v>501000000</v>
      </c>
      <c r="J37" s="81"/>
      <c r="K37" s="99">
        <v>501000000</v>
      </c>
      <c r="N37" s="91"/>
      <c r="O37" s="83">
        <f t="shared" si="0"/>
        <v>501000000</v>
      </c>
    </row>
    <row r="38" spans="1:15" ht="17.149999999999999" customHeight="1" thickTop="1" x14ac:dyDescent="0.3">
      <c r="B38" s="77" t="s">
        <v>46</v>
      </c>
      <c r="I38" s="91"/>
      <c r="J38" s="81"/>
      <c r="K38" s="91"/>
      <c r="N38" s="97">
        <v>50100000</v>
      </c>
      <c r="O38" s="83">
        <f t="shared" si="0"/>
        <v>-50100000</v>
      </c>
    </row>
    <row r="39" spans="1:15" ht="17.149999999999999" customHeight="1" x14ac:dyDescent="0.3">
      <c r="B39" s="6" t="s">
        <v>47</v>
      </c>
      <c r="D39" s="91"/>
      <c r="G39" s="75">
        <v>21</v>
      </c>
      <c r="I39" s="97">
        <v>500009385</v>
      </c>
      <c r="J39" s="81"/>
      <c r="K39" s="97">
        <v>500009385</v>
      </c>
      <c r="N39" s="97">
        <v>6200596220</v>
      </c>
      <c r="O39" s="83">
        <f t="shared" si="0"/>
        <v>-5700586835</v>
      </c>
    </row>
    <row r="40" spans="1:15" ht="17.149999999999999" customHeight="1" x14ac:dyDescent="0.3">
      <c r="A40" s="77" t="s">
        <v>48</v>
      </c>
      <c r="B40" s="84"/>
      <c r="D40" s="91"/>
      <c r="G40" s="75">
        <v>21</v>
      </c>
      <c r="I40" s="97">
        <v>334232400</v>
      </c>
      <c r="J40" s="81"/>
      <c r="K40" s="97">
        <v>334232400</v>
      </c>
      <c r="N40" s="100">
        <f>SUM(N34:N39)</f>
        <v>7084938005</v>
      </c>
      <c r="O40" s="83">
        <f t="shared" si="0"/>
        <v>-6750705605</v>
      </c>
    </row>
    <row r="41" spans="1:15" ht="17.149999999999999" customHeight="1" x14ac:dyDescent="0.3">
      <c r="A41" s="77" t="s">
        <v>49</v>
      </c>
      <c r="B41" s="84"/>
      <c r="D41" s="91"/>
      <c r="I41" s="97"/>
      <c r="J41" s="81"/>
      <c r="K41" s="97"/>
      <c r="M41" s="101"/>
      <c r="N41" s="102">
        <f>+N31+N40</f>
        <v>8201452275</v>
      </c>
      <c r="O41" s="83">
        <f t="shared" si="0"/>
        <v>-8201452275</v>
      </c>
    </row>
    <row r="42" spans="1:15" ht="17.149999999999999" customHeight="1" thickTop="1" x14ac:dyDescent="0.3">
      <c r="B42" s="84" t="s">
        <v>50</v>
      </c>
      <c r="G42" s="75">
        <v>22</v>
      </c>
      <c r="I42" s="97">
        <v>50100000</v>
      </c>
      <c r="J42" s="81"/>
      <c r="K42" s="97">
        <v>50100000</v>
      </c>
      <c r="O42" s="83">
        <f t="shared" si="0"/>
        <v>50100000</v>
      </c>
    </row>
    <row r="43" spans="1:15" ht="17.149999999999999" customHeight="1" x14ac:dyDescent="0.3">
      <c r="B43" s="77" t="s">
        <v>51</v>
      </c>
      <c r="I43" s="97">
        <v>5562039621</v>
      </c>
      <c r="J43" s="81"/>
      <c r="K43" s="97">
        <v>6008064939</v>
      </c>
      <c r="M43" s="98"/>
      <c r="O43" s="83">
        <f t="shared" si="0"/>
        <v>6008064939</v>
      </c>
    </row>
    <row r="44" spans="1:15" ht="17.149999999999999" customHeight="1" x14ac:dyDescent="0.3">
      <c r="A44" s="2" t="s">
        <v>52</v>
      </c>
      <c r="B44" s="3"/>
      <c r="C44" s="103"/>
      <c r="D44" s="103"/>
      <c r="E44" s="3"/>
      <c r="I44" s="100">
        <f>SUM(I38:I43)</f>
        <v>6446381406</v>
      </c>
      <c r="J44" s="96"/>
      <c r="K44" s="100">
        <f>SUM(K38:K43)</f>
        <v>6892406724</v>
      </c>
      <c r="O44" s="83">
        <f t="shared" si="0"/>
        <v>6892406724</v>
      </c>
    </row>
    <row r="45" spans="1:15" ht="17.149999999999999" customHeight="1" x14ac:dyDescent="0.3">
      <c r="A45" s="2" t="s">
        <v>53</v>
      </c>
      <c r="B45" s="2"/>
      <c r="C45" s="2"/>
      <c r="D45" s="2"/>
      <c r="E45" s="2"/>
      <c r="I45" s="102">
        <f>+I32+I44</f>
        <v>9588891492</v>
      </c>
      <c r="J45" s="96"/>
      <c r="K45" s="102">
        <f>+K32+K44</f>
        <v>12546159509</v>
      </c>
      <c r="O45" s="83">
        <f t="shared" si="0"/>
        <v>12546159509</v>
      </c>
    </row>
    <row r="46" spans="1:15" ht="17.149999999999999" customHeight="1" thickTop="1" x14ac:dyDescent="0.3">
      <c r="A46" s="2"/>
      <c r="B46" s="2"/>
      <c r="C46" s="2"/>
      <c r="D46" s="2"/>
      <c r="E46" s="2"/>
      <c r="I46" s="104"/>
      <c r="J46" s="96"/>
      <c r="K46" s="104"/>
      <c r="O46" s="83"/>
    </row>
    <row r="47" spans="1:15" ht="17.149999999999999" customHeight="1" x14ac:dyDescent="0.3">
      <c r="A47" s="2"/>
      <c r="B47" s="2"/>
      <c r="C47" s="2"/>
      <c r="D47" s="2"/>
      <c r="E47" s="2"/>
      <c r="I47" s="104"/>
      <c r="J47" s="96"/>
      <c r="K47" s="104"/>
      <c r="O47" s="83"/>
    </row>
    <row r="48" spans="1:15" ht="17.149999999999999" customHeight="1" x14ac:dyDescent="0.3">
      <c r="A48" s="2"/>
      <c r="B48" s="2"/>
      <c r="C48" s="2"/>
      <c r="D48" s="105" t="s">
        <v>54</v>
      </c>
      <c r="E48" s="105"/>
      <c r="F48" s="105"/>
      <c r="G48" s="140" t="s">
        <v>55</v>
      </c>
      <c r="H48" s="140"/>
      <c r="I48" s="140"/>
      <c r="J48" s="140"/>
      <c r="K48" s="140"/>
      <c r="O48" s="83"/>
    </row>
    <row r="49" spans="1:15" ht="15" customHeight="1" x14ac:dyDescent="0.3">
      <c r="A49" s="2"/>
      <c r="B49" s="2"/>
      <c r="C49" s="2"/>
      <c r="O49" s="83"/>
    </row>
    <row r="50" spans="1:15" ht="16.5" customHeight="1" x14ac:dyDescent="0.3">
      <c r="A50" s="2"/>
      <c r="B50" s="2"/>
      <c r="C50" s="2"/>
      <c r="O50" s="83"/>
    </row>
    <row r="51" spans="1:15" ht="16.399999999999999" customHeight="1" x14ac:dyDescent="0.3">
      <c r="O51" s="83"/>
    </row>
    <row r="52" spans="1:15" s="108" customFormat="1" ht="19.5" customHeight="1" x14ac:dyDescent="0.35">
      <c r="A52" s="141" t="s">
        <v>0</v>
      </c>
      <c r="B52" s="141"/>
      <c r="C52" s="141"/>
      <c r="D52" s="141"/>
      <c r="E52" s="141"/>
      <c r="F52" s="141"/>
      <c r="G52" s="141"/>
      <c r="H52" s="141"/>
      <c r="I52" s="107"/>
      <c r="K52" s="107"/>
      <c r="O52" s="83">
        <f t="shared" si="0"/>
        <v>0</v>
      </c>
    </row>
    <row r="53" spans="1:15" s="2" customFormat="1" ht="19.5" customHeight="1" x14ac:dyDescent="0.3">
      <c r="A53" s="139" t="s">
        <v>56</v>
      </c>
      <c r="B53" s="139"/>
      <c r="C53" s="139"/>
      <c r="D53" s="139"/>
      <c r="E53" s="139"/>
      <c r="F53" s="139"/>
      <c r="G53" s="139"/>
      <c r="H53" s="139"/>
      <c r="I53" s="109"/>
      <c r="J53" s="88"/>
      <c r="K53" s="109"/>
      <c r="O53" s="83">
        <f t="shared" si="0"/>
        <v>0</v>
      </c>
    </row>
    <row r="54" spans="1:15" s="2" customFormat="1" ht="19.5" customHeight="1" x14ac:dyDescent="0.3">
      <c r="A54" s="74"/>
      <c r="B54" s="74"/>
      <c r="C54" s="74"/>
      <c r="D54" s="74"/>
      <c r="E54" s="74"/>
      <c r="F54" s="74"/>
      <c r="G54" s="74"/>
      <c r="H54" s="74"/>
      <c r="I54" s="109"/>
      <c r="J54" s="88"/>
      <c r="K54" s="109"/>
      <c r="O54" s="83">
        <f t="shared" si="0"/>
        <v>0</v>
      </c>
    </row>
    <row r="55" spans="1:15" ht="19.5" customHeight="1" x14ac:dyDescent="0.3">
      <c r="F55" s="110"/>
      <c r="G55" s="110"/>
      <c r="H55" s="110"/>
      <c r="I55" s="145" t="s">
        <v>57</v>
      </c>
      <c r="J55" s="145"/>
      <c r="K55" s="145"/>
      <c r="O55" s="83">
        <f t="shared" si="0"/>
        <v>0</v>
      </c>
    </row>
    <row r="56" spans="1:15" ht="19.5" customHeight="1" x14ac:dyDescent="0.3">
      <c r="G56" s="75" t="s">
        <v>4</v>
      </c>
      <c r="I56" s="23" t="s">
        <v>5</v>
      </c>
      <c r="J56" s="79"/>
      <c r="K56" s="23" t="s">
        <v>6</v>
      </c>
      <c r="O56" s="83">
        <f t="shared" si="0"/>
        <v>2022</v>
      </c>
    </row>
    <row r="57" spans="1:15" ht="19.5" customHeight="1" x14ac:dyDescent="0.3">
      <c r="I57" s="138" t="s">
        <v>8</v>
      </c>
      <c r="J57" s="138"/>
      <c r="K57" s="138"/>
      <c r="O57" s="83">
        <f t="shared" si="0"/>
        <v>0</v>
      </c>
    </row>
    <row r="58" spans="1:15" ht="19.5" customHeight="1" x14ac:dyDescent="0.3">
      <c r="A58" s="7" t="s">
        <v>58</v>
      </c>
      <c r="G58" s="111"/>
      <c r="I58" s="85"/>
      <c r="J58" s="98"/>
      <c r="K58" s="85"/>
      <c r="O58" s="83">
        <f t="shared" si="0"/>
        <v>0</v>
      </c>
    </row>
    <row r="59" spans="1:15" ht="19.5" customHeight="1" x14ac:dyDescent="0.3">
      <c r="A59" s="77" t="s">
        <v>59</v>
      </c>
      <c r="G59" s="112" t="s">
        <v>60</v>
      </c>
      <c r="I59" s="81">
        <v>1412063526</v>
      </c>
      <c r="J59" s="98"/>
      <c r="K59" s="81">
        <v>2096643025</v>
      </c>
      <c r="M59" s="83"/>
      <c r="N59" s="81">
        <v>877574904</v>
      </c>
      <c r="O59" s="83">
        <f t="shared" si="0"/>
        <v>1219068121</v>
      </c>
    </row>
    <row r="60" spans="1:15" ht="19.5" customHeight="1" x14ac:dyDescent="0.3">
      <c r="A60" s="77" t="s">
        <v>61</v>
      </c>
      <c r="G60" s="112" t="s">
        <v>62</v>
      </c>
      <c r="I60" s="113">
        <v>124155372</v>
      </c>
      <c r="J60" s="98"/>
      <c r="K60" s="113">
        <v>226770939</v>
      </c>
      <c r="M60" s="83"/>
      <c r="N60" s="113">
        <v>18835188.399999999</v>
      </c>
      <c r="O60" s="83">
        <f t="shared" si="0"/>
        <v>207935750.59999999</v>
      </c>
    </row>
    <row r="61" spans="1:15" ht="19.5" customHeight="1" x14ac:dyDescent="0.3">
      <c r="A61" s="77" t="s">
        <v>63</v>
      </c>
      <c r="C61" s="95"/>
      <c r="G61" s="73"/>
      <c r="I61" s="114">
        <v>400185211</v>
      </c>
      <c r="J61" s="98"/>
      <c r="K61" s="114">
        <v>216224694</v>
      </c>
      <c r="M61" s="83"/>
      <c r="N61" s="114"/>
      <c r="O61" s="83"/>
    </row>
    <row r="62" spans="1:15" ht="19.5" customHeight="1" x14ac:dyDescent="0.3">
      <c r="A62" s="77" t="s">
        <v>64</v>
      </c>
      <c r="G62" s="112">
        <v>36</v>
      </c>
      <c r="I62" s="91">
        <v>72052880</v>
      </c>
      <c r="J62" s="110"/>
      <c r="K62" s="91">
        <v>146808354</v>
      </c>
      <c r="M62" s="83"/>
      <c r="N62" s="91">
        <v>240240943</v>
      </c>
      <c r="O62" s="83">
        <f t="shared" si="0"/>
        <v>-93432589</v>
      </c>
    </row>
    <row r="63" spans="1:15" ht="19.5" customHeight="1" x14ac:dyDescent="0.3">
      <c r="A63" s="77" t="s">
        <v>65</v>
      </c>
      <c r="C63" s="95"/>
      <c r="G63" s="73">
        <v>30</v>
      </c>
      <c r="I63" s="114">
        <v>20501357</v>
      </c>
      <c r="J63" s="98"/>
      <c r="K63" s="114">
        <v>18069310</v>
      </c>
      <c r="M63" s="83"/>
      <c r="N63" s="114">
        <v>6699191</v>
      </c>
      <c r="O63" s="83">
        <f t="shared" si="0"/>
        <v>11370119</v>
      </c>
    </row>
    <row r="64" spans="1:15" ht="19.5" customHeight="1" x14ac:dyDescent="0.3">
      <c r="A64" s="3" t="s">
        <v>66</v>
      </c>
      <c r="C64" s="95"/>
      <c r="G64" s="112"/>
      <c r="I64" s="115">
        <f>SUM(I59:I63)</f>
        <v>2028958346</v>
      </c>
      <c r="J64" s="9"/>
      <c r="K64" s="115">
        <f>SUM(K59:K63)</f>
        <v>2704516322</v>
      </c>
      <c r="N64" s="115">
        <f>SUM(N59:N63)</f>
        <v>1143350226.4000001</v>
      </c>
      <c r="O64" s="83">
        <f t="shared" si="0"/>
        <v>1561166095.5999999</v>
      </c>
    </row>
    <row r="65" spans="1:15" ht="11.9" customHeight="1" x14ac:dyDescent="0.3">
      <c r="C65" s="95"/>
      <c r="G65" s="112"/>
      <c r="I65" s="116"/>
      <c r="J65" s="98"/>
      <c r="K65" s="116"/>
      <c r="N65" s="116"/>
      <c r="O65" s="83">
        <f t="shared" si="0"/>
        <v>0</v>
      </c>
    </row>
    <row r="66" spans="1:15" ht="19.5" customHeight="1" x14ac:dyDescent="0.3">
      <c r="A66" s="7" t="s">
        <v>67</v>
      </c>
      <c r="G66" s="73"/>
      <c r="I66" s="117"/>
      <c r="J66" s="98"/>
      <c r="K66" s="117"/>
      <c r="N66" s="117"/>
      <c r="O66" s="83">
        <f t="shared" si="0"/>
        <v>0</v>
      </c>
    </row>
    <row r="67" spans="1:15" ht="19.5" customHeight="1" x14ac:dyDescent="0.3">
      <c r="A67" s="77" t="s">
        <v>68</v>
      </c>
      <c r="G67" s="73" t="s">
        <v>69</v>
      </c>
      <c r="I67" s="117">
        <v>819162845</v>
      </c>
      <c r="J67" s="98"/>
      <c r="K67" s="117">
        <v>890542838</v>
      </c>
      <c r="M67" s="83"/>
      <c r="N67" s="117">
        <v>398948810.57999998</v>
      </c>
      <c r="O67" s="83">
        <f t="shared" si="0"/>
        <v>491594027.42000002</v>
      </c>
    </row>
    <row r="68" spans="1:15" ht="19.5" customHeight="1" x14ac:dyDescent="0.3">
      <c r="A68" s="77" t="s">
        <v>70</v>
      </c>
      <c r="G68" s="73">
        <v>30</v>
      </c>
      <c r="I68" s="97">
        <v>154040646</v>
      </c>
      <c r="J68" s="98"/>
      <c r="K68" s="97">
        <v>188960497</v>
      </c>
      <c r="M68" s="83"/>
      <c r="N68" s="97">
        <v>77270715</v>
      </c>
      <c r="O68" s="83">
        <f t="shared" si="0"/>
        <v>111689782</v>
      </c>
    </row>
    <row r="69" spans="1:15" ht="19.5" customHeight="1" x14ac:dyDescent="0.3">
      <c r="A69" s="77" t="s">
        <v>71</v>
      </c>
      <c r="G69" s="73">
        <v>30</v>
      </c>
      <c r="I69" s="85">
        <v>82472741</v>
      </c>
      <c r="J69" s="98"/>
      <c r="K69" s="85">
        <v>76067782</v>
      </c>
      <c r="M69" s="83"/>
      <c r="N69" s="85">
        <v>56768469.479999989</v>
      </c>
      <c r="O69" s="83">
        <f t="shared" si="0"/>
        <v>19299312.520000011</v>
      </c>
    </row>
    <row r="70" spans="1:15" ht="19.5" customHeight="1" x14ac:dyDescent="0.3">
      <c r="A70" s="77" t="s">
        <v>72</v>
      </c>
      <c r="F70" s="77"/>
      <c r="G70" s="112">
        <v>37</v>
      </c>
      <c r="H70" s="77"/>
      <c r="I70" s="85">
        <v>-8184347</v>
      </c>
      <c r="K70" s="85">
        <v>2446978</v>
      </c>
      <c r="M70" s="83"/>
      <c r="N70" s="97">
        <v>-3497772.2499999995</v>
      </c>
      <c r="O70" s="83">
        <f t="shared" si="0"/>
        <v>5944750.25</v>
      </c>
    </row>
    <row r="71" spans="1:15" ht="19.5" customHeight="1" x14ac:dyDescent="0.3">
      <c r="A71" s="77" t="s">
        <v>73</v>
      </c>
      <c r="G71" s="112" t="s">
        <v>74</v>
      </c>
      <c r="I71" s="97">
        <v>290673082</v>
      </c>
      <c r="J71" s="98"/>
      <c r="K71" s="97">
        <v>309946861</v>
      </c>
      <c r="M71" s="83"/>
      <c r="N71" s="97">
        <v>145035336.27000001</v>
      </c>
      <c r="O71" s="83">
        <f t="shared" si="0"/>
        <v>164911524.72999999</v>
      </c>
    </row>
    <row r="72" spans="1:15" ht="19.5" customHeight="1" x14ac:dyDescent="0.3">
      <c r="A72" s="3" t="s">
        <v>75</v>
      </c>
      <c r="G72" s="73"/>
      <c r="I72" s="115">
        <f>SUM(I67:I71)</f>
        <v>1338164967</v>
      </c>
      <c r="J72" s="9"/>
      <c r="K72" s="115">
        <f>SUM(K67:K71)</f>
        <v>1467964956</v>
      </c>
      <c r="N72" s="115">
        <f>SUM(N67:N71)</f>
        <v>674525559.07999992</v>
      </c>
      <c r="O72" s="83">
        <f t="shared" si="0"/>
        <v>793439396.92000008</v>
      </c>
    </row>
    <row r="73" spans="1:15" ht="19.5" customHeight="1" x14ac:dyDescent="0.3">
      <c r="A73" s="3" t="s">
        <v>76</v>
      </c>
      <c r="G73" s="73"/>
      <c r="I73" s="118">
        <f>+I64-I72</f>
        <v>690793379</v>
      </c>
      <c r="J73" s="9"/>
      <c r="K73" s="118">
        <f>+K64-K72</f>
        <v>1236551366</v>
      </c>
      <c r="N73" s="118">
        <f>+N64-N72</f>
        <v>468824667.32000017</v>
      </c>
      <c r="O73" s="83">
        <f t="shared" si="0"/>
        <v>767726698.67999983</v>
      </c>
    </row>
    <row r="74" spans="1:15" ht="19.5" customHeight="1" x14ac:dyDescent="0.3">
      <c r="A74" s="77" t="s">
        <v>77</v>
      </c>
      <c r="G74" s="112">
        <v>27</v>
      </c>
      <c r="I74" s="119">
        <v>136799927</v>
      </c>
      <c r="J74" s="98"/>
      <c r="K74" s="119">
        <v>236379274</v>
      </c>
      <c r="N74" s="119">
        <v>108921598.68000001</v>
      </c>
      <c r="O74" s="83">
        <f t="shared" si="0"/>
        <v>127457675.31999999</v>
      </c>
    </row>
    <row r="75" spans="1:15" ht="19.5" customHeight="1" x14ac:dyDescent="0.3">
      <c r="A75" s="3" t="s">
        <v>78</v>
      </c>
      <c r="G75" s="73"/>
      <c r="I75" s="120">
        <f>+I73-I74</f>
        <v>553993452</v>
      </c>
      <c r="J75" s="121"/>
      <c r="K75" s="120">
        <f>+K73-K74</f>
        <v>1000172092</v>
      </c>
      <c r="N75" s="118">
        <f>+N73-N74</f>
        <v>359903068.64000016</v>
      </c>
      <c r="O75" s="83">
        <f t="shared" si="0"/>
        <v>640269023.3599999</v>
      </c>
    </row>
    <row r="76" spans="1:15" ht="13.25" customHeight="1" thickTop="1" x14ac:dyDescent="0.3">
      <c r="M76" s="98"/>
      <c r="N76" s="85"/>
      <c r="O76" s="83">
        <f>K77-N76</f>
        <v>10.001533191222</v>
      </c>
    </row>
    <row r="77" spans="1:15" ht="14" x14ac:dyDescent="0.3">
      <c r="A77" s="3" t="s">
        <v>79</v>
      </c>
      <c r="G77" s="112" t="s">
        <v>80</v>
      </c>
      <c r="I77" s="122">
        <f>I75/100001877</f>
        <v>5.539830537380813</v>
      </c>
      <c r="J77" s="9"/>
      <c r="K77" s="122">
        <f>K75/100001877</f>
        <v>10.001533191222</v>
      </c>
      <c r="M77" s="98"/>
      <c r="N77" s="85"/>
      <c r="O77" s="83" t="e">
        <f>#REF!-N77</f>
        <v>#REF!</v>
      </c>
    </row>
    <row r="78" spans="1:15" ht="13.4" customHeight="1" thickTop="1" x14ac:dyDescent="0.3">
      <c r="A78" s="3"/>
      <c r="G78" s="73"/>
      <c r="I78" s="123"/>
      <c r="J78" s="9"/>
      <c r="K78" s="123"/>
      <c r="M78" s="98"/>
      <c r="N78" s="123"/>
      <c r="O78" s="83">
        <f t="shared" ref="O78:O79" si="1">K78-N78</f>
        <v>0</v>
      </c>
    </row>
    <row r="79" spans="1:15" ht="19.5" customHeight="1" x14ac:dyDescent="0.3">
      <c r="A79" s="3"/>
      <c r="G79" s="112"/>
      <c r="I79" s="124"/>
      <c r="J79" s="9"/>
      <c r="K79" s="124"/>
      <c r="N79" s="122">
        <v>4.45</v>
      </c>
      <c r="O79" s="83">
        <f t="shared" si="1"/>
        <v>-4.45</v>
      </c>
    </row>
    <row r="80" spans="1:15" ht="20" customHeight="1" thickTop="1" x14ac:dyDescent="0.3">
      <c r="A80" s="3"/>
      <c r="G80" s="112"/>
      <c r="I80" s="124"/>
      <c r="J80" s="9"/>
      <c r="K80" s="124"/>
      <c r="N80" s="124"/>
      <c r="O80" s="83"/>
    </row>
    <row r="81" spans="1:15" ht="20" customHeight="1" x14ac:dyDescent="0.3">
      <c r="A81" s="3"/>
      <c r="G81" s="112"/>
      <c r="I81" s="124"/>
      <c r="J81" s="9"/>
      <c r="K81" s="124"/>
      <c r="N81" s="124"/>
      <c r="O81" s="83"/>
    </row>
    <row r="82" spans="1:15" ht="20" customHeight="1" x14ac:dyDescent="0.3">
      <c r="A82" s="3"/>
      <c r="G82" s="112"/>
      <c r="I82" s="124"/>
      <c r="J82" s="9"/>
      <c r="K82" s="124"/>
      <c r="N82" s="124"/>
      <c r="O82" s="83"/>
    </row>
    <row r="83" spans="1:15" ht="20" customHeight="1" x14ac:dyDescent="0.3">
      <c r="A83" s="3"/>
      <c r="G83" s="112"/>
      <c r="I83" s="124"/>
      <c r="J83" s="9"/>
      <c r="K83" s="124"/>
      <c r="N83" s="124"/>
      <c r="O83" s="83"/>
    </row>
    <row r="84" spans="1:15" ht="20" customHeight="1" x14ac:dyDescent="0.3">
      <c r="A84" s="3"/>
      <c r="G84" s="112"/>
      <c r="I84" s="124"/>
      <c r="J84" s="9"/>
      <c r="K84" s="124"/>
      <c r="N84" s="124"/>
      <c r="O84" s="83"/>
    </row>
    <row r="85" spans="1:15" ht="20" customHeight="1" x14ac:dyDescent="0.3">
      <c r="A85" s="3"/>
      <c r="N85" s="124"/>
      <c r="O85" s="83"/>
    </row>
    <row r="86" spans="1:15" ht="20" customHeight="1" x14ac:dyDescent="0.3">
      <c r="A86" s="3"/>
      <c r="N86" s="124"/>
      <c r="O86" s="83"/>
    </row>
    <row r="87" spans="1:15" ht="20" customHeight="1" x14ac:dyDescent="0.3"/>
    <row r="88" spans="1:15" ht="19.5" customHeight="1" x14ac:dyDescent="0.3">
      <c r="I88" s="22"/>
      <c r="J88" s="83"/>
      <c r="K88" s="22"/>
    </row>
    <row r="89" spans="1:15" ht="3.65" customHeight="1" x14ac:dyDescent="0.3">
      <c r="I89" s="22"/>
      <c r="J89" s="83"/>
      <c r="K89" s="22"/>
    </row>
    <row r="90" spans="1:15" ht="20" customHeight="1" x14ac:dyDescent="0.3">
      <c r="I90" s="22"/>
      <c r="J90" s="83"/>
      <c r="K90" s="22"/>
    </row>
    <row r="91" spans="1:15" ht="20" customHeight="1" x14ac:dyDescent="0.3">
      <c r="I91" s="22"/>
      <c r="J91" s="83"/>
      <c r="K91" s="22"/>
    </row>
    <row r="92" spans="1:15" ht="20" customHeight="1" x14ac:dyDescent="0.3">
      <c r="I92" s="22"/>
      <c r="J92" s="83"/>
      <c r="K92" s="22"/>
    </row>
    <row r="93" spans="1:15" ht="20" customHeight="1" x14ac:dyDescent="0.3"/>
    <row r="94" spans="1:15" ht="23.5" customHeight="1" x14ac:dyDescent="0.3">
      <c r="D94" s="105" t="s">
        <v>54</v>
      </c>
      <c r="E94" s="105"/>
      <c r="F94" s="105"/>
      <c r="G94" s="140" t="s">
        <v>55</v>
      </c>
      <c r="H94" s="140"/>
      <c r="I94" s="140"/>
      <c r="J94" s="140"/>
      <c r="K94" s="140"/>
    </row>
    <row r="96" spans="1:15" ht="19.5" customHeight="1" x14ac:dyDescent="0.3">
      <c r="I96" s="22"/>
      <c r="J96" s="83"/>
      <c r="K96" s="22"/>
    </row>
    <row r="97" spans="9:11" ht="19.5" customHeight="1" x14ac:dyDescent="0.3">
      <c r="I97" s="22"/>
      <c r="J97" s="83"/>
      <c r="K97" s="22"/>
    </row>
    <row r="98" spans="9:11" ht="19.5" customHeight="1" x14ac:dyDescent="0.3">
      <c r="I98" s="22"/>
      <c r="J98" s="83"/>
      <c r="K98" s="22"/>
    </row>
    <row r="99" spans="9:11" ht="19.5" customHeight="1" x14ac:dyDescent="0.3">
      <c r="I99" s="22"/>
      <c r="J99" s="83"/>
      <c r="K99" s="22"/>
    </row>
    <row r="100" spans="9:11" ht="19.5" customHeight="1" x14ac:dyDescent="0.3">
      <c r="I100" s="22"/>
      <c r="J100" s="83"/>
      <c r="K100" s="22"/>
    </row>
    <row r="101" spans="9:11" ht="19.5" customHeight="1" x14ac:dyDescent="0.3">
      <c r="I101" s="22"/>
      <c r="J101" s="83"/>
      <c r="K101" s="22"/>
    </row>
    <row r="102" spans="9:11" ht="19.5" customHeight="1" x14ac:dyDescent="0.3">
      <c r="I102" s="22"/>
      <c r="J102" s="83"/>
      <c r="K102" s="22"/>
    </row>
    <row r="103" spans="9:11" ht="19.5" customHeight="1" x14ac:dyDescent="0.3">
      <c r="I103" s="22"/>
      <c r="J103" s="83"/>
      <c r="K103" s="22"/>
    </row>
    <row r="104" spans="9:11" ht="19.5" customHeight="1" x14ac:dyDescent="0.3">
      <c r="I104" s="22"/>
      <c r="J104" s="83"/>
      <c r="K104" s="22"/>
    </row>
    <row r="105" spans="9:11" ht="19.5" customHeight="1" x14ac:dyDescent="0.3">
      <c r="I105" s="22"/>
      <c r="J105" s="83"/>
      <c r="K105" s="22"/>
    </row>
    <row r="106" spans="9:11" ht="19.5" customHeight="1" x14ac:dyDescent="0.3">
      <c r="I106" s="22"/>
      <c r="J106" s="83"/>
      <c r="K106" s="22"/>
    </row>
    <row r="107" spans="9:11" ht="19.5" customHeight="1" x14ac:dyDescent="0.3">
      <c r="I107" s="22"/>
      <c r="J107" s="83"/>
      <c r="K107" s="22"/>
    </row>
    <row r="108" spans="9:11" ht="19.5" customHeight="1" x14ac:dyDescent="0.3">
      <c r="I108" s="22"/>
      <c r="J108" s="83"/>
      <c r="K108" s="22"/>
    </row>
  </sheetData>
  <mergeCells count="12">
    <mergeCell ref="I57:K57"/>
    <mergeCell ref="A2:H2"/>
    <mergeCell ref="G94:K94"/>
    <mergeCell ref="A1:H1"/>
    <mergeCell ref="A17:E17"/>
    <mergeCell ref="A52:H52"/>
    <mergeCell ref="A53:H53"/>
    <mergeCell ref="I6:K6"/>
    <mergeCell ref="A5:E5"/>
    <mergeCell ref="I55:K55"/>
    <mergeCell ref="G48:K48"/>
    <mergeCell ref="I4:K4"/>
  </mergeCells>
  <phoneticPr fontId="0" type="noConversion"/>
  <pageMargins left="0.8" right="0.8" top="0.48" bottom="0.4" header="0.5" footer="0.5"/>
  <pageSetup paperSize="9" scale="86" firstPageNumber="3" orientation="portrait" useFirstPageNumber="1" horizontalDpi="1200" verticalDpi="1200" r:id="rId1"/>
  <headerFooter alignWithMargins="0">
    <oddHeader xml:space="preserve">&amp;L&amp;"KPMG Logo,Normal" </oddHeader>
    <oddFooter>&amp;LThe accompanying notes are an integral part of these financial statements.
&amp;C&amp;P</oddFooter>
  </headerFooter>
  <rowBreaks count="1" manualBreakCount="1">
    <brk id="51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2A7CF-C07D-4FF5-BB6E-729108578947}">
  <sheetPr codeName="Sheet2"/>
  <dimension ref="A1:M50"/>
  <sheetViews>
    <sheetView showGridLines="0" view="pageBreakPreview" topLeftCell="B1" zoomScale="70" zoomScaleNormal="70" zoomScaleSheetLayoutView="70" zoomScalePageLayoutView="70" workbookViewId="0">
      <selection activeCell="B8" sqref="B8"/>
    </sheetView>
  </sheetViews>
  <sheetFormatPr defaultColWidth="9.453125" defaultRowHeight="19.5" customHeight="1" x14ac:dyDescent="0.3"/>
  <cols>
    <col min="1" max="1" width="4" style="1" customWidth="1"/>
    <col min="2" max="2" width="42.54296875" style="1" customWidth="1"/>
    <col min="3" max="3" width="6.54296875" style="47" customWidth="1"/>
    <col min="4" max="4" width="2" style="1" customWidth="1"/>
    <col min="5" max="5" width="14.453125" style="1" customWidth="1"/>
    <col min="6" max="6" width="2" style="1" customWidth="1"/>
    <col min="7" max="7" width="14.453125" style="1" customWidth="1"/>
    <col min="8" max="8" width="2" style="1" customWidth="1"/>
    <col min="9" max="9" width="14.453125" style="1" customWidth="1"/>
    <col min="10" max="10" width="2" style="1" customWidth="1"/>
    <col min="11" max="11" width="16.453125" style="1" customWidth="1"/>
    <col min="12" max="12" width="2" style="1" customWidth="1"/>
    <col min="13" max="13" width="16.453125" style="1" customWidth="1"/>
    <col min="14" max="14" width="15.54296875" style="1" customWidth="1"/>
    <col min="15" max="15" width="15" style="1" bestFit="1" customWidth="1"/>
    <col min="16" max="16384" width="9.453125" style="1"/>
  </cols>
  <sheetData>
    <row r="1" spans="1:13" ht="19.5" customHeight="1" x14ac:dyDescent="0.35">
      <c r="A1" s="141" t="s">
        <v>0</v>
      </c>
      <c r="B1" s="141"/>
      <c r="C1" s="141"/>
      <c r="D1" s="141"/>
      <c r="E1" s="141"/>
      <c r="F1" s="141"/>
      <c r="G1" s="141"/>
      <c r="H1" s="141"/>
      <c r="I1" s="2"/>
      <c r="J1" s="2"/>
      <c r="K1" s="2"/>
      <c r="L1" s="2"/>
      <c r="M1" s="2"/>
    </row>
    <row r="2" spans="1:13" ht="19.5" customHeight="1" x14ac:dyDescent="0.3">
      <c r="A2" s="147" t="s">
        <v>81</v>
      </c>
      <c r="B2" s="147"/>
      <c r="C2" s="147"/>
      <c r="D2" s="147"/>
      <c r="E2" s="147"/>
      <c r="F2" s="147"/>
      <c r="G2" s="147"/>
      <c r="H2" s="147"/>
    </row>
    <row r="3" spans="1:13" ht="19.5" customHeight="1" x14ac:dyDescent="0.3">
      <c r="A3" s="139"/>
      <c r="B3" s="139"/>
      <c r="C3" s="139"/>
      <c r="D3" s="139"/>
      <c r="E3" s="139"/>
      <c r="F3" s="139"/>
      <c r="G3" s="139"/>
      <c r="H3" s="139"/>
    </row>
    <row r="4" spans="1:13" ht="19.5" customHeight="1" x14ac:dyDescent="0.3">
      <c r="F4" s="47"/>
      <c r="G4" s="47"/>
      <c r="H4" s="47"/>
      <c r="I4" s="148" t="s">
        <v>82</v>
      </c>
      <c r="J4" s="148"/>
      <c r="K4" s="148"/>
      <c r="L4" s="47"/>
    </row>
    <row r="5" spans="1:13" ht="19.5" customHeight="1" x14ac:dyDescent="0.3">
      <c r="E5" s="49" t="s">
        <v>83</v>
      </c>
      <c r="F5" s="47"/>
      <c r="G5" s="47" t="s">
        <v>84</v>
      </c>
      <c r="H5" s="47"/>
      <c r="I5" s="49" t="s">
        <v>85</v>
      </c>
      <c r="J5" s="47"/>
      <c r="K5" s="47"/>
      <c r="L5" s="47"/>
      <c r="M5" s="47" t="s">
        <v>86</v>
      </c>
    </row>
    <row r="6" spans="1:13" ht="19.5" customHeight="1" x14ac:dyDescent="0.3">
      <c r="C6" s="5" t="s">
        <v>4</v>
      </c>
      <c r="E6" s="47" t="s">
        <v>87</v>
      </c>
      <c r="F6" s="47"/>
      <c r="G6" s="47" t="s">
        <v>88</v>
      </c>
      <c r="H6" s="47"/>
      <c r="I6" s="48" t="s">
        <v>89</v>
      </c>
      <c r="J6" s="47"/>
      <c r="K6" s="47" t="s">
        <v>51</v>
      </c>
      <c r="L6" s="47"/>
      <c r="M6" s="47" t="s">
        <v>90</v>
      </c>
    </row>
    <row r="7" spans="1:13" ht="19.5" customHeight="1" x14ac:dyDescent="0.3">
      <c r="E7" s="149" t="s">
        <v>8</v>
      </c>
      <c r="F7" s="149"/>
      <c r="G7" s="149"/>
      <c r="H7" s="149"/>
      <c r="I7" s="149"/>
      <c r="J7" s="149"/>
      <c r="K7" s="149"/>
      <c r="L7" s="149"/>
      <c r="M7" s="149"/>
    </row>
    <row r="8" spans="1:13" ht="19.5" customHeight="1" x14ac:dyDescent="0.3">
      <c r="A8" s="3" t="s">
        <v>91</v>
      </c>
      <c r="E8" s="50"/>
      <c r="F8" s="51"/>
      <c r="G8" s="50"/>
      <c r="H8" s="50"/>
      <c r="I8" s="52"/>
      <c r="J8" s="53"/>
      <c r="K8" s="54"/>
      <c r="L8" s="34"/>
      <c r="M8" s="34"/>
    </row>
    <row r="9" spans="1:13" ht="19.5" customHeight="1" x14ac:dyDescent="0.3">
      <c r="A9" s="55" t="s">
        <v>92</v>
      </c>
      <c r="E9" s="56">
        <v>500009385</v>
      </c>
      <c r="F9" s="56"/>
      <c r="G9" s="56">
        <v>334232400</v>
      </c>
      <c r="H9" s="56"/>
      <c r="I9" s="56">
        <v>50100000</v>
      </c>
      <c r="J9" s="56"/>
      <c r="K9" s="56">
        <v>6507921002</v>
      </c>
      <c r="L9" s="56"/>
      <c r="M9" s="56">
        <f>SUM(E9:K9)</f>
        <v>7392262787</v>
      </c>
    </row>
    <row r="10" spans="1:13" ht="19.5" customHeight="1" x14ac:dyDescent="0.3">
      <c r="A10" s="55" t="s">
        <v>93</v>
      </c>
      <c r="E10" s="56"/>
      <c r="F10" s="59"/>
      <c r="G10" s="60"/>
      <c r="H10" s="60"/>
      <c r="I10" s="32"/>
      <c r="J10" s="32"/>
      <c r="K10" s="32"/>
      <c r="L10" s="32"/>
      <c r="M10" s="56"/>
    </row>
    <row r="11" spans="1:13" ht="19.5" customHeight="1" x14ac:dyDescent="0.3">
      <c r="A11" s="57" t="s">
        <v>94</v>
      </c>
      <c r="C11" s="5">
        <v>29</v>
      </c>
      <c r="E11" s="30">
        <v>0</v>
      </c>
      <c r="F11" s="29"/>
      <c r="G11" s="30">
        <v>0</v>
      </c>
      <c r="H11" s="29"/>
      <c r="I11" s="30">
        <v>0</v>
      </c>
      <c r="J11" s="34"/>
      <c r="K11" s="46">
        <v>-1500028155</v>
      </c>
      <c r="L11" s="34"/>
      <c r="M11" s="69">
        <f>SUM(E11:K11)</f>
        <v>-1500028155</v>
      </c>
    </row>
    <row r="12" spans="1:13" ht="19.5" customHeight="1" x14ac:dyDescent="0.3">
      <c r="A12" s="55" t="s">
        <v>95</v>
      </c>
      <c r="E12" s="56"/>
      <c r="F12" s="59"/>
      <c r="G12" s="60"/>
      <c r="H12" s="60"/>
      <c r="I12" s="32"/>
      <c r="J12" s="32"/>
      <c r="K12" s="32"/>
      <c r="L12" s="32"/>
      <c r="M12" s="56"/>
    </row>
    <row r="13" spans="1:13" ht="19.5" customHeight="1" x14ac:dyDescent="0.3">
      <c r="A13" s="55" t="s">
        <v>96</v>
      </c>
      <c r="E13" s="33">
        <v>0</v>
      </c>
      <c r="F13" s="31"/>
      <c r="G13" s="58">
        <v>0</v>
      </c>
      <c r="H13" s="31"/>
      <c r="I13" s="58">
        <v>0</v>
      </c>
      <c r="J13" s="32"/>
      <c r="K13" s="33">
        <f>K11</f>
        <v>-1500028155</v>
      </c>
      <c r="L13" s="32"/>
      <c r="M13" s="33">
        <f>M11</f>
        <v>-1500028155</v>
      </c>
    </row>
    <row r="14" spans="1:13" ht="19.5" customHeight="1" x14ac:dyDescent="0.3">
      <c r="A14" s="3" t="s">
        <v>97</v>
      </c>
      <c r="C14" s="5"/>
      <c r="E14" s="61"/>
      <c r="F14" s="51"/>
      <c r="G14" s="62"/>
      <c r="H14" s="62"/>
      <c r="I14" s="62"/>
      <c r="J14" s="51"/>
      <c r="K14" s="62"/>
      <c r="L14" s="51"/>
      <c r="M14" s="54"/>
    </row>
    <row r="15" spans="1:13" ht="19.5" customHeight="1" x14ac:dyDescent="0.3">
      <c r="A15"/>
      <c r="B15" t="s">
        <v>78</v>
      </c>
      <c r="C15" s="5"/>
      <c r="E15" s="30">
        <v>0</v>
      </c>
      <c r="F15" s="63"/>
      <c r="G15" s="30">
        <v>0</v>
      </c>
      <c r="H15" s="63"/>
      <c r="I15" s="30">
        <v>0</v>
      </c>
      <c r="J15" s="51"/>
      <c r="K15" s="137">
        <f>BL!K75</f>
        <v>1000172092</v>
      </c>
      <c r="L15" s="51"/>
      <c r="M15" s="54">
        <f>E15+G15+I15+K15</f>
        <v>1000172092</v>
      </c>
    </row>
    <row r="16" spans="1:13" ht="19.5" customHeight="1" x14ac:dyDescent="0.3">
      <c r="A16" s="3" t="s">
        <v>98</v>
      </c>
      <c r="B16" s="3"/>
      <c r="C16" s="64"/>
      <c r="D16" s="3"/>
      <c r="E16" s="30">
        <v>0</v>
      </c>
      <c r="F16" s="63"/>
      <c r="G16" s="30">
        <v>0</v>
      </c>
      <c r="H16" s="63"/>
      <c r="I16" s="30">
        <v>0</v>
      </c>
      <c r="J16" s="65"/>
      <c r="K16" s="66">
        <f>SUM(K15:K15)</f>
        <v>1000172092</v>
      </c>
      <c r="L16" s="65"/>
      <c r="M16" s="67">
        <f>SUM(E16:K16)</f>
        <v>1000172092</v>
      </c>
    </row>
    <row r="17" spans="1:13" ht="19.5" customHeight="1" thickBot="1" x14ac:dyDescent="0.35">
      <c r="A17" s="3" t="s">
        <v>99</v>
      </c>
      <c r="E17" s="68">
        <f>SUM(E9)</f>
        <v>500009385</v>
      </c>
      <c r="F17" s="59"/>
      <c r="G17" s="68">
        <f>SUM(G9)</f>
        <v>334232400</v>
      </c>
      <c r="H17" s="56"/>
      <c r="I17" s="68">
        <f>SUM(I9)</f>
        <v>50100000</v>
      </c>
      <c r="J17" s="32"/>
      <c r="K17" s="68">
        <f>SUM(K9,K13,K16)</f>
        <v>6008064939</v>
      </c>
      <c r="L17" s="32"/>
      <c r="M17" s="68">
        <f>SUM(M9,M13,M16)</f>
        <v>6892406724</v>
      </c>
    </row>
    <row r="18" spans="1:13" ht="19.5" customHeight="1" thickTop="1" x14ac:dyDescent="0.3">
      <c r="A18" s="3"/>
      <c r="E18" s="56"/>
      <c r="F18" s="59"/>
      <c r="G18" s="56"/>
      <c r="H18" s="56"/>
      <c r="I18" s="56"/>
      <c r="J18" s="32"/>
      <c r="K18" s="56"/>
      <c r="L18" s="32"/>
      <c r="M18" s="56"/>
    </row>
    <row r="19" spans="1:13" ht="19.5" customHeight="1" x14ac:dyDescent="0.3">
      <c r="A19" s="3"/>
      <c r="E19" s="56"/>
      <c r="F19" s="59"/>
      <c r="G19" s="56"/>
      <c r="H19" s="56"/>
      <c r="I19" s="56"/>
      <c r="J19" s="32"/>
      <c r="K19" s="56"/>
      <c r="L19" s="32"/>
      <c r="M19" s="56"/>
    </row>
    <row r="20" spans="1:13" ht="19.5" customHeight="1" x14ac:dyDescent="0.3">
      <c r="A20" s="3"/>
      <c r="E20" s="56"/>
      <c r="F20" s="59"/>
      <c r="G20" s="56"/>
      <c r="H20" s="56"/>
      <c r="I20" s="56"/>
      <c r="J20" s="32"/>
      <c r="K20" s="56"/>
      <c r="L20" s="32"/>
      <c r="M20" s="56"/>
    </row>
    <row r="21" spans="1:13" ht="19.5" customHeight="1" x14ac:dyDescent="0.3">
      <c r="A21" s="3"/>
      <c r="E21" s="56"/>
      <c r="F21" s="59"/>
      <c r="G21" s="56"/>
      <c r="H21" s="56"/>
      <c r="I21" s="56"/>
      <c r="J21" s="32"/>
      <c r="K21" s="56"/>
      <c r="L21" s="32"/>
      <c r="M21" s="56"/>
    </row>
    <row r="22" spans="1:13" ht="19.5" customHeight="1" x14ac:dyDescent="0.3">
      <c r="A22" s="3"/>
      <c r="E22" s="56"/>
      <c r="F22" s="59"/>
      <c r="G22" s="56"/>
      <c r="H22" s="56"/>
      <c r="I22" s="56"/>
      <c r="J22" s="32"/>
      <c r="K22" s="56"/>
      <c r="L22" s="32"/>
      <c r="M22" s="56"/>
    </row>
    <row r="23" spans="1:13" ht="19.5" customHeight="1" x14ac:dyDescent="0.3">
      <c r="B23" s="11"/>
      <c r="C23" s="11" t="s">
        <v>54</v>
      </c>
      <c r="D23" s="11"/>
      <c r="E23" s="11"/>
      <c r="F23" s="59"/>
      <c r="I23" s="11" t="s">
        <v>54</v>
      </c>
      <c r="J23" s="11"/>
      <c r="K23" s="11"/>
      <c r="L23" s="11"/>
      <c r="M23" s="11"/>
    </row>
    <row r="24" spans="1:13" ht="19.5" customHeight="1" x14ac:dyDescent="0.3">
      <c r="A24" s="3"/>
      <c r="E24" s="56"/>
      <c r="F24" s="59"/>
      <c r="G24" s="56"/>
      <c r="H24" s="56"/>
      <c r="I24" s="56"/>
      <c r="J24" s="32"/>
      <c r="K24" s="56"/>
      <c r="L24" s="32"/>
      <c r="M24" s="56"/>
    </row>
    <row r="25" spans="1:13" ht="19.5" customHeight="1" x14ac:dyDescent="0.3">
      <c r="A25" s="3"/>
      <c r="E25" s="56"/>
      <c r="F25" s="59"/>
      <c r="G25" s="56"/>
      <c r="H25" s="56"/>
      <c r="I25" s="56"/>
      <c r="J25" s="32"/>
      <c r="K25" s="56"/>
      <c r="L25" s="32"/>
      <c r="M25" s="56"/>
    </row>
    <row r="26" spans="1:13" ht="19.5" customHeight="1" x14ac:dyDescent="0.35">
      <c r="A26" s="141" t="s">
        <v>0</v>
      </c>
      <c r="B26" s="141"/>
      <c r="C26" s="141"/>
      <c r="D26" s="141"/>
      <c r="E26" s="141"/>
      <c r="F26" s="141"/>
      <c r="G26" s="141"/>
      <c r="H26" s="141"/>
      <c r="I26" s="2"/>
      <c r="J26" s="2"/>
      <c r="K26" s="2"/>
      <c r="L26" s="2"/>
      <c r="M26" s="2"/>
    </row>
    <row r="27" spans="1:13" ht="19.5" customHeight="1" x14ac:dyDescent="0.3">
      <c r="A27" s="147" t="s">
        <v>81</v>
      </c>
      <c r="B27" s="147"/>
      <c r="C27" s="147"/>
      <c r="D27" s="147"/>
      <c r="E27" s="147"/>
      <c r="F27" s="147"/>
      <c r="G27" s="147"/>
      <c r="H27" s="147"/>
    </row>
    <row r="28" spans="1:13" ht="19.5" customHeight="1" x14ac:dyDescent="0.3">
      <c r="A28" s="139"/>
      <c r="B28" s="139"/>
      <c r="C28" s="139"/>
      <c r="D28" s="139"/>
      <c r="E28" s="139"/>
      <c r="F28" s="139"/>
      <c r="G28" s="139"/>
      <c r="H28" s="139"/>
    </row>
    <row r="29" spans="1:13" ht="19.5" customHeight="1" x14ac:dyDescent="0.3">
      <c r="F29" s="47"/>
      <c r="G29" s="47"/>
      <c r="H29" s="47"/>
      <c r="I29" s="148" t="s">
        <v>82</v>
      </c>
      <c r="J29" s="148"/>
      <c r="K29" s="148"/>
      <c r="L29" s="47"/>
    </row>
    <row r="30" spans="1:13" ht="19.5" customHeight="1" x14ac:dyDescent="0.3">
      <c r="E30" s="49" t="s">
        <v>83</v>
      </c>
      <c r="F30" s="47"/>
      <c r="G30" s="47" t="s">
        <v>84</v>
      </c>
      <c r="H30" s="47"/>
      <c r="I30" s="49" t="s">
        <v>85</v>
      </c>
      <c r="J30" s="47"/>
      <c r="K30" s="47"/>
      <c r="L30" s="47"/>
      <c r="M30" s="47" t="s">
        <v>86</v>
      </c>
    </row>
    <row r="31" spans="1:13" ht="19.5" customHeight="1" x14ac:dyDescent="0.3">
      <c r="C31" s="5" t="s">
        <v>4</v>
      </c>
      <c r="E31" s="47" t="s">
        <v>87</v>
      </c>
      <c r="F31" s="47"/>
      <c r="G31" s="47" t="s">
        <v>88</v>
      </c>
      <c r="H31" s="47"/>
      <c r="I31" s="48" t="s">
        <v>89</v>
      </c>
      <c r="J31" s="47"/>
      <c r="K31" s="47" t="s">
        <v>51</v>
      </c>
      <c r="L31" s="47"/>
      <c r="M31" s="47" t="s">
        <v>90</v>
      </c>
    </row>
    <row r="32" spans="1:13" ht="19.5" customHeight="1" x14ac:dyDescent="0.3">
      <c r="E32" s="149" t="s">
        <v>8</v>
      </c>
      <c r="F32" s="149"/>
      <c r="G32" s="149"/>
      <c r="H32" s="149"/>
      <c r="I32" s="149"/>
      <c r="J32" s="149"/>
      <c r="K32" s="149"/>
      <c r="L32" s="149"/>
      <c r="M32" s="149"/>
    </row>
    <row r="33" spans="1:13" ht="19.5" customHeight="1" x14ac:dyDescent="0.3">
      <c r="A33" s="3" t="s">
        <v>100</v>
      </c>
      <c r="E33" s="50"/>
      <c r="F33" s="51"/>
      <c r="G33" s="50"/>
      <c r="H33" s="50"/>
      <c r="I33" s="52"/>
      <c r="J33" s="53"/>
      <c r="K33" s="54"/>
      <c r="L33" s="34"/>
      <c r="M33" s="34"/>
    </row>
    <row r="34" spans="1:13" ht="19.5" customHeight="1" x14ac:dyDescent="0.3">
      <c r="A34" s="55" t="s">
        <v>101</v>
      </c>
      <c r="E34" s="56">
        <v>500009385</v>
      </c>
      <c r="F34" s="56"/>
      <c r="G34" s="56">
        <v>334232400</v>
      </c>
      <c r="H34" s="56"/>
      <c r="I34" s="56">
        <v>50100000</v>
      </c>
      <c r="J34" s="56"/>
      <c r="K34" s="56">
        <v>6008064939</v>
      </c>
      <c r="L34" s="56"/>
      <c r="M34" s="56">
        <v>6892406724</v>
      </c>
    </row>
    <row r="35" spans="1:13" ht="19.5" customHeight="1" x14ac:dyDescent="0.3">
      <c r="A35" s="55" t="s">
        <v>93</v>
      </c>
      <c r="E35" s="56"/>
      <c r="F35" s="59"/>
      <c r="G35" s="60"/>
      <c r="H35" s="60"/>
      <c r="I35" s="32"/>
      <c r="J35" s="32"/>
      <c r="K35" s="32"/>
      <c r="L35" s="32"/>
      <c r="M35" s="56"/>
    </row>
    <row r="36" spans="1:13" ht="19.5" customHeight="1" x14ac:dyDescent="0.3">
      <c r="A36" s="57" t="s">
        <v>94</v>
      </c>
      <c r="C36" s="5">
        <v>29</v>
      </c>
      <c r="E36" s="30">
        <v>0</v>
      </c>
      <c r="F36" s="29"/>
      <c r="G36" s="30">
        <v>0</v>
      </c>
      <c r="H36" s="29"/>
      <c r="I36" s="30">
        <v>0</v>
      </c>
      <c r="J36" s="34"/>
      <c r="K36" s="46">
        <v>-1000018770</v>
      </c>
      <c r="L36" s="34"/>
      <c r="M36" s="69">
        <f>SUM(E36:K36)</f>
        <v>-1000018770</v>
      </c>
    </row>
    <row r="37" spans="1:13" ht="19.5" customHeight="1" x14ac:dyDescent="0.3">
      <c r="A37" s="55" t="s">
        <v>95</v>
      </c>
      <c r="E37" s="56"/>
      <c r="F37" s="59"/>
      <c r="G37" s="60"/>
      <c r="H37" s="60"/>
      <c r="I37" s="32"/>
      <c r="J37" s="32"/>
      <c r="K37" s="32"/>
      <c r="L37" s="32"/>
      <c r="M37" s="56"/>
    </row>
    <row r="38" spans="1:13" ht="19.5" customHeight="1" x14ac:dyDescent="0.3">
      <c r="A38" s="55" t="s">
        <v>96</v>
      </c>
      <c r="E38" s="33">
        <v>0</v>
      </c>
      <c r="F38" s="31"/>
      <c r="G38" s="58">
        <v>0</v>
      </c>
      <c r="H38" s="31"/>
      <c r="I38" s="58">
        <v>0</v>
      </c>
      <c r="J38" s="32"/>
      <c r="K38" s="33">
        <f>K36</f>
        <v>-1000018770</v>
      </c>
      <c r="L38" s="32"/>
      <c r="M38" s="33">
        <f>M36</f>
        <v>-1000018770</v>
      </c>
    </row>
    <row r="39" spans="1:13" ht="19.5" customHeight="1" x14ac:dyDescent="0.3">
      <c r="A39" s="3" t="s">
        <v>97</v>
      </c>
      <c r="C39" s="5"/>
      <c r="E39" s="61"/>
      <c r="F39" s="51"/>
      <c r="G39" s="62"/>
      <c r="H39" s="62"/>
      <c r="I39" s="62"/>
      <c r="J39" s="51"/>
      <c r="K39" s="62"/>
      <c r="L39" s="51"/>
      <c r="M39" s="54"/>
    </row>
    <row r="40" spans="1:13" ht="19.5" customHeight="1" x14ac:dyDescent="0.3">
      <c r="A40"/>
      <c r="B40" t="s">
        <v>78</v>
      </c>
      <c r="C40" s="5"/>
      <c r="E40" s="30">
        <v>0</v>
      </c>
      <c r="F40" s="63"/>
      <c r="G40" s="30">
        <v>0</v>
      </c>
      <c r="H40" s="63"/>
      <c r="I40" s="30">
        <v>0</v>
      </c>
      <c r="J40" s="51"/>
      <c r="K40" s="70">
        <f>+BL!I75</f>
        <v>553993452</v>
      </c>
      <c r="L40" s="51"/>
      <c r="M40" s="69">
        <f>SUM(E40:K40)</f>
        <v>553993452</v>
      </c>
    </row>
    <row r="41" spans="1:13" ht="19.5" customHeight="1" x14ac:dyDescent="0.3">
      <c r="A41" s="3" t="s">
        <v>98</v>
      </c>
      <c r="B41" s="3"/>
      <c r="C41" s="64"/>
      <c r="D41" s="3"/>
      <c r="E41" s="30">
        <v>0</v>
      </c>
      <c r="F41" s="63"/>
      <c r="G41" s="30">
        <v>0</v>
      </c>
      <c r="H41" s="63"/>
      <c r="I41" s="30">
        <v>0</v>
      </c>
      <c r="J41" s="65"/>
      <c r="K41" s="66">
        <f>SUM(K40:K40)</f>
        <v>553993452</v>
      </c>
      <c r="L41" s="65"/>
      <c r="M41" s="72">
        <f>SUM(E41:K41)</f>
        <v>553993452</v>
      </c>
    </row>
    <row r="42" spans="1:13" ht="19.5" customHeight="1" thickBot="1" x14ac:dyDescent="0.35">
      <c r="A42" s="3" t="s">
        <v>102</v>
      </c>
      <c r="E42" s="68">
        <f>SUM(E34)</f>
        <v>500009385</v>
      </c>
      <c r="F42" s="59"/>
      <c r="G42" s="68">
        <f>SUM(G34)</f>
        <v>334232400</v>
      </c>
      <c r="H42" s="56"/>
      <c r="I42" s="68">
        <f>SUM(I34)</f>
        <v>50100000</v>
      </c>
      <c r="J42" s="32"/>
      <c r="K42" s="68">
        <f>SUM(K34,K38,K41)</f>
        <v>5562039621</v>
      </c>
      <c r="L42" s="32"/>
      <c r="M42" s="68">
        <f>SUM(M34,M38,M41)</f>
        <v>6446381406</v>
      </c>
    </row>
    <row r="43" spans="1:13" ht="19.5" customHeight="1" thickTop="1" x14ac:dyDescent="0.3">
      <c r="A43" s="3"/>
      <c r="E43" s="56"/>
      <c r="F43" s="59"/>
      <c r="G43" s="56"/>
      <c r="H43" s="56"/>
      <c r="I43" s="56"/>
      <c r="J43" s="32"/>
      <c r="K43" s="56"/>
      <c r="L43" s="32"/>
      <c r="M43" s="56"/>
    </row>
    <row r="44" spans="1:13" ht="19.5" customHeight="1" x14ac:dyDescent="0.3">
      <c r="A44" s="3"/>
      <c r="E44" s="56"/>
      <c r="F44" s="59"/>
      <c r="G44" s="56"/>
      <c r="H44" s="56"/>
      <c r="I44" s="56"/>
      <c r="J44" s="32"/>
      <c r="K44" s="56"/>
      <c r="L44" s="32"/>
      <c r="M44" s="56"/>
    </row>
    <row r="45" spans="1:13" ht="19.5" customHeight="1" x14ac:dyDescent="0.3">
      <c r="A45" s="3"/>
      <c r="E45" s="56"/>
      <c r="F45" s="59"/>
      <c r="G45" s="56"/>
      <c r="H45" s="56"/>
      <c r="I45" s="56"/>
      <c r="J45" s="32"/>
      <c r="K45" s="56"/>
      <c r="L45" s="32"/>
      <c r="M45" s="56"/>
    </row>
    <row r="46" spans="1:13" ht="19.5" customHeight="1" x14ac:dyDescent="0.3">
      <c r="A46" s="3"/>
      <c r="E46" s="56"/>
      <c r="F46" s="59"/>
      <c r="G46" s="56"/>
      <c r="H46" s="56"/>
      <c r="I46" s="56"/>
      <c r="J46" s="32"/>
      <c r="K46" s="56"/>
      <c r="L46" s="32"/>
      <c r="M46" s="56"/>
    </row>
    <row r="47" spans="1:13" ht="19.5" customHeight="1" x14ac:dyDescent="0.3">
      <c r="A47" s="3"/>
      <c r="E47" s="56"/>
      <c r="F47" s="59"/>
      <c r="G47" s="56"/>
      <c r="H47" s="56"/>
      <c r="I47" s="56"/>
      <c r="J47" s="32"/>
      <c r="K47" s="56"/>
      <c r="L47" s="32"/>
      <c r="M47" s="56"/>
    </row>
    <row r="48" spans="1:13" ht="19.5" customHeight="1" x14ac:dyDescent="0.3">
      <c r="B48" s="11"/>
      <c r="C48" s="11" t="s">
        <v>54</v>
      </c>
      <c r="D48" s="11"/>
      <c r="E48" s="11"/>
      <c r="F48" s="59"/>
      <c r="I48" s="11" t="s">
        <v>54</v>
      </c>
      <c r="J48" s="11"/>
      <c r="K48" s="11"/>
      <c r="L48" s="11"/>
      <c r="M48" s="11"/>
    </row>
    <row r="49" spans="1:13" ht="19.5" customHeight="1" x14ac:dyDescent="0.3">
      <c r="A49" s="3"/>
      <c r="E49" s="56"/>
      <c r="F49" s="59"/>
      <c r="G49" s="56"/>
      <c r="H49" s="56"/>
      <c r="I49" s="56"/>
      <c r="J49" s="32"/>
      <c r="K49" s="56"/>
      <c r="L49" s="32"/>
      <c r="M49" s="56"/>
    </row>
    <row r="50" spans="1:13" ht="19.5" customHeight="1" x14ac:dyDescent="0.3">
      <c r="A50" s="3"/>
      <c r="E50" s="56"/>
      <c r="F50" s="59"/>
      <c r="G50" s="56"/>
      <c r="H50" s="56"/>
      <c r="I50" s="56"/>
      <c r="J50" s="32"/>
      <c r="K50" s="56"/>
      <c r="L50" s="32"/>
      <c r="M50" s="56"/>
    </row>
  </sheetData>
  <mergeCells count="10">
    <mergeCell ref="A2:H2"/>
    <mergeCell ref="A3:H3"/>
    <mergeCell ref="I4:K4"/>
    <mergeCell ref="E7:M7"/>
    <mergeCell ref="A1:H1"/>
    <mergeCell ref="A26:H26"/>
    <mergeCell ref="A27:H27"/>
    <mergeCell ref="A28:H28"/>
    <mergeCell ref="I29:K29"/>
    <mergeCell ref="E32:M32"/>
  </mergeCells>
  <dataValidations count="1">
    <dataValidation allowBlank="1" showInputMessage="1" showErrorMessage="1" prompt="จำนวนงิน_x000a_" sqref="K15 E15:F15 E16 I15:I16 G15:G16 K40 E40:F40 E41 I40:I41 G40:G41" xr:uid="{AA0C9124-A68A-40A0-AADE-F70FDAECCD63}"/>
  </dataValidations>
  <pageMargins left="0.8" right="0.8" top="0.48" bottom="0.4" header="0.5" footer="0.5"/>
  <pageSetup paperSize="9" scale="94" firstPageNumber="5" orientation="landscape" useFirstPageNumber="1" r:id="rId1"/>
  <headerFooter alignWithMargins="0">
    <oddFooter>&amp;L   The accompanying notes are an integral part of these financial statements.
&amp;C&amp;12&amp;P</oddFooter>
  </headerFooter>
  <rowBreaks count="1" manualBreakCount="1">
    <brk id="25" max="16383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110"/>
  <sheetViews>
    <sheetView showGridLines="0" view="pageBreakPreview" zoomScale="70" zoomScaleNormal="100" zoomScaleSheetLayoutView="70" workbookViewId="0">
      <selection activeCell="F12" sqref="F12"/>
    </sheetView>
  </sheetViews>
  <sheetFormatPr defaultColWidth="11" defaultRowHeight="20.25" customHeight="1" x14ac:dyDescent="0.3"/>
  <cols>
    <col min="1" max="1" width="2" style="77" customWidth="1"/>
    <col min="2" max="3" width="2.54296875" style="77" customWidth="1"/>
    <col min="4" max="4" width="10.54296875" style="77" customWidth="1"/>
    <col min="5" max="5" width="12.54296875" style="77" customWidth="1"/>
    <col min="6" max="6" width="30.453125" style="78" customWidth="1"/>
    <col min="7" max="7" width="7" style="75" customWidth="1"/>
    <col min="8" max="8" width="1.54296875" style="78" customWidth="1"/>
    <col min="9" max="9" width="16.1796875" style="77" customWidth="1"/>
    <col min="10" max="10" width="1.54296875" style="77" customWidth="1"/>
    <col min="11" max="11" width="16.1796875" style="77" customWidth="1"/>
    <col min="12" max="12" width="1" style="77" customWidth="1"/>
    <col min="13" max="13" width="15" style="77" bestFit="1" customWidth="1"/>
    <col min="14" max="14" width="18.453125" style="77" customWidth="1"/>
    <col min="15" max="15" width="11" style="77"/>
    <col min="16" max="16" width="26.54296875" style="77" hidden="1" customWidth="1"/>
    <col min="17" max="20" width="11" style="77" customWidth="1"/>
    <col min="21" max="21" width="37" style="77" customWidth="1"/>
    <col min="22" max="16384" width="11" style="77"/>
  </cols>
  <sheetData>
    <row r="1" spans="1:21" ht="3" customHeight="1" x14ac:dyDescent="0.3">
      <c r="I1" s="83"/>
      <c r="J1" s="83"/>
      <c r="K1" s="83"/>
    </row>
    <row r="2" spans="1:21" ht="19.5" customHeight="1" x14ac:dyDescent="0.35">
      <c r="A2" s="141" t="s">
        <v>0</v>
      </c>
      <c r="B2" s="141"/>
      <c r="C2" s="141"/>
      <c r="D2" s="141"/>
      <c r="E2" s="141"/>
      <c r="F2" s="141"/>
      <c r="G2" s="141"/>
      <c r="H2" s="141"/>
      <c r="I2" s="3"/>
      <c r="J2" s="3"/>
      <c r="K2" s="3"/>
    </row>
    <row r="3" spans="1:21" ht="19.5" customHeight="1" x14ac:dyDescent="0.35">
      <c r="A3" s="10" t="s">
        <v>103</v>
      </c>
      <c r="B3" s="17"/>
      <c r="C3" s="17"/>
      <c r="D3" s="17"/>
      <c r="E3" s="17"/>
      <c r="F3" s="18"/>
      <c r="G3" s="19"/>
    </row>
    <row r="4" spans="1:21" ht="19.5" customHeight="1" x14ac:dyDescent="0.3">
      <c r="A4" s="21"/>
      <c r="B4" s="21"/>
      <c r="C4" s="21"/>
      <c r="D4" s="21"/>
      <c r="E4" s="21"/>
      <c r="F4" s="21"/>
      <c r="G4" s="21"/>
      <c r="H4" s="21"/>
      <c r="I4" s="21"/>
      <c r="K4" s="21"/>
    </row>
    <row r="5" spans="1:21" ht="19.5" customHeight="1" x14ac:dyDescent="0.3">
      <c r="A5" s="4"/>
      <c r="I5" s="145" t="s">
        <v>57</v>
      </c>
      <c r="J5" s="145"/>
      <c r="K5" s="145"/>
    </row>
    <row r="6" spans="1:21" ht="19.5" customHeight="1" x14ac:dyDescent="0.3">
      <c r="A6" s="125"/>
      <c r="I6" s="23" t="s">
        <v>5</v>
      </c>
      <c r="J6" s="79"/>
      <c r="K6" s="23" t="s">
        <v>6</v>
      </c>
    </row>
    <row r="7" spans="1:21" ht="19.5" customHeight="1" x14ac:dyDescent="0.3">
      <c r="A7" s="125"/>
      <c r="I7" s="138" t="s">
        <v>8</v>
      </c>
      <c r="J7" s="138"/>
      <c r="K7" s="138"/>
    </row>
    <row r="8" spans="1:21" ht="19.5" customHeight="1" x14ac:dyDescent="0.3">
      <c r="A8" s="8" t="s">
        <v>104</v>
      </c>
      <c r="M8" s="8"/>
      <c r="R8" s="78"/>
      <c r="S8" s="13"/>
      <c r="T8" s="78"/>
      <c r="U8" s="98"/>
    </row>
    <row r="9" spans="1:21" ht="19.5" customHeight="1" x14ac:dyDescent="0.3">
      <c r="A9" s="77" t="s">
        <v>76</v>
      </c>
      <c r="I9" s="126">
        <v>690793379</v>
      </c>
      <c r="J9" s="126"/>
      <c r="K9" s="126">
        <v>1236551366</v>
      </c>
      <c r="R9" s="78"/>
      <c r="S9" s="13"/>
      <c r="T9" s="78"/>
    </row>
    <row r="10" spans="1:21" ht="19.5" customHeight="1" x14ac:dyDescent="0.3">
      <c r="A10" s="13" t="s">
        <v>105</v>
      </c>
      <c r="I10" s="126"/>
      <c r="J10" s="126"/>
      <c r="K10" s="126"/>
      <c r="R10" s="78"/>
      <c r="S10" s="13"/>
      <c r="T10" s="78"/>
    </row>
    <row r="11" spans="1:21" ht="19.5" customHeight="1" x14ac:dyDescent="0.3">
      <c r="A11" s="13"/>
      <c r="B11" s="13" t="s">
        <v>106</v>
      </c>
      <c r="I11" s="126"/>
      <c r="J11" s="126"/>
      <c r="K11" s="126"/>
      <c r="N11" s="101"/>
      <c r="R11" s="78"/>
      <c r="S11" s="13"/>
      <c r="T11" s="78"/>
    </row>
    <row r="12" spans="1:21" ht="19.5" customHeight="1" x14ac:dyDescent="0.3">
      <c r="A12" s="77" t="s">
        <v>107</v>
      </c>
      <c r="I12" s="126">
        <v>92576199</v>
      </c>
      <c r="J12" s="126"/>
      <c r="K12" s="126">
        <v>99647307</v>
      </c>
      <c r="M12" s="98"/>
      <c r="N12" s="101"/>
      <c r="R12" s="78"/>
      <c r="S12" s="13"/>
      <c r="T12" s="78"/>
    </row>
    <row r="13" spans="1:21" ht="19.5" customHeight="1" x14ac:dyDescent="0.3">
      <c r="A13" s="77" t="s">
        <v>72</v>
      </c>
      <c r="I13" s="126">
        <v>-8184347</v>
      </c>
      <c r="J13" s="126"/>
      <c r="K13" s="126">
        <v>2446978</v>
      </c>
      <c r="M13" s="98"/>
      <c r="N13" s="101"/>
      <c r="R13" s="78"/>
      <c r="S13" s="13"/>
      <c r="T13" s="78"/>
    </row>
    <row r="14" spans="1:21" ht="19.5" customHeight="1" x14ac:dyDescent="0.3">
      <c r="A14" s="77" t="s">
        <v>108</v>
      </c>
      <c r="I14" s="126">
        <v>183835767</v>
      </c>
      <c r="J14" s="126"/>
      <c r="K14" s="126">
        <v>87399360</v>
      </c>
      <c r="M14" s="98"/>
      <c r="N14" s="101"/>
      <c r="R14" s="78"/>
      <c r="S14" s="13"/>
      <c r="T14" s="78"/>
    </row>
    <row r="15" spans="1:21" ht="19.5" customHeight="1" x14ac:dyDescent="0.3">
      <c r="A15" s="77" t="s">
        <v>109</v>
      </c>
      <c r="I15" s="126">
        <v>-10822524</v>
      </c>
      <c r="J15" s="126"/>
      <c r="K15" s="126">
        <v>-2266901</v>
      </c>
      <c r="M15" s="98"/>
      <c r="N15" s="101"/>
      <c r="R15" s="78"/>
      <c r="S15" s="13"/>
      <c r="T15" s="78"/>
    </row>
    <row r="16" spans="1:21" ht="19.5" customHeight="1" x14ac:dyDescent="0.3">
      <c r="A16" s="77" t="s">
        <v>110</v>
      </c>
      <c r="I16" s="126">
        <v>109414</v>
      </c>
      <c r="J16" s="126"/>
      <c r="K16" s="126">
        <v>109805</v>
      </c>
      <c r="M16" s="98"/>
      <c r="N16" s="101"/>
      <c r="R16" s="78"/>
      <c r="S16" s="13"/>
      <c r="T16" s="78"/>
    </row>
    <row r="17" spans="1:21" ht="19.5" customHeight="1" x14ac:dyDescent="0.3">
      <c r="A17" s="77" t="s">
        <v>111</v>
      </c>
      <c r="I17" s="126">
        <v>26322574</v>
      </c>
      <c r="J17" s="126"/>
      <c r="K17" s="126">
        <v>-14639440</v>
      </c>
      <c r="M17" s="98"/>
      <c r="N17" s="101"/>
      <c r="R17" s="78"/>
      <c r="S17" s="13"/>
      <c r="T17" s="78"/>
    </row>
    <row r="18" spans="1:21" ht="19.5" customHeight="1" x14ac:dyDescent="0.3">
      <c r="A18" s="77" t="s">
        <v>112</v>
      </c>
      <c r="I18" s="126">
        <v>266733</v>
      </c>
      <c r="J18" s="126"/>
      <c r="K18" s="126">
        <v>2368123</v>
      </c>
      <c r="M18" s="98"/>
      <c r="N18" s="101"/>
      <c r="R18" s="78"/>
      <c r="S18" s="13"/>
      <c r="T18" s="78"/>
    </row>
    <row r="19" spans="1:21" ht="19.5" customHeight="1" x14ac:dyDescent="0.3">
      <c r="A19" s="77" t="s">
        <v>113</v>
      </c>
      <c r="I19" s="126">
        <v>-21915861</v>
      </c>
      <c r="J19" s="126"/>
      <c r="K19" s="126">
        <v>20067714</v>
      </c>
      <c r="M19" s="98"/>
      <c r="N19" s="101"/>
      <c r="R19" s="78"/>
      <c r="S19" s="13"/>
      <c r="T19" s="78"/>
    </row>
    <row r="20" spans="1:21" ht="19.5" customHeight="1" x14ac:dyDescent="0.3">
      <c r="A20" s="77" t="s">
        <v>114</v>
      </c>
      <c r="I20" s="126">
        <v>82472741</v>
      </c>
      <c r="J20" s="126"/>
      <c r="K20" s="126">
        <v>76067782</v>
      </c>
      <c r="M20" s="98"/>
      <c r="N20" s="101"/>
      <c r="R20" s="78"/>
      <c r="S20" s="13"/>
      <c r="T20" s="78"/>
    </row>
    <row r="21" spans="1:21" ht="19.5" customHeight="1" x14ac:dyDescent="0.3">
      <c r="A21" s="77" t="s">
        <v>115</v>
      </c>
      <c r="I21" s="126">
        <v>-400185211</v>
      </c>
      <c r="J21" s="126"/>
      <c r="K21" s="126">
        <v>-216224694</v>
      </c>
      <c r="M21" s="98"/>
      <c r="N21" s="101"/>
      <c r="R21" s="78"/>
      <c r="S21" s="13"/>
      <c r="T21" s="78"/>
      <c r="U21" s="127"/>
    </row>
    <row r="22" spans="1:21" ht="19.5" customHeight="1" x14ac:dyDescent="0.3">
      <c r="A22" s="77" t="s">
        <v>116</v>
      </c>
      <c r="I22" s="128">
        <v>-102456197</v>
      </c>
      <c r="J22" s="126"/>
      <c r="K22" s="128">
        <v>-67174999</v>
      </c>
      <c r="M22" s="98"/>
      <c r="N22" s="101"/>
      <c r="R22" s="78"/>
      <c r="S22" s="13"/>
      <c r="T22" s="78"/>
      <c r="U22" s="129"/>
    </row>
    <row r="23" spans="1:21" ht="19.5" customHeight="1" x14ac:dyDescent="0.3">
      <c r="A23" s="3" t="s">
        <v>117</v>
      </c>
      <c r="B23" s="3"/>
      <c r="C23" s="3"/>
      <c r="D23" s="3"/>
      <c r="E23" s="3"/>
      <c r="F23" s="15"/>
      <c r="G23" s="20"/>
      <c r="H23" s="15"/>
      <c r="I23" s="71">
        <f>SUM(I9:I22)</f>
        <v>532812667</v>
      </c>
      <c r="J23" s="32"/>
      <c r="K23" s="32">
        <f>SUM(K9:K22)</f>
        <v>1224352401</v>
      </c>
      <c r="M23" s="6"/>
      <c r="R23" s="78"/>
      <c r="S23" s="13"/>
      <c r="T23" s="78"/>
      <c r="U23" s="130"/>
    </row>
    <row r="24" spans="1:21" ht="11.9" customHeight="1" x14ac:dyDescent="0.3">
      <c r="A24" s="3"/>
      <c r="B24" s="3"/>
      <c r="C24" s="3"/>
      <c r="D24" s="3"/>
      <c r="E24" s="3"/>
      <c r="F24" s="15"/>
      <c r="G24" s="20"/>
      <c r="H24" s="15"/>
      <c r="I24" s="32"/>
      <c r="J24" s="32"/>
      <c r="K24" s="32"/>
      <c r="R24" s="78"/>
      <c r="S24" s="13"/>
      <c r="T24" s="78"/>
    </row>
    <row r="25" spans="1:21" ht="19.5" customHeight="1" x14ac:dyDescent="0.3">
      <c r="A25" s="6" t="s">
        <v>118</v>
      </c>
      <c r="I25" s="35"/>
      <c r="J25" s="126"/>
      <c r="K25" s="35"/>
      <c r="R25" s="78"/>
      <c r="S25" s="13"/>
      <c r="T25" s="78"/>
    </row>
    <row r="26" spans="1:21" ht="19.5" customHeight="1" x14ac:dyDescent="0.3">
      <c r="A26" s="77" t="s">
        <v>11</v>
      </c>
      <c r="I26" s="126">
        <v>-409994336</v>
      </c>
      <c r="J26" s="126"/>
      <c r="K26" s="126">
        <v>776065641</v>
      </c>
      <c r="M26" s="98"/>
      <c r="N26" s="101"/>
      <c r="R26" s="78"/>
      <c r="S26" s="13"/>
      <c r="T26" s="78"/>
    </row>
    <row r="27" spans="1:21" ht="19.5" customHeight="1" x14ac:dyDescent="0.3">
      <c r="A27" s="77" t="s">
        <v>119</v>
      </c>
      <c r="I27" s="126">
        <v>721404417</v>
      </c>
      <c r="J27" s="126"/>
      <c r="K27" s="126">
        <v>1100745366</v>
      </c>
      <c r="M27" s="98"/>
      <c r="N27" s="101"/>
      <c r="R27" s="78"/>
      <c r="S27" s="13"/>
      <c r="T27" s="78"/>
    </row>
    <row r="28" spans="1:21" ht="19.5" customHeight="1" x14ac:dyDescent="0.3">
      <c r="A28" s="77" t="s">
        <v>15</v>
      </c>
      <c r="I28" s="126">
        <v>-72866645</v>
      </c>
      <c r="J28" s="126"/>
      <c r="K28" s="126">
        <v>44024843</v>
      </c>
      <c r="M28" s="98"/>
      <c r="N28" s="101"/>
      <c r="R28" s="78"/>
      <c r="S28" s="13"/>
      <c r="T28" s="78"/>
    </row>
    <row r="29" spans="1:21" ht="19.5" customHeight="1" x14ac:dyDescent="0.3">
      <c r="A29" s="77" t="s">
        <v>120</v>
      </c>
      <c r="I29" s="126">
        <v>-818714380</v>
      </c>
      <c r="J29" s="126"/>
      <c r="K29" s="126">
        <v>701289182</v>
      </c>
      <c r="M29" s="98"/>
      <c r="N29" s="101"/>
      <c r="R29" s="78"/>
      <c r="S29" s="13"/>
      <c r="T29" s="78"/>
    </row>
    <row r="30" spans="1:21" ht="19.5" customHeight="1" x14ac:dyDescent="0.3">
      <c r="A30" s="77" t="s">
        <v>121</v>
      </c>
      <c r="I30" s="22">
        <v>0</v>
      </c>
      <c r="J30" s="22"/>
      <c r="K30" s="22">
        <v>94000</v>
      </c>
      <c r="M30" s="7"/>
      <c r="N30" s="131"/>
      <c r="R30" s="78"/>
      <c r="S30" s="13"/>
      <c r="T30" s="78"/>
      <c r="U30" s="83"/>
    </row>
    <row r="31" spans="1:21" ht="19.5" customHeight="1" x14ac:dyDescent="0.3">
      <c r="A31" s="77" t="s">
        <v>24</v>
      </c>
      <c r="I31" s="126">
        <v>59219650</v>
      </c>
      <c r="J31" s="126"/>
      <c r="K31" s="126">
        <v>-26815938</v>
      </c>
      <c r="M31" s="98"/>
      <c r="N31" s="101"/>
      <c r="R31" s="78"/>
      <c r="S31" s="13"/>
      <c r="T31" s="78"/>
    </row>
    <row r="32" spans="1:21" ht="11.9" customHeight="1" x14ac:dyDescent="0.3">
      <c r="I32" s="126"/>
      <c r="J32" s="126"/>
      <c r="K32" s="126"/>
      <c r="M32" s="98"/>
      <c r="N32" s="101"/>
      <c r="R32" s="78"/>
      <c r="S32" s="13"/>
      <c r="T32" s="78"/>
    </row>
    <row r="33" spans="1:21" ht="19.5" customHeight="1" x14ac:dyDescent="0.3">
      <c r="A33" s="6" t="s">
        <v>122</v>
      </c>
      <c r="I33" s="126"/>
      <c r="J33" s="126"/>
      <c r="K33" s="126"/>
      <c r="M33" s="98"/>
      <c r="N33" s="101"/>
      <c r="R33" s="78"/>
      <c r="S33" s="13"/>
      <c r="T33" s="78"/>
    </row>
    <row r="34" spans="1:21" ht="19.5" customHeight="1" x14ac:dyDescent="0.3">
      <c r="A34" s="84" t="s">
        <v>30</v>
      </c>
      <c r="I34" s="126">
        <v>17815874</v>
      </c>
      <c r="J34" s="126"/>
      <c r="K34" s="126">
        <v>-234300977</v>
      </c>
      <c r="M34" s="98"/>
      <c r="N34" s="101"/>
      <c r="R34" s="78"/>
      <c r="S34" s="13"/>
      <c r="T34" s="78"/>
      <c r="U34" s="12"/>
    </row>
    <row r="35" spans="1:21" ht="19.5" customHeight="1" x14ac:dyDescent="0.3">
      <c r="A35" s="77" t="s">
        <v>123</v>
      </c>
      <c r="I35" s="126">
        <v>-371955077</v>
      </c>
      <c r="J35" s="126"/>
      <c r="K35" s="126">
        <v>-1277698704.7299998</v>
      </c>
      <c r="M35" s="98"/>
      <c r="N35" s="27"/>
    </row>
    <row r="36" spans="1:21" ht="19.5" customHeight="1" x14ac:dyDescent="0.3">
      <c r="A36" s="77" t="s">
        <v>32</v>
      </c>
      <c r="I36" s="126">
        <v>-13200400</v>
      </c>
      <c r="J36" s="126"/>
      <c r="K36" s="126">
        <v>-1024305801</v>
      </c>
      <c r="M36" s="98"/>
      <c r="N36" s="27"/>
    </row>
    <row r="37" spans="1:21" ht="19.5" customHeight="1" x14ac:dyDescent="0.3">
      <c r="A37" s="77" t="s">
        <v>33</v>
      </c>
      <c r="I37" s="126">
        <v>-23717146</v>
      </c>
      <c r="J37" s="126"/>
      <c r="K37" s="126">
        <v>-7690387</v>
      </c>
      <c r="M37" s="98"/>
      <c r="N37" s="27"/>
    </row>
    <row r="38" spans="1:21" ht="19.5" customHeight="1" x14ac:dyDescent="0.3">
      <c r="A38" s="77" t="s">
        <v>34</v>
      </c>
      <c r="I38" s="126">
        <v>-1989780700</v>
      </c>
      <c r="J38" s="126"/>
      <c r="K38" s="126">
        <v>1989780700</v>
      </c>
      <c r="M38" s="98"/>
      <c r="N38" s="27"/>
    </row>
    <row r="39" spans="1:21" ht="19.5" customHeight="1" x14ac:dyDescent="0.3">
      <c r="A39" s="77" t="s">
        <v>39</v>
      </c>
      <c r="I39" s="128">
        <v>-66588374</v>
      </c>
      <c r="J39" s="126"/>
      <c r="K39" s="128">
        <v>-256212432</v>
      </c>
      <c r="M39" s="98"/>
      <c r="N39" s="27"/>
    </row>
    <row r="40" spans="1:21" ht="19.5" customHeight="1" x14ac:dyDescent="0.3">
      <c r="A40" s="3" t="s">
        <v>150</v>
      </c>
      <c r="I40" s="36">
        <f>SUM(I23:I39)</f>
        <v>-2435564450</v>
      </c>
      <c r="J40" s="32"/>
      <c r="K40" s="36">
        <f>SUM(K23:K39)</f>
        <v>3009327893.2700005</v>
      </c>
      <c r="M40" s="3"/>
      <c r="N40" s="27"/>
    </row>
    <row r="41" spans="1:21" ht="19.5" customHeight="1" x14ac:dyDescent="0.3">
      <c r="A41" s="3"/>
      <c r="I41" s="36"/>
      <c r="J41" s="32"/>
      <c r="K41" s="36"/>
      <c r="M41" s="3"/>
      <c r="N41" s="27"/>
    </row>
    <row r="42" spans="1:21" ht="19.5" customHeight="1" x14ac:dyDescent="0.3">
      <c r="A42" s="3"/>
      <c r="I42" s="36"/>
      <c r="J42" s="32"/>
      <c r="K42" s="36"/>
      <c r="M42" s="3"/>
      <c r="N42" s="27"/>
    </row>
    <row r="43" spans="1:21" ht="19.5" customHeight="1" x14ac:dyDescent="0.3">
      <c r="A43" s="3"/>
      <c r="I43" s="36"/>
      <c r="J43" s="32"/>
      <c r="K43" s="36"/>
      <c r="M43" s="3"/>
      <c r="N43" s="27"/>
    </row>
    <row r="44" spans="1:21" ht="19.5" customHeight="1" x14ac:dyDescent="0.3">
      <c r="A44" s="3"/>
      <c r="D44" s="105" t="s">
        <v>54</v>
      </c>
      <c r="G44" s="105" t="s">
        <v>54</v>
      </c>
      <c r="I44" s="98"/>
      <c r="J44" s="32"/>
      <c r="K44" s="98"/>
      <c r="M44" s="3"/>
      <c r="N44" s="27"/>
    </row>
    <row r="45" spans="1:21" ht="19.5" customHeight="1" x14ac:dyDescent="0.3">
      <c r="A45" s="3"/>
      <c r="F45" s="77"/>
      <c r="G45" s="77"/>
      <c r="H45" s="77"/>
      <c r="M45" s="3"/>
      <c r="N45" s="27"/>
    </row>
    <row r="46" spans="1:21" ht="14.15" customHeight="1" x14ac:dyDescent="0.3">
      <c r="I46" s="98"/>
      <c r="J46" s="132"/>
      <c r="K46" s="98"/>
      <c r="M46" s="98"/>
      <c r="N46" s="27"/>
    </row>
    <row r="47" spans="1:21" ht="15" customHeight="1" x14ac:dyDescent="0.3">
      <c r="F47" s="77"/>
      <c r="G47" s="77"/>
      <c r="H47" s="77"/>
      <c r="J47" s="132"/>
      <c r="M47" s="98"/>
      <c r="N47" s="27"/>
    </row>
    <row r="48" spans="1:21" ht="12.65" customHeight="1" x14ac:dyDescent="0.3">
      <c r="A48" s="14"/>
      <c r="J48" s="132"/>
      <c r="M48" s="98"/>
      <c r="N48" s="101"/>
      <c r="R48" s="78"/>
      <c r="S48" s="13"/>
      <c r="T48" s="78"/>
    </row>
    <row r="49" spans="1:21" ht="19.5" customHeight="1" x14ac:dyDescent="0.4">
      <c r="A49" s="141" t="s">
        <v>0</v>
      </c>
      <c r="B49" s="141"/>
      <c r="C49" s="141"/>
      <c r="D49" s="141"/>
      <c r="E49" s="141"/>
      <c r="F49" s="141"/>
      <c r="G49" s="141"/>
      <c r="H49" s="141"/>
      <c r="I49" s="24"/>
      <c r="J49" s="24"/>
      <c r="K49" s="24"/>
      <c r="M49" s="133"/>
      <c r="N49" s="134"/>
      <c r="O49" s="135"/>
    </row>
    <row r="50" spans="1:21" ht="19.5" customHeight="1" x14ac:dyDescent="0.35">
      <c r="A50" s="10" t="s">
        <v>103</v>
      </c>
      <c r="B50" s="17"/>
      <c r="C50" s="17"/>
      <c r="D50" s="17"/>
      <c r="E50" s="17"/>
      <c r="F50" s="18"/>
      <c r="G50" s="19"/>
      <c r="I50" s="132"/>
      <c r="J50" s="132"/>
      <c r="K50" s="132"/>
      <c r="N50" s="131"/>
    </row>
    <row r="51" spans="1:21" ht="19.5" customHeight="1" x14ac:dyDescent="0.3">
      <c r="A51" s="21"/>
      <c r="B51" s="21"/>
      <c r="C51" s="21"/>
      <c r="D51" s="21"/>
      <c r="E51" s="21"/>
      <c r="F51" s="21"/>
      <c r="G51" s="21"/>
      <c r="H51" s="21"/>
      <c r="I51" s="25"/>
      <c r="J51" s="132"/>
      <c r="K51" s="25"/>
      <c r="N51" s="131"/>
    </row>
    <row r="52" spans="1:21" ht="19.5" customHeight="1" x14ac:dyDescent="0.3">
      <c r="A52" s="4"/>
      <c r="I52" s="145" t="s">
        <v>57</v>
      </c>
      <c r="J52" s="145"/>
      <c r="K52" s="145"/>
    </row>
    <row r="53" spans="1:21" ht="19.5" customHeight="1" x14ac:dyDescent="0.3">
      <c r="A53" s="125"/>
      <c r="G53" s="75" t="s">
        <v>4</v>
      </c>
      <c r="I53" s="23" t="s">
        <v>5</v>
      </c>
      <c r="J53" s="79"/>
      <c r="K53" s="23" t="s">
        <v>6</v>
      </c>
    </row>
    <row r="54" spans="1:21" ht="19.5" customHeight="1" x14ac:dyDescent="0.3">
      <c r="A54" s="125"/>
      <c r="I54" s="150" t="s">
        <v>8</v>
      </c>
      <c r="J54" s="150"/>
      <c r="K54" s="150"/>
      <c r="N54" s="131"/>
    </row>
    <row r="55" spans="1:21" ht="19.5" customHeight="1" x14ac:dyDescent="0.3">
      <c r="A55" s="77" t="s">
        <v>124</v>
      </c>
      <c r="I55" s="22">
        <v>-4046620</v>
      </c>
      <c r="J55" s="44"/>
      <c r="K55" s="22">
        <v>-4728660</v>
      </c>
      <c r="M55" s="98"/>
      <c r="N55" s="27"/>
    </row>
    <row r="56" spans="1:21" ht="19.5" customHeight="1" x14ac:dyDescent="0.3">
      <c r="A56" s="77" t="s">
        <v>125</v>
      </c>
      <c r="I56" s="22">
        <v>243583599</v>
      </c>
      <c r="J56" s="44"/>
      <c r="K56" s="22">
        <v>120507050</v>
      </c>
      <c r="M56" s="98"/>
      <c r="N56" s="27"/>
    </row>
    <row r="57" spans="1:21" ht="19.5" customHeight="1" x14ac:dyDescent="0.3">
      <c r="A57" s="14" t="s">
        <v>126</v>
      </c>
      <c r="I57" s="22">
        <v>140760640</v>
      </c>
      <c r="J57" s="22"/>
      <c r="K57" s="22">
        <v>97965506</v>
      </c>
      <c r="M57" s="98"/>
      <c r="N57" s="101"/>
      <c r="R57" s="78"/>
      <c r="S57" s="13"/>
      <c r="T57" s="78"/>
    </row>
    <row r="58" spans="1:21" ht="19.5" customHeight="1" x14ac:dyDescent="0.3">
      <c r="A58" s="77" t="s">
        <v>127</v>
      </c>
      <c r="I58" s="22">
        <v>-82036890</v>
      </c>
      <c r="J58" s="44"/>
      <c r="K58" s="22">
        <v>-75511238</v>
      </c>
      <c r="M58" s="98"/>
      <c r="N58" s="27"/>
    </row>
    <row r="59" spans="1:21" ht="19.5" customHeight="1" x14ac:dyDescent="0.3">
      <c r="A59" s="77" t="s">
        <v>128</v>
      </c>
      <c r="I59" s="22">
        <v>-181783056</v>
      </c>
      <c r="J59" s="44"/>
      <c r="K59" s="22">
        <v>-312805909</v>
      </c>
      <c r="M59" s="98"/>
      <c r="N59" s="27"/>
      <c r="P59" s="45">
        <v>-1370447899</v>
      </c>
    </row>
    <row r="60" spans="1:21" ht="19.5" customHeight="1" x14ac:dyDescent="0.3">
      <c r="A60" s="3" t="s">
        <v>151</v>
      </c>
      <c r="I60" s="38">
        <f>SUM(I55:I59)+I40</f>
        <v>-2319086777</v>
      </c>
      <c r="J60" s="43"/>
      <c r="K60" s="38">
        <f>SUM(K55:K59)+K40</f>
        <v>2834754642.2700005</v>
      </c>
      <c r="N60" s="131"/>
      <c r="P60" s="136">
        <v>-1254890230</v>
      </c>
      <c r="R60" s="78"/>
      <c r="S60" s="13"/>
      <c r="T60" s="78"/>
    </row>
    <row r="61" spans="1:21" ht="11.9" customHeight="1" x14ac:dyDescent="0.3">
      <c r="A61" s="3"/>
      <c r="I61" s="26"/>
      <c r="J61" s="9"/>
      <c r="K61" s="26"/>
      <c r="N61" s="131"/>
      <c r="P61" s="136"/>
      <c r="R61" s="78"/>
      <c r="S61" s="13"/>
      <c r="T61" s="78"/>
    </row>
    <row r="62" spans="1:21" ht="19.5" customHeight="1" x14ac:dyDescent="0.3">
      <c r="A62" s="7" t="s">
        <v>129</v>
      </c>
      <c r="I62" s="132"/>
      <c r="J62" s="132"/>
      <c r="K62" s="132"/>
      <c r="M62" s="7"/>
      <c r="N62" s="131"/>
      <c r="R62" s="78"/>
      <c r="S62" s="13"/>
      <c r="T62" s="78"/>
      <c r="U62" s="83"/>
    </row>
    <row r="63" spans="1:21" ht="19.5" customHeight="1" x14ac:dyDescent="0.3">
      <c r="A63" s="77" t="s">
        <v>130</v>
      </c>
      <c r="I63" s="22">
        <v>313952</v>
      </c>
      <c r="J63" s="22"/>
      <c r="K63" s="22">
        <v>1589690</v>
      </c>
      <c r="N63" s="131"/>
      <c r="R63" s="78"/>
      <c r="S63" s="13"/>
      <c r="T63" s="78"/>
    </row>
    <row r="64" spans="1:21" ht="19.5" customHeight="1" x14ac:dyDescent="0.3">
      <c r="A64" s="77" t="s">
        <v>131</v>
      </c>
      <c r="I64" s="22">
        <v>-50687633</v>
      </c>
      <c r="J64" s="22"/>
      <c r="K64" s="22">
        <v>-39481908</v>
      </c>
      <c r="M64" s="98"/>
      <c r="N64" s="131"/>
      <c r="R64" s="78"/>
      <c r="S64" s="13"/>
      <c r="T64" s="78"/>
    </row>
    <row r="65" spans="1:21" ht="19.5" customHeight="1" x14ac:dyDescent="0.3">
      <c r="A65" s="77" t="s">
        <v>132</v>
      </c>
      <c r="I65" s="22">
        <v>-26918423</v>
      </c>
      <c r="J65" s="22"/>
      <c r="K65" s="22">
        <v>-32378182</v>
      </c>
      <c r="M65" s="98"/>
      <c r="N65" s="131"/>
      <c r="R65" s="78"/>
      <c r="S65" s="13"/>
      <c r="T65" s="78"/>
    </row>
    <row r="66" spans="1:21" ht="19.5" customHeight="1" x14ac:dyDescent="0.3">
      <c r="A66" s="77" t="s">
        <v>133</v>
      </c>
      <c r="I66" s="22">
        <v>102439545</v>
      </c>
      <c r="J66" s="37"/>
      <c r="K66" s="22">
        <v>67029471</v>
      </c>
      <c r="M66" s="98"/>
      <c r="N66" s="131"/>
      <c r="R66" s="78"/>
      <c r="S66" s="13"/>
      <c r="T66" s="78"/>
      <c r="U66" s="16"/>
    </row>
    <row r="67" spans="1:21" ht="19.5" customHeight="1" x14ac:dyDescent="0.3">
      <c r="A67" s="3" t="s">
        <v>134</v>
      </c>
      <c r="I67" s="38">
        <f>SUM(I63:I66)</f>
        <v>25147441</v>
      </c>
      <c r="J67" s="43"/>
      <c r="K67" s="38">
        <f>SUM(K63:K66)</f>
        <v>-3240929</v>
      </c>
      <c r="N67" s="131"/>
      <c r="R67" s="78"/>
      <c r="S67" s="13"/>
      <c r="T67" s="78"/>
    </row>
    <row r="68" spans="1:21" ht="11.9" customHeight="1" x14ac:dyDescent="0.3">
      <c r="A68" s="3"/>
      <c r="I68" s="39"/>
      <c r="J68" s="43"/>
      <c r="K68" s="39"/>
      <c r="N68" s="131"/>
      <c r="R68" s="78"/>
      <c r="S68" s="13"/>
      <c r="T68" s="78"/>
    </row>
    <row r="69" spans="1:21" ht="19.5" customHeight="1" x14ac:dyDescent="0.3">
      <c r="A69" s="7" t="s">
        <v>135</v>
      </c>
      <c r="I69" s="39"/>
      <c r="J69" s="43"/>
      <c r="K69" s="39"/>
      <c r="M69" s="3"/>
      <c r="N69" s="131"/>
      <c r="R69" s="78"/>
      <c r="S69" s="13"/>
      <c r="T69" s="78"/>
      <c r="U69" s="12"/>
    </row>
    <row r="70" spans="1:21" ht="19.5" customHeight="1" x14ac:dyDescent="0.3">
      <c r="A70" s="77" t="s">
        <v>136</v>
      </c>
      <c r="I70" s="22">
        <v>135789374</v>
      </c>
      <c r="J70" s="43"/>
      <c r="K70" s="22">
        <v>167838050</v>
      </c>
      <c r="M70" s="98"/>
      <c r="N70" s="131"/>
      <c r="R70" s="78"/>
      <c r="S70" s="13"/>
      <c r="T70" s="78"/>
      <c r="U70" s="12"/>
    </row>
    <row r="71" spans="1:21" ht="19.5" customHeight="1" x14ac:dyDescent="0.3">
      <c r="A71" s="77" t="s">
        <v>137</v>
      </c>
      <c r="I71" s="22">
        <v>-138000000</v>
      </c>
      <c r="J71" s="43"/>
      <c r="K71" s="22">
        <v>-279000000</v>
      </c>
      <c r="M71" s="98"/>
      <c r="N71" s="131"/>
      <c r="R71" s="78"/>
      <c r="S71" s="13"/>
      <c r="T71" s="78"/>
      <c r="U71" s="12"/>
    </row>
    <row r="72" spans="1:21" ht="19.5" customHeight="1" x14ac:dyDescent="0.3">
      <c r="A72" s="77" t="s">
        <v>138</v>
      </c>
      <c r="I72" s="22">
        <v>300000000</v>
      </c>
      <c r="J72" s="43"/>
      <c r="K72" s="22">
        <v>0</v>
      </c>
      <c r="M72" s="98"/>
      <c r="N72" s="131"/>
      <c r="R72" s="78"/>
      <c r="S72" s="13"/>
      <c r="T72" s="78"/>
      <c r="U72" s="12"/>
    </row>
    <row r="73" spans="1:21" ht="19.5" customHeight="1" x14ac:dyDescent="0.3">
      <c r="A73" s="77" t="s">
        <v>139</v>
      </c>
      <c r="I73" s="22">
        <v>-300000000</v>
      </c>
      <c r="J73" s="43"/>
      <c r="K73" s="22">
        <v>0</v>
      </c>
      <c r="M73" s="98"/>
      <c r="N73" s="131"/>
      <c r="R73" s="78"/>
      <c r="S73" s="13"/>
      <c r="T73" s="78"/>
      <c r="U73" s="12"/>
    </row>
    <row r="74" spans="1:21" ht="19.5" customHeight="1" x14ac:dyDescent="0.3">
      <c r="A74" s="77" t="s">
        <v>140</v>
      </c>
      <c r="I74" s="22">
        <v>-13750407</v>
      </c>
      <c r="J74" s="43"/>
      <c r="K74" s="22">
        <v>-15206086</v>
      </c>
      <c r="M74" s="98"/>
      <c r="N74" s="131"/>
      <c r="R74" s="78"/>
      <c r="S74" s="13"/>
      <c r="T74" s="78"/>
      <c r="U74" s="12"/>
    </row>
    <row r="75" spans="1:21" ht="19.5" customHeight="1" x14ac:dyDescent="0.3">
      <c r="A75" s="77" t="s">
        <v>141</v>
      </c>
      <c r="I75" s="22">
        <v>-155040</v>
      </c>
      <c r="J75" s="132"/>
      <c r="K75" s="22">
        <v>-129356</v>
      </c>
      <c r="M75" s="98"/>
      <c r="N75" s="131"/>
      <c r="R75" s="78"/>
      <c r="S75" s="13"/>
      <c r="T75" s="78"/>
    </row>
    <row r="76" spans="1:21" ht="19.5" customHeight="1" x14ac:dyDescent="0.3">
      <c r="A76" s="77" t="s">
        <v>142</v>
      </c>
      <c r="G76" s="75">
        <v>29</v>
      </c>
      <c r="I76" s="22">
        <v>-1000018770</v>
      </c>
      <c r="J76" s="132"/>
      <c r="K76" s="22">
        <v>-1500028155</v>
      </c>
      <c r="M76" s="98"/>
      <c r="N76" s="131"/>
      <c r="R76" s="78"/>
      <c r="S76" s="13"/>
      <c r="T76" s="78"/>
    </row>
    <row r="77" spans="1:21" s="3" customFormat="1" ht="19.5" customHeight="1" x14ac:dyDescent="0.3">
      <c r="A77" s="3" t="s">
        <v>143</v>
      </c>
      <c r="F77" s="15"/>
      <c r="G77" s="20"/>
      <c r="H77" s="15"/>
      <c r="I77" s="38">
        <f>SUM(I69:I76)</f>
        <v>-1016134843</v>
      </c>
      <c r="J77" s="24"/>
      <c r="K77" s="38">
        <f>SUM(K69:K76)</f>
        <v>-1626525547</v>
      </c>
      <c r="M77" s="77"/>
      <c r="N77" s="131"/>
      <c r="O77" s="77"/>
      <c r="P77" s="77"/>
      <c r="Q77" s="77"/>
      <c r="R77" s="78"/>
      <c r="S77" s="13"/>
      <c r="T77" s="78"/>
    </row>
    <row r="78" spans="1:21" s="3" customFormat="1" ht="11.9" customHeight="1" x14ac:dyDescent="0.3">
      <c r="F78" s="15"/>
      <c r="G78" s="20"/>
      <c r="H78" s="15"/>
      <c r="I78" s="39"/>
      <c r="J78" s="24"/>
      <c r="K78" s="39"/>
      <c r="M78" s="77"/>
      <c r="N78" s="131"/>
      <c r="O78" s="77"/>
      <c r="P78" s="77"/>
      <c r="Q78" s="77"/>
      <c r="R78" s="78"/>
      <c r="S78" s="13"/>
      <c r="T78" s="78"/>
    </row>
    <row r="79" spans="1:21" ht="19.5" customHeight="1" x14ac:dyDescent="0.3">
      <c r="A79" s="3" t="s">
        <v>149</v>
      </c>
      <c r="I79" s="40">
        <f>+I77+I67+I60</f>
        <v>-3310074179</v>
      </c>
      <c r="J79" s="24"/>
      <c r="K79" s="40">
        <v>1204988166</v>
      </c>
      <c r="N79" s="131"/>
      <c r="R79" s="78"/>
      <c r="S79" s="13"/>
      <c r="T79" s="78"/>
    </row>
    <row r="80" spans="1:21" ht="19.5" customHeight="1" x14ac:dyDescent="0.3">
      <c r="A80" s="84" t="s">
        <v>144</v>
      </c>
      <c r="B80" s="3"/>
      <c r="C80" s="3"/>
      <c r="D80" s="3"/>
      <c r="E80" s="3"/>
      <c r="F80" s="15"/>
      <c r="G80" s="75">
        <v>5</v>
      </c>
      <c r="I80" s="41">
        <f>+BL!K7</f>
        <v>3488492325</v>
      </c>
      <c r="J80" s="132"/>
      <c r="K80" s="41">
        <v>2283504159</v>
      </c>
      <c r="M80" s="98"/>
      <c r="N80" s="131"/>
      <c r="R80" s="78"/>
      <c r="S80" s="13"/>
      <c r="T80" s="78"/>
    </row>
    <row r="81" spans="1:21" ht="19.5" customHeight="1" thickBot="1" x14ac:dyDescent="0.35">
      <c r="A81" s="2" t="s">
        <v>145</v>
      </c>
      <c r="G81" s="75">
        <v>5</v>
      </c>
      <c r="I81" s="42">
        <f>SUM(I79:I80)</f>
        <v>178418146</v>
      </c>
      <c r="J81" s="24"/>
      <c r="K81" s="42">
        <f>SUM(K79:K80)</f>
        <v>3488492325</v>
      </c>
      <c r="M81" s="3"/>
      <c r="N81" s="28"/>
      <c r="O81" s="3"/>
      <c r="P81" s="3"/>
      <c r="Q81" s="3"/>
      <c r="R81" s="15"/>
      <c r="S81" s="7"/>
      <c r="T81" s="15"/>
      <c r="U81" s="12"/>
    </row>
    <row r="82" spans="1:21" ht="11.9" customHeight="1" thickTop="1" x14ac:dyDescent="0.3">
      <c r="A82" s="2"/>
      <c r="I82" s="39"/>
      <c r="J82" s="24"/>
      <c r="K82" s="39"/>
      <c r="M82" s="3"/>
      <c r="N82" s="28"/>
      <c r="O82" s="3"/>
      <c r="P82" s="3"/>
      <c r="Q82" s="3"/>
      <c r="R82" s="15"/>
      <c r="S82" s="7"/>
      <c r="T82" s="15"/>
      <c r="U82" s="12"/>
    </row>
    <row r="83" spans="1:21" ht="19.5" customHeight="1" x14ac:dyDescent="0.3">
      <c r="A83" s="7" t="s">
        <v>146</v>
      </c>
      <c r="I83" s="132"/>
      <c r="J83" s="132"/>
      <c r="K83" s="132"/>
      <c r="M83" s="3"/>
      <c r="N83" s="131"/>
      <c r="R83" s="78"/>
      <c r="S83" s="75"/>
      <c r="T83" s="78"/>
      <c r="U83" s="12"/>
    </row>
    <row r="84" spans="1:21" ht="19.5" customHeight="1" x14ac:dyDescent="0.3">
      <c r="A84" s="77" t="s">
        <v>147</v>
      </c>
      <c r="I84" s="22">
        <v>4431240.3100000154</v>
      </c>
      <c r="J84" s="132"/>
      <c r="K84" s="22">
        <v>31370438</v>
      </c>
      <c r="M84" s="84"/>
      <c r="N84" s="28"/>
      <c r="O84" s="3"/>
      <c r="P84" s="3"/>
      <c r="Q84" s="3"/>
      <c r="R84" s="15"/>
      <c r="S84" s="75"/>
      <c r="T84" s="78"/>
      <c r="U84" s="110"/>
    </row>
    <row r="85" spans="1:21" ht="19.5" customHeight="1" x14ac:dyDescent="0.3">
      <c r="A85" s="77" t="s">
        <v>148</v>
      </c>
      <c r="I85" s="22">
        <v>16744453</v>
      </c>
      <c r="J85" s="83"/>
      <c r="K85" s="22">
        <v>15998099</v>
      </c>
      <c r="M85" s="2"/>
      <c r="N85" s="131"/>
      <c r="R85" s="78"/>
      <c r="S85" s="75"/>
      <c r="T85" s="78"/>
      <c r="U85" s="12"/>
    </row>
    <row r="86" spans="1:21" ht="21.75" customHeight="1" x14ac:dyDescent="0.3">
      <c r="I86" s="22"/>
      <c r="J86" s="83"/>
      <c r="K86" s="22"/>
      <c r="M86" s="2"/>
      <c r="N86" s="131"/>
      <c r="R86" s="78"/>
      <c r="S86" s="75"/>
      <c r="T86" s="78"/>
      <c r="U86" s="12"/>
    </row>
    <row r="87" spans="1:21" ht="19.5" customHeight="1" x14ac:dyDescent="0.3">
      <c r="I87" s="22"/>
      <c r="J87" s="83"/>
      <c r="K87" s="22"/>
      <c r="M87" s="2"/>
      <c r="N87" s="131"/>
      <c r="R87" s="78"/>
      <c r="S87" s="75"/>
      <c r="T87" s="78"/>
      <c r="U87" s="12"/>
    </row>
    <row r="88" spans="1:21" ht="19.5" customHeight="1" x14ac:dyDescent="0.3">
      <c r="I88" s="22"/>
      <c r="J88" s="83"/>
      <c r="K88" s="22"/>
      <c r="M88" s="2"/>
      <c r="N88" s="131"/>
      <c r="R88" s="78"/>
      <c r="S88" s="75"/>
      <c r="T88" s="78"/>
      <c r="U88" s="12"/>
    </row>
    <row r="89" spans="1:21" ht="19.5" customHeight="1" x14ac:dyDescent="0.3">
      <c r="I89" s="22"/>
      <c r="J89" s="83"/>
      <c r="K89" s="22"/>
      <c r="M89" s="2"/>
      <c r="N89" s="131"/>
      <c r="R89" s="78"/>
      <c r="S89" s="75"/>
      <c r="T89" s="78"/>
      <c r="U89" s="12"/>
    </row>
    <row r="90" spans="1:21" ht="15" customHeight="1" x14ac:dyDescent="0.3">
      <c r="I90" s="22"/>
      <c r="J90" s="83"/>
      <c r="K90" s="22"/>
      <c r="M90" s="2"/>
      <c r="N90" s="131"/>
      <c r="R90" s="78"/>
      <c r="S90" s="75"/>
      <c r="T90" s="78"/>
      <c r="U90" s="12"/>
    </row>
    <row r="91" spans="1:21" ht="19.5" customHeight="1" x14ac:dyDescent="0.3">
      <c r="I91" s="22"/>
      <c r="J91" s="83"/>
      <c r="K91" s="22"/>
      <c r="M91" s="2"/>
      <c r="N91" s="131"/>
      <c r="R91" s="78"/>
      <c r="S91" s="75"/>
      <c r="T91" s="78"/>
      <c r="U91" s="12"/>
    </row>
    <row r="92" spans="1:21" ht="19.5" customHeight="1" x14ac:dyDescent="0.3">
      <c r="A92" s="2"/>
      <c r="I92" s="39"/>
      <c r="J92" s="24"/>
      <c r="K92" s="39"/>
      <c r="M92" s="3"/>
      <c r="N92" s="28"/>
      <c r="O92" s="3"/>
      <c r="P92" s="3"/>
      <c r="Q92" s="3"/>
      <c r="R92" s="15"/>
      <c r="S92" s="7"/>
      <c r="T92" s="15"/>
      <c r="U92" s="12"/>
    </row>
    <row r="93" spans="1:21" ht="19.5" customHeight="1" x14ac:dyDescent="0.3">
      <c r="A93" s="2"/>
      <c r="D93" s="105" t="s">
        <v>54</v>
      </c>
      <c r="G93" s="105" t="s">
        <v>54</v>
      </c>
      <c r="I93" s="39"/>
      <c r="J93" s="24"/>
      <c r="K93" s="39"/>
      <c r="M93" s="3"/>
      <c r="N93" s="28"/>
      <c r="O93" s="3"/>
      <c r="P93" s="3"/>
      <c r="Q93" s="3"/>
      <c r="R93" s="15"/>
      <c r="S93" s="7"/>
      <c r="T93" s="15"/>
      <c r="U93" s="12"/>
    </row>
    <row r="94" spans="1:21" ht="23.9" customHeight="1" x14ac:dyDescent="0.3">
      <c r="A94" s="2"/>
      <c r="I94" s="9"/>
      <c r="J94" s="24"/>
      <c r="K94" s="9"/>
      <c r="M94" s="3"/>
      <c r="N94" s="28"/>
      <c r="O94" s="3"/>
      <c r="P94" s="3"/>
      <c r="Q94" s="3"/>
      <c r="R94" s="15"/>
      <c r="S94" s="7"/>
      <c r="T94" s="15"/>
      <c r="U94" s="12"/>
    </row>
    <row r="95" spans="1:21" ht="19.5" customHeight="1" x14ac:dyDescent="0.3">
      <c r="A95" s="2"/>
      <c r="J95" s="24"/>
      <c r="M95" s="3"/>
      <c r="N95" s="28"/>
      <c r="O95" s="3"/>
      <c r="P95" s="3"/>
      <c r="Q95" s="3"/>
      <c r="R95" s="15"/>
      <c r="S95" s="7"/>
      <c r="T95" s="15"/>
      <c r="U95" s="12"/>
    </row>
    <row r="96" spans="1:21" ht="19.5" customHeight="1" x14ac:dyDescent="0.3">
      <c r="A96" s="2"/>
      <c r="I96" s="9"/>
      <c r="J96" s="24"/>
      <c r="K96" s="9"/>
      <c r="M96" s="3"/>
      <c r="N96" s="28"/>
      <c r="O96" s="3"/>
      <c r="P96" s="3"/>
      <c r="Q96" s="3"/>
      <c r="R96" s="15"/>
      <c r="S96" s="7"/>
      <c r="T96" s="15"/>
      <c r="U96" s="12"/>
    </row>
    <row r="97" spans="6:11" ht="19.5" customHeight="1" x14ac:dyDescent="0.3">
      <c r="I97" s="83"/>
      <c r="J97" s="83"/>
      <c r="K97" s="83"/>
    </row>
    <row r="98" spans="6:11" ht="19.5" customHeight="1" x14ac:dyDescent="0.3">
      <c r="I98" s="83"/>
      <c r="J98" s="83"/>
      <c r="K98" s="83"/>
    </row>
    <row r="99" spans="6:11" ht="19.5" customHeight="1" x14ac:dyDescent="0.3">
      <c r="I99" s="83"/>
      <c r="J99" s="83"/>
      <c r="K99" s="83"/>
    </row>
    <row r="100" spans="6:11" ht="19.5" customHeight="1" x14ac:dyDescent="0.3">
      <c r="I100" s="83"/>
      <c r="J100" s="83"/>
      <c r="K100" s="83"/>
    </row>
    <row r="101" spans="6:11" ht="19.5" customHeight="1" x14ac:dyDescent="0.3">
      <c r="I101" s="83"/>
      <c r="J101" s="83"/>
      <c r="K101" s="83"/>
    </row>
    <row r="102" spans="6:11" ht="19.5" customHeight="1" x14ac:dyDescent="0.3">
      <c r="I102" s="83"/>
      <c r="J102" s="83"/>
      <c r="K102" s="83"/>
    </row>
    <row r="103" spans="6:11" ht="19.5" customHeight="1" x14ac:dyDescent="0.3">
      <c r="I103" s="83"/>
      <c r="J103" s="83"/>
      <c r="K103" s="83"/>
    </row>
    <row r="104" spans="6:11" ht="19.5" customHeight="1" x14ac:dyDescent="0.3">
      <c r="I104" s="83"/>
      <c r="J104" s="83"/>
      <c r="K104" s="83"/>
    </row>
    <row r="105" spans="6:11" ht="19.5" customHeight="1" x14ac:dyDescent="0.3">
      <c r="I105" s="83"/>
      <c r="J105" s="83"/>
      <c r="K105" s="83"/>
    </row>
    <row r="106" spans="6:11" ht="19.5" customHeight="1" x14ac:dyDescent="0.3">
      <c r="I106" s="83"/>
      <c r="J106" s="83"/>
      <c r="K106" s="83"/>
    </row>
    <row r="107" spans="6:11" ht="19.5" customHeight="1" x14ac:dyDescent="0.3">
      <c r="F107" s="77"/>
      <c r="G107" s="77"/>
      <c r="H107" s="77"/>
      <c r="I107" s="83"/>
      <c r="J107" s="83"/>
      <c r="K107" s="83"/>
    </row>
    <row r="108" spans="6:11" ht="19.5" customHeight="1" x14ac:dyDescent="0.3">
      <c r="F108" s="77"/>
      <c r="G108" s="77"/>
      <c r="H108" s="77"/>
      <c r="I108" s="83"/>
      <c r="J108" s="83"/>
      <c r="K108" s="83"/>
    </row>
    <row r="109" spans="6:11" ht="19.5" customHeight="1" x14ac:dyDescent="0.3">
      <c r="F109" s="77"/>
      <c r="G109" s="77"/>
      <c r="H109" s="77"/>
      <c r="I109" s="83"/>
      <c r="J109" s="83"/>
      <c r="K109" s="83"/>
    </row>
    <row r="110" spans="6:11" ht="19.5" customHeight="1" x14ac:dyDescent="0.3">
      <c r="F110" s="77"/>
      <c r="G110" s="77"/>
      <c r="H110" s="77"/>
      <c r="I110" s="83"/>
      <c r="J110" s="83"/>
      <c r="K110" s="83"/>
    </row>
  </sheetData>
  <mergeCells count="6">
    <mergeCell ref="I54:K54"/>
    <mergeCell ref="I52:K52"/>
    <mergeCell ref="A2:H2"/>
    <mergeCell ref="I5:K5"/>
    <mergeCell ref="I7:K7"/>
    <mergeCell ref="A49:H49"/>
  </mergeCells>
  <dataValidations xWindow="1033" yWindow="753" count="1">
    <dataValidation allowBlank="1" showInputMessage="1" showErrorMessage="1" prompt="จำนวนงิน_x000a_" sqref="I75:I76 I55:I59 I26:I29 I31:I32 I80 I60:K61 I34:I44 I46 K9:K22 K75:K76 K55:K59 K26:K29 K31:K32 K80 K34:K44 K46 I9:I22" xr:uid="{00000000-0002-0000-0200-000000000000}"/>
  </dataValidations>
  <pageMargins left="0.8" right="0.8" top="0.48" bottom="0.4" header="0.5" footer="0.5"/>
  <pageSetup paperSize="9" scale="83" firstPageNumber="7" orientation="portrait" useFirstPageNumber="1" r:id="rId1"/>
  <headerFooter alignWithMargins="0">
    <oddHeader xml:space="preserve">&amp;L&amp;"KPMG Logo,Normal" </oddHeader>
    <oddFooter>&amp;LThe accompanying notes are an integral part of these interim financial statements.
&amp;C&amp;P</oddFooter>
  </headerFooter>
  <rowBreaks count="1" manualBreakCount="1">
    <brk id="48" max="16383" man="1"/>
  </rowBreaks>
  <customProperties>
    <customPr name="QAA_DRILLPATH_NODE_I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BL</vt:lpstr>
      <vt:lpstr>SH</vt:lpstr>
      <vt:lpstr>CF</vt:lpstr>
      <vt:lpstr>BL!Print_Area</vt:lpstr>
      <vt:lpstr>CF!Print_Area</vt:lpstr>
      <vt:lpstr>SH!Print_Area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Pawallapat, Tunsrisuroj</dc:creator>
  <cp:keywords/>
  <dc:description/>
  <cp:lastModifiedBy>Supissara, Pitisongswat</cp:lastModifiedBy>
  <cp:revision/>
  <cp:lastPrinted>2024-03-20T07:11:21Z</cp:lastPrinted>
  <dcterms:created xsi:type="dcterms:W3CDTF">2001-03-19T02:48:51Z</dcterms:created>
  <dcterms:modified xsi:type="dcterms:W3CDTF">2024-03-20T07:17:16Z</dcterms:modified>
  <cp:category/>
  <cp:contentStatus/>
</cp:coreProperties>
</file>