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chanun.P\Desktop\YE2023\"/>
    </mc:Choice>
  </mc:AlternateContent>
  <xr:revisionPtr revIDLastSave="0" documentId="8_{3D9826ED-6B60-4D18-855C-DD9B64497DE9}" xr6:coauthVersionLast="47" xr6:coauthVersionMax="47" xr10:uidLastSave="{00000000-0000-0000-0000-000000000000}"/>
  <bookViews>
    <workbookView xWindow="-108" yWindow="-108" windowWidth="23256" windowHeight="12576" xr2:uid="{44D33AD8-D8EF-4081-82B4-E911EE7A3D84}"/>
  </bookViews>
  <sheets>
    <sheet name="8-10 PAE " sheetId="1" r:id="rId1"/>
    <sheet name="11-12 PL" sheetId="3" r:id="rId2"/>
    <sheet name="page 13 Consolidated" sheetId="4" r:id="rId3"/>
    <sheet name="page 14 The Company only" sheetId="5" r:id="rId4"/>
    <sheet name="Page 15-16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9" i="3" l="1"/>
  <c r="K89" i="3"/>
  <c r="J19" i="5"/>
  <c r="J22" i="4"/>
  <c r="N14" i="4" l="1"/>
  <c r="L18" i="5" l="1"/>
  <c r="L19" i="5"/>
  <c r="L17" i="5"/>
  <c r="K15" i="3"/>
  <c r="M72" i="3" l="1"/>
  <c r="K72" i="3"/>
  <c r="G26" i="3"/>
  <c r="N22" i="4" l="1"/>
  <c r="R22" i="4" s="1"/>
  <c r="N21" i="4"/>
  <c r="R21" i="4" s="1"/>
  <c r="N20" i="4"/>
  <c r="N19" i="4"/>
  <c r="G70" i="3"/>
  <c r="G72" i="3" s="1"/>
  <c r="K70" i="3"/>
  <c r="I70" i="3"/>
  <c r="I72" i="3" s="1"/>
  <c r="P24" i="4"/>
  <c r="N15" i="4"/>
  <c r="R15" i="4" s="1"/>
  <c r="N13" i="4"/>
  <c r="P17" i="4"/>
  <c r="L17" i="4"/>
  <c r="J17" i="4"/>
  <c r="L13" i="5"/>
  <c r="J15" i="5"/>
  <c r="R19" i="4" l="1"/>
  <c r="N24" i="4"/>
  <c r="R20" i="4"/>
  <c r="N17" i="4"/>
  <c r="R17" i="4" s="1"/>
  <c r="R14" i="4"/>
  <c r="I26" i="3"/>
  <c r="I72" i="1"/>
  <c r="R24" i="4" l="1"/>
  <c r="J49" i="6"/>
  <c r="F49" i="6"/>
  <c r="F55" i="6" s="1"/>
  <c r="R13" i="4" l="1"/>
  <c r="F88" i="6" l="1"/>
  <c r="J55" i="6"/>
  <c r="F94" i="6" l="1"/>
  <c r="F98" i="6" s="1"/>
  <c r="F101" i="6" s="1"/>
  <c r="J88" i="6"/>
  <c r="L12" i="5"/>
  <c r="I15" i="3"/>
  <c r="I28" i="3" s="1"/>
  <c r="I32" i="3" s="1"/>
  <c r="D88" i="6"/>
  <c r="H15" i="5"/>
  <c r="F15" i="5"/>
  <c r="D15" i="5"/>
  <c r="F17" i="4"/>
  <c r="H17" i="4"/>
  <c r="D17" i="4"/>
  <c r="L15" i="5" l="1"/>
  <c r="I35" i="3" l="1"/>
  <c r="I80" i="3" s="1"/>
  <c r="I74" i="3" l="1"/>
  <c r="I86" i="3" s="1"/>
  <c r="A30" i="4"/>
  <c r="A27" i="5" s="1"/>
  <c r="A115" i="6"/>
  <c r="J94" i="6"/>
  <c r="J98" i="6" s="1"/>
  <c r="H94" i="6"/>
  <c r="D94" i="6"/>
  <c r="H88" i="6"/>
  <c r="A60" i="6"/>
  <c r="J21" i="5"/>
  <c r="H21" i="5"/>
  <c r="F21" i="5"/>
  <c r="D21" i="5"/>
  <c r="L24" i="4"/>
  <c r="J24" i="4"/>
  <c r="H24" i="4"/>
  <c r="F24" i="4"/>
  <c r="A3" i="4"/>
  <c r="A3" i="5" s="1"/>
  <c r="A3" i="6" s="1"/>
  <c r="A62" i="6" s="1"/>
  <c r="A101" i="3"/>
  <c r="A54" i="3"/>
  <c r="M26" i="3"/>
  <c r="K26" i="3"/>
  <c r="M15" i="3"/>
  <c r="G15" i="3"/>
  <c r="M121" i="1"/>
  <c r="M124" i="1" s="1"/>
  <c r="K121" i="1"/>
  <c r="K124" i="1" s="1"/>
  <c r="I121" i="1"/>
  <c r="I124" i="1" s="1"/>
  <c r="G121" i="1"/>
  <c r="G124" i="1" s="1"/>
  <c r="A92" i="1"/>
  <c r="A89" i="1"/>
  <c r="A133" i="1" s="1"/>
  <c r="M72" i="1"/>
  <c r="K72" i="1"/>
  <c r="G72" i="1"/>
  <c r="M63" i="1"/>
  <c r="K63" i="1"/>
  <c r="I63" i="1"/>
  <c r="G63" i="1"/>
  <c r="A48" i="1"/>
  <c r="A46" i="1"/>
  <c r="A90" i="1" s="1"/>
  <c r="M38" i="1"/>
  <c r="K38" i="1"/>
  <c r="I38" i="1"/>
  <c r="G38" i="1"/>
  <c r="M22" i="1"/>
  <c r="K22" i="1"/>
  <c r="I22" i="1"/>
  <c r="G22" i="1"/>
  <c r="G28" i="3" l="1"/>
  <c r="G32" i="3" s="1"/>
  <c r="D10" i="6" s="1"/>
  <c r="D49" i="6" s="1"/>
  <c r="M28" i="3"/>
  <c r="M32" i="3" s="1"/>
  <c r="M35" i="3" s="1"/>
  <c r="M80" i="3" s="1"/>
  <c r="J101" i="6"/>
  <c r="L21" i="5"/>
  <c r="I74" i="1"/>
  <c r="I126" i="1" s="1"/>
  <c r="G74" i="1"/>
  <c r="G126" i="1" s="1"/>
  <c r="K74" i="1"/>
  <c r="K126" i="1" s="1"/>
  <c r="M74" i="1"/>
  <c r="M126" i="1" s="1"/>
  <c r="K28" i="3"/>
  <c r="K32" i="3" s="1"/>
  <c r="K40" i="1"/>
  <c r="M40" i="1"/>
  <c r="G40" i="1"/>
  <c r="I40" i="1"/>
  <c r="A1" i="3"/>
  <c r="D24" i="4"/>
  <c r="G35" i="3" l="1"/>
  <c r="K35" i="3"/>
  <c r="K74" i="3" s="1"/>
  <c r="K86" i="3" s="1"/>
  <c r="H10" i="6"/>
  <c r="H49" i="6" s="1"/>
  <c r="H55" i="6" s="1"/>
  <c r="H98" i="6" s="1"/>
  <c r="H101" i="6" s="1"/>
  <c r="M74" i="3"/>
  <c r="M86" i="3" s="1"/>
  <c r="A52" i="3"/>
  <c r="A1" i="4"/>
  <c r="A1" i="5" s="1"/>
  <c r="G74" i="3" l="1"/>
  <c r="G86" i="3" s="1"/>
  <c r="G80" i="3"/>
  <c r="D55" i="6"/>
  <c r="D98" i="6" s="1"/>
  <c r="D101" i="6" s="1"/>
  <c r="K80" i="3"/>
</calcChain>
</file>

<file path=xl/sharedStrings.xml><?xml version="1.0" encoding="utf-8"?>
<sst xmlns="http://schemas.openxmlformats.org/spreadsheetml/2006/main" count="365" uniqueCount="233">
  <si>
    <t>บริษัท วันทูวัน คอนแทคส์ จำกัด (มหาชน)</t>
  </si>
  <si>
    <t>งบแสดงฐานะการเงิน</t>
  </si>
  <si>
    <t>ณ วันที่ 31 ธันวาคม พ.ศ. 2566</t>
  </si>
  <si>
    <t>งบการเงินรวม</t>
  </si>
  <si>
    <t>งบการเงินเฉพาะกิจการ</t>
  </si>
  <si>
    <t>พ.ศ. 2566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</si>
  <si>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</si>
  <si>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</si>
  <si>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</si>
  <si>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</si>
  <si>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</si>
  <si>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</si>
  <si>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</si>
  <si>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</si>
  <si>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ลูกหนี้การค้าและลูกหนี้อื่น</t>
  </si>
  <si>
    <t>สินทรัพย์ที่เกิดจากสัญญา</t>
  </si>
  <si>
    <t>เงินให้กู้ยืมระยะสั้นแก่กิจการอื่น</t>
  </si>
  <si>
    <t>เงินให้กู้ยืมระยะสั้นแก่กิจการที่เกี่ยวข้องกัน</t>
  </si>
  <si>
    <t>-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</si>
  <si>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</si>
  <si>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</si>
  <si>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</si>
  <si>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</si>
  <si>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</si>
  <si>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</si>
  <si>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</si>
  <si>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</si>
  <si>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ค่าความนิยม</t>
  </si>
  <si>
    <t>สินทรัพย์ภาษีเงินได้รอตัดบัญชี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</si>
  <si>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</si>
  <si>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</si>
  <si>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</si>
  <si>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___________________________________          กรรมการ___________________________________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</si>
  <si>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</si>
  <si>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</si>
  <si>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</si>
  <si>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</si>
  <si>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</si>
  <si>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</t>
  </si>
  <si>
    <t>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</si>
  <si>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</si>
  <si>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</si>
  <si>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</si>
  <si>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</si>
  <si>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</si>
  <si>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</si>
  <si>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</si>
  <si>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</si>
  <si>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</si>
  <si>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</si>
  <si>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</si>
  <si>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</si>
  <si>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</si>
  <si>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</si>
  <si>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ทุนจดทะเบียน </t>
  </si>
  <si>
    <t xml:space="preserve">      หุ้นสามัญ 895,000,000 หุ้น มูลค่าหุ้นละ 1 บาท </t>
  </si>
  <si>
    <t>หุ้นสามัญ 889,999,995 หุ้น</t>
  </si>
  <si>
    <t>มูลค่าที่ตราไว้หุ้นละ 1 บาท</t>
  </si>
  <si>
    <t>(วันที่ 31 ธันวาคม พ.ศ. 2565</t>
  </si>
  <si>
    <t>หุ้นสามัญ 895,000,000 หุ้น</t>
  </si>
  <si>
    <t>มูลค่าที่ตราไว้หุ้นละ 1 บาท)</t>
  </si>
  <si>
    <t>ทุนที่ออกและชำระแล้ว</t>
  </si>
  <si>
    <t>หุ้นสามัญ 793,236,509 หุ้น</t>
  </si>
  <si>
    <t>มูลค่าที่ได้รับชำระแล้วหุ้นละ 1 บาท</t>
  </si>
  <si>
    <t>หุ้นสามัญ 559,999,995 หุ้น มูลค่าที่</t>
  </si>
  <si>
    <t>ได้รับชำระแล้วหุ้นละ 1 บาท)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</si>
  <si>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</si>
  <si>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</si>
  <si>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</si>
  <si>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 (ขาดทุนสะสม)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</si>
  <si>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</si>
  <si>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</si>
  <si>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</si>
  <si>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</si>
  <si>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</si>
  <si>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</si>
  <si>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2566</t>
  </si>
  <si>
    <t>รายได้</t>
  </si>
  <si>
    <t>รายได้จากการให้บริการ</t>
  </si>
  <si>
    <t>รายได้จากงานตามสัญญา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</si>
  <si>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</si>
  <si>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</si>
  <si>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</si>
  <si>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</si>
  <si>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</si>
  <si>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ต้นทุนงานตามสัญญา</t>
  </si>
  <si>
    <t>ต้นทุนขาย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</si>
  <si>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</si>
  <si>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</si>
  <si>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</si>
  <si>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ขาดทุนอื่น - สุทธิ</t>
  </si>
  <si>
    <t>รวมค่าใช้จ่าย</t>
  </si>
  <si>
    <t>ขาดทุนจากการดำเนินงาน</t>
  </si>
  <si>
    <t>รายได้ทางการเงิน</t>
  </si>
  <si>
    <t>ต้นทุนทางการเงิน</t>
  </si>
  <si>
    <t>ขาดทุนก่อนภาษีเงินได้</t>
  </si>
  <si>
    <t>ภาษีเงินได้</t>
  </si>
  <si>
    <t>ขาดทุนสำหรับปี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</si>
  <si>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</si>
  <si>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งบทางการเงินรวม</t>
  </si>
  <si>
    <t>กำไรขาดทุนเบ็ดเสร็จอื่น :</t>
  </si>
  <si>
    <t>รายการที่จะบันทึกในส่วนของกำไรหรือขาดทุนในภายหลัง</t>
  </si>
  <si>
    <t>ผลต่างของอัตราแลกเปลี่ยนจากการแปลงค่า</t>
  </si>
  <si>
    <t>งบการเงินที่เป็นเงินตราต่างประเทศ</t>
  </si>
  <si>
    <t>รายการที่จะไม่ถูกบันทึกในส่วนของกำไรหรือขาดทุนในภายหลัง</t>
  </si>
  <si>
    <t>ผลกำไร (ขาดทุน) จากการประมาณการ</t>
  </si>
  <si>
    <t>ตามหลักคณิตศาสตร์ประกันภัย</t>
  </si>
  <si>
    <t>หัก : ผลกระทบของภาษีเงินได้</t>
  </si>
  <si>
    <t>รายการที่จะไม่ถูกบันทึกในส่วนของ</t>
  </si>
  <si>
    <t>กำไรหรือขาดทุนในภายหลัง - สุทธิจากภาษีเงินได้</t>
  </si>
  <si>
    <t>กำไร (ขาดทุน) เบ็ดเสร็จอื่นสำหรับปี - สุทธิจากภาษีเงินได้</t>
  </si>
  <si>
    <t>ขาดทุนเบ็ดเสร็จรวมสำหรับปี</t>
  </si>
  <si>
    <t>การแบ่งปันขาดทุน 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</si>
  <si>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</si>
  <si>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</si>
  <si>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 :</t>
  </si>
  <si>
    <t>ขาดทุนต่อหุ้น</t>
  </si>
  <si>
    <t>ขาดทุนต่อหุ้นขั้นพื้นฐาน (บาท)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</si>
  <si>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</si>
  <si>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</si>
  <si>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องค์ประกอบอื่นของ</t>
  </si>
  <si>
    <t>ส่วนของทุน</t>
  </si>
  <si>
    <t xml:space="preserve">จัดสรรแล้ว - </t>
  </si>
  <si>
    <t>รวมส่วนของ</t>
  </si>
  <si>
    <t>ส่วนได้เสีย</t>
  </si>
  <si>
    <t>ส่วนเกินมูลค่า</t>
  </si>
  <si>
    <t>สำรอง</t>
  </si>
  <si>
    <t>ยังไม่ได้จัดสรร</t>
  </si>
  <si>
    <t>การแปลงค่า</t>
  </si>
  <si>
    <t>ผู้เป็นเจ้าของ</t>
  </si>
  <si>
    <t>ที่ไม่มีอำนาจ</t>
  </si>
  <si>
    <t>ที่ออกและชำระแล้ว</t>
  </si>
  <si>
    <t>หุ้นสามัญ</t>
  </si>
  <si>
    <t>ตามกฎหมาย</t>
  </si>
  <si>
    <t>(ขาดทุนสะสม)</t>
  </si>
  <si>
    <t>งบการเงิน</t>
  </si>
  <si>
    <t>ของบริษัทใหญ่</t>
  </si>
  <si>
    <t>ควบคุม</t>
  </si>
  <si>
    <t>เจ้าของ</t>
  </si>
  <si>
    <t>ยอดคงเหลือ ณ วันที่ 1 มกราคม พ.ศ. 2565</t>
  </si>
  <si>
    <t>ซื้อเงินลงทุนของบริษัทย่อย</t>
  </si>
  <si>
    <t xml:space="preserve">กำไร (ขาดทุน) เบ็ดเสร็จรวมสำหรับปี </t>
  </si>
  <si>
    <t>ยอดคงเหลือ ณ วันที่ 31 ธันวาคม พ.ศ. 2565</t>
  </si>
  <si>
    <t>ยอดคงเหลือ ณ วันที่ 1 มกราคม พ.ศ. 2566</t>
  </si>
  <si>
    <t>การเปลี่ยนแปลงส่วนได้เสียในบริษัทย่อย</t>
  </si>
  <si>
    <t>การออกหุ้นสามัญ</t>
  </si>
  <si>
    <t>ยอดคงเหลือ ณ วันที่ 31 ธันวาคม พ.ศ. 2566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</si>
  <si>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</si>
  <si>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งบกระแสเงินสด</t>
  </si>
  <si>
    <t xml:space="preserve"> </t>
  </si>
  <si>
    <t>กระแสเงินสดจากกิจกรรมดำเนินงาน</t>
  </si>
  <si>
    <t>ขาดทุนก่อนภาษี</t>
  </si>
  <si>
    <t>รายการปรับปรุง</t>
  </si>
  <si>
    <t xml:space="preserve">   ค่าเสื่อมราคาและค่าตัดจำหน่าย</t>
  </si>
  <si>
    <t>17, 18, 19</t>
  </si>
  <si>
    <t xml:space="preserve">   ผลขาดทุนด้านเครดิตที่คาดว่าจะเกิดขึ้น</t>
  </si>
  <si>
    <t xml:space="preserve">   รายการปรับลดราคาทุนของสินค้าคงเหลือให้เป็นมูลค่าสุทธิ</t>
  </si>
  <si>
    <t xml:space="preserve">   กำไรจากการจำหน่ายอุปกรณ์</t>
  </si>
  <si>
    <t xml:space="preserve">   กำไรจากการจำหน่ายสินทรัพย์ไม่มีตัวตน</t>
  </si>
  <si>
    <t xml:space="preserve">   ขาดทุนจากการจำหน่ายสินทรัพย์ดิจิทัล</t>
  </si>
  <si>
    <t xml:space="preserve">   กำไรจากส่วนแบ่งผลประโยชน์สินทรัพย์ดิจิทัล</t>
  </si>
  <si>
    <t xml:space="preserve">   ขาดทุนจากการจำหน่ายสินทรัพย์ทางการเงิน</t>
  </si>
  <si>
    <t xml:space="preserve">      ที่วัดมูลค่าด้วยมูลค่ายุติธรรมผ่านกำไรหรือขาดทุน</t>
  </si>
  <si>
    <t xml:space="preserve">   ผลต่างสุทธิของสินทรัพย์สิทธิการใช้</t>
  </si>
  <si>
    <t xml:space="preserve">      และหนี้สินตามสัญญาเช่าจากการยกเลิกสัญญา</t>
  </si>
  <si>
    <t xml:space="preserve">   โอนสินทรัพย์ไม่มีตัวตนเป็นค่าใช้จ่าย</t>
  </si>
  <si>
    <t xml:space="preserve">   ขาดทุนจากการตัดจำหน่ายสินทรัพย์ถาวร</t>
  </si>
  <si>
    <t xml:space="preserve">   ขาดทุนจากการเปลี่ยนแปลงมูลค่ายุติธรรมของสินทรัพย์ทางการเงิน</t>
  </si>
  <si>
    <t xml:space="preserve">   สำรองผลประโยชน์พนักงาน</t>
  </si>
  <si>
    <t xml:space="preserve">   ขาดทุนจากการด้อยค่าของเงินลงทุนในบริษัทย่อย</t>
  </si>
  <si>
    <t xml:space="preserve">   ค่าเผื่อการด้อยค่าเงินลงทุนในสินทรัพย์ดิจิทัล</t>
  </si>
  <si>
    <t xml:space="preserve">   ค่าเผื่อการด้อยค่าสินทรัพย์อื่น</t>
  </si>
  <si>
    <t xml:space="preserve">   กำไรจากอัตราแลกเปลี่ยน</t>
  </si>
  <si>
    <t xml:space="preserve">   ดอกเบี้ยรับ</t>
  </si>
  <si>
    <t xml:space="preserve">   ดอกเบี้ยจ่าย</t>
  </si>
  <si>
    <t>การเปลี่ยนแปลงในเงินทุนหมุนเวียน</t>
  </si>
  <si>
    <t xml:space="preserve">   ลูกหนี้การค้าและลูกหนี้อื่น</t>
  </si>
  <si>
    <t xml:space="preserve">   สินทรัพย์ที่เกิดจากสัญญา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</si>
  <si>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</si>
  <si>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</si>
  <si>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สินทรัพย์ทางการเงินที่วัดมูลค่าด้วยวิธีราคาทุนตัดจำหน่าย</t>
  </si>
  <si>
    <t xml:space="preserve">   สินทรัพย์ทางการเงินไม่หมุนเวียนอื่น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</si>
  <si>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</si>
  <si>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</si>
  <si>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</si>
  <si>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</si>
  <si>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เงินสดได้มาจากกิจกรรมดำเนินงาน</t>
  </si>
  <si>
    <t xml:space="preserve">   เงินสดจ่ายภาษีเงินได้</t>
  </si>
  <si>
    <t xml:space="preserve">   เงินสดจ่ายดอกเบี้ย</t>
  </si>
  <si>
    <t xml:space="preserve">   เงินสดจ่ายสำรองผลประโยชน์ระยะยาวของพนักงาน</t>
  </si>
  <si>
    <t xml:space="preserve">   เงินสดรับจากภาษีเงินได้ถูกหัก ณ ที่จ่ายได้รับคืน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</si>
  <si>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</si>
  <si>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</si>
  <si>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กระแสเงินสดจากกิจกรรมลงทุน </t>
  </si>
  <si>
    <t>เงินสดจ่ายเพื่อซื้อสินทรัพย์ทางการเงินที่วัดมูลค่า</t>
  </si>
  <si>
    <t xml:space="preserve">   ด้วยมูลค่ายุติธรรมผ่านกำไรหรือขาดทุน</t>
  </si>
  <si>
    <t>เงินสดรับจากการจำหน่ายเงินลงทุนที่วัดมูลค่า</t>
  </si>
  <si>
    <t>เงินสดรับจากการจำหน่ายเงินลงทุนในบริษัทย่อย</t>
  </si>
  <si>
    <t xml:space="preserve">   - สุทธิจากเงินสดที่ขายไปและค่าใช้จ่ายที่เกี่ยวข้อง</t>
  </si>
  <si>
    <t>เงินสดจ่ายเพื่อให้กู้ยืมระยะสั้นแก่กิจการที่เกี่ยวข้องกัน</t>
  </si>
  <si>
    <t>36 ค)</t>
  </si>
  <si>
    <t>เงินสดจ่ายเพื่อให้กู้ยืมระยะสั้นแก่กิจการอื่น</t>
  </si>
  <si>
    <t>เงินสดรับจากการให้กู้ยืมระยะสั้นแก่กิจการที่เกี่ยวข้องกัน</t>
  </si>
  <si>
    <t>เงินสดรับจากดอกเบี้ยรับ</t>
  </si>
  <si>
    <t>เงินสดรับจากการจำหน่ายสินทรัพย์ไม่มีตัวตน</t>
  </si>
  <si>
    <t>เงินสดจ่ายล่วงหน้าเพื่อการศึกษากิจการ</t>
  </si>
  <si>
    <t>เงินสดรับคืนเงินจ่ายล่วงหน้าเพื่อการศึกษากิจการ</t>
  </si>
  <si>
    <t>เงินสดจ่ายสำหรับเงินมัดจำเพื่อการลงทุนในธุรกิจ</t>
  </si>
  <si>
    <t>เงินสดจ่ายเพื่อซื้อเงินลงทุนในบริษัทย่อย</t>
  </si>
  <si>
    <t>เงินสดรับจากการจำหน่ายอุปกรณ์</t>
  </si>
  <si>
    <t>เงินสดจ่ายซื้อที่ดิน อาคารและอุปกรณ์ และสินทรัพย์ไม่มีตัวตน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</si>
  <si>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</si>
  <si>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</si>
  <si>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เงินสดรับจากการเพิ่มทุนของบริษัท</t>
  </si>
  <si>
    <t>เงินสดจ่ายชำระหนี้สินตามสัญญาเช่า</t>
  </si>
  <si>
    <t>ผลต่างจากการแปลงค่างบการเงินลดลง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</si>
  <si>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</si>
  <si>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</si>
  <si>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</si>
  <si>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  การซื้ออุปกรณ์และสินทรัพย์ไม่มีตัวตนโดยไม่ได้ชำระเงิน</t>
  </si>
  <si>
    <t xml:space="preserve">   การได้มาซึ่งสินทรัพย์สิทธิการใช้ภายใต้สัญญาเช่า</t>
  </si>
  <si>
    <t xml:space="preserve">   ลูกหนี้จากการขายเงินลงทุนในบริษัทย่อย</t>
  </si>
  <si>
    <t xml:space="preserve">   การเปลี่ยนแปลงซึ่งสินทรัพย์สิทธิการใช้ภายใต้สัญญาเช่า</t>
  </si>
  <si>
    <t xml:space="preserve">      จากการเปลี่ยนแปลงสัญญาเช่าและการวัดมูลค่าตามสัญญาเช่าใหม่</t>
  </si>
  <si>
    <t>การโอนสินทรัพย์สิทธิการใช้ไปเป็นอาคารและอุปกรณ์</t>
  </si>
  <si>
    <t>12, 32</t>
  </si>
  <si>
    <t>รายการที่ไม่ใช่เงินสดที่สำคัญในระหว่างปีสิ้นสุดวันที่ 31 ธันวาคม มีดังนี้</t>
  </si>
  <si>
    <t>ราคาทุนตัดจำหน่าย</t>
  </si>
  <si>
    <t xml:space="preserve">   กำไรจากการจำหน่ายสินทรัพย์ทางการเงิน</t>
  </si>
  <si>
    <t>รายการที่ไม่ใช่เงินสด :</t>
  </si>
  <si>
    <t>27, 35</t>
  </si>
  <si>
    <t>เงินสดจ่ายเพื่อได้มาซึ่งสินทรัพย์สิทธิการใช้</t>
  </si>
  <si>
    <t>กระแสเงินสดสุทธิได้มาจาก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</si>
</sst>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#,##0;\(#,##0\);&quot;-&quot;;@"/>
    <numFmt numFmtId="189" formatCode="#,##0;\(#,##0\)"/>
    <numFmt numFmtId="190" formatCode="#,##0;\(#,##0\);\-"/>
    <numFmt numFmtId="191" formatCode="#,##0.00;\(#,##0.00\);\-"/>
    <numFmt numFmtId="192" formatCode="_-* #,##0.00_-;\-* #,##0.00_-;_-* &quot;-&quot;??_-;_-@"/>
    <numFmt numFmtId="193" formatCode="#,##0.00;\(#,##0.00\);&quot;-&quot;;@"/>
    <numFmt numFmtId="194" formatCode="_(* #,##0_);_(* \(#,##0\);_(* &quot;-&quot;??_);_(@_)"/>
    <numFmt numFmtId="195" formatCode="0.0_);[Red]\(0.0\)"/>
    <numFmt numFmtId="196" formatCode="0_);[Red]\(0\)"/>
  </numFmts>
  <fonts count="16">
    <font>
      <sz val="11"/>
      <color rgb="FF000000"/>
      <name val="Calibri"/>
      <family val="2"/>
    </font>
    <font>
      <sz val="11"/>
      <color theme="1"/>
      <name val="Tahoma"/>
      <family val="2"/>
      <scheme val="minor"/>
    </font>
    <font>
      <sz val="11"/>
      <color rgb="FF000000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sz val="14"/>
      <name val="AngsanaUPC"/>
      <family val="1"/>
    </font>
    <font>
      <i/>
      <sz val="13"/>
      <name val="Browallia New"/>
      <family val="2"/>
    </font>
    <font>
      <sz val="10"/>
      <name val="ApFont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b/>
      <sz val="13"/>
      <color indexed="8"/>
      <name val="Browallia New"/>
      <family val="2"/>
    </font>
    <font>
      <sz val="10"/>
      <color theme="1"/>
      <name val="Arial"/>
      <family val="2"/>
    </font>
    <font>
      <sz val="13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000000"/>
      </patternFill>
    </fill>
    <fill>
      <patternFill patternType="solid">
        <fgColor rgb="FFFAFAFA"/>
        <bgColor rgb="FFFAFAFA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/>
    <xf numFmtId="0" fontId="7" fillId="0" borderId="0"/>
    <xf numFmtId="0" fontId="9" fillId="0" borderId="0"/>
    <xf numFmtId="0" fontId="9" fillId="0" borderId="0"/>
    <xf numFmtId="0" fontId="1" fillId="0" borderId="0"/>
    <xf numFmtId="0" fontId="9" fillId="0" borderId="0"/>
    <xf numFmtId="43" fontId="2" fillId="0" borderId="0" applyFont="0" applyFill="0" applyBorder="0" applyAlignment="0" applyProtection="0"/>
    <xf numFmtId="0" fontId="14" fillId="0" borderId="0"/>
    <xf numFmtId="0" fontId="14" fillId="0" borderId="0"/>
  </cellStyleXfs>
  <cellXfs count="224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88" fontId="3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189" fontId="3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8" fontId="3" fillId="0" borderId="0" xfId="0" applyNumberFormat="1" applyFont="1" applyAlignment="1">
      <alignment horizontal="right" vertical="center"/>
    </xf>
    <xf numFmtId="188" fontId="3" fillId="0" borderId="0" xfId="0" applyNumberFormat="1" applyFont="1" applyAlignment="1">
      <alignment horizontal="right" vertical="center" wrapText="1"/>
    </xf>
    <xf numFmtId="188" fontId="4" fillId="0" borderId="0" xfId="0" applyNumberFormat="1" applyFont="1" applyAlignment="1">
      <alignment horizontal="center" vertical="center"/>
    </xf>
    <xf numFmtId="188" fontId="3" fillId="0" borderId="2" xfId="0" applyNumberFormat="1" applyFont="1" applyBorder="1" applyAlignment="1">
      <alignment horizontal="right" vertical="center" wrapText="1"/>
    </xf>
    <xf numFmtId="188" fontId="4" fillId="2" borderId="0" xfId="0" applyNumberFormat="1" applyFont="1" applyFill="1" applyAlignment="1">
      <alignment vertical="center"/>
    </xf>
    <xf numFmtId="188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38" fontId="4" fillId="0" borderId="0" xfId="0" applyNumberFormat="1" applyFont="1" applyAlignment="1">
      <alignment horizontal="left" vertical="center"/>
    </xf>
    <xf numFmtId="189" fontId="4" fillId="0" borderId="0" xfId="0" applyNumberFormat="1" applyFont="1" applyAlignment="1">
      <alignment horizontal="center" vertical="center"/>
    </xf>
    <xf numFmtId="188" fontId="4" fillId="2" borderId="0" xfId="2" applyNumberFormat="1" applyFont="1" applyFill="1" applyAlignment="1">
      <alignment horizontal="right" vertical="center"/>
    </xf>
    <xf numFmtId="188" fontId="4" fillId="0" borderId="0" xfId="0" applyNumberFormat="1" applyFont="1" applyAlignment="1">
      <alignment horizontal="right" vertical="center"/>
    </xf>
    <xf numFmtId="188" fontId="4" fillId="2" borderId="0" xfId="0" applyNumberFormat="1" applyFont="1" applyFill="1" applyAlignment="1">
      <alignment horizontal="right" vertical="center"/>
    </xf>
    <xf numFmtId="188" fontId="4" fillId="2" borderId="3" xfId="0" applyNumberFormat="1" applyFont="1" applyFill="1" applyBorder="1" applyAlignment="1">
      <alignment horizontal="right" vertical="center"/>
    </xf>
    <xf numFmtId="188" fontId="4" fillId="0" borderId="3" xfId="0" applyNumberFormat="1" applyFont="1" applyBorder="1" applyAlignment="1">
      <alignment horizontal="right" vertical="center"/>
    </xf>
    <xf numFmtId="188" fontId="4" fillId="2" borderId="2" xfId="0" applyNumberFormat="1" applyFont="1" applyFill="1" applyBorder="1" applyAlignment="1">
      <alignment horizontal="right" vertical="center"/>
    </xf>
    <xf numFmtId="188" fontId="4" fillId="0" borderId="2" xfId="0" applyNumberFormat="1" applyFont="1" applyBorder="1" applyAlignment="1">
      <alignment horizontal="right" vertical="center"/>
    </xf>
    <xf numFmtId="188" fontId="4" fillId="2" borderId="4" xfId="0" applyNumberFormat="1" applyFont="1" applyFill="1" applyBorder="1" applyAlignment="1">
      <alignment horizontal="right" vertical="center"/>
    </xf>
    <xf numFmtId="188" fontId="4" fillId="0" borderId="4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188" fontId="4" fillId="0" borderId="2" xfId="0" applyNumberFormat="1" applyFont="1" applyBorder="1" applyAlignment="1">
      <alignment horizontal="center" vertical="center"/>
    </xf>
    <xf numFmtId="189" fontId="3" fillId="0" borderId="2" xfId="0" applyNumberFormat="1" applyFont="1" applyBorder="1" applyAlignment="1">
      <alignment vertical="center"/>
    </xf>
    <xf numFmtId="190" fontId="4" fillId="0" borderId="0" xfId="0" applyNumberFormat="1" applyFont="1" applyAlignment="1">
      <alignment vertical="center"/>
    </xf>
    <xf numFmtId="190" fontId="3" fillId="0" borderId="0" xfId="0" applyNumberFormat="1" applyFont="1" applyAlignment="1">
      <alignment horizontal="center" vertical="center"/>
    </xf>
    <xf numFmtId="188" fontId="3" fillId="2" borderId="0" xfId="0" applyNumberFormat="1" applyFont="1" applyFill="1" applyAlignment="1">
      <alignment horizontal="center" vertical="center"/>
    </xf>
    <xf numFmtId="188" fontId="3" fillId="2" borderId="0" xfId="0" applyNumberFormat="1" applyFont="1" applyFill="1" applyAlignment="1">
      <alignment horizontal="right" vertical="center"/>
    </xf>
    <xf numFmtId="188" fontId="4" fillId="2" borderId="0" xfId="0" applyNumberFormat="1" applyFont="1" applyFill="1" applyAlignment="1">
      <alignment horizontal="center" vertical="center"/>
    </xf>
    <xf numFmtId="190" fontId="4" fillId="0" borderId="0" xfId="0" applyNumberFormat="1" applyFont="1" applyAlignment="1">
      <alignment horizontal="center" vertical="center"/>
    </xf>
    <xf numFmtId="188" fontId="4" fillId="2" borderId="0" xfId="3" quotePrefix="1" applyNumberFormat="1" applyFont="1" applyFill="1" applyAlignment="1">
      <alignment horizontal="right" vertical="center"/>
    </xf>
    <xf numFmtId="188" fontId="4" fillId="2" borderId="1" xfId="0" applyNumberFormat="1" applyFont="1" applyFill="1" applyBorder="1" applyAlignment="1">
      <alignment horizontal="right" vertical="center"/>
    </xf>
    <xf numFmtId="188" fontId="4" fillId="0" borderId="1" xfId="0" applyNumberFormat="1" applyFont="1" applyBorder="1" applyAlignment="1">
      <alignment horizontal="right" vertical="center"/>
    </xf>
    <xf numFmtId="188" fontId="4" fillId="2" borderId="1" xfId="0" applyNumberFormat="1" applyFont="1" applyFill="1" applyBorder="1" applyAlignment="1">
      <alignment vertical="center"/>
    </xf>
    <xf numFmtId="189" fontId="3" fillId="0" borderId="0" xfId="0" applyNumberFormat="1" applyFont="1" applyAlignment="1">
      <alignment horizontal="left" vertical="center"/>
    </xf>
    <xf numFmtId="189" fontId="3" fillId="0" borderId="2" xfId="0" applyNumberFormat="1" applyFont="1" applyBorder="1" applyAlignment="1">
      <alignment horizontal="left" vertical="center"/>
    </xf>
    <xf numFmtId="188" fontId="3" fillId="2" borderId="0" xfId="0" applyNumberFormat="1" applyFont="1" applyFill="1" applyAlignment="1">
      <alignment horizontal="right" vertical="center" wrapText="1"/>
    </xf>
    <xf numFmtId="188" fontId="4" fillId="2" borderId="5" xfId="0" applyNumberFormat="1" applyFont="1" applyFill="1" applyBorder="1" applyAlignment="1">
      <alignment horizontal="right" vertical="center"/>
    </xf>
    <xf numFmtId="188" fontId="4" fillId="0" borderId="5" xfId="0" applyNumberFormat="1" applyFont="1" applyBorder="1" applyAlignment="1">
      <alignment horizontal="right" vertical="center"/>
    </xf>
    <xf numFmtId="188" fontId="4" fillId="2" borderId="5" xfId="0" applyNumberFormat="1" applyFont="1" applyFill="1" applyBorder="1" applyAlignment="1">
      <alignment vertical="center"/>
    </xf>
    <xf numFmtId="188" fontId="4" fillId="2" borderId="1" xfId="2" applyNumberFormat="1" applyFont="1" applyFill="1" applyBorder="1" applyAlignment="1">
      <alignment horizontal="right" vertical="center"/>
    </xf>
    <xf numFmtId="190" fontId="3" fillId="0" borderId="2" xfId="0" applyNumberFormat="1" applyFont="1" applyBorder="1" applyAlignment="1">
      <alignment vertical="center"/>
    </xf>
    <xf numFmtId="190" fontId="4" fillId="0" borderId="2" xfId="0" applyNumberFormat="1" applyFont="1" applyBorder="1" applyAlignment="1">
      <alignment vertical="center"/>
    </xf>
    <xf numFmtId="190" fontId="3" fillId="0" borderId="2" xfId="0" applyNumberFormat="1" applyFont="1" applyBorder="1" applyAlignment="1">
      <alignment horizontal="center" vertical="center"/>
    </xf>
    <xf numFmtId="188" fontId="3" fillId="0" borderId="2" xfId="0" applyNumberFormat="1" applyFont="1" applyBorder="1" applyAlignment="1">
      <alignment horizontal="right" vertical="center"/>
    </xf>
    <xf numFmtId="0" fontId="3" fillId="0" borderId="0" xfId="4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188" fontId="4" fillId="0" borderId="0" xfId="4" applyNumberFormat="1" applyFont="1" applyAlignment="1">
      <alignment horizontal="right" vertical="center"/>
    </xf>
    <xf numFmtId="0" fontId="4" fillId="0" borderId="0" xfId="4" applyFont="1"/>
    <xf numFmtId="0" fontId="3" fillId="0" borderId="6" xfId="5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4" fillId="0" borderId="2" xfId="4" applyFont="1" applyBorder="1" applyAlignment="1">
      <alignment horizontal="center" vertical="center"/>
    </xf>
    <xf numFmtId="188" fontId="4" fillId="0" borderId="2" xfId="4" applyNumberFormat="1" applyFont="1" applyBorder="1" applyAlignment="1">
      <alignment horizontal="right" vertical="center"/>
    </xf>
    <xf numFmtId="0" fontId="3" fillId="0" borderId="0" xfId="4" applyFont="1" applyAlignment="1">
      <alignment horizontal="center" vertical="center"/>
    </xf>
    <xf numFmtId="0" fontId="4" fillId="0" borderId="0" xfId="4" applyFont="1" applyAlignment="1">
      <alignment vertical="center"/>
    </xf>
    <xf numFmtId="189" fontId="3" fillId="0" borderId="0" xfId="4" applyNumberFormat="1" applyFont="1" applyAlignment="1">
      <alignment horizontal="right" vertical="center"/>
    </xf>
    <xf numFmtId="188" fontId="3" fillId="0" borderId="0" xfId="4" applyNumberFormat="1" applyFont="1" applyAlignment="1">
      <alignment horizontal="right" vertical="center" wrapText="1"/>
    </xf>
    <xf numFmtId="0" fontId="3" fillId="0" borderId="2" xfId="4" applyFont="1" applyBorder="1" applyAlignment="1">
      <alignment horizontal="center" vertical="center"/>
    </xf>
    <xf numFmtId="38" fontId="3" fillId="0" borderId="0" xfId="6" applyNumberFormat="1" applyFont="1" applyAlignment="1">
      <alignment horizontal="left"/>
    </xf>
    <xf numFmtId="0" fontId="4" fillId="0" borderId="0" xfId="4" applyFont="1" applyAlignment="1">
      <alignment horizontal="left" vertical="center"/>
    </xf>
    <xf numFmtId="188" fontId="4" fillId="2" borderId="0" xfId="4" applyNumberFormat="1" applyFont="1" applyFill="1" applyAlignment="1">
      <alignment horizontal="right" vertical="center"/>
    </xf>
    <xf numFmtId="38" fontId="4" fillId="0" borderId="0" xfId="6" applyNumberFormat="1" applyFont="1" applyAlignment="1">
      <alignment horizontal="left"/>
    </xf>
    <xf numFmtId="38" fontId="8" fillId="0" borderId="0" xfId="6" applyNumberFormat="1" applyFont="1" applyAlignment="1">
      <alignment horizontal="center"/>
    </xf>
    <xf numFmtId="38" fontId="4" fillId="0" borderId="0" xfId="6" applyNumberFormat="1" applyFont="1"/>
    <xf numFmtId="188" fontId="4" fillId="0" borderId="0" xfId="6" applyNumberFormat="1" applyFont="1" applyAlignment="1">
      <alignment horizontal="right"/>
    </xf>
    <xf numFmtId="38" fontId="4" fillId="0" borderId="0" xfId="6" applyNumberFormat="1" applyFont="1" applyAlignment="1">
      <alignment horizontal="center"/>
    </xf>
    <xf numFmtId="188" fontId="4" fillId="3" borderId="1" xfId="6" applyNumberFormat="1" applyFont="1" applyFill="1" applyBorder="1" applyAlignment="1">
      <alignment horizontal="right"/>
    </xf>
    <xf numFmtId="188" fontId="4" fillId="0" borderId="1" xfId="6" applyNumberFormat="1" applyFont="1" applyBorder="1" applyAlignment="1">
      <alignment horizontal="right"/>
    </xf>
    <xf numFmtId="188" fontId="4" fillId="2" borderId="0" xfId="6" applyNumberFormat="1" applyFont="1" applyFill="1" applyAlignment="1">
      <alignment horizontal="right"/>
    </xf>
    <xf numFmtId="188" fontId="4" fillId="2" borderId="1" xfId="6" applyNumberFormat="1" applyFont="1" applyFill="1" applyBorder="1" applyAlignment="1">
      <alignment horizontal="right"/>
    </xf>
    <xf numFmtId="38" fontId="3" fillId="0" borderId="0" xfId="6" quotePrefix="1" applyNumberFormat="1" applyFont="1" applyAlignment="1">
      <alignment horizontal="left"/>
    </xf>
    <xf numFmtId="38" fontId="4" fillId="0" borderId="0" xfId="6" quotePrefix="1" applyNumberFormat="1" applyFont="1" applyAlignment="1">
      <alignment horizontal="left"/>
    </xf>
    <xf numFmtId="188" fontId="4" fillId="0" borderId="0" xfId="4" applyNumberFormat="1" applyFont="1" applyAlignment="1">
      <alignment horizontal="right"/>
    </xf>
    <xf numFmtId="0" fontId="4" fillId="0" borderId="2" xfId="4" applyFont="1" applyBorder="1" applyAlignment="1">
      <alignment vertical="center"/>
    </xf>
    <xf numFmtId="0" fontId="4" fillId="0" borderId="2" xfId="4" applyFont="1" applyBorder="1" applyAlignment="1">
      <alignment horizontal="left" vertical="center"/>
    </xf>
    <xf numFmtId="191" fontId="4" fillId="0" borderId="2" xfId="4" applyNumberFormat="1" applyFont="1" applyBorder="1" applyAlignment="1">
      <alignment vertical="center"/>
    </xf>
    <xf numFmtId="188" fontId="3" fillId="4" borderId="0" xfId="4" applyNumberFormat="1" applyFont="1" applyFill="1" applyAlignment="1">
      <alignment horizontal="right" vertical="center"/>
    </xf>
    <xf numFmtId="188" fontId="3" fillId="0" borderId="0" xfId="4" applyNumberFormat="1" applyFont="1" applyAlignment="1">
      <alignment horizontal="right" vertical="center"/>
    </xf>
    <xf numFmtId="49" fontId="8" fillId="0" borderId="0" xfId="7" applyNumberFormat="1" applyFont="1"/>
    <xf numFmtId="188" fontId="3" fillId="2" borderId="0" xfId="6" applyNumberFormat="1" applyFont="1" applyFill="1" applyAlignment="1">
      <alignment horizontal="right"/>
    </xf>
    <xf numFmtId="188" fontId="3" fillId="0" borderId="0" xfId="6" applyNumberFormat="1" applyFont="1" applyAlignment="1">
      <alignment horizontal="right"/>
    </xf>
    <xf numFmtId="49" fontId="4" fillId="0" borderId="0" xfId="7" applyNumberFormat="1" applyFont="1"/>
    <xf numFmtId="188" fontId="4" fillId="2" borderId="1" xfId="7" applyNumberFormat="1" applyFont="1" applyFill="1" applyBorder="1" applyAlignment="1">
      <alignment horizontal="right"/>
    </xf>
    <xf numFmtId="188" fontId="4" fillId="0" borderId="0" xfId="7" applyNumberFormat="1" applyFont="1" applyAlignment="1">
      <alignment horizontal="right"/>
    </xf>
    <xf numFmtId="188" fontId="4" fillId="0" borderId="1" xfId="7" applyNumberFormat="1" applyFont="1" applyBorder="1" applyAlignment="1">
      <alignment horizontal="right"/>
    </xf>
    <xf numFmtId="188" fontId="4" fillId="2" borderId="0" xfId="7" applyNumberFormat="1" applyFont="1" applyFill="1" applyAlignment="1">
      <alignment horizontal="right"/>
    </xf>
    <xf numFmtId="49" fontId="3" fillId="0" borderId="0" xfId="6" applyNumberFormat="1" applyFont="1"/>
    <xf numFmtId="188" fontId="4" fillId="2" borderId="5" xfId="7" applyNumberFormat="1" applyFont="1" applyFill="1" applyBorder="1" applyAlignment="1">
      <alignment horizontal="right"/>
    </xf>
    <xf numFmtId="188" fontId="4" fillId="0" borderId="5" xfId="7" applyNumberFormat="1" applyFont="1" applyBorder="1" applyAlignment="1">
      <alignment horizontal="right"/>
    </xf>
    <xf numFmtId="0" fontId="10" fillId="0" borderId="0" xfId="4" applyFont="1" applyAlignment="1">
      <alignment vertical="center"/>
    </xf>
    <xf numFmtId="0" fontId="11" fillId="0" borderId="0" xfId="4" applyFont="1" applyAlignment="1">
      <alignment vertical="center"/>
    </xf>
    <xf numFmtId="0" fontId="11" fillId="0" borderId="0" xfId="4" applyFont="1" applyAlignment="1">
      <alignment horizontal="center" vertical="center"/>
    </xf>
    <xf numFmtId="190" fontId="11" fillId="0" borderId="0" xfId="4" applyNumberFormat="1" applyFont="1" applyAlignment="1">
      <alignment horizontal="right" vertical="center"/>
    </xf>
    <xf numFmtId="190" fontId="11" fillId="4" borderId="0" xfId="4" applyNumberFormat="1" applyFont="1" applyFill="1" applyAlignment="1">
      <alignment horizontal="right" vertical="center"/>
    </xf>
    <xf numFmtId="0" fontId="12" fillId="0" borderId="0" xfId="4" applyFont="1"/>
    <xf numFmtId="0" fontId="11" fillId="0" borderId="0" xfId="4" applyFont="1" applyAlignment="1">
      <alignment horizontal="left" vertical="center"/>
    </xf>
    <xf numFmtId="190" fontId="11" fillId="0" borderId="2" xfId="4" applyNumberFormat="1" applyFont="1" applyBorder="1" applyAlignment="1">
      <alignment horizontal="right" vertical="center"/>
    </xf>
    <xf numFmtId="190" fontId="11" fillId="4" borderId="2" xfId="4" applyNumberFormat="1" applyFont="1" applyFill="1" applyBorder="1" applyAlignment="1">
      <alignment horizontal="right" vertical="center"/>
    </xf>
    <xf numFmtId="190" fontId="11" fillId="4" borderId="4" xfId="4" applyNumberFormat="1" applyFont="1" applyFill="1" applyBorder="1" applyAlignment="1">
      <alignment horizontal="right" vertical="center"/>
    </xf>
    <xf numFmtId="190" fontId="11" fillId="0" borderId="4" xfId="4" applyNumberFormat="1" applyFont="1" applyBorder="1" applyAlignment="1">
      <alignment horizontal="right" vertical="center"/>
    </xf>
    <xf numFmtId="0" fontId="10" fillId="0" borderId="0" xfId="4" applyFont="1" applyAlignment="1">
      <alignment horizontal="left" vertical="center"/>
    </xf>
    <xf numFmtId="192" fontId="11" fillId="4" borderId="0" xfId="4" applyNumberFormat="1" applyFont="1" applyFill="1" applyAlignment="1">
      <alignment horizontal="right" vertical="center"/>
    </xf>
    <xf numFmtId="192" fontId="11" fillId="0" borderId="0" xfId="4" applyNumberFormat="1" applyFont="1" applyAlignment="1">
      <alignment horizontal="right" vertical="center"/>
    </xf>
    <xf numFmtId="0" fontId="3" fillId="0" borderId="0" xfId="6" applyFont="1"/>
    <xf numFmtId="0" fontId="4" fillId="0" borderId="0" xfId="6" applyFont="1"/>
    <xf numFmtId="193" fontId="4" fillId="0" borderId="0" xfId="6" applyNumberFormat="1" applyFont="1" applyAlignment="1">
      <alignment horizontal="right"/>
    </xf>
    <xf numFmtId="0" fontId="4" fillId="0" borderId="1" xfId="4" applyFont="1" applyBorder="1" applyAlignment="1">
      <alignment vertical="center"/>
    </xf>
    <xf numFmtId="188" fontId="4" fillId="0" borderId="1" xfId="4" applyNumberFormat="1" applyFont="1" applyBorder="1" applyAlignment="1">
      <alignment horizontal="right" vertical="center"/>
    </xf>
    <xf numFmtId="190" fontId="11" fillId="4" borderId="2" xfId="4" quotePrefix="1" applyNumberFormat="1" applyFont="1" applyFill="1" applyBorder="1" applyAlignment="1">
      <alignment horizontal="right" vertical="center"/>
    </xf>
    <xf numFmtId="194" fontId="3" fillId="0" borderId="0" xfId="7" quotePrefix="1" applyNumberFormat="1" applyFont="1"/>
    <xf numFmtId="188" fontId="3" fillId="0" borderId="0" xfId="7" quotePrefix="1" applyNumberFormat="1" applyFont="1" applyAlignment="1">
      <alignment horizontal="right"/>
    </xf>
    <xf numFmtId="194" fontId="4" fillId="0" borderId="0" xfId="7" applyNumberFormat="1" applyFont="1"/>
    <xf numFmtId="0" fontId="3" fillId="0" borderId="0" xfId="8" applyFont="1"/>
    <xf numFmtId="37" fontId="3" fillId="0" borderId="0" xfId="7" applyNumberFormat="1" applyFont="1" applyAlignment="1">
      <alignment horizontal="left"/>
    </xf>
    <xf numFmtId="188" fontId="3" fillId="0" borderId="0" xfId="7" applyNumberFormat="1" applyFont="1" applyAlignment="1">
      <alignment horizontal="right"/>
    </xf>
    <xf numFmtId="37" fontId="13" fillId="0" borderId="1" xfId="6" applyNumberFormat="1" applyFont="1" applyBorder="1" applyAlignment="1">
      <alignment horizontal="left"/>
    </xf>
    <xf numFmtId="37" fontId="3" fillId="0" borderId="1" xfId="7" applyNumberFormat="1" applyFont="1" applyBorder="1" applyAlignment="1">
      <alignment horizontal="left"/>
    </xf>
    <xf numFmtId="188" fontId="3" fillId="0" borderId="1" xfId="7" applyNumberFormat="1" applyFont="1" applyBorder="1" applyAlignment="1">
      <alignment horizontal="right"/>
    </xf>
    <xf numFmtId="37" fontId="13" fillId="0" borderId="0" xfId="6" applyNumberFormat="1" applyFont="1" applyAlignment="1">
      <alignment horizontal="left"/>
    </xf>
    <xf numFmtId="194" fontId="4" fillId="0" borderId="0" xfId="7" applyNumberFormat="1" applyFont="1" applyAlignment="1">
      <alignment horizontal="center"/>
    </xf>
    <xf numFmtId="188" fontId="3" fillId="0" borderId="1" xfId="6" applyNumberFormat="1" applyFont="1" applyBorder="1" applyAlignment="1">
      <alignment horizontal="right"/>
    </xf>
    <xf numFmtId="188" fontId="13" fillId="0" borderId="0" xfId="6" applyNumberFormat="1" applyFont="1" applyAlignment="1">
      <alignment horizontal="right" wrapText="1"/>
    </xf>
    <xf numFmtId="188" fontId="4" fillId="0" borderId="0" xfId="8" applyNumberFormat="1" applyFont="1" applyAlignment="1">
      <alignment horizontal="right"/>
    </xf>
    <xf numFmtId="0" fontId="4" fillId="0" borderId="0" xfId="7" applyFont="1"/>
    <xf numFmtId="188" fontId="4" fillId="0" borderId="1" xfId="8" applyNumberFormat="1" applyFont="1" applyBorder="1" applyAlignment="1">
      <alignment horizontal="right"/>
    </xf>
    <xf numFmtId="0" fontId="3" fillId="0" borderId="0" xfId="7" applyFont="1"/>
    <xf numFmtId="188" fontId="4" fillId="2" borderId="0" xfId="8" applyNumberFormat="1" applyFont="1" applyFill="1" applyAlignment="1">
      <alignment horizontal="right"/>
    </xf>
    <xf numFmtId="0" fontId="4" fillId="0" borderId="0" xfId="7" applyFont="1" applyAlignment="1">
      <alignment horizontal="center"/>
    </xf>
    <xf numFmtId="188" fontId="4" fillId="2" borderId="1" xfId="8" applyNumberFormat="1" applyFont="1" applyFill="1" applyBorder="1" applyAlignment="1">
      <alignment horizontal="right"/>
    </xf>
    <xf numFmtId="0" fontId="4" fillId="0" borderId="1" xfId="7" applyFont="1" applyBorder="1" applyAlignment="1">
      <alignment vertical="center"/>
    </xf>
    <xf numFmtId="194" fontId="4" fillId="0" borderId="1" xfId="7" applyNumberFormat="1" applyFont="1" applyBorder="1"/>
    <xf numFmtId="188" fontId="3" fillId="0" borderId="0" xfId="7" quotePrefix="1" applyNumberFormat="1" applyFont="1"/>
    <xf numFmtId="188" fontId="3" fillId="0" borderId="0" xfId="7" applyNumberFormat="1" applyFont="1" applyAlignment="1">
      <alignment horizontal="left"/>
    </xf>
    <xf numFmtId="188" fontId="3" fillId="0" borderId="1" xfId="7" applyNumberFormat="1" applyFont="1" applyBorder="1" applyAlignment="1">
      <alignment horizontal="left"/>
    </xf>
    <xf numFmtId="38" fontId="4" fillId="0" borderId="0" xfId="7" applyNumberFormat="1" applyFont="1" applyAlignment="1">
      <alignment horizontal="centerContinuous"/>
    </xf>
    <xf numFmtId="188" fontId="4" fillId="0" borderId="0" xfId="7" applyNumberFormat="1" applyFont="1" applyAlignment="1">
      <alignment horizontal="centerContinuous"/>
    </xf>
    <xf numFmtId="188" fontId="4" fillId="0" borderId="0" xfId="7" applyNumberFormat="1" applyFont="1"/>
    <xf numFmtId="194" fontId="4" fillId="0" borderId="1" xfId="7" applyNumberFormat="1" applyFont="1" applyBorder="1" applyAlignment="1">
      <alignment vertical="center"/>
    </xf>
    <xf numFmtId="188" fontId="4" fillId="0" borderId="1" xfId="7" applyNumberFormat="1" applyFont="1" applyBorder="1" applyAlignment="1">
      <alignment vertical="center"/>
    </xf>
    <xf numFmtId="194" fontId="4" fillId="0" borderId="0" xfId="7" applyNumberFormat="1" applyFont="1" applyAlignment="1">
      <alignment vertical="center"/>
    </xf>
    <xf numFmtId="188" fontId="3" fillId="2" borderId="0" xfId="4" applyNumberFormat="1" applyFont="1" applyFill="1" applyAlignment="1">
      <alignment horizontal="right" vertical="center" wrapText="1"/>
    </xf>
    <xf numFmtId="188" fontId="4" fillId="2" borderId="0" xfId="6" applyNumberFormat="1" applyFont="1" applyFill="1" applyAlignment="1">
      <alignment vertical="center"/>
    </xf>
    <xf numFmtId="188" fontId="4" fillId="2" borderId="0" xfId="6" applyNumberFormat="1" applyFont="1" applyFill="1" applyAlignment="1">
      <alignment horizontal="right" vertical="center"/>
    </xf>
    <xf numFmtId="188" fontId="4" fillId="2" borderId="1" xfId="6" applyNumberFormat="1" applyFont="1" applyFill="1" applyBorder="1" applyAlignment="1">
      <alignment vertical="center"/>
    </xf>
    <xf numFmtId="188" fontId="4" fillId="2" borderId="1" xfId="6" applyNumberFormat="1" applyFont="1" applyFill="1" applyBorder="1" applyAlignment="1">
      <alignment horizontal="right" vertical="center"/>
    </xf>
    <xf numFmtId="188" fontId="4" fillId="2" borderId="5" xfId="6" applyNumberFormat="1" applyFont="1" applyFill="1" applyBorder="1" applyAlignment="1">
      <alignment horizontal="right" vertical="center"/>
    </xf>
    <xf numFmtId="188" fontId="3" fillId="0" borderId="0" xfId="7" applyNumberFormat="1" applyFont="1" applyAlignment="1">
      <alignment horizontal="center"/>
    </xf>
    <xf numFmtId="188" fontId="4" fillId="0" borderId="0" xfId="11" applyNumberFormat="1" applyFont="1" applyFill="1" applyAlignment="1"/>
    <xf numFmtId="188" fontId="4" fillId="0" borderId="1" xfId="11" applyNumberFormat="1" applyFont="1" applyFill="1" applyBorder="1" applyAlignment="1"/>
    <xf numFmtId="193" fontId="4" fillId="2" borderId="0" xfId="6" applyNumberFormat="1" applyFont="1" applyFill="1" applyAlignment="1">
      <alignment horizontal="right"/>
    </xf>
    <xf numFmtId="189" fontId="4" fillId="0" borderId="1" xfId="13" applyNumberFormat="1" applyFont="1" applyBorder="1" applyAlignment="1">
      <alignment horizontal="left" vertical="center"/>
    </xf>
    <xf numFmtId="188" fontId="4" fillId="0" borderId="0" xfId="11" applyNumberFormat="1" applyFont="1" applyFill="1" applyBorder="1" applyAlignment="1"/>
    <xf numFmtId="188" fontId="3" fillId="0" borderId="2" xfId="0" applyNumberFormat="1" applyFont="1" applyBorder="1" applyAlignment="1">
      <alignment horizontal="center" vertical="center"/>
    </xf>
    <xf numFmtId="188" fontId="4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88" fontId="4" fillId="3" borderId="0" xfId="6" applyNumberFormat="1" applyFont="1" applyFill="1" applyAlignment="1">
      <alignment horizontal="right"/>
    </xf>
    <xf numFmtId="187" fontId="4" fillId="0" borderId="1" xfId="0" applyNumberFormat="1" applyFont="1" applyBorder="1" applyAlignment="1">
      <alignment horizontal="center"/>
    </xf>
    <xf numFmtId="38" fontId="3" fillId="0" borderId="0" xfId="6" applyNumberFormat="1" applyFont="1" applyAlignment="1">
      <alignment horizontal="left" vertical="center"/>
    </xf>
    <xf numFmtId="38" fontId="4" fillId="0" borderId="0" xfId="6" applyNumberFormat="1" applyFont="1" applyAlignment="1">
      <alignment vertical="center"/>
    </xf>
    <xf numFmtId="188" fontId="4" fillId="0" borderId="0" xfId="6" applyNumberFormat="1" applyFont="1" applyAlignment="1">
      <alignment vertical="center"/>
    </xf>
    <xf numFmtId="0" fontId="3" fillId="0" borderId="0" xfId="6" applyFont="1" applyAlignment="1">
      <alignment horizontal="left" vertical="center"/>
    </xf>
    <xf numFmtId="37" fontId="3" fillId="0" borderId="1" xfId="6" applyNumberFormat="1" applyFont="1" applyBorder="1" applyAlignment="1">
      <alignment horizontal="left" vertical="center"/>
    </xf>
    <xf numFmtId="38" fontId="4" fillId="0" borderId="1" xfId="6" applyNumberFormat="1" applyFont="1" applyBorder="1" applyAlignment="1">
      <alignment vertical="center"/>
    </xf>
    <xf numFmtId="188" fontId="4" fillId="0" borderId="1" xfId="6" applyNumberFormat="1" applyFont="1" applyBorder="1" applyAlignment="1">
      <alignment vertical="center"/>
    </xf>
    <xf numFmtId="37" fontId="3" fillId="0" borderId="0" xfId="6" applyNumberFormat="1" applyFont="1" applyAlignment="1">
      <alignment horizontal="left" vertical="center"/>
    </xf>
    <xf numFmtId="38" fontId="4" fillId="0" borderId="0" xfId="6" applyNumberFormat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Continuous" vertical="center"/>
    </xf>
    <xf numFmtId="188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188" fontId="3" fillId="0" borderId="0" xfId="5" applyNumberFormat="1" applyFont="1" applyAlignment="1">
      <alignment horizontal="right" vertical="center"/>
    </xf>
    <xf numFmtId="188" fontId="4" fillId="0" borderId="0" xfId="1" applyNumberFormat="1" applyFont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6" applyFont="1" applyAlignment="1">
      <alignment horizontal="left" vertical="center"/>
    </xf>
    <xf numFmtId="38" fontId="4" fillId="0" borderId="0" xfId="6" applyNumberFormat="1" applyFont="1" applyAlignment="1">
      <alignment horizontal="center" vertical="center"/>
    </xf>
    <xf numFmtId="38" fontId="8" fillId="0" borderId="0" xfId="6" applyNumberFormat="1" applyFont="1" applyAlignment="1">
      <alignment horizontal="center" vertical="center"/>
    </xf>
    <xf numFmtId="195" fontId="4" fillId="0" borderId="0" xfId="6" applyNumberFormat="1" applyFont="1" applyAlignment="1">
      <alignment horizontal="center" vertical="center"/>
    </xf>
    <xf numFmtId="196" fontId="4" fillId="0" borderId="0" xfId="6" applyNumberFormat="1" applyFont="1" applyAlignment="1">
      <alignment horizontal="center" vertical="center"/>
    </xf>
    <xf numFmtId="188" fontId="4" fillId="0" borderId="0" xfId="6" applyNumberFormat="1" applyFont="1" applyAlignment="1">
      <alignment horizontal="right" vertical="center"/>
    </xf>
    <xf numFmtId="195" fontId="8" fillId="0" borderId="0" xfId="6" applyNumberFormat="1" applyFont="1" applyAlignment="1">
      <alignment horizontal="center" vertical="center"/>
    </xf>
    <xf numFmtId="188" fontId="4" fillId="0" borderId="1" xfId="6" applyNumberFormat="1" applyFont="1" applyBorder="1" applyAlignment="1">
      <alignment horizontal="right" vertical="center"/>
    </xf>
    <xf numFmtId="188" fontId="3" fillId="0" borderId="2" xfId="4" applyNumberFormat="1" applyFont="1" applyBorder="1" applyAlignment="1">
      <alignment horizontal="right" vertical="center" wrapText="1"/>
    </xf>
    <xf numFmtId="0" fontId="3" fillId="0" borderId="0" xfId="6" quotePrefix="1" applyFont="1" applyAlignment="1">
      <alignment horizontal="left" vertical="center"/>
    </xf>
    <xf numFmtId="188" fontId="4" fillId="0" borderId="5" xfId="6" applyNumberFormat="1" applyFont="1" applyBorder="1" applyAlignment="1">
      <alignment horizontal="right" vertical="center"/>
    </xf>
    <xf numFmtId="37" fontId="4" fillId="0" borderId="0" xfId="6" applyNumberFormat="1" applyFont="1" applyAlignment="1">
      <alignment horizontal="left" vertical="center"/>
    </xf>
    <xf numFmtId="37" fontId="4" fillId="0" borderId="0" xfId="6" applyNumberFormat="1" applyFont="1" applyAlignment="1">
      <alignment vertical="center"/>
    </xf>
    <xf numFmtId="0" fontId="4" fillId="0" borderId="1" xfId="6" quotePrefix="1" applyFont="1" applyBorder="1" applyAlignment="1">
      <alignment horizontal="left" vertical="center"/>
    </xf>
    <xf numFmtId="37" fontId="4" fillId="0" borderId="0" xfId="6" applyNumberFormat="1" applyFont="1" applyAlignment="1">
      <alignment horizontal="center" vertical="center"/>
    </xf>
    <xf numFmtId="188" fontId="15" fillId="0" borderId="0" xfId="6" applyNumberFormat="1" applyFont="1" applyAlignment="1">
      <alignment vertical="center"/>
    </xf>
    <xf numFmtId="0" fontId="4" fillId="0" borderId="0" xfId="7" applyFont="1" applyAlignment="1">
      <alignment horizontal="left" vertical="center"/>
    </xf>
    <xf numFmtId="0" fontId="3" fillId="0" borderId="0" xfId="7" applyFont="1" applyAlignment="1">
      <alignment horizontal="left" vertical="center"/>
    </xf>
    <xf numFmtId="188" fontId="4" fillId="2" borderId="0" xfId="8" applyNumberFormat="1" applyFont="1" applyFill="1" applyAlignment="1">
      <alignment vertical="center"/>
    </xf>
    <xf numFmtId="188" fontId="4" fillId="2" borderId="0" xfId="7" applyNumberFormat="1" applyFont="1" applyFill="1" applyAlignment="1">
      <alignment vertical="center"/>
    </xf>
    <xf numFmtId="188" fontId="4" fillId="2" borderId="1" xfId="7" applyNumberFormat="1" applyFont="1" applyFill="1" applyBorder="1" applyAlignment="1">
      <alignment vertical="center"/>
    </xf>
    <xf numFmtId="188" fontId="4" fillId="2" borderId="1" xfId="8" applyNumberFormat="1" applyFont="1" applyFill="1" applyBorder="1" applyAlignment="1">
      <alignment vertical="center"/>
    </xf>
    <xf numFmtId="188" fontId="4" fillId="2" borderId="5" xfId="7" applyNumberFormat="1" applyFont="1" applyFill="1" applyBorder="1" applyAlignment="1">
      <alignment vertical="center"/>
    </xf>
    <xf numFmtId="188" fontId="4" fillId="0" borderId="0" xfId="8" applyNumberFormat="1" applyFont="1" applyAlignment="1">
      <alignment vertical="center"/>
    </xf>
    <xf numFmtId="188" fontId="4" fillId="0" borderId="1" xfId="8" applyNumberFormat="1" applyFont="1" applyBorder="1" applyAlignment="1">
      <alignment vertical="center"/>
    </xf>
    <xf numFmtId="188" fontId="4" fillId="0" borderId="0" xfId="7" applyNumberFormat="1" applyFont="1" applyAlignment="1">
      <alignment vertical="center"/>
    </xf>
    <xf numFmtId="188" fontId="4" fillId="0" borderId="5" xfId="7" applyNumberFormat="1" applyFont="1" applyBorder="1" applyAlignment="1">
      <alignment vertical="center"/>
    </xf>
    <xf numFmtId="0" fontId="4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188" fontId="12" fillId="2" borderId="0" xfId="6" applyNumberFormat="1" applyFont="1" applyFill="1" applyAlignment="1">
      <alignment vertical="center"/>
    </xf>
    <xf numFmtId="188" fontId="3" fillId="0" borderId="0" xfId="9" applyNumberFormat="1" applyFont="1" applyAlignment="1">
      <alignment vertical="center"/>
    </xf>
    <xf numFmtId="188" fontId="3" fillId="0" borderId="2" xfId="0" applyNumberFormat="1" applyFont="1" applyBorder="1" applyAlignment="1">
      <alignment horizontal="center" vertical="center"/>
    </xf>
    <xf numFmtId="188" fontId="4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88" fontId="3" fillId="0" borderId="2" xfId="4" quotePrefix="1" applyNumberFormat="1" applyFont="1" applyBorder="1" applyAlignment="1">
      <alignment horizontal="center" vertical="center"/>
    </xf>
    <xf numFmtId="188" fontId="4" fillId="0" borderId="2" xfId="4" applyNumberFormat="1" applyFont="1" applyBorder="1" applyAlignment="1">
      <alignment horizontal="center"/>
    </xf>
    <xf numFmtId="188" fontId="3" fillId="0" borderId="2" xfId="4" applyNumberFormat="1" applyFont="1" applyBorder="1" applyAlignment="1">
      <alignment horizontal="center" vertical="center"/>
    </xf>
    <xf numFmtId="188" fontId="3" fillId="0" borderId="1" xfId="7" applyNumberFormat="1" applyFont="1" applyBorder="1" applyAlignment="1">
      <alignment horizontal="center"/>
    </xf>
    <xf numFmtId="188" fontId="3" fillId="0" borderId="7" xfId="7" applyNumberFormat="1" applyFont="1" applyBorder="1" applyAlignment="1">
      <alignment horizontal="center"/>
    </xf>
    <xf numFmtId="188" fontId="3" fillId="0" borderId="1" xfId="9" applyNumberFormat="1" applyFont="1" applyBorder="1" applyAlignment="1">
      <alignment horizontal="center" vertical="center"/>
    </xf>
  </cellXfs>
  <cellStyles count="14">
    <cellStyle name="Comma" xfId="11" builtinId="3"/>
    <cellStyle name="Comma_Akara 2010 2" xfId="2" xr:uid="{BE325A53-DCC8-4905-8DA3-69B0763B0456}"/>
    <cellStyle name="Normal" xfId="0" builtinId="0"/>
    <cellStyle name="Normal 11 2 2 2 2 2" xfId="9" xr:uid="{0CC79DD0-FA3D-47FF-879B-CE5CC3E4C881}"/>
    <cellStyle name="Normal 11 3" xfId="6" xr:uid="{7ABD8499-A70A-4455-8578-A9765D1EF27D}"/>
    <cellStyle name="Normal 122 4" xfId="13" xr:uid="{10CBC09E-C70B-46AC-849E-AAD5D5C84503}"/>
    <cellStyle name="Normal 13" xfId="4" xr:uid="{CC6C2D15-3E8F-4086-B8BD-55072B9952E0}"/>
    <cellStyle name="Normal 15 5" xfId="3" xr:uid="{B17FC706-E724-4953-A010-0B9BB5C773EF}"/>
    <cellStyle name="Normal 158" xfId="1" xr:uid="{BC7ED995-EE89-4EB5-82FA-6C1C5A5F417B}"/>
    <cellStyle name="Normal 2 2" xfId="10" xr:uid="{66EBF68A-74D0-408B-BA2D-D1C51C481F91}"/>
    <cellStyle name="Normal 2 7" xfId="7" xr:uid="{139C165E-1A13-4A17-90B9-65220AEDB537}"/>
    <cellStyle name="Normal 3 2" xfId="12" xr:uid="{CF6359FD-8F0F-4EB0-809F-48132511C3AF}"/>
    <cellStyle name="Normal_Akara_June Eng09" xfId="5" xr:uid="{A94824F0-0398-4394-90AC-D30753B3FE31}"/>
    <cellStyle name="Normal_CE-Thai" xfId="8" xr:uid="{446B04E6-3DC5-4B45-B72B-F7619EEEF334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9350E-C78F-466C-BE39-AB9B25AFF6AB}">
  <dimension ref="A1:M133"/>
  <sheetViews>
    <sheetView tabSelected="1" zoomScaleNormal="100" zoomScaleSheetLayoutView="115" zoomScalePageLayoutView="40" workbookViewId="0">
      <selection activeCell="D4" sqref="D4"/>
    </sheetView>
  </sheetViews>
  <sheetFormatPr defaultColWidth="14.44140625" defaultRowHeight="21" customHeight="1"/>
  <cols>
    <col min="1" max="3" width="1.77734375" style="162" customWidth="1"/>
    <col min="4" max="4" width="31.21875" style="162" customWidth="1"/>
    <col min="5" max="5" width="8.44140625" style="162" customWidth="1"/>
    <col min="6" max="6" width="0.77734375" style="162" customWidth="1"/>
    <col min="7" max="7" width="11.77734375" style="15" customWidth="1"/>
    <col min="8" max="8" width="0.77734375" style="15" customWidth="1"/>
    <col min="9" max="9" width="11.77734375" style="15" customWidth="1"/>
    <col min="10" max="10" width="0.77734375" style="15" customWidth="1"/>
    <col min="11" max="11" width="11.77734375" style="15" customWidth="1"/>
    <col min="12" max="12" width="0.77734375" style="15" customWidth="1"/>
    <col min="13" max="13" width="11.77734375" style="15" customWidth="1"/>
    <col min="14" max="14" width="14.44140625" style="162" customWidth="1"/>
    <col min="15" max="16384" width="14.44140625" style="162"/>
  </cols>
  <sheetData>
    <row r="1" spans="1:13" ht="21" customHeight="1">
      <c r="A1" s="1" t="s">
        <v>0</v>
      </c>
      <c r="B1" s="2"/>
      <c r="C1" s="3"/>
      <c r="D1" s="3"/>
      <c r="F1" s="3"/>
      <c r="G1" s="4"/>
      <c r="H1" s="4"/>
      <c r="I1" s="4"/>
      <c r="J1" s="4"/>
      <c r="K1" s="4"/>
      <c r="L1" s="4"/>
      <c r="M1" s="4"/>
    </row>
    <row r="2" spans="1:13" ht="21" customHeight="1">
      <c r="A2" s="5" t="s">
        <v>1</v>
      </c>
      <c r="B2" s="2"/>
      <c r="C2" s="3"/>
      <c r="D2" s="3"/>
      <c r="E2" s="161"/>
      <c r="F2" s="3"/>
      <c r="G2" s="4"/>
      <c r="H2" s="4"/>
      <c r="I2" s="4"/>
      <c r="J2" s="4"/>
      <c r="K2" s="4"/>
      <c r="L2" s="4"/>
      <c r="M2" s="4"/>
    </row>
    <row r="3" spans="1:13" ht="21" customHeight="1">
      <c r="A3" s="6" t="s">
        <v>2</v>
      </c>
      <c r="B3" s="7"/>
      <c r="C3" s="8"/>
      <c r="D3" s="8"/>
      <c r="E3" s="9"/>
      <c r="F3" s="8"/>
      <c r="G3" s="159"/>
      <c r="H3" s="159"/>
      <c r="I3" s="159"/>
      <c r="J3" s="159"/>
      <c r="K3" s="159"/>
      <c r="L3" s="159"/>
      <c r="M3" s="159"/>
    </row>
    <row r="4" spans="1:13" ht="20.7" customHeight="1">
      <c r="A4" s="2"/>
      <c r="B4" s="2"/>
      <c r="C4" s="3"/>
      <c r="D4" s="3"/>
      <c r="E4" s="161"/>
      <c r="F4" s="3"/>
      <c r="G4" s="4"/>
      <c r="H4" s="4"/>
      <c r="I4" s="4"/>
      <c r="J4" s="4"/>
      <c r="K4" s="4"/>
      <c r="L4" s="4"/>
      <c r="M4" s="4"/>
    </row>
    <row r="5" spans="1:13" ht="20.7" customHeight="1">
      <c r="A5" s="2"/>
      <c r="B5" s="2"/>
      <c r="C5" s="3"/>
      <c r="D5" s="3"/>
      <c r="E5" s="3"/>
      <c r="F5" s="3"/>
      <c r="G5" s="214" t="s">
        <v>3</v>
      </c>
      <c r="H5" s="215"/>
      <c r="I5" s="215"/>
      <c r="J5" s="4"/>
      <c r="K5" s="214" t="s">
        <v>4</v>
      </c>
      <c r="L5" s="215"/>
      <c r="M5" s="215"/>
    </row>
    <row r="6" spans="1:13" ht="20.7" customHeight="1">
      <c r="E6" s="3"/>
      <c r="F6" s="3"/>
      <c r="G6" s="11" t="s">
        <v>5</v>
      </c>
      <c r="H6" s="12"/>
      <c r="I6" s="11" t="s">
        <v>6</v>
      </c>
      <c r="J6" s="11"/>
      <c r="K6" s="11" t="s">
        <v>5</v>
      </c>
      <c r="L6" s="12"/>
      <c r="M6" s="11" t="s">
        <v>6</v>
      </c>
    </row>
    <row r="7" spans="1:13" ht="20.7" customHeight="1">
      <c r="A7" s="161"/>
      <c r="B7" s="161"/>
      <c r="C7" s="161"/>
      <c r="D7" s="161"/>
      <c r="E7" s="8" t="s">
        <v>7</v>
      </c>
      <c r="F7" s="161"/>
      <c r="G7" s="13" t="s">
        <v>8</v>
      </c>
      <c r="H7" s="12"/>
      <c r="I7" s="13" t="s">
        <v>8</v>
      </c>
      <c r="J7" s="11"/>
      <c r="K7" s="13" t="s">
        <v>8</v>
      </c>
      <c r="L7" s="12"/>
      <c r="M7" s="13" t="s">
        <v>8</v>
      </c>
    </row>
    <row r="8" spans="1:13" ht="20.7" customHeight="1">
      <c r="A8" s="2" t="s">
        <v>9</v>
      </c>
      <c r="B8" s="1"/>
      <c r="G8" s="14"/>
      <c r="K8" s="14"/>
    </row>
    <row r="9" spans="1:13" ht="5.0999999999999996" customHeight="1">
      <c r="A9" s="16"/>
      <c r="B9" s="1"/>
      <c r="E9" s="161"/>
      <c r="G9" s="14"/>
      <c r="K9" s="14"/>
    </row>
    <row r="10" spans="1:13" ht="20.7" customHeight="1">
      <c r="A10" s="2" t="s">
        <v>10</v>
      </c>
      <c r="B10" s="1"/>
      <c r="E10" s="161"/>
      <c r="G10" s="14"/>
      <c r="K10" s="14"/>
    </row>
    <row r="11" spans="1:13" ht="5.0999999999999996" customHeight="1">
      <c r="B11" s="1"/>
      <c r="G11" s="14"/>
      <c r="K11" s="14"/>
    </row>
    <row r="12" spans="1:13" ht="20.7" customHeight="1">
      <c r="A12" s="17" t="s">
        <v>11</v>
      </c>
      <c r="B12" s="1"/>
      <c r="E12" s="161">
        <v>10</v>
      </c>
      <c r="F12" s="18"/>
      <c r="G12" s="19">
        <v>74522</v>
      </c>
      <c r="H12" s="20"/>
      <c r="I12" s="20">
        <v>100045</v>
      </c>
      <c r="K12" s="14">
        <v>34900</v>
      </c>
      <c r="M12" s="20">
        <v>71988</v>
      </c>
    </row>
    <row r="13" spans="1:13" ht="20.7" customHeight="1">
      <c r="A13" s="17" t="s">
        <v>12</v>
      </c>
      <c r="E13" s="161"/>
      <c r="F13" s="18"/>
      <c r="G13" s="19"/>
      <c r="H13" s="20"/>
      <c r="I13" s="20"/>
      <c r="K13" s="14"/>
      <c r="M13" s="20"/>
    </row>
    <row r="14" spans="1:13" ht="20.7" customHeight="1">
      <c r="A14" s="17"/>
      <c r="B14" s="162" t="s">
        <v>13</v>
      </c>
      <c r="C14" s="16"/>
      <c r="D14" s="16"/>
      <c r="E14" s="161">
        <v>12</v>
      </c>
      <c r="F14" s="18"/>
      <c r="G14" s="19">
        <v>229225</v>
      </c>
      <c r="H14" s="20"/>
      <c r="I14" s="20">
        <v>234571</v>
      </c>
      <c r="K14" s="14">
        <v>229225</v>
      </c>
      <c r="M14" s="20">
        <v>234571</v>
      </c>
    </row>
    <row r="15" spans="1:13" ht="20.7" customHeight="1">
      <c r="A15" s="17" t="s">
        <v>14</v>
      </c>
      <c r="B15" s="1"/>
      <c r="E15" s="161">
        <v>11</v>
      </c>
      <c r="F15" s="18"/>
      <c r="G15" s="19">
        <v>91060</v>
      </c>
      <c r="H15" s="20"/>
      <c r="I15" s="20">
        <v>118647</v>
      </c>
      <c r="K15" s="14">
        <v>87376</v>
      </c>
      <c r="M15" s="20">
        <v>85897</v>
      </c>
    </row>
    <row r="16" spans="1:13" ht="20.7" customHeight="1">
      <c r="A16" s="17" t="s">
        <v>15</v>
      </c>
      <c r="B16" s="16"/>
      <c r="E16" s="161">
        <v>11</v>
      </c>
      <c r="F16" s="18"/>
      <c r="G16" s="19">
        <v>49482</v>
      </c>
      <c r="H16" s="20"/>
      <c r="I16" s="20">
        <v>49409</v>
      </c>
      <c r="K16" s="14">
        <v>29711</v>
      </c>
      <c r="M16" s="20">
        <v>38946</v>
      </c>
    </row>
    <row r="17" spans="1:13" ht="20.7" customHeight="1">
      <c r="A17" s="17" t="s">
        <v>16</v>
      </c>
      <c r="B17" s="16"/>
      <c r="E17" s="161">
        <v>13</v>
      </c>
      <c r="F17" s="18"/>
      <c r="G17" s="19">
        <v>42500</v>
      </c>
      <c r="H17" s="20"/>
      <c r="I17" s="20">
        <v>0</v>
      </c>
      <c r="K17" s="14">
        <v>42500</v>
      </c>
      <c r="M17" s="20">
        <v>0</v>
      </c>
    </row>
    <row r="18" spans="1:13" ht="20.7" customHeight="1">
      <c r="A18" s="17" t="s">
        <v>17</v>
      </c>
      <c r="E18" s="161" t="s">
        <v>200</v>
      </c>
      <c r="F18" s="18"/>
      <c r="G18" s="19">
        <v>0</v>
      </c>
      <c r="H18" s="20"/>
      <c r="I18" s="20" t="s">
        <v>18</v>
      </c>
      <c r="K18" s="14">
        <v>0</v>
      </c>
      <c r="M18" s="20">
        <v>76000</v>
      </c>
    </row>
    <row r="19" spans="1:13" ht="20.7" customHeight="1">
      <c r="A19" s="17" t="s">
        <v>19</v>
      </c>
      <c r="E19" s="161">
        <v>14</v>
      </c>
      <c r="F19" s="18"/>
      <c r="G19" s="19">
        <v>280</v>
      </c>
      <c r="H19" s="20"/>
      <c r="I19" s="20">
        <v>644</v>
      </c>
      <c r="K19" s="14">
        <v>0</v>
      </c>
      <c r="M19" s="20">
        <v>0</v>
      </c>
    </row>
    <row r="20" spans="1:13" ht="20.7" customHeight="1">
      <c r="A20" s="17" t="s">
        <v>20</v>
      </c>
      <c r="B20" s="16"/>
      <c r="C20" s="16"/>
      <c r="D20" s="16"/>
      <c r="E20" s="161">
        <v>15</v>
      </c>
      <c r="F20" s="18"/>
      <c r="G20" s="21">
        <v>101356</v>
      </c>
      <c r="I20" s="20">
        <v>46177</v>
      </c>
      <c r="K20" s="14">
        <v>98186</v>
      </c>
      <c r="M20" s="20">
        <v>42348</v>
      </c>
    </row>
    <row r="21" spans="1:13" ht="5.0999999999999996" customHeight="1">
      <c r="E21" s="161"/>
      <c r="F21" s="18"/>
      <c r="G21" s="22"/>
      <c r="H21" s="20"/>
      <c r="I21" s="23"/>
      <c r="J21" s="20"/>
      <c r="K21" s="22"/>
      <c r="L21" s="20"/>
      <c r="M21" s="23"/>
    </row>
    <row r="22" spans="1:13" ht="20.7" customHeight="1">
      <c r="A22" s="2" t="s">
        <v>21</v>
      </c>
      <c r="E22" s="3"/>
      <c r="F22" s="18"/>
      <c r="G22" s="24">
        <f>SUM(G12:G21)</f>
        <v>588425</v>
      </c>
      <c r="H22" s="20"/>
      <c r="I22" s="25">
        <f>SUM(I12:I21)</f>
        <v>549493</v>
      </c>
      <c r="J22" s="20"/>
      <c r="K22" s="24">
        <f>SUM(K12:K21)</f>
        <v>521898</v>
      </c>
      <c r="L22" s="20"/>
      <c r="M22" s="25">
        <f>SUM(M12:M21)</f>
        <v>549750</v>
      </c>
    </row>
    <row r="23" spans="1:13" ht="15" customHeight="1">
      <c r="F23" s="18"/>
      <c r="G23" s="21"/>
      <c r="H23" s="20"/>
      <c r="I23" s="20"/>
      <c r="J23" s="20"/>
      <c r="K23" s="21"/>
      <c r="L23" s="20"/>
      <c r="M23" s="20"/>
    </row>
    <row r="24" spans="1:13" ht="20.7" customHeight="1">
      <c r="A24" s="2" t="s">
        <v>22</v>
      </c>
      <c r="E24" s="161"/>
      <c r="F24" s="18"/>
      <c r="G24" s="21"/>
      <c r="H24" s="20"/>
      <c r="I24" s="20"/>
      <c r="J24" s="20"/>
      <c r="K24" s="21"/>
      <c r="L24" s="20"/>
      <c r="M24" s="20"/>
    </row>
    <row r="25" spans="1:13" ht="5.0999999999999996" customHeight="1">
      <c r="F25" s="18"/>
      <c r="G25" s="21"/>
      <c r="H25" s="20"/>
      <c r="I25" s="20"/>
      <c r="J25" s="20"/>
      <c r="K25" s="21"/>
      <c r="L25" s="20"/>
      <c r="M25" s="20"/>
    </row>
    <row r="26" spans="1:13" ht="20.7" customHeight="1">
      <c r="A26" s="17" t="s">
        <v>12</v>
      </c>
      <c r="E26" s="161"/>
      <c r="F26" s="18"/>
      <c r="G26" s="21"/>
      <c r="I26" s="20"/>
      <c r="K26" s="14"/>
      <c r="M26" s="20"/>
    </row>
    <row r="27" spans="1:13" ht="20.7" customHeight="1">
      <c r="A27" s="17"/>
      <c r="B27" s="162" t="s">
        <v>13</v>
      </c>
      <c r="C27" s="16"/>
      <c r="D27" s="16"/>
      <c r="E27" s="161">
        <v>12</v>
      </c>
      <c r="F27" s="18"/>
      <c r="G27" s="21">
        <v>60200</v>
      </c>
      <c r="I27" s="20">
        <v>166000</v>
      </c>
      <c r="K27" s="14">
        <v>60200</v>
      </c>
      <c r="M27" s="20">
        <v>166000</v>
      </c>
    </row>
    <row r="28" spans="1:13" ht="20.7" customHeight="1">
      <c r="A28" s="17" t="s">
        <v>12</v>
      </c>
      <c r="C28" s="16"/>
      <c r="D28" s="16"/>
      <c r="E28" s="161"/>
      <c r="F28" s="18"/>
      <c r="G28" s="21"/>
      <c r="I28" s="20"/>
      <c r="K28" s="14"/>
      <c r="M28" s="20"/>
    </row>
    <row r="29" spans="1:13" ht="20.7" customHeight="1">
      <c r="A29" s="17"/>
      <c r="B29" s="162" t="s">
        <v>227</v>
      </c>
      <c r="C29" s="16"/>
      <c r="D29" s="16"/>
      <c r="E29" s="161">
        <v>12</v>
      </c>
      <c r="F29" s="18"/>
      <c r="G29" s="21">
        <v>4318</v>
      </c>
      <c r="I29" s="20">
        <v>6555</v>
      </c>
      <c r="K29" s="14">
        <v>3864</v>
      </c>
      <c r="M29" s="20">
        <v>5789</v>
      </c>
    </row>
    <row r="30" spans="1:13" ht="20.7" customHeight="1">
      <c r="A30" s="17" t="s">
        <v>23</v>
      </c>
      <c r="E30" s="161">
        <v>16</v>
      </c>
      <c r="F30" s="18"/>
      <c r="G30" s="21">
        <v>0</v>
      </c>
      <c r="I30" s="20" t="s">
        <v>18</v>
      </c>
      <c r="K30" s="21">
        <v>41214</v>
      </c>
      <c r="M30" s="20">
        <v>39965</v>
      </c>
    </row>
    <row r="31" spans="1:13" ht="20.7" customHeight="1">
      <c r="A31" s="17" t="s">
        <v>24</v>
      </c>
      <c r="E31" s="161">
        <v>17</v>
      </c>
      <c r="F31" s="18"/>
      <c r="G31" s="21">
        <v>198490</v>
      </c>
      <c r="I31" s="20">
        <v>64900</v>
      </c>
      <c r="K31" s="14">
        <v>194874</v>
      </c>
      <c r="M31" s="20">
        <v>56993</v>
      </c>
    </row>
    <row r="32" spans="1:13" ht="20.7" customHeight="1">
      <c r="A32" s="17" t="s">
        <v>25</v>
      </c>
      <c r="E32" s="161">
        <v>18</v>
      </c>
      <c r="F32" s="18"/>
      <c r="G32" s="21">
        <v>14014</v>
      </c>
      <c r="I32" s="20">
        <v>14611</v>
      </c>
      <c r="K32" s="14">
        <v>13018</v>
      </c>
      <c r="M32" s="20">
        <v>13666</v>
      </c>
    </row>
    <row r="33" spans="1:13" ht="20.7" customHeight="1">
      <c r="A33" s="17" t="s">
        <v>26</v>
      </c>
      <c r="B33" s="16"/>
      <c r="C33" s="3"/>
      <c r="D33" s="3"/>
      <c r="E33" s="161">
        <v>19</v>
      </c>
      <c r="F33" s="3"/>
      <c r="G33" s="21">
        <v>33323</v>
      </c>
      <c r="H33" s="10"/>
      <c r="I33" s="20">
        <v>103092</v>
      </c>
      <c r="K33" s="21">
        <v>33986</v>
      </c>
      <c r="M33" s="20">
        <v>25780</v>
      </c>
    </row>
    <row r="34" spans="1:13" ht="20.7" customHeight="1">
      <c r="A34" s="17" t="s">
        <v>27</v>
      </c>
      <c r="E34" s="161">
        <v>20</v>
      </c>
      <c r="F34" s="18"/>
      <c r="G34" s="21">
        <v>0</v>
      </c>
      <c r="I34" s="20">
        <v>53150</v>
      </c>
      <c r="K34" s="21">
        <v>0</v>
      </c>
      <c r="M34" s="20">
        <v>0</v>
      </c>
    </row>
    <row r="35" spans="1:13" ht="20.7" customHeight="1">
      <c r="A35" s="17" t="s">
        <v>28</v>
      </c>
      <c r="E35" s="161">
        <v>33</v>
      </c>
      <c r="F35" s="18"/>
      <c r="G35" s="21">
        <v>834</v>
      </c>
      <c r="I35" s="20">
        <v>21282</v>
      </c>
      <c r="K35" s="14">
        <v>0</v>
      </c>
      <c r="M35" s="20">
        <v>19075</v>
      </c>
    </row>
    <row r="36" spans="1:13" ht="20.7" customHeight="1">
      <c r="A36" s="17" t="s">
        <v>29</v>
      </c>
      <c r="E36" s="161">
        <v>21</v>
      </c>
      <c r="F36" s="18"/>
      <c r="G36" s="21">
        <v>246969</v>
      </c>
      <c r="I36" s="20">
        <v>276</v>
      </c>
      <c r="K36" s="14">
        <v>244519</v>
      </c>
      <c r="M36" s="20">
        <v>276</v>
      </c>
    </row>
    <row r="37" spans="1:13" ht="5.0999999999999996" customHeight="1">
      <c r="A37" s="16"/>
      <c r="F37" s="18"/>
      <c r="G37" s="22"/>
      <c r="H37" s="20"/>
      <c r="I37" s="23"/>
      <c r="J37" s="20"/>
      <c r="K37" s="22"/>
      <c r="L37" s="20"/>
      <c r="M37" s="23"/>
    </row>
    <row r="38" spans="1:13" ht="20.7" customHeight="1">
      <c r="A38" s="2" t="s">
        <v>30</v>
      </c>
      <c r="E38" s="3"/>
      <c r="F38" s="18"/>
      <c r="G38" s="24">
        <f>SUM(G27:G37)</f>
        <v>558148</v>
      </c>
      <c r="H38" s="20"/>
      <c r="I38" s="25">
        <f>SUM(I27:I37)</f>
        <v>429866</v>
      </c>
      <c r="J38" s="20"/>
      <c r="K38" s="24">
        <f>SUM(K27:K37)</f>
        <v>591675</v>
      </c>
      <c r="L38" s="20"/>
      <c r="M38" s="25">
        <f>SUM(M27:M37)</f>
        <v>327544</v>
      </c>
    </row>
    <row r="39" spans="1:13" ht="5.0999999999999996" customHeight="1">
      <c r="A39" s="16"/>
      <c r="F39" s="18"/>
      <c r="G39" s="21"/>
      <c r="H39" s="20"/>
      <c r="I39" s="20"/>
      <c r="J39" s="20"/>
      <c r="K39" s="21"/>
      <c r="L39" s="20"/>
      <c r="M39" s="20"/>
    </row>
    <row r="40" spans="1:13" ht="20.85" customHeight="1" thickBot="1">
      <c r="A40" s="2" t="s">
        <v>31</v>
      </c>
      <c r="F40" s="18"/>
      <c r="G40" s="26">
        <f>SUM(G38,G22)</f>
        <v>1146573</v>
      </c>
      <c r="H40" s="20"/>
      <c r="I40" s="27">
        <f>SUM(I38,I22)</f>
        <v>979359</v>
      </c>
      <c r="J40" s="20"/>
      <c r="K40" s="26">
        <f>SUM(K38,K22)</f>
        <v>1113573</v>
      </c>
      <c r="L40" s="20"/>
      <c r="M40" s="27">
        <f>SUM(M38,M22)</f>
        <v>877294</v>
      </c>
    </row>
    <row r="41" spans="1:13" ht="20.85" customHeight="1" thickTop="1">
      <c r="A41" s="16"/>
      <c r="F41" s="18"/>
      <c r="G41" s="20"/>
      <c r="H41" s="20"/>
      <c r="I41" s="20"/>
      <c r="J41" s="20"/>
      <c r="K41" s="20"/>
      <c r="L41" s="20"/>
      <c r="M41" s="20"/>
    </row>
    <row r="42" spans="1:13" ht="27" customHeight="1">
      <c r="A42" s="16"/>
      <c r="F42" s="18"/>
      <c r="G42" s="20"/>
      <c r="H42" s="20"/>
      <c r="I42" s="20"/>
      <c r="J42" s="20"/>
      <c r="K42" s="20"/>
      <c r="L42" s="20"/>
      <c r="M42" s="20"/>
    </row>
    <row r="43" spans="1:13" ht="20.85" customHeight="1">
      <c r="A43" s="216" t="s">
        <v>32</v>
      </c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</row>
    <row r="44" spans="1:13" ht="19.5" customHeight="1">
      <c r="J44" s="20"/>
      <c r="K44" s="20"/>
      <c r="L44" s="20"/>
      <c r="M44" s="20"/>
    </row>
    <row r="45" spans="1:13" ht="22.05" customHeight="1">
      <c r="A45" s="157" t="s">
        <v>33</v>
      </c>
      <c r="B45" s="28"/>
      <c r="C45" s="28"/>
      <c r="D45" s="28"/>
      <c r="E45" s="8"/>
      <c r="F45" s="9"/>
      <c r="G45" s="29"/>
      <c r="H45" s="29"/>
      <c r="I45" s="29"/>
      <c r="J45" s="25"/>
      <c r="K45" s="25"/>
      <c r="L45" s="25"/>
      <c r="M45" s="25"/>
    </row>
    <row r="46" spans="1:13" ht="21" customHeight="1">
      <c r="A46" s="1" t="str">
        <f>A1</f>
        <v>บริษัท วันทูวัน คอนแทคส์ จำกัด (มหาชน)</v>
      </c>
      <c r="B46" s="2"/>
      <c r="C46" s="3"/>
      <c r="D46" s="3"/>
      <c r="F46" s="3"/>
      <c r="G46" s="4"/>
      <c r="H46" s="4"/>
      <c r="I46" s="4"/>
      <c r="J46" s="4"/>
      <c r="K46" s="4"/>
      <c r="L46" s="4"/>
      <c r="M46" s="4"/>
    </row>
    <row r="47" spans="1:13" ht="21" customHeight="1">
      <c r="A47" s="5" t="s">
        <v>34</v>
      </c>
      <c r="B47" s="2"/>
      <c r="C47" s="3"/>
      <c r="D47" s="3"/>
      <c r="E47" s="161"/>
      <c r="F47" s="3"/>
      <c r="G47" s="4"/>
      <c r="H47" s="4"/>
      <c r="I47" s="4"/>
      <c r="J47" s="4"/>
      <c r="K47" s="4"/>
      <c r="L47" s="4"/>
      <c r="M47" s="4"/>
    </row>
    <row r="48" spans="1:13" ht="21" customHeight="1">
      <c r="A48" s="30" t="str">
        <f>A3</f>
        <v>ณ วันที่ 31 ธันวาคม พ.ศ. 2566</v>
      </c>
      <c r="B48" s="7"/>
      <c r="C48" s="8"/>
      <c r="D48" s="8"/>
      <c r="E48" s="9"/>
      <c r="F48" s="8"/>
      <c r="G48" s="159"/>
      <c r="H48" s="159"/>
      <c r="I48" s="159"/>
      <c r="J48" s="159"/>
      <c r="K48" s="159"/>
      <c r="L48" s="159"/>
      <c r="M48" s="159"/>
    </row>
    <row r="49" spans="1:13" ht="21" customHeight="1">
      <c r="A49" s="2"/>
      <c r="B49" s="2"/>
      <c r="C49" s="3"/>
      <c r="D49" s="3"/>
      <c r="E49" s="161"/>
      <c r="F49" s="3"/>
      <c r="G49" s="4"/>
      <c r="H49" s="4"/>
      <c r="I49" s="4"/>
      <c r="J49" s="4"/>
      <c r="K49" s="4"/>
      <c r="L49" s="4"/>
      <c r="M49" s="4"/>
    </row>
    <row r="50" spans="1:13" ht="21" customHeight="1">
      <c r="A50" s="2"/>
      <c r="B50" s="2"/>
      <c r="C50" s="3"/>
      <c r="D50" s="3"/>
      <c r="E50" s="161"/>
      <c r="F50" s="3"/>
      <c r="G50" s="214" t="s">
        <v>3</v>
      </c>
      <c r="H50" s="215"/>
      <c r="I50" s="215"/>
      <c r="J50" s="4"/>
      <c r="K50" s="214" t="s">
        <v>4</v>
      </c>
      <c r="L50" s="215"/>
      <c r="M50" s="215"/>
    </row>
    <row r="51" spans="1:13" ht="21" customHeight="1">
      <c r="E51" s="161"/>
      <c r="F51" s="3"/>
      <c r="G51" s="11" t="s">
        <v>5</v>
      </c>
      <c r="H51" s="12"/>
      <c r="I51" s="11" t="s">
        <v>6</v>
      </c>
      <c r="J51" s="11"/>
      <c r="K51" s="11" t="s">
        <v>5</v>
      </c>
      <c r="L51" s="12"/>
      <c r="M51" s="11" t="s">
        <v>6</v>
      </c>
    </row>
    <row r="52" spans="1:13" ht="21" customHeight="1">
      <c r="A52" s="161"/>
      <c r="B52" s="161"/>
      <c r="C52" s="161"/>
      <c r="D52" s="161"/>
      <c r="E52" s="8" t="s">
        <v>7</v>
      </c>
      <c r="F52" s="161"/>
      <c r="G52" s="13" t="s">
        <v>8</v>
      </c>
      <c r="H52" s="12"/>
      <c r="I52" s="13" t="s">
        <v>8</v>
      </c>
      <c r="J52" s="11"/>
      <c r="K52" s="13" t="s">
        <v>8</v>
      </c>
      <c r="L52" s="12"/>
      <c r="M52" s="13" t="s">
        <v>8</v>
      </c>
    </row>
    <row r="53" spans="1:13" ht="21" customHeight="1">
      <c r="A53" s="2" t="s">
        <v>35</v>
      </c>
      <c r="D53" s="31"/>
      <c r="E53" s="161"/>
      <c r="F53" s="31"/>
      <c r="G53" s="14"/>
      <c r="K53" s="14"/>
    </row>
    <row r="54" spans="1:13" ht="6" customHeight="1">
      <c r="A54" s="16"/>
      <c r="B54" s="16"/>
      <c r="C54" s="161"/>
      <c r="D54" s="32"/>
      <c r="E54" s="161"/>
      <c r="F54" s="32"/>
      <c r="G54" s="33"/>
      <c r="H54" s="4"/>
      <c r="I54" s="4"/>
      <c r="J54" s="4"/>
      <c r="K54" s="34"/>
      <c r="L54" s="10"/>
      <c r="M54" s="10"/>
    </row>
    <row r="55" spans="1:13" ht="21" customHeight="1">
      <c r="A55" s="2" t="s">
        <v>36</v>
      </c>
      <c r="D55" s="31"/>
      <c r="E55" s="161"/>
      <c r="F55" s="32"/>
      <c r="G55" s="33"/>
      <c r="H55" s="4"/>
      <c r="I55" s="4"/>
      <c r="J55" s="4"/>
      <c r="K55" s="33"/>
      <c r="L55" s="4"/>
      <c r="M55" s="4"/>
    </row>
    <row r="56" spans="1:13" ht="6" customHeight="1">
      <c r="A56" s="16"/>
      <c r="D56" s="31"/>
      <c r="E56" s="161"/>
      <c r="F56" s="32"/>
      <c r="G56" s="35"/>
      <c r="H56" s="4"/>
      <c r="I56" s="12"/>
      <c r="J56" s="12"/>
      <c r="K56" s="33"/>
      <c r="L56" s="4"/>
      <c r="M56" s="4"/>
    </row>
    <row r="57" spans="1:13" ht="21" customHeight="1">
      <c r="A57" s="17" t="s">
        <v>37</v>
      </c>
      <c r="D57" s="31"/>
      <c r="E57" s="161">
        <v>22</v>
      </c>
      <c r="F57" s="36"/>
      <c r="G57" s="37">
        <v>52362</v>
      </c>
      <c r="H57" s="20"/>
      <c r="I57" s="20">
        <v>84321</v>
      </c>
      <c r="K57" s="14">
        <v>43749</v>
      </c>
      <c r="M57" s="20">
        <v>43915</v>
      </c>
    </row>
    <row r="58" spans="1:13" ht="21" customHeight="1">
      <c r="A58" s="17" t="s">
        <v>38</v>
      </c>
      <c r="E58" s="161"/>
      <c r="F58" s="36"/>
      <c r="G58" s="37"/>
      <c r="H58" s="20"/>
      <c r="I58" s="20"/>
      <c r="K58" s="14"/>
      <c r="M58" s="20"/>
    </row>
    <row r="59" spans="1:13" ht="21" customHeight="1">
      <c r="A59" s="17"/>
      <c r="B59" s="162" t="s">
        <v>39</v>
      </c>
      <c r="E59" s="161">
        <v>23</v>
      </c>
      <c r="F59" s="36"/>
      <c r="G59" s="37">
        <v>8060</v>
      </c>
      <c r="H59" s="20"/>
      <c r="I59" s="20">
        <v>10057</v>
      </c>
      <c r="K59" s="14">
        <v>7449</v>
      </c>
      <c r="M59" s="20">
        <v>9575</v>
      </c>
    </row>
    <row r="60" spans="1:13" ht="21" customHeight="1">
      <c r="A60" s="17" t="s">
        <v>40</v>
      </c>
      <c r="E60" s="161"/>
      <c r="F60" s="36"/>
      <c r="G60" s="37">
        <v>1417</v>
      </c>
      <c r="H60" s="20"/>
      <c r="I60" s="20">
        <v>0</v>
      </c>
      <c r="K60" s="14">
        <v>0</v>
      </c>
      <c r="M60" s="20">
        <v>0</v>
      </c>
    </row>
    <row r="61" spans="1:13" ht="21" customHeight="1">
      <c r="A61" s="17" t="s">
        <v>41</v>
      </c>
      <c r="E61" s="161">
        <v>24</v>
      </c>
      <c r="F61" s="36"/>
      <c r="G61" s="38">
        <v>16434</v>
      </c>
      <c r="H61" s="20"/>
      <c r="I61" s="39">
        <v>15286</v>
      </c>
      <c r="K61" s="40">
        <v>12165</v>
      </c>
      <c r="M61" s="39">
        <v>13773</v>
      </c>
    </row>
    <row r="62" spans="1:13" ht="6" customHeight="1">
      <c r="D62" s="31"/>
      <c r="E62" s="161"/>
      <c r="F62" s="36"/>
      <c r="G62" s="34"/>
      <c r="H62" s="20"/>
      <c r="I62" s="10"/>
      <c r="J62" s="20"/>
      <c r="K62" s="34"/>
      <c r="L62" s="10"/>
      <c r="M62" s="10"/>
    </row>
    <row r="63" spans="1:13" ht="21" customHeight="1">
      <c r="A63" s="2" t="s">
        <v>42</v>
      </c>
      <c r="D63" s="31"/>
      <c r="E63" s="161"/>
      <c r="F63" s="36"/>
      <c r="G63" s="24">
        <f>SUM(G57:G61)</f>
        <v>78273</v>
      </c>
      <c r="H63" s="20"/>
      <c r="I63" s="25">
        <f>SUM(I57:I61)</f>
        <v>109664</v>
      </c>
      <c r="J63" s="20"/>
      <c r="K63" s="24">
        <f>SUM(K57:K61)</f>
        <v>63363</v>
      </c>
      <c r="L63" s="20"/>
      <c r="M63" s="25">
        <f>SUM(M57:M61)</f>
        <v>67263</v>
      </c>
    </row>
    <row r="64" spans="1:13" ht="21" customHeight="1">
      <c r="D64" s="31"/>
      <c r="E64" s="161"/>
      <c r="F64" s="36"/>
      <c r="G64" s="21"/>
      <c r="H64" s="20"/>
      <c r="I64" s="20"/>
      <c r="J64" s="20"/>
      <c r="K64" s="21"/>
      <c r="L64" s="20"/>
      <c r="M64" s="20"/>
    </row>
    <row r="65" spans="1:13" ht="21" customHeight="1">
      <c r="A65" s="2" t="s">
        <v>43</v>
      </c>
      <c r="D65" s="31"/>
      <c r="F65" s="36"/>
      <c r="G65" s="21"/>
      <c r="H65" s="20"/>
      <c r="I65" s="20"/>
      <c r="J65" s="20"/>
      <c r="K65" s="21"/>
      <c r="L65" s="20"/>
      <c r="M65" s="20"/>
    </row>
    <row r="66" spans="1:13" ht="6" customHeight="1">
      <c r="A66" s="2"/>
      <c r="D66" s="31"/>
      <c r="E66" s="161"/>
      <c r="F66" s="36"/>
      <c r="G66" s="21"/>
      <c r="H66" s="20"/>
      <c r="I66" s="20"/>
      <c r="J66" s="20"/>
      <c r="K66" s="21"/>
      <c r="L66" s="20"/>
      <c r="M66" s="20"/>
    </row>
    <row r="67" spans="1:13" ht="21" customHeight="1">
      <c r="A67" s="17" t="s">
        <v>44</v>
      </c>
      <c r="B67" s="17"/>
      <c r="E67" s="161">
        <v>23</v>
      </c>
      <c r="F67" s="36"/>
      <c r="G67" s="21">
        <v>6224</v>
      </c>
      <c r="H67" s="20"/>
      <c r="I67" s="20">
        <v>5074</v>
      </c>
      <c r="K67" s="14">
        <v>5799</v>
      </c>
      <c r="M67" s="20">
        <v>4580</v>
      </c>
    </row>
    <row r="68" spans="1:13" ht="21" customHeight="1">
      <c r="A68" s="17" t="s">
        <v>45</v>
      </c>
      <c r="B68" s="16"/>
      <c r="D68" s="31"/>
      <c r="E68" s="161">
        <v>25</v>
      </c>
      <c r="F68" s="36"/>
      <c r="G68" s="21">
        <v>14922</v>
      </c>
      <c r="H68" s="20"/>
      <c r="I68" s="20">
        <v>12351</v>
      </c>
      <c r="K68" s="14">
        <v>13202</v>
      </c>
      <c r="M68" s="20">
        <v>11011</v>
      </c>
    </row>
    <row r="69" spans="1:13" ht="21" customHeight="1">
      <c r="A69" s="17" t="s">
        <v>46</v>
      </c>
      <c r="B69" s="16"/>
      <c r="D69" s="31"/>
      <c r="E69" s="161"/>
      <c r="F69" s="36"/>
      <c r="G69" s="21">
        <v>0</v>
      </c>
      <c r="H69" s="20"/>
      <c r="I69" s="20">
        <v>13432</v>
      </c>
      <c r="K69" s="21">
        <v>0</v>
      </c>
      <c r="M69" s="20" t="s">
        <v>18</v>
      </c>
    </row>
    <row r="70" spans="1:13" ht="21" customHeight="1">
      <c r="A70" s="17" t="s">
        <v>47</v>
      </c>
      <c r="D70" s="31"/>
      <c r="E70" s="161"/>
      <c r="F70" s="36"/>
      <c r="G70" s="38">
        <v>1665</v>
      </c>
      <c r="H70" s="20"/>
      <c r="I70" s="39">
        <v>1699</v>
      </c>
      <c r="K70" s="40">
        <v>1602</v>
      </c>
      <c r="M70" s="39">
        <v>1628</v>
      </c>
    </row>
    <row r="71" spans="1:13" ht="6" customHeight="1">
      <c r="D71" s="31"/>
      <c r="F71" s="36"/>
      <c r="G71" s="22"/>
      <c r="H71" s="20"/>
      <c r="I71" s="20"/>
      <c r="J71" s="20"/>
      <c r="K71" s="21"/>
      <c r="L71" s="20"/>
      <c r="M71" s="20"/>
    </row>
    <row r="72" spans="1:13" ht="21" customHeight="1">
      <c r="A72" s="2" t="s">
        <v>48</v>
      </c>
      <c r="D72" s="31"/>
      <c r="E72" s="3"/>
      <c r="F72" s="36"/>
      <c r="G72" s="24">
        <f>SUM(G67:G71)</f>
        <v>22811</v>
      </c>
      <c r="H72" s="20"/>
      <c r="I72" s="25">
        <f>SUM(I67:I71)</f>
        <v>32556</v>
      </c>
      <c r="J72" s="20"/>
      <c r="K72" s="24">
        <f>SUM(K67:K71)</f>
        <v>20603</v>
      </c>
      <c r="L72" s="20"/>
      <c r="M72" s="25">
        <f>SUM(M67:M71)</f>
        <v>17219</v>
      </c>
    </row>
    <row r="73" spans="1:13" ht="6" customHeight="1">
      <c r="A73" s="2"/>
      <c r="D73" s="31"/>
      <c r="E73" s="161"/>
      <c r="F73" s="36"/>
      <c r="G73" s="21"/>
      <c r="H73" s="20"/>
      <c r="I73" s="20"/>
      <c r="J73" s="20"/>
      <c r="K73" s="21"/>
      <c r="L73" s="20"/>
      <c r="M73" s="20"/>
    </row>
    <row r="74" spans="1:13" ht="21" customHeight="1">
      <c r="A74" s="2" t="s">
        <v>49</v>
      </c>
      <c r="D74" s="31"/>
      <c r="F74" s="36"/>
      <c r="G74" s="38">
        <f>SUM(G72,G63)</f>
        <v>101084</v>
      </c>
      <c r="H74" s="20"/>
      <c r="I74" s="39">
        <f>SUM(I63+I72)</f>
        <v>142220</v>
      </c>
      <c r="J74" s="20"/>
      <c r="K74" s="38">
        <f>SUM(K72,K63)</f>
        <v>83966</v>
      </c>
      <c r="L74" s="20"/>
      <c r="M74" s="39">
        <f>SUM(M72,M63)</f>
        <v>84482</v>
      </c>
    </row>
    <row r="75" spans="1:13" ht="21" customHeight="1">
      <c r="D75" s="31"/>
      <c r="E75" s="161"/>
      <c r="F75" s="36"/>
      <c r="G75" s="20"/>
      <c r="H75" s="20"/>
      <c r="I75" s="20"/>
      <c r="J75" s="20"/>
      <c r="K75" s="20"/>
      <c r="L75" s="20"/>
      <c r="M75" s="20"/>
    </row>
    <row r="76" spans="1:13" ht="21" customHeight="1">
      <c r="D76" s="31"/>
      <c r="E76" s="161"/>
      <c r="F76" s="36"/>
      <c r="G76" s="20"/>
      <c r="H76" s="20"/>
      <c r="I76" s="20"/>
      <c r="J76" s="20"/>
      <c r="K76" s="20"/>
      <c r="L76" s="20"/>
      <c r="M76" s="20"/>
    </row>
    <row r="77" spans="1:13" ht="21" customHeight="1">
      <c r="D77" s="31"/>
      <c r="E77" s="161"/>
      <c r="F77" s="36"/>
      <c r="G77" s="20"/>
      <c r="H77" s="20"/>
      <c r="I77" s="20"/>
      <c r="J77" s="20"/>
      <c r="K77" s="20"/>
      <c r="L77" s="20"/>
      <c r="M77" s="20"/>
    </row>
    <row r="78" spans="1:13" ht="21" customHeight="1">
      <c r="D78" s="31"/>
      <c r="E78" s="161"/>
      <c r="F78" s="36"/>
      <c r="G78" s="20"/>
      <c r="H78" s="20"/>
      <c r="I78" s="20"/>
      <c r="J78" s="20"/>
      <c r="K78" s="20"/>
      <c r="L78" s="20"/>
      <c r="M78" s="20"/>
    </row>
    <row r="79" spans="1:13" ht="21" customHeight="1">
      <c r="D79" s="31"/>
      <c r="E79" s="161"/>
      <c r="F79" s="36"/>
      <c r="G79" s="20"/>
      <c r="H79" s="20"/>
      <c r="I79" s="20"/>
      <c r="J79" s="20"/>
      <c r="K79" s="20"/>
      <c r="L79" s="20"/>
      <c r="M79" s="20"/>
    </row>
    <row r="80" spans="1:13" ht="21" customHeight="1">
      <c r="D80" s="31"/>
      <c r="E80" s="161"/>
      <c r="F80" s="36"/>
      <c r="G80" s="20"/>
      <c r="H80" s="20"/>
      <c r="I80" s="20"/>
      <c r="J80" s="20"/>
      <c r="K80" s="20"/>
      <c r="L80" s="20"/>
      <c r="M80" s="20"/>
    </row>
    <row r="81" spans="1:13" ht="21" customHeight="1">
      <c r="D81" s="31"/>
      <c r="E81" s="161"/>
      <c r="F81" s="36"/>
      <c r="G81" s="20"/>
      <c r="H81" s="20"/>
      <c r="I81" s="20"/>
      <c r="J81" s="20"/>
      <c r="K81" s="20"/>
      <c r="L81" s="20"/>
      <c r="M81" s="20"/>
    </row>
    <row r="82" spans="1:13" ht="21" customHeight="1">
      <c r="D82" s="31"/>
      <c r="E82" s="161"/>
      <c r="F82" s="36"/>
      <c r="G82" s="20"/>
      <c r="H82" s="20"/>
      <c r="I82" s="20"/>
      <c r="J82" s="20"/>
      <c r="K82" s="20"/>
      <c r="L82" s="20"/>
      <c r="M82" s="20"/>
    </row>
    <row r="83" spans="1:13" ht="21" customHeight="1">
      <c r="D83" s="31"/>
      <c r="E83" s="161"/>
      <c r="F83" s="36"/>
      <c r="G83" s="20"/>
      <c r="H83" s="20"/>
      <c r="I83" s="20"/>
      <c r="J83" s="20"/>
      <c r="K83" s="20"/>
      <c r="L83" s="20"/>
      <c r="M83" s="20"/>
    </row>
    <row r="84" spans="1:13" ht="21" customHeight="1">
      <c r="D84" s="31"/>
      <c r="E84" s="161"/>
      <c r="F84" s="36"/>
      <c r="G84" s="20"/>
      <c r="H84" s="20"/>
      <c r="I84" s="20"/>
      <c r="J84" s="20"/>
      <c r="K84" s="20"/>
      <c r="L84" s="20"/>
      <c r="M84" s="20"/>
    </row>
    <row r="85" spans="1:13" ht="21" customHeight="1">
      <c r="D85" s="31"/>
      <c r="E85" s="161"/>
      <c r="F85" s="36"/>
      <c r="G85" s="20"/>
      <c r="H85" s="20"/>
      <c r="I85" s="20"/>
      <c r="J85" s="20"/>
      <c r="K85" s="20"/>
      <c r="L85" s="20"/>
      <c r="M85" s="20"/>
    </row>
    <row r="86" spans="1:13" ht="24.75" customHeight="1">
      <c r="D86" s="31"/>
      <c r="E86" s="161"/>
      <c r="F86" s="36"/>
      <c r="G86" s="20"/>
      <c r="H86" s="20"/>
      <c r="I86" s="20"/>
      <c r="J86" s="20"/>
      <c r="K86" s="20"/>
      <c r="L86" s="20"/>
      <c r="M86" s="20"/>
    </row>
    <row r="87" spans="1:13" ht="21" customHeight="1">
      <c r="D87" s="31"/>
      <c r="E87" s="161"/>
      <c r="F87" s="36"/>
      <c r="G87" s="20"/>
      <c r="H87" s="20"/>
      <c r="I87" s="20"/>
      <c r="J87" s="20"/>
      <c r="K87" s="20"/>
      <c r="L87" s="20"/>
      <c r="M87" s="20"/>
    </row>
    <row r="88" spans="1:13" ht="21.75" customHeight="1">
      <c r="D88" s="31"/>
      <c r="E88" s="161"/>
      <c r="F88" s="36"/>
      <c r="G88" s="20"/>
      <c r="H88" s="20"/>
      <c r="I88" s="20"/>
      <c r="J88" s="20"/>
      <c r="K88" s="20"/>
      <c r="L88" s="20"/>
      <c r="M88" s="20"/>
    </row>
    <row r="89" spans="1:13" ht="22.05" customHeight="1">
      <c r="A89" s="28" t="str">
        <f>+A45</f>
        <v>หมายเหตุประกอบงบการเงินรวมและงบการเงินเฉพาะกิจการเป็นส่วนหนึ่งของงบการเงินนี้</v>
      </c>
      <c r="B89" s="28"/>
      <c r="C89" s="28"/>
      <c r="D89" s="28"/>
      <c r="E89" s="28"/>
      <c r="F89" s="28"/>
      <c r="G89" s="160"/>
      <c r="H89" s="25"/>
      <c r="I89" s="160"/>
      <c r="J89" s="25"/>
      <c r="K89" s="25"/>
      <c r="L89" s="159"/>
      <c r="M89" s="25"/>
    </row>
    <row r="90" spans="1:13" ht="21" customHeight="1">
      <c r="A90" s="41" t="str">
        <f>A46</f>
        <v>บริษัท วันทูวัน คอนแทคส์ จำกัด (มหาชน)</v>
      </c>
      <c r="B90" s="2"/>
      <c r="C90" s="3"/>
      <c r="D90" s="3"/>
      <c r="F90" s="3"/>
      <c r="G90" s="4"/>
      <c r="H90" s="4"/>
      <c r="I90" s="4"/>
      <c r="J90" s="4"/>
      <c r="K90" s="4"/>
      <c r="L90" s="4"/>
      <c r="M90" s="4"/>
    </row>
    <row r="91" spans="1:13" ht="21" customHeight="1">
      <c r="A91" s="5" t="s">
        <v>34</v>
      </c>
      <c r="B91" s="2"/>
      <c r="C91" s="3"/>
      <c r="D91" s="3"/>
      <c r="F91" s="3"/>
      <c r="G91" s="4"/>
      <c r="H91" s="4"/>
      <c r="I91" s="4"/>
      <c r="J91" s="4"/>
      <c r="K91" s="4"/>
      <c r="L91" s="4"/>
      <c r="M91" s="4"/>
    </row>
    <row r="92" spans="1:13" ht="21" customHeight="1">
      <c r="A92" s="42" t="str">
        <f>A3</f>
        <v>ณ วันที่ 31 ธันวาคม พ.ศ. 2566</v>
      </c>
      <c r="B92" s="7"/>
      <c r="C92" s="8"/>
      <c r="D92" s="8"/>
      <c r="E92" s="28"/>
      <c r="F92" s="8"/>
      <c r="G92" s="159"/>
      <c r="H92" s="159"/>
      <c r="I92" s="159"/>
      <c r="J92" s="159"/>
      <c r="K92" s="159"/>
      <c r="L92" s="159"/>
      <c r="M92" s="159"/>
    </row>
    <row r="93" spans="1:13" ht="21" customHeight="1">
      <c r="A93" s="2"/>
      <c r="B93" s="2"/>
      <c r="C93" s="3"/>
      <c r="D93" s="3"/>
      <c r="F93" s="3"/>
      <c r="G93" s="4"/>
      <c r="H93" s="4"/>
      <c r="I93" s="4"/>
      <c r="J93" s="4"/>
      <c r="K93" s="4"/>
      <c r="L93" s="4"/>
      <c r="M93" s="4"/>
    </row>
    <row r="94" spans="1:13" ht="21" customHeight="1">
      <c r="A94" s="2"/>
      <c r="B94" s="2"/>
      <c r="C94" s="3"/>
      <c r="D94" s="3"/>
      <c r="F94" s="3"/>
      <c r="G94" s="214" t="s">
        <v>3</v>
      </c>
      <c r="H94" s="215"/>
      <c r="I94" s="215"/>
      <c r="J94" s="4"/>
      <c r="K94" s="214" t="s">
        <v>4</v>
      </c>
      <c r="L94" s="215"/>
      <c r="M94" s="215"/>
    </row>
    <row r="95" spans="1:13" ht="21" customHeight="1">
      <c r="F95" s="3"/>
      <c r="G95" s="11" t="s">
        <v>5</v>
      </c>
      <c r="H95" s="12"/>
      <c r="I95" s="11" t="s">
        <v>6</v>
      </c>
      <c r="J95" s="11"/>
      <c r="K95" s="11" t="s">
        <v>5</v>
      </c>
      <c r="L95" s="12"/>
      <c r="M95" s="11" t="s">
        <v>6</v>
      </c>
    </row>
    <row r="96" spans="1:13" ht="21" customHeight="1">
      <c r="A96" s="161"/>
      <c r="B96" s="161"/>
      <c r="C96" s="161"/>
      <c r="D96" s="161"/>
      <c r="E96" s="8" t="s">
        <v>7</v>
      </c>
      <c r="F96" s="161"/>
      <c r="G96" s="13" t="s">
        <v>8</v>
      </c>
      <c r="H96" s="12"/>
      <c r="I96" s="13" t="s">
        <v>8</v>
      </c>
      <c r="J96" s="11"/>
      <c r="K96" s="13" t="s">
        <v>8</v>
      </c>
      <c r="L96" s="12"/>
      <c r="M96" s="13" t="s">
        <v>8</v>
      </c>
    </row>
    <row r="97" spans="1:13" ht="21" customHeight="1">
      <c r="A97" s="2" t="s">
        <v>50</v>
      </c>
      <c r="B97" s="161"/>
      <c r="C97" s="161"/>
      <c r="D97" s="161"/>
      <c r="F97" s="161"/>
      <c r="G97" s="43"/>
      <c r="H97" s="12"/>
      <c r="I97" s="11"/>
      <c r="J97" s="11"/>
      <c r="K97" s="43"/>
      <c r="L97" s="12"/>
      <c r="M97" s="11"/>
    </row>
    <row r="98" spans="1:13" ht="6" customHeight="1">
      <c r="D98" s="31"/>
      <c r="F98" s="36"/>
      <c r="G98" s="21"/>
      <c r="H98" s="20"/>
      <c r="I98" s="20"/>
      <c r="J98" s="20"/>
      <c r="K98" s="21"/>
      <c r="L98" s="4"/>
      <c r="M98" s="20"/>
    </row>
    <row r="99" spans="1:13" ht="21" customHeight="1">
      <c r="A99" s="2" t="s">
        <v>51</v>
      </c>
      <c r="D99" s="31"/>
      <c r="F99" s="36"/>
      <c r="G99" s="21"/>
      <c r="H99" s="20"/>
      <c r="I99" s="20"/>
      <c r="J99" s="20"/>
      <c r="K99" s="21"/>
      <c r="L99" s="4"/>
      <c r="M99" s="20"/>
    </row>
    <row r="100" spans="1:13" ht="6" customHeight="1">
      <c r="D100" s="31"/>
      <c r="F100" s="36"/>
      <c r="G100" s="21"/>
      <c r="H100" s="20"/>
      <c r="I100" s="20"/>
      <c r="J100" s="20"/>
      <c r="K100" s="21"/>
      <c r="L100" s="4"/>
      <c r="M100" s="20"/>
    </row>
    <row r="101" spans="1:13" ht="21" customHeight="1">
      <c r="A101" s="17" t="s">
        <v>52</v>
      </c>
      <c r="D101" s="31"/>
      <c r="F101" s="36"/>
      <c r="G101" s="21"/>
      <c r="H101" s="20"/>
      <c r="I101" s="20"/>
      <c r="J101" s="20"/>
      <c r="K101" s="21"/>
      <c r="L101" s="4"/>
      <c r="M101" s="20"/>
    </row>
    <row r="102" spans="1:13" ht="21" customHeight="1">
      <c r="A102" s="16" t="s">
        <v>53</v>
      </c>
      <c r="B102" s="16" t="s">
        <v>54</v>
      </c>
      <c r="D102" s="31"/>
      <c r="F102" s="36"/>
      <c r="G102" s="21"/>
      <c r="H102" s="20"/>
      <c r="I102" s="20"/>
      <c r="J102" s="20"/>
      <c r="K102" s="21"/>
      <c r="L102" s="4"/>
      <c r="M102" s="20"/>
    </row>
    <row r="103" spans="1:13" ht="21" customHeight="1">
      <c r="A103" s="17" t="s">
        <v>55</v>
      </c>
      <c r="B103" s="16"/>
      <c r="C103" s="162" t="s">
        <v>56</v>
      </c>
      <c r="D103" s="31"/>
      <c r="F103" s="36"/>
      <c r="G103" s="14"/>
      <c r="K103" s="14"/>
    </row>
    <row r="104" spans="1:13" ht="21" customHeight="1">
      <c r="A104" s="17"/>
      <c r="B104" s="16"/>
      <c r="D104" s="31" t="s">
        <v>57</v>
      </c>
      <c r="F104" s="36"/>
      <c r="G104" s="14"/>
      <c r="K104" s="14"/>
    </row>
    <row r="105" spans="1:13" ht="21" customHeight="1">
      <c r="A105" s="17"/>
      <c r="B105" s="16"/>
      <c r="D105" s="31" t="s">
        <v>58</v>
      </c>
      <c r="F105" s="36"/>
      <c r="G105" s="14"/>
      <c r="K105" s="14"/>
    </row>
    <row r="106" spans="1:13" ht="21" customHeight="1">
      <c r="A106" s="17"/>
      <c r="B106" s="16"/>
      <c r="D106" s="31" t="s">
        <v>59</v>
      </c>
      <c r="F106" s="36"/>
      <c r="G106" s="14"/>
      <c r="K106" s="14"/>
    </row>
    <row r="107" spans="1:13" ht="21" customHeight="1" thickBot="1">
      <c r="A107" s="17"/>
      <c r="B107" s="16"/>
      <c r="D107" s="31" t="s">
        <v>60</v>
      </c>
      <c r="E107" s="161">
        <v>27</v>
      </c>
      <c r="F107" s="36"/>
      <c r="G107" s="44">
        <v>890000</v>
      </c>
      <c r="H107" s="20"/>
      <c r="I107" s="45">
        <v>895000</v>
      </c>
      <c r="K107" s="46">
        <v>890000</v>
      </c>
      <c r="M107" s="45">
        <v>895000</v>
      </c>
    </row>
    <row r="108" spans="1:13" ht="6" customHeight="1" thickTop="1">
      <c r="D108" s="31"/>
      <c r="F108" s="36"/>
      <c r="G108" s="21"/>
      <c r="H108" s="20"/>
      <c r="K108" s="14"/>
    </row>
    <row r="109" spans="1:13" ht="21" customHeight="1">
      <c r="B109" s="16" t="s">
        <v>61</v>
      </c>
      <c r="D109" s="31"/>
      <c r="E109" s="161"/>
      <c r="F109" s="36"/>
      <c r="G109" s="21"/>
      <c r="H109" s="20"/>
      <c r="K109" s="14"/>
    </row>
    <row r="110" spans="1:13" ht="21" customHeight="1">
      <c r="B110" s="16"/>
      <c r="C110" s="31" t="s">
        <v>62</v>
      </c>
      <c r="E110" s="161"/>
      <c r="F110" s="36"/>
      <c r="G110" s="21"/>
      <c r="H110" s="20"/>
      <c r="I110" s="20"/>
      <c r="K110" s="14"/>
      <c r="M110" s="20"/>
    </row>
    <row r="111" spans="1:13" ht="21" customHeight="1">
      <c r="B111" s="16"/>
      <c r="D111" s="31" t="s">
        <v>63</v>
      </c>
      <c r="E111" s="161"/>
      <c r="F111" s="36"/>
      <c r="G111" s="21"/>
      <c r="H111" s="20"/>
      <c r="I111" s="20"/>
      <c r="K111" s="21"/>
      <c r="M111" s="20"/>
    </row>
    <row r="112" spans="1:13" ht="21" customHeight="1">
      <c r="B112" s="16"/>
      <c r="D112" s="31" t="s">
        <v>58</v>
      </c>
      <c r="E112" s="161"/>
      <c r="F112" s="36"/>
      <c r="G112" s="21"/>
      <c r="H112" s="20"/>
      <c r="I112" s="20"/>
      <c r="K112" s="21"/>
      <c r="M112" s="20"/>
    </row>
    <row r="113" spans="1:13" ht="21" customHeight="1">
      <c r="B113" s="16"/>
      <c r="D113" s="31" t="s">
        <v>64</v>
      </c>
      <c r="E113" s="161"/>
      <c r="F113" s="36"/>
      <c r="G113" s="21"/>
      <c r="H113" s="20"/>
      <c r="I113" s="20"/>
      <c r="K113" s="21"/>
      <c r="M113" s="20"/>
    </row>
    <row r="114" spans="1:13" ht="21" customHeight="1">
      <c r="B114" s="16"/>
      <c r="D114" s="31" t="s">
        <v>65</v>
      </c>
      <c r="E114" s="161">
        <v>27</v>
      </c>
      <c r="F114" s="36"/>
      <c r="G114" s="21">
        <v>793237</v>
      </c>
      <c r="H114" s="20"/>
      <c r="I114" s="20">
        <v>560000</v>
      </c>
      <c r="K114" s="21">
        <v>793237</v>
      </c>
      <c r="M114" s="20">
        <v>560000</v>
      </c>
    </row>
    <row r="115" spans="1:13" ht="21" customHeight="1">
      <c r="A115" s="17" t="s">
        <v>66</v>
      </c>
      <c r="B115" s="16"/>
      <c r="E115" s="161">
        <v>27</v>
      </c>
      <c r="F115" s="36"/>
      <c r="G115" s="21">
        <v>770892</v>
      </c>
      <c r="H115" s="20"/>
      <c r="I115" s="20">
        <v>304419</v>
      </c>
      <c r="K115" s="21">
        <v>770892</v>
      </c>
      <c r="M115" s="20">
        <v>304419</v>
      </c>
    </row>
    <row r="116" spans="1:13" ht="21" customHeight="1">
      <c r="A116" s="16" t="s">
        <v>67</v>
      </c>
      <c r="B116" s="16"/>
      <c r="D116" s="31"/>
      <c r="F116" s="36"/>
      <c r="G116" s="21"/>
      <c r="H116" s="20"/>
      <c r="I116" s="20"/>
      <c r="K116" s="21"/>
      <c r="M116" s="20"/>
    </row>
    <row r="117" spans="1:13" ht="21" customHeight="1">
      <c r="A117" s="16"/>
      <c r="B117" s="162" t="s">
        <v>68</v>
      </c>
      <c r="C117" s="16"/>
      <c r="D117" s="31"/>
      <c r="E117" s="161">
        <v>28</v>
      </c>
      <c r="F117" s="36"/>
      <c r="G117" s="21">
        <v>28700</v>
      </c>
      <c r="I117" s="20">
        <v>28700</v>
      </c>
      <c r="K117" s="21">
        <v>28700</v>
      </c>
      <c r="M117" s="20">
        <v>28700</v>
      </c>
    </row>
    <row r="118" spans="1:13" ht="21" customHeight="1">
      <c r="A118" s="16"/>
      <c r="B118" s="162" t="s">
        <v>69</v>
      </c>
      <c r="D118" s="31"/>
      <c r="F118" s="36"/>
      <c r="G118" s="21">
        <v>-547628</v>
      </c>
      <c r="H118" s="20"/>
      <c r="I118" s="20">
        <v>-105498</v>
      </c>
      <c r="K118" s="14">
        <v>-563222</v>
      </c>
      <c r="M118" s="20">
        <v>-100307</v>
      </c>
    </row>
    <row r="119" spans="1:13" ht="21" customHeight="1">
      <c r="A119" s="16" t="s">
        <v>70</v>
      </c>
      <c r="B119" s="16"/>
      <c r="F119" s="36"/>
      <c r="G119" s="38">
        <v>288</v>
      </c>
      <c r="H119" s="20"/>
      <c r="I119" s="39">
        <v>294</v>
      </c>
      <c r="K119" s="38">
        <v>0</v>
      </c>
      <c r="M119" s="39" t="s">
        <v>18</v>
      </c>
    </row>
    <row r="120" spans="1:13" ht="6" customHeight="1">
      <c r="A120" s="16"/>
      <c r="D120" s="31"/>
      <c r="F120" s="36"/>
      <c r="G120" s="21"/>
      <c r="H120" s="20"/>
      <c r="I120" s="20"/>
      <c r="J120" s="20"/>
      <c r="K120" s="21"/>
      <c r="L120" s="20"/>
      <c r="M120" s="20"/>
    </row>
    <row r="121" spans="1:13" ht="21" customHeight="1">
      <c r="A121" s="2" t="s">
        <v>71</v>
      </c>
      <c r="D121" s="31"/>
      <c r="F121" s="36"/>
      <c r="G121" s="21">
        <f>SUM(G110:G120)</f>
        <v>1045489</v>
      </c>
      <c r="H121" s="20"/>
      <c r="I121" s="20">
        <f>SUM(I110:I120)</f>
        <v>787915</v>
      </c>
      <c r="J121" s="20"/>
      <c r="K121" s="21">
        <f>SUM(K110:K120)</f>
        <v>1029607</v>
      </c>
      <c r="L121" s="20"/>
      <c r="M121" s="20">
        <f>SUM(M110:M120)</f>
        <v>792812</v>
      </c>
    </row>
    <row r="122" spans="1:13" ht="21" customHeight="1">
      <c r="A122" s="16" t="s">
        <v>72</v>
      </c>
      <c r="B122" s="16"/>
      <c r="D122" s="31"/>
      <c r="F122" s="36"/>
      <c r="G122" s="47">
        <v>0</v>
      </c>
      <c r="H122" s="20"/>
      <c r="I122" s="39">
        <v>49224.101999999999</v>
      </c>
      <c r="K122" s="38">
        <v>0</v>
      </c>
      <c r="M122" s="39">
        <v>0</v>
      </c>
    </row>
    <row r="123" spans="1:13" ht="6" customHeight="1">
      <c r="A123" s="16"/>
      <c r="D123" s="31"/>
      <c r="F123" s="36"/>
      <c r="G123" s="21"/>
      <c r="H123" s="20"/>
      <c r="I123" s="20"/>
      <c r="J123" s="20"/>
      <c r="K123" s="21"/>
      <c r="L123" s="20"/>
      <c r="M123" s="20"/>
    </row>
    <row r="124" spans="1:13" ht="21" customHeight="1">
      <c r="A124" s="2" t="s">
        <v>73</v>
      </c>
      <c r="B124" s="16"/>
      <c r="D124" s="31"/>
      <c r="F124" s="36"/>
      <c r="G124" s="24">
        <f>SUM(G121:G122)</f>
        <v>1045489</v>
      </c>
      <c r="H124" s="20"/>
      <c r="I124" s="25">
        <f>SUM(I121:I122)</f>
        <v>837139.10199999996</v>
      </c>
      <c r="J124" s="20"/>
      <c r="K124" s="24">
        <f>SUM(K121:K122)</f>
        <v>1029607</v>
      </c>
      <c r="L124" s="20"/>
      <c r="M124" s="25">
        <f>SUM(M121:M122)</f>
        <v>792812</v>
      </c>
    </row>
    <row r="125" spans="1:13" ht="6" customHeight="1">
      <c r="A125" s="16"/>
      <c r="D125" s="31"/>
      <c r="F125" s="36"/>
      <c r="G125" s="21"/>
      <c r="H125" s="20"/>
      <c r="I125" s="20"/>
      <c r="J125" s="20"/>
      <c r="K125" s="21"/>
      <c r="L125" s="20"/>
      <c r="M125" s="20"/>
    </row>
    <row r="126" spans="1:13" ht="21" customHeight="1" thickBot="1">
      <c r="A126" s="2" t="s">
        <v>74</v>
      </c>
      <c r="D126" s="31"/>
      <c r="F126" s="36"/>
      <c r="G126" s="26">
        <f>SUM(G74+G124)</f>
        <v>1146573</v>
      </c>
      <c r="H126" s="20"/>
      <c r="I126" s="27">
        <f>SUM(I74+I124)</f>
        <v>979359.10199999996</v>
      </c>
      <c r="J126" s="20"/>
      <c r="K126" s="26">
        <f>SUM(K74+K124)</f>
        <v>1113573</v>
      </c>
      <c r="L126" s="20"/>
      <c r="M126" s="27">
        <f>SUM(M74+M124)</f>
        <v>877294</v>
      </c>
    </row>
    <row r="127" spans="1:13" ht="21" customHeight="1" thickTop="1">
      <c r="B127" s="16"/>
      <c r="D127" s="31"/>
      <c r="F127" s="36"/>
      <c r="G127" s="20"/>
      <c r="H127" s="20"/>
      <c r="I127" s="20"/>
      <c r="J127" s="20"/>
      <c r="K127" s="20"/>
      <c r="L127" s="20"/>
      <c r="M127" s="20"/>
    </row>
    <row r="128" spans="1:13" ht="21" customHeight="1">
      <c r="B128" s="16"/>
      <c r="D128" s="31"/>
      <c r="F128" s="36"/>
      <c r="G128" s="20"/>
      <c r="H128" s="20"/>
      <c r="I128" s="20"/>
      <c r="J128" s="20"/>
      <c r="K128" s="20"/>
      <c r="L128" s="20"/>
      <c r="M128" s="20"/>
    </row>
    <row r="129" spans="1:13" ht="21" customHeight="1">
      <c r="B129" s="16"/>
      <c r="D129" s="31"/>
      <c r="F129" s="36"/>
      <c r="G129" s="20"/>
      <c r="H129" s="20"/>
      <c r="I129" s="20"/>
      <c r="J129" s="20"/>
      <c r="K129" s="20"/>
      <c r="L129" s="20"/>
      <c r="M129" s="20"/>
    </row>
    <row r="130" spans="1:13" ht="21" customHeight="1">
      <c r="B130" s="16"/>
      <c r="D130" s="31"/>
      <c r="F130" s="36"/>
      <c r="G130" s="20"/>
      <c r="H130" s="20"/>
      <c r="I130" s="20"/>
      <c r="J130" s="20"/>
      <c r="K130" s="20"/>
      <c r="L130" s="20"/>
      <c r="M130" s="20"/>
    </row>
    <row r="131" spans="1:13" ht="22.5" customHeight="1">
      <c r="B131" s="16"/>
      <c r="D131" s="31"/>
      <c r="F131" s="36"/>
      <c r="G131" s="20"/>
      <c r="H131" s="20"/>
      <c r="I131" s="20"/>
      <c r="J131" s="20"/>
      <c r="K131" s="20"/>
      <c r="L131" s="20"/>
      <c r="M131" s="20"/>
    </row>
    <row r="132" spans="1:13" ht="24" customHeight="1">
      <c r="B132" s="16"/>
      <c r="D132" s="31"/>
      <c r="F132" s="36"/>
      <c r="G132" s="20"/>
      <c r="H132" s="20"/>
      <c r="I132" s="20"/>
      <c r="J132" s="20"/>
      <c r="K132" s="20"/>
      <c r="L132" s="20"/>
      <c r="M132" s="20"/>
    </row>
    <row r="133" spans="1:13" ht="22.05" customHeight="1">
      <c r="A133" s="28" t="str">
        <f>+A89</f>
        <v>หมายเหตุประกอบงบการเงินรวมและงบการเงินเฉพาะกิจการเป็นส่วนหนึ่งของงบการเงินนี้</v>
      </c>
      <c r="B133" s="48"/>
      <c r="C133" s="48"/>
      <c r="D133" s="49"/>
      <c r="E133" s="28"/>
      <c r="F133" s="50"/>
      <c r="G133" s="51"/>
      <c r="H133" s="51"/>
      <c r="I133" s="51"/>
      <c r="J133" s="51"/>
      <c r="K133" s="51"/>
      <c r="L133" s="160"/>
      <c r="M133" s="51"/>
    </row>
  </sheetData>
  <mergeCells count="7">
    <mergeCell ref="G94:I94"/>
    <mergeCell ref="K94:M94"/>
    <mergeCell ref="G5:I5"/>
    <mergeCell ref="K5:M5"/>
    <mergeCell ref="A43:M43"/>
    <mergeCell ref="G50:I50"/>
    <mergeCell ref="K50:M50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6623D-44A4-46A5-B6C5-E8AA1467F494}">
  <dimension ref="A1:M101"/>
  <sheetViews>
    <sheetView zoomScaleNormal="100" zoomScaleSheetLayoutView="100" zoomScalePageLayoutView="40" workbookViewId="0">
      <selection activeCell="D12" sqref="D12"/>
    </sheetView>
  </sheetViews>
  <sheetFormatPr defaultColWidth="14.44140625" defaultRowHeight="15" customHeight="1"/>
  <cols>
    <col min="1" max="3" width="1.77734375" style="55" customWidth="1"/>
    <col min="4" max="4" width="40.77734375" style="55" customWidth="1"/>
    <col min="5" max="5" width="8" style="55" customWidth="1"/>
    <col min="6" max="6" width="0.77734375" style="55" customWidth="1"/>
    <col min="7" max="7" width="10.77734375" style="79" customWidth="1"/>
    <col min="8" max="8" width="0.77734375" style="79" customWidth="1"/>
    <col min="9" max="9" width="10.77734375" style="79" customWidth="1"/>
    <col min="10" max="10" width="0.77734375" style="79" customWidth="1"/>
    <col min="11" max="11" width="10.77734375" style="79" customWidth="1"/>
    <col min="12" max="12" width="0.77734375" style="79" customWidth="1"/>
    <col min="13" max="13" width="10.77734375" style="79" customWidth="1"/>
    <col min="14" max="14" width="14.44140625" style="55" customWidth="1"/>
    <col min="15" max="16384" width="14.44140625" style="55"/>
  </cols>
  <sheetData>
    <row r="1" spans="1:13" ht="19.5" customHeight="1">
      <c r="A1" s="52" t="str">
        <f>'8-10 PAE '!A90</f>
        <v>บริษัท วันทูวัน คอนแทคส์ จำกัด (มหาชน)</v>
      </c>
      <c r="B1" s="52"/>
      <c r="C1" s="53"/>
      <c r="D1" s="53"/>
      <c r="E1" s="53"/>
      <c r="F1" s="53"/>
      <c r="G1" s="54"/>
      <c r="H1" s="54"/>
      <c r="I1" s="54"/>
      <c r="J1" s="54"/>
      <c r="K1" s="54"/>
      <c r="L1" s="54"/>
      <c r="M1" s="54"/>
    </row>
    <row r="2" spans="1:13" ht="19.5" customHeight="1">
      <c r="A2" s="52" t="s">
        <v>75</v>
      </c>
      <c r="B2" s="52"/>
      <c r="C2" s="53"/>
      <c r="D2" s="53"/>
      <c r="E2" s="53"/>
      <c r="F2" s="53"/>
      <c r="G2" s="54"/>
      <c r="H2" s="54"/>
      <c r="I2" s="54"/>
      <c r="J2" s="54"/>
      <c r="K2" s="54"/>
      <c r="L2" s="54"/>
      <c r="M2" s="54"/>
    </row>
    <row r="3" spans="1:13" ht="19.5" customHeight="1">
      <c r="A3" s="56" t="s">
        <v>76</v>
      </c>
      <c r="B3" s="57"/>
      <c r="C3" s="58"/>
      <c r="D3" s="58"/>
      <c r="E3" s="58"/>
      <c r="F3" s="58"/>
      <c r="G3" s="59"/>
      <c r="H3" s="59"/>
      <c r="I3" s="59"/>
      <c r="J3" s="59"/>
      <c r="K3" s="59"/>
      <c r="L3" s="59"/>
      <c r="M3" s="59"/>
    </row>
    <row r="4" spans="1:13" ht="19.5" customHeight="1">
      <c r="A4" s="52"/>
      <c r="B4" s="52"/>
      <c r="C4" s="53"/>
      <c r="D4" s="53"/>
      <c r="E4" s="53"/>
      <c r="F4" s="53"/>
      <c r="G4" s="54"/>
      <c r="H4" s="54"/>
      <c r="I4" s="54"/>
      <c r="J4" s="54"/>
      <c r="K4" s="54"/>
      <c r="L4" s="54"/>
      <c r="M4" s="54"/>
    </row>
    <row r="5" spans="1:13" ht="19.5" customHeight="1">
      <c r="A5" s="53"/>
      <c r="B5" s="53"/>
      <c r="C5" s="53"/>
      <c r="D5" s="53"/>
      <c r="E5" s="60"/>
      <c r="F5" s="60"/>
      <c r="G5" s="218" t="s">
        <v>3</v>
      </c>
      <c r="H5" s="219"/>
      <c r="I5" s="219"/>
      <c r="J5" s="54"/>
      <c r="K5" s="220" t="s">
        <v>4</v>
      </c>
      <c r="L5" s="219"/>
      <c r="M5" s="219"/>
    </row>
    <row r="6" spans="1:13" ht="19.5" customHeight="1">
      <c r="A6" s="61"/>
      <c r="B6" s="61"/>
      <c r="C6" s="61"/>
      <c r="D6" s="61"/>
      <c r="E6" s="53"/>
      <c r="F6" s="62"/>
      <c r="G6" s="63" t="s">
        <v>5</v>
      </c>
      <c r="H6" s="54"/>
      <c r="I6" s="63" t="s">
        <v>6</v>
      </c>
      <c r="J6" s="63"/>
      <c r="K6" s="63" t="s">
        <v>5</v>
      </c>
      <c r="L6" s="54"/>
      <c r="M6" s="63" t="s">
        <v>6</v>
      </c>
    </row>
    <row r="7" spans="1:13" ht="19.5" customHeight="1">
      <c r="A7" s="61"/>
      <c r="B7" s="61"/>
      <c r="C7" s="61"/>
      <c r="D7" s="61"/>
      <c r="E7" s="64" t="s">
        <v>7</v>
      </c>
      <c r="F7" s="62"/>
      <c r="G7" s="13" t="s">
        <v>8</v>
      </c>
      <c r="H7" s="20"/>
      <c r="I7" s="13" t="s">
        <v>8</v>
      </c>
      <c r="J7" s="11"/>
      <c r="K7" s="13" t="s">
        <v>8</v>
      </c>
      <c r="L7" s="20"/>
      <c r="M7" s="13" t="s">
        <v>8</v>
      </c>
    </row>
    <row r="8" spans="1:13" ht="6" customHeight="1">
      <c r="A8" s="65"/>
      <c r="B8" s="66"/>
      <c r="C8" s="61"/>
      <c r="D8" s="61"/>
      <c r="E8" s="61"/>
      <c r="F8" s="61"/>
      <c r="G8" s="67"/>
      <c r="H8" s="54"/>
      <c r="I8" s="54"/>
      <c r="J8" s="54"/>
      <c r="K8" s="67"/>
      <c r="L8" s="54"/>
      <c r="M8" s="54"/>
    </row>
    <row r="9" spans="1:13" ht="19.8">
      <c r="A9" s="65" t="s">
        <v>77</v>
      </c>
      <c r="B9" s="66"/>
      <c r="C9" s="61"/>
      <c r="D9" s="61"/>
      <c r="E9" s="61"/>
      <c r="F9" s="61"/>
      <c r="G9" s="67"/>
      <c r="H9" s="54"/>
      <c r="I9" s="54"/>
      <c r="J9" s="54"/>
      <c r="K9" s="67"/>
      <c r="L9" s="54"/>
      <c r="M9" s="54"/>
    </row>
    <row r="10" spans="1:13" ht="18.600000000000001">
      <c r="A10" s="68" t="s">
        <v>78</v>
      </c>
      <c r="B10" s="66"/>
      <c r="C10" s="61"/>
      <c r="D10" s="61"/>
      <c r="E10" s="69"/>
      <c r="F10" s="70"/>
      <c r="G10" s="75">
        <v>555401</v>
      </c>
      <c r="H10" s="71"/>
      <c r="I10" s="71">
        <v>600315</v>
      </c>
      <c r="J10" s="71"/>
      <c r="K10" s="75">
        <v>435409</v>
      </c>
      <c r="L10" s="71"/>
      <c r="M10" s="71">
        <v>484726</v>
      </c>
    </row>
    <row r="11" spans="1:13" ht="18.600000000000001">
      <c r="A11" s="68" t="s">
        <v>79</v>
      </c>
      <c r="B11" s="66"/>
      <c r="C11" s="61"/>
      <c r="D11" s="61"/>
      <c r="E11" s="69"/>
      <c r="F11" s="70"/>
      <c r="G11" s="75">
        <v>16985</v>
      </c>
      <c r="H11" s="71"/>
      <c r="I11" s="71">
        <v>15945</v>
      </c>
      <c r="J11" s="71"/>
      <c r="K11" s="75">
        <v>9729</v>
      </c>
      <c r="L11" s="71"/>
      <c r="M11" s="71">
        <v>12873</v>
      </c>
    </row>
    <row r="12" spans="1:13" ht="18.600000000000001">
      <c r="A12" s="68" t="s">
        <v>80</v>
      </c>
      <c r="B12" s="66"/>
      <c r="C12" s="61"/>
      <c r="D12" s="61"/>
      <c r="E12" s="69"/>
      <c r="F12" s="70"/>
      <c r="G12" s="75">
        <v>209</v>
      </c>
      <c r="H12" s="71"/>
      <c r="I12" s="71">
        <v>4197</v>
      </c>
      <c r="J12" s="71"/>
      <c r="K12" s="75">
        <v>0</v>
      </c>
      <c r="L12" s="71"/>
      <c r="M12" s="71">
        <v>0</v>
      </c>
    </row>
    <row r="13" spans="1:13" ht="18.600000000000001">
      <c r="A13" s="68" t="s">
        <v>81</v>
      </c>
      <c r="B13" s="66"/>
      <c r="C13" s="61"/>
      <c r="D13" s="61"/>
      <c r="E13" s="72">
        <v>29</v>
      </c>
      <c r="F13" s="70"/>
      <c r="G13" s="76">
        <v>14910</v>
      </c>
      <c r="H13" s="71"/>
      <c r="I13" s="74">
        <v>14180</v>
      </c>
      <c r="J13" s="71"/>
      <c r="K13" s="76">
        <v>18041</v>
      </c>
      <c r="L13" s="71"/>
      <c r="M13" s="74">
        <v>3134</v>
      </c>
    </row>
    <row r="14" spans="1:13" ht="6" customHeight="1">
      <c r="A14" s="68"/>
      <c r="B14" s="66"/>
      <c r="C14" s="61"/>
      <c r="D14" s="61"/>
      <c r="E14" s="69"/>
      <c r="F14" s="70"/>
      <c r="G14" s="75"/>
      <c r="H14" s="71"/>
      <c r="I14" s="71"/>
      <c r="J14" s="71"/>
      <c r="K14" s="75"/>
      <c r="L14" s="71"/>
      <c r="M14" s="71"/>
    </row>
    <row r="15" spans="1:13" ht="19.8">
      <c r="A15" s="65" t="s">
        <v>82</v>
      </c>
      <c r="B15" s="66"/>
      <c r="C15" s="61"/>
      <c r="D15" s="61"/>
      <c r="E15" s="69"/>
      <c r="F15" s="70"/>
      <c r="G15" s="76">
        <f>SUM(G10:G13)</f>
        <v>587505</v>
      </c>
      <c r="H15" s="71"/>
      <c r="I15" s="74">
        <f>SUM(I10:I13)</f>
        <v>634637</v>
      </c>
      <c r="J15" s="71"/>
      <c r="K15" s="76">
        <f>SUM(K10:K13)</f>
        <v>463179</v>
      </c>
      <c r="L15" s="71"/>
      <c r="M15" s="74">
        <f>SUM(M10:M13)</f>
        <v>500733</v>
      </c>
    </row>
    <row r="16" spans="1:13" ht="18.75" customHeight="1">
      <c r="A16" s="65"/>
      <c r="B16" s="66"/>
      <c r="C16" s="61"/>
      <c r="D16" s="61"/>
      <c r="E16" s="69"/>
      <c r="F16" s="70"/>
      <c r="G16" s="75"/>
      <c r="H16" s="71"/>
      <c r="I16" s="71"/>
      <c r="J16" s="71"/>
      <c r="K16" s="75"/>
      <c r="L16" s="71"/>
      <c r="M16" s="71"/>
    </row>
    <row r="17" spans="1:13" ht="19.8">
      <c r="A17" s="65" t="s">
        <v>83</v>
      </c>
      <c r="B17" s="66"/>
      <c r="C17" s="61"/>
      <c r="D17" s="61"/>
      <c r="E17" s="69"/>
      <c r="F17" s="70"/>
      <c r="G17" s="75"/>
      <c r="H17" s="71"/>
      <c r="I17" s="71"/>
      <c r="J17" s="71"/>
      <c r="K17" s="75"/>
      <c r="L17" s="71"/>
      <c r="M17" s="71"/>
    </row>
    <row r="18" spans="1:13" ht="18.600000000000001">
      <c r="A18" s="68" t="s">
        <v>84</v>
      </c>
      <c r="B18" s="66"/>
      <c r="C18" s="61"/>
      <c r="D18" s="61"/>
      <c r="E18" s="72">
        <v>30</v>
      </c>
      <c r="F18" s="70"/>
      <c r="G18" s="75">
        <v>473209</v>
      </c>
      <c r="H18" s="71"/>
      <c r="I18" s="71">
        <v>499393</v>
      </c>
      <c r="J18" s="71"/>
      <c r="K18" s="75">
        <v>374014</v>
      </c>
      <c r="L18" s="71"/>
      <c r="M18" s="71">
        <v>398353</v>
      </c>
    </row>
    <row r="19" spans="1:13" ht="18.600000000000001">
      <c r="A19" s="68" t="s">
        <v>85</v>
      </c>
      <c r="B19" s="66"/>
      <c r="C19" s="61"/>
      <c r="D19" s="61"/>
      <c r="E19" s="72">
        <v>30</v>
      </c>
      <c r="F19" s="70"/>
      <c r="G19" s="75">
        <v>10689</v>
      </c>
      <c r="H19" s="71"/>
      <c r="I19" s="71">
        <v>11942</v>
      </c>
      <c r="J19" s="71"/>
      <c r="K19" s="75">
        <v>8477</v>
      </c>
      <c r="L19" s="71"/>
      <c r="M19" s="71">
        <v>11096</v>
      </c>
    </row>
    <row r="20" spans="1:13" ht="18.600000000000001">
      <c r="A20" s="68" t="s">
        <v>86</v>
      </c>
      <c r="B20" s="66"/>
      <c r="C20" s="61"/>
      <c r="D20" s="61"/>
      <c r="E20" s="72"/>
      <c r="F20" s="70"/>
      <c r="G20" s="75">
        <v>149</v>
      </c>
      <c r="H20" s="71"/>
      <c r="I20" s="71">
        <v>1655</v>
      </c>
      <c r="J20" s="71"/>
      <c r="K20" s="75">
        <v>0</v>
      </c>
      <c r="L20" s="71"/>
      <c r="M20" s="71">
        <v>0</v>
      </c>
    </row>
    <row r="21" spans="1:13" ht="18.600000000000001">
      <c r="A21" s="68" t="s">
        <v>87</v>
      </c>
      <c r="B21" s="66"/>
      <c r="C21" s="61"/>
      <c r="D21" s="61"/>
      <c r="E21" s="72">
        <v>30</v>
      </c>
      <c r="F21" s="70"/>
      <c r="G21" s="75">
        <v>2011</v>
      </c>
      <c r="H21" s="71"/>
      <c r="I21" s="71">
        <v>1522</v>
      </c>
      <c r="J21" s="71"/>
      <c r="K21" s="75">
        <v>1988</v>
      </c>
      <c r="L21" s="71"/>
      <c r="M21" s="71">
        <v>1348</v>
      </c>
    </row>
    <row r="22" spans="1:13" ht="18.600000000000001">
      <c r="A22" s="68" t="s">
        <v>88</v>
      </c>
      <c r="B22" s="66"/>
      <c r="C22" s="61"/>
      <c r="D22" s="61"/>
      <c r="E22" s="72">
        <v>30</v>
      </c>
      <c r="F22" s="70"/>
      <c r="G22" s="75">
        <v>116195</v>
      </c>
      <c r="H22" s="71"/>
      <c r="I22" s="71">
        <v>96596</v>
      </c>
      <c r="J22" s="71"/>
      <c r="K22" s="75">
        <v>102452</v>
      </c>
      <c r="L22" s="71"/>
      <c r="M22" s="71">
        <v>79648</v>
      </c>
    </row>
    <row r="23" spans="1:13" ht="18.600000000000001">
      <c r="A23" s="68" t="s">
        <v>89</v>
      </c>
      <c r="B23" s="66"/>
      <c r="C23" s="61"/>
      <c r="D23" s="61"/>
      <c r="E23" s="72">
        <v>31</v>
      </c>
      <c r="F23" s="70"/>
      <c r="G23" s="75">
        <v>144979</v>
      </c>
      <c r="H23" s="71"/>
      <c r="I23" s="71">
        <v>3170</v>
      </c>
      <c r="J23" s="71"/>
      <c r="K23" s="75">
        <v>126970</v>
      </c>
      <c r="L23" s="71"/>
      <c r="M23" s="71">
        <v>290</v>
      </c>
    </row>
    <row r="24" spans="1:13" ht="18.600000000000001">
      <c r="A24" s="68" t="s">
        <v>90</v>
      </c>
      <c r="B24" s="66"/>
      <c r="C24" s="61"/>
      <c r="D24" s="61"/>
      <c r="E24" s="72">
        <v>32</v>
      </c>
      <c r="F24" s="70"/>
      <c r="G24" s="73">
        <v>263030</v>
      </c>
      <c r="H24" s="71"/>
      <c r="I24" s="74">
        <v>159118</v>
      </c>
      <c r="J24" s="71"/>
      <c r="K24" s="73">
        <v>297500</v>
      </c>
      <c r="L24" s="71"/>
      <c r="M24" s="74">
        <v>166846</v>
      </c>
    </row>
    <row r="25" spans="1:13" ht="6" customHeight="1">
      <c r="A25" s="68"/>
      <c r="B25" s="66"/>
      <c r="C25" s="61"/>
      <c r="D25" s="61"/>
      <c r="E25" s="72"/>
      <c r="F25" s="70"/>
      <c r="G25" s="163"/>
      <c r="H25" s="71"/>
      <c r="I25" s="71"/>
      <c r="J25" s="71"/>
      <c r="K25" s="163"/>
      <c r="L25" s="71"/>
      <c r="M25" s="71"/>
    </row>
    <row r="26" spans="1:13" ht="19.8">
      <c r="A26" s="65" t="s">
        <v>91</v>
      </c>
      <c r="B26" s="66"/>
      <c r="C26" s="61"/>
      <c r="D26" s="61"/>
      <c r="E26" s="72"/>
      <c r="F26" s="70"/>
      <c r="G26" s="76">
        <f>SUM(G18:G24)</f>
        <v>1010262</v>
      </c>
      <c r="H26" s="71"/>
      <c r="I26" s="74">
        <f>SUM(I18:I24)</f>
        <v>773396</v>
      </c>
      <c r="J26" s="71"/>
      <c r="K26" s="76">
        <f>SUM(K18:K24)</f>
        <v>911401</v>
      </c>
      <c r="L26" s="71"/>
      <c r="M26" s="74">
        <f>SUM(M18:M24)</f>
        <v>657581</v>
      </c>
    </row>
    <row r="27" spans="1:13" ht="18.75" customHeight="1">
      <c r="A27" s="65"/>
      <c r="B27" s="66"/>
      <c r="C27" s="61"/>
      <c r="D27" s="61"/>
      <c r="E27" s="69"/>
      <c r="F27" s="70"/>
      <c r="G27" s="75"/>
      <c r="H27" s="71"/>
      <c r="I27" s="71"/>
      <c r="J27" s="71"/>
      <c r="K27" s="75"/>
      <c r="L27" s="71"/>
      <c r="M27" s="71"/>
    </row>
    <row r="28" spans="1:13" ht="18.75" customHeight="1">
      <c r="A28" s="77" t="s">
        <v>92</v>
      </c>
      <c r="B28" s="66"/>
      <c r="C28" s="61"/>
      <c r="D28" s="61"/>
      <c r="E28" s="69"/>
      <c r="F28" s="70"/>
      <c r="G28" s="75">
        <f>G15-G26</f>
        <v>-422757</v>
      </c>
      <c r="H28" s="71"/>
      <c r="I28" s="71">
        <f>I15-I26</f>
        <v>-138759</v>
      </c>
      <c r="J28" s="71"/>
      <c r="K28" s="75">
        <f>K15-K26</f>
        <v>-448222</v>
      </c>
      <c r="L28" s="71"/>
      <c r="M28" s="71">
        <f>M15-M26</f>
        <v>-156848</v>
      </c>
    </row>
    <row r="29" spans="1:13" ht="18.600000000000001">
      <c r="A29" s="78" t="s">
        <v>93</v>
      </c>
      <c r="B29" s="66"/>
      <c r="C29" s="61"/>
      <c r="D29" s="61"/>
      <c r="E29" s="69"/>
      <c r="F29" s="70"/>
      <c r="G29" s="75">
        <v>3968</v>
      </c>
      <c r="H29" s="71"/>
      <c r="I29" s="71">
        <v>257</v>
      </c>
      <c r="J29" s="71"/>
      <c r="K29" s="75">
        <v>4884</v>
      </c>
      <c r="L29" s="71"/>
      <c r="M29" s="71">
        <v>772</v>
      </c>
    </row>
    <row r="30" spans="1:13" ht="18.600000000000001">
      <c r="A30" s="78" t="s">
        <v>94</v>
      </c>
      <c r="B30" s="66"/>
      <c r="C30" s="61"/>
      <c r="D30" s="61"/>
      <c r="E30" s="69"/>
      <c r="F30" s="70"/>
      <c r="G30" s="76">
        <v>-535</v>
      </c>
      <c r="H30" s="71"/>
      <c r="I30" s="74">
        <v>-810</v>
      </c>
      <c r="J30" s="71"/>
      <c r="K30" s="76">
        <v>-502</v>
      </c>
      <c r="L30" s="71"/>
      <c r="M30" s="74">
        <v>-758</v>
      </c>
    </row>
    <row r="31" spans="1:13" ht="6" customHeight="1">
      <c r="A31" s="78"/>
      <c r="B31" s="66"/>
      <c r="C31" s="61"/>
      <c r="D31" s="61"/>
      <c r="E31" s="69"/>
      <c r="F31" s="70"/>
      <c r="G31" s="75"/>
      <c r="H31" s="71"/>
      <c r="I31" s="71"/>
      <c r="J31" s="71"/>
      <c r="K31" s="75"/>
      <c r="L31" s="71"/>
      <c r="M31" s="71"/>
    </row>
    <row r="32" spans="1:13" ht="19.8">
      <c r="A32" s="77" t="s">
        <v>95</v>
      </c>
      <c r="B32" s="66"/>
      <c r="C32" s="61"/>
      <c r="D32" s="61"/>
      <c r="E32" s="69"/>
      <c r="F32" s="70"/>
      <c r="G32" s="75">
        <f>SUM(G28:H30)</f>
        <v>-419324</v>
      </c>
      <c r="H32" s="71"/>
      <c r="I32" s="71">
        <f>SUM(I28:J30)</f>
        <v>-139312</v>
      </c>
      <c r="J32" s="71"/>
      <c r="K32" s="75">
        <f>SUM(K28:L30)</f>
        <v>-443840</v>
      </c>
      <c r="L32" s="71"/>
      <c r="M32" s="71">
        <f>SUM(M28:M30)</f>
        <v>-156834</v>
      </c>
    </row>
    <row r="33" spans="1:13" ht="18.600000000000001">
      <c r="A33" s="78" t="s">
        <v>96</v>
      </c>
      <c r="B33" s="66"/>
      <c r="C33" s="61"/>
      <c r="D33" s="61"/>
      <c r="E33" s="72">
        <v>33</v>
      </c>
      <c r="F33" s="70"/>
      <c r="G33" s="76">
        <v>-27997</v>
      </c>
      <c r="H33" s="71"/>
      <c r="I33" s="74">
        <v>23553</v>
      </c>
      <c r="J33" s="71"/>
      <c r="K33" s="76">
        <v>-19075</v>
      </c>
      <c r="L33" s="71"/>
      <c r="M33" s="164">
        <v>22088</v>
      </c>
    </row>
    <row r="34" spans="1:13" ht="6" customHeight="1">
      <c r="A34" s="78"/>
      <c r="B34" s="66"/>
      <c r="C34" s="61"/>
      <c r="D34" s="61"/>
      <c r="E34" s="69"/>
      <c r="F34" s="70"/>
      <c r="G34" s="75"/>
      <c r="H34" s="71"/>
      <c r="I34" s="71"/>
      <c r="J34" s="71"/>
      <c r="K34" s="75"/>
      <c r="L34" s="71"/>
      <c r="M34" s="71"/>
    </row>
    <row r="35" spans="1:13" ht="19.8">
      <c r="A35" s="77" t="s">
        <v>97</v>
      </c>
      <c r="E35" s="69"/>
      <c r="F35" s="70"/>
      <c r="G35" s="76">
        <f>SUM(G32:G33)</f>
        <v>-447321</v>
      </c>
      <c r="H35" s="71"/>
      <c r="I35" s="74">
        <f>SUM(I32:I33)</f>
        <v>-115759</v>
      </c>
      <c r="J35" s="71"/>
      <c r="K35" s="76">
        <f>SUM(K32:K33)</f>
        <v>-462915</v>
      </c>
      <c r="L35" s="71"/>
      <c r="M35" s="74">
        <f>SUM(M32:M33)</f>
        <v>-134746</v>
      </c>
    </row>
    <row r="36" spans="1:13" ht="18.600000000000001"/>
    <row r="37" spans="1:13" ht="18.600000000000001"/>
    <row r="38" spans="1:13" ht="18.75" customHeight="1">
      <c r="A38" s="61"/>
      <c r="B38" s="61"/>
      <c r="C38" s="61"/>
      <c r="D38" s="61"/>
      <c r="E38" s="61"/>
      <c r="F38" s="61"/>
      <c r="G38" s="54"/>
      <c r="H38" s="54"/>
      <c r="I38" s="54"/>
      <c r="J38" s="54"/>
      <c r="K38" s="54"/>
      <c r="L38" s="54"/>
      <c r="M38" s="54"/>
    </row>
    <row r="39" spans="1:13" ht="18.75" customHeight="1">
      <c r="A39" s="61"/>
      <c r="B39" s="61"/>
      <c r="C39" s="61"/>
      <c r="D39" s="61"/>
      <c r="E39" s="61"/>
      <c r="F39" s="61"/>
      <c r="G39" s="54"/>
      <c r="H39" s="54"/>
      <c r="I39" s="54"/>
      <c r="J39" s="54"/>
      <c r="K39" s="54"/>
      <c r="L39" s="54"/>
      <c r="M39" s="54"/>
    </row>
    <row r="40" spans="1:13" ht="18.75" customHeight="1">
      <c r="A40" s="61"/>
      <c r="B40" s="61"/>
      <c r="C40" s="61"/>
      <c r="D40" s="61"/>
      <c r="E40" s="61"/>
      <c r="F40" s="61"/>
      <c r="G40" s="54"/>
      <c r="H40" s="54"/>
      <c r="I40" s="54"/>
      <c r="J40" s="54"/>
      <c r="K40" s="54"/>
      <c r="L40" s="54"/>
      <c r="M40" s="54"/>
    </row>
    <row r="41" spans="1:13" ht="18.75" customHeight="1">
      <c r="A41" s="61"/>
      <c r="B41" s="61"/>
      <c r="C41" s="61"/>
      <c r="D41" s="61"/>
      <c r="E41" s="61"/>
      <c r="F41" s="61"/>
      <c r="G41" s="54"/>
      <c r="H41" s="54"/>
      <c r="I41" s="54"/>
      <c r="J41" s="54"/>
      <c r="K41" s="54"/>
      <c r="L41" s="54"/>
      <c r="M41" s="54"/>
    </row>
    <row r="42" spans="1:13" ht="18.75" customHeight="1">
      <c r="A42" s="61"/>
      <c r="B42" s="61"/>
      <c r="C42" s="61"/>
      <c r="D42" s="61"/>
      <c r="E42" s="61"/>
      <c r="F42" s="61"/>
      <c r="G42" s="54"/>
      <c r="H42" s="54"/>
      <c r="I42" s="54"/>
      <c r="J42" s="54"/>
      <c r="K42" s="54"/>
      <c r="L42" s="54"/>
      <c r="M42" s="54"/>
    </row>
    <row r="43" spans="1:13" ht="15.6" customHeight="1">
      <c r="A43" s="61"/>
      <c r="B43" s="61"/>
      <c r="C43" s="61"/>
      <c r="D43" s="61"/>
      <c r="E43" s="61"/>
      <c r="F43" s="61"/>
      <c r="G43" s="54"/>
      <c r="H43" s="54"/>
      <c r="I43" s="54"/>
      <c r="J43" s="54"/>
      <c r="K43" s="54"/>
      <c r="L43" s="54"/>
      <c r="M43" s="54"/>
    </row>
    <row r="44" spans="1:13" ht="15.6" customHeight="1">
      <c r="A44" s="61"/>
      <c r="B44" s="61"/>
      <c r="C44" s="61"/>
      <c r="D44" s="61"/>
      <c r="E44" s="61"/>
      <c r="F44" s="61"/>
      <c r="G44" s="54"/>
      <c r="H44" s="54"/>
      <c r="I44" s="54"/>
      <c r="J44" s="54"/>
      <c r="K44" s="54"/>
      <c r="L44" s="54"/>
      <c r="M44" s="54"/>
    </row>
    <row r="45" spans="1:13" ht="15.6" customHeight="1">
      <c r="A45" s="61"/>
      <c r="B45" s="61"/>
      <c r="C45" s="61"/>
      <c r="D45" s="61"/>
      <c r="E45" s="61"/>
      <c r="F45" s="61"/>
      <c r="G45" s="54"/>
      <c r="H45" s="54"/>
      <c r="I45" s="54"/>
      <c r="J45" s="54"/>
      <c r="K45" s="54"/>
      <c r="L45" s="54"/>
      <c r="M45" s="54"/>
    </row>
    <row r="46" spans="1:13" ht="15.6" customHeight="1">
      <c r="A46" s="61"/>
      <c r="B46" s="61"/>
      <c r="C46" s="61"/>
      <c r="D46" s="61"/>
      <c r="E46" s="61"/>
      <c r="F46" s="61"/>
      <c r="G46" s="54"/>
      <c r="H46" s="54"/>
      <c r="I46" s="54"/>
      <c r="J46" s="54"/>
      <c r="K46" s="54"/>
      <c r="L46" s="54"/>
      <c r="M46" s="54"/>
    </row>
    <row r="47" spans="1:13" ht="15.6" customHeight="1">
      <c r="A47" s="61"/>
      <c r="B47" s="61"/>
      <c r="C47" s="61"/>
      <c r="D47" s="61"/>
      <c r="E47" s="61"/>
      <c r="F47" s="61"/>
      <c r="G47" s="54"/>
      <c r="H47" s="54"/>
      <c r="I47" s="54"/>
      <c r="J47" s="54"/>
      <c r="K47" s="54"/>
      <c r="L47" s="54"/>
      <c r="M47" s="54"/>
    </row>
    <row r="48" spans="1:13" ht="15.6" customHeight="1">
      <c r="A48" s="61"/>
      <c r="B48" s="61"/>
      <c r="C48" s="61"/>
      <c r="D48" s="61"/>
      <c r="E48" s="61"/>
      <c r="F48" s="61"/>
      <c r="G48" s="54"/>
      <c r="H48" s="54"/>
      <c r="I48" s="54"/>
      <c r="J48" s="54"/>
      <c r="K48" s="54"/>
      <c r="L48" s="54"/>
      <c r="M48" s="54"/>
    </row>
    <row r="49" spans="1:13" ht="18.75" customHeight="1">
      <c r="A49" s="61"/>
      <c r="B49" s="61"/>
      <c r="C49" s="61"/>
      <c r="D49" s="61"/>
      <c r="E49" s="61"/>
      <c r="F49" s="61"/>
      <c r="G49" s="54"/>
      <c r="H49" s="54"/>
      <c r="I49" s="54"/>
      <c r="J49" s="54"/>
      <c r="K49" s="54"/>
      <c r="L49" s="54"/>
      <c r="M49" s="54"/>
    </row>
    <row r="50" spans="1:13" ht="24" customHeight="1">
      <c r="A50" s="61"/>
      <c r="B50" s="61"/>
      <c r="C50" s="61"/>
      <c r="D50" s="61"/>
      <c r="E50" s="61"/>
      <c r="F50" s="61"/>
      <c r="G50" s="54"/>
      <c r="H50" s="54"/>
      <c r="I50" s="54"/>
      <c r="J50" s="54"/>
      <c r="K50" s="54"/>
      <c r="L50" s="54"/>
      <c r="M50" s="54"/>
    </row>
    <row r="51" spans="1:13" ht="22.05" customHeight="1">
      <c r="A51" s="157" t="s">
        <v>33</v>
      </c>
      <c r="B51" s="81"/>
      <c r="C51" s="81"/>
      <c r="D51" s="81"/>
      <c r="E51" s="80"/>
      <c r="F51" s="82"/>
      <c r="G51" s="59"/>
      <c r="H51" s="59"/>
      <c r="I51" s="59"/>
      <c r="J51" s="59"/>
      <c r="K51" s="59"/>
      <c r="L51" s="59"/>
      <c r="M51" s="59"/>
    </row>
    <row r="52" spans="1:13" ht="19.5" customHeight="1">
      <c r="A52" s="52" t="str">
        <f>+A1</f>
        <v>บริษัท วันทูวัน คอนแทคส์ จำกัด (มหาชน)</v>
      </c>
      <c r="B52" s="52"/>
      <c r="C52" s="53"/>
      <c r="D52" s="53"/>
      <c r="E52" s="53"/>
      <c r="F52" s="53"/>
      <c r="G52" s="54"/>
      <c r="H52" s="54"/>
      <c r="I52" s="54"/>
      <c r="J52" s="54"/>
      <c r="K52" s="54"/>
      <c r="L52" s="54"/>
      <c r="M52" s="54"/>
    </row>
    <row r="53" spans="1:13" ht="19.5" customHeight="1">
      <c r="A53" s="52" t="s">
        <v>98</v>
      </c>
      <c r="B53" s="52"/>
      <c r="C53" s="53"/>
      <c r="D53" s="53"/>
      <c r="E53" s="53"/>
      <c r="F53" s="53"/>
      <c r="G53" s="54"/>
      <c r="H53" s="54"/>
      <c r="I53" s="54"/>
      <c r="J53" s="54"/>
      <c r="K53" s="54"/>
      <c r="L53" s="54"/>
      <c r="M53" s="54"/>
    </row>
    <row r="54" spans="1:13" ht="19.5" customHeight="1">
      <c r="A54" s="56" t="str">
        <f>A3</f>
        <v>สำหรับปีสิ้นสุดวันที่ 31 ธันวาคม พ.ศ. 2566</v>
      </c>
      <c r="B54" s="57"/>
      <c r="C54" s="58"/>
      <c r="D54" s="58"/>
      <c r="E54" s="58"/>
      <c r="F54" s="58"/>
      <c r="G54" s="59"/>
      <c r="H54" s="59"/>
      <c r="I54" s="59"/>
      <c r="J54" s="59"/>
      <c r="K54" s="59"/>
      <c r="L54" s="59"/>
      <c r="M54" s="59"/>
    </row>
    <row r="55" spans="1:13" ht="19.5" customHeight="1">
      <c r="A55" s="52"/>
      <c r="B55" s="52"/>
      <c r="C55" s="53"/>
      <c r="D55" s="53"/>
      <c r="E55" s="53"/>
      <c r="F55" s="53"/>
      <c r="G55" s="54"/>
      <c r="H55" s="54"/>
      <c r="I55" s="54"/>
      <c r="J55" s="54"/>
      <c r="K55" s="54"/>
      <c r="L55" s="54"/>
      <c r="M55" s="54"/>
    </row>
    <row r="56" spans="1:13" ht="19.5" customHeight="1">
      <c r="A56" s="53"/>
      <c r="B56" s="53"/>
      <c r="C56" s="53"/>
      <c r="D56" s="53"/>
      <c r="E56" s="60"/>
      <c r="F56" s="60"/>
      <c r="G56" s="218" t="s">
        <v>99</v>
      </c>
      <c r="H56" s="219"/>
      <c r="I56" s="219"/>
      <c r="J56" s="54"/>
      <c r="K56" s="220" t="s">
        <v>4</v>
      </c>
      <c r="L56" s="219"/>
      <c r="M56" s="219"/>
    </row>
    <row r="57" spans="1:13" ht="19.5" customHeight="1">
      <c r="A57" s="61"/>
      <c r="B57" s="61"/>
      <c r="C57" s="61"/>
      <c r="D57" s="61"/>
      <c r="E57" s="53"/>
      <c r="F57" s="62"/>
      <c r="G57" s="63" t="s">
        <v>5</v>
      </c>
      <c r="H57" s="54"/>
      <c r="I57" s="63" t="s">
        <v>6</v>
      </c>
      <c r="J57" s="63"/>
      <c r="K57" s="63" t="s">
        <v>5</v>
      </c>
      <c r="L57" s="54"/>
      <c r="M57" s="63" t="s">
        <v>6</v>
      </c>
    </row>
    <row r="58" spans="1:13" ht="19.5" customHeight="1">
      <c r="A58" s="61"/>
      <c r="B58" s="61"/>
      <c r="C58" s="61"/>
      <c r="D58" s="61"/>
      <c r="E58" s="64" t="s">
        <v>7</v>
      </c>
      <c r="F58" s="62"/>
      <c r="G58" s="13" t="s">
        <v>8</v>
      </c>
      <c r="H58" s="20"/>
      <c r="I58" s="13" t="s">
        <v>8</v>
      </c>
      <c r="J58" s="11"/>
      <c r="K58" s="13" t="s">
        <v>8</v>
      </c>
      <c r="L58" s="20"/>
      <c r="M58" s="13" t="s">
        <v>8</v>
      </c>
    </row>
    <row r="59" spans="1:13" ht="6" customHeight="1">
      <c r="A59" s="61"/>
      <c r="B59" s="61"/>
      <c r="C59" s="61"/>
      <c r="D59" s="61"/>
      <c r="E59" s="60"/>
      <c r="F59" s="62"/>
      <c r="G59" s="83"/>
      <c r="H59" s="84"/>
      <c r="I59" s="84"/>
      <c r="J59" s="54"/>
      <c r="K59" s="83"/>
      <c r="L59" s="84"/>
      <c r="M59" s="84"/>
    </row>
    <row r="60" spans="1:13" ht="19.5" customHeight="1">
      <c r="A60" s="65" t="s">
        <v>100</v>
      </c>
      <c r="B60" s="61"/>
      <c r="C60" s="61"/>
      <c r="D60" s="61"/>
      <c r="E60" s="61"/>
      <c r="F60" s="61"/>
      <c r="G60" s="75"/>
      <c r="H60" s="71"/>
      <c r="I60" s="71"/>
      <c r="J60" s="71"/>
      <c r="K60" s="75"/>
      <c r="L60" s="71"/>
      <c r="M60" s="71"/>
    </row>
    <row r="61" spans="1:13" ht="19.5" customHeight="1">
      <c r="A61" s="85" t="s">
        <v>101</v>
      </c>
      <c r="B61" s="61"/>
      <c r="C61" s="61"/>
      <c r="D61" s="61"/>
      <c r="E61" s="61"/>
      <c r="F61" s="61"/>
      <c r="G61" s="86"/>
      <c r="H61" s="87"/>
      <c r="I61" s="87"/>
      <c r="J61" s="87"/>
      <c r="K61" s="86"/>
      <c r="L61" s="87"/>
      <c r="M61" s="87"/>
    </row>
    <row r="62" spans="1:13" ht="19.5" customHeight="1">
      <c r="A62" s="88" t="s">
        <v>102</v>
      </c>
      <c r="B62" s="61"/>
      <c r="C62" s="61"/>
      <c r="D62" s="61"/>
      <c r="E62" s="61"/>
      <c r="F62" s="61"/>
      <c r="G62" s="86"/>
      <c r="H62" s="87"/>
      <c r="I62" s="71"/>
      <c r="J62" s="87"/>
      <c r="K62" s="86"/>
      <c r="L62" s="87"/>
      <c r="M62" s="71"/>
    </row>
    <row r="63" spans="1:13" ht="19.5" customHeight="1">
      <c r="B63" s="88" t="s">
        <v>103</v>
      </c>
      <c r="C63" s="61"/>
      <c r="D63" s="61"/>
      <c r="E63" s="61"/>
      <c r="F63" s="61"/>
      <c r="G63" s="89">
        <v>-6</v>
      </c>
      <c r="H63" s="90"/>
      <c r="I63" s="91">
        <v>13</v>
      </c>
      <c r="J63" s="90"/>
      <c r="K63" s="89">
        <v>0</v>
      </c>
      <c r="L63" s="71"/>
      <c r="M63" s="74">
        <v>0</v>
      </c>
    </row>
    <row r="64" spans="1:13" ht="19.5" customHeight="1">
      <c r="A64" s="88" t="s">
        <v>104</v>
      </c>
      <c r="B64" s="61"/>
      <c r="C64" s="61"/>
      <c r="D64" s="61"/>
      <c r="E64" s="61"/>
      <c r="F64" s="61"/>
      <c r="G64" s="92"/>
      <c r="H64" s="90"/>
      <c r="I64" s="90"/>
      <c r="J64" s="90"/>
      <c r="K64" s="92"/>
      <c r="L64" s="90"/>
      <c r="M64" s="90"/>
    </row>
    <row r="65" spans="1:13" ht="6" customHeight="1">
      <c r="A65" s="88"/>
      <c r="B65" s="61"/>
      <c r="C65" s="61"/>
      <c r="D65" s="61"/>
      <c r="E65" s="61"/>
      <c r="F65" s="61"/>
      <c r="G65" s="92"/>
      <c r="H65" s="90"/>
      <c r="I65" s="90"/>
      <c r="J65" s="90"/>
      <c r="K65" s="92"/>
      <c r="L65" s="90"/>
      <c r="M65" s="90"/>
    </row>
    <row r="66" spans="1:13" ht="19.2" customHeight="1">
      <c r="A66" s="88" t="s">
        <v>105</v>
      </c>
      <c r="B66" s="61"/>
      <c r="C66" s="61"/>
      <c r="D66" s="61"/>
      <c r="E66" s="61"/>
      <c r="F66" s="61"/>
      <c r="G66" s="92"/>
      <c r="H66" s="90"/>
      <c r="I66" s="90"/>
      <c r="J66" s="90"/>
      <c r="K66" s="92"/>
      <c r="L66" s="90"/>
      <c r="M66" s="90"/>
    </row>
    <row r="67" spans="1:13" ht="19.2" customHeight="1">
      <c r="A67" s="88"/>
      <c r="B67" s="61" t="s">
        <v>106</v>
      </c>
      <c r="C67" s="61"/>
      <c r="D67" s="61"/>
      <c r="E67" s="61"/>
      <c r="F67" s="61"/>
      <c r="G67" s="92">
        <v>0</v>
      </c>
      <c r="H67" s="90"/>
      <c r="I67" s="71">
        <v>-95</v>
      </c>
      <c r="J67" s="90"/>
      <c r="K67" s="92">
        <v>0</v>
      </c>
      <c r="L67" s="90"/>
      <c r="M67" s="71">
        <v>156</v>
      </c>
    </row>
    <row r="68" spans="1:13" ht="19.2" customHeight="1">
      <c r="A68" s="88" t="s">
        <v>107</v>
      </c>
      <c r="B68" s="61"/>
      <c r="C68" s="61"/>
      <c r="D68" s="61"/>
      <c r="E68" s="61"/>
      <c r="F68" s="61"/>
      <c r="G68" s="89">
        <v>0</v>
      </c>
      <c r="H68" s="90"/>
      <c r="I68" s="74">
        <v>19</v>
      </c>
      <c r="J68" s="90"/>
      <c r="K68" s="89">
        <v>0</v>
      </c>
      <c r="L68" s="90"/>
      <c r="M68" s="74">
        <v>-31</v>
      </c>
    </row>
    <row r="69" spans="1:13" ht="19.2" customHeight="1">
      <c r="A69" s="88" t="s">
        <v>108</v>
      </c>
      <c r="B69" s="61"/>
      <c r="C69" s="61"/>
      <c r="D69" s="61"/>
      <c r="E69" s="61"/>
      <c r="F69" s="61"/>
      <c r="G69" s="92"/>
      <c r="H69" s="90"/>
      <c r="I69" s="90"/>
      <c r="J69" s="90"/>
      <c r="K69" s="92"/>
      <c r="L69" s="90"/>
      <c r="M69" s="90"/>
    </row>
    <row r="70" spans="1:13" ht="19.2" customHeight="1">
      <c r="A70" s="88"/>
      <c r="B70" s="61" t="s">
        <v>109</v>
      </c>
      <c r="C70" s="61"/>
      <c r="D70" s="61"/>
      <c r="E70" s="61"/>
      <c r="F70" s="61"/>
      <c r="G70" s="89">
        <f>SUM(G67:G68)</f>
        <v>0</v>
      </c>
      <c r="H70" s="90"/>
      <c r="I70" s="91">
        <f>SUM(I67:I68)</f>
        <v>-76</v>
      </c>
      <c r="J70" s="90"/>
      <c r="K70" s="89">
        <f>SUM(K67:K68)</f>
        <v>0</v>
      </c>
      <c r="L70" s="90"/>
      <c r="M70" s="74">
        <v>125</v>
      </c>
    </row>
    <row r="71" spans="1:13" ht="6" customHeight="1">
      <c r="A71" s="88"/>
      <c r="B71" s="61"/>
      <c r="C71" s="61"/>
      <c r="D71" s="61"/>
      <c r="E71" s="61"/>
      <c r="F71" s="61"/>
      <c r="G71" s="92"/>
      <c r="H71" s="90"/>
      <c r="I71" s="90"/>
      <c r="J71" s="90"/>
      <c r="K71" s="92"/>
      <c r="L71" s="90"/>
      <c r="M71" s="71"/>
    </row>
    <row r="72" spans="1:13" ht="19.5" customHeight="1">
      <c r="A72" s="93" t="s">
        <v>110</v>
      </c>
      <c r="B72" s="61"/>
      <c r="C72" s="61"/>
      <c r="D72" s="61"/>
      <c r="E72" s="61"/>
      <c r="F72" s="61"/>
      <c r="G72" s="89">
        <f>G63+G70</f>
        <v>-6</v>
      </c>
      <c r="H72" s="71"/>
      <c r="I72" s="91">
        <f>I70+I63</f>
        <v>-63</v>
      </c>
      <c r="J72" s="71"/>
      <c r="K72" s="89">
        <f>K63</f>
        <v>0</v>
      </c>
      <c r="L72" s="71"/>
      <c r="M72" s="91">
        <f>M70+M63</f>
        <v>125</v>
      </c>
    </row>
    <row r="73" spans="1:13" ht="6" customHeight="1">
      <c r="A73" s="93"/>
      <c r="B73" s="61"/>
      <c r="C73" s="61"/>
      <c r="D73" s="61"/>
      <c r="E73" s="61"/>
      <c r="F73" s="61"/>
      <c r="G73" s="92"/>
      <c r="H73" s="71"/>
      <c r="I73" s="90"/>
      <c r="J73" s="71"/>
      <c r="K73" s="92"/>
      <c r="L73" s="71"/>
      <c r="M73" s="90"/>
    </row>
    <row r="74" spans="1:13" ht="19.5" customHeight="1" thickBot="1">
      <c r="A74" s="93" t="s">
        <v>111</v>
      </c>
      <c r="B74" s="61"/>
      <c r="C74" s="61"/>
      <c r="D74" s="61"/>
      <c r="E74" s="61"/>
      <c r="F74" s="61"/>
      <c r="G74" s="94">
        <f>G35+G72</f>
        <v>-447327</v>
      </c>
      <c r="H74" s="71"/>
      <c r="I74" s="95">
        <f>SUM(I72+I35)</f>
        <v>-115822</v>
      </c>
      <c r="J74" s="71"/>
      <c r="K74" s="94">
        <f>K35+K72</f>
        <v>-462915</v>
      </c>
      <c r="L74" s="71"/>
      <c r="M74" s="95">
        <f>M35+M72</f>
        <v>-134621</v>
      </c>
    </row>
    <row r="75" spans="1:13" ht="19.5" customHeight="1" thickTop="1">
      <c r="A75" s="70"/>
      <c r="B75" s="61"/>
      <c r="C75" s="61"/>
      <c r="D75" s="61"/>
      <c r="E75" s="61"/>
      <c r="F75" s="61"/>
      <c r="G75" s="75"/>
      <c r="H75" s="71"/>
      <c r="I75" s="71"/>
      <c r="J75" s="71"/>
      <c r="K75" s="75"/>
      <c r="L75" s="71"/>
      <c r="M75" s="71"/>
    </row>
    <row r="76" spans="1:13" s="101" customFormat="1" ht="19.5" customHeight="1">
      <c r="A76" s="96" t="s">
        <v>112</v>
      </c>
      <c r="B76" s="96"/>
      <c r="C76" s="97"/>
      <c r="D76" s="97"/>
      <c r="E76" s="98"/>
      <c r="F76" s="99"/>
      <c r="G76" s="100"/>
      <c r="H76" s="99"/>
      <c r="I76" s="99"/>
      <c r="J76" s="99"/>
      <c r="K76" s="100"/>
      <c r="L76" s="99"/>
      <c r="M76" s="99"/>
    </row>
    <row r="77" spans="1:13" s="101" customFormat="1" ht="19.5" customHeight="1">
      <c r="B77" s="97" t="s">
        <v>113</v>
      </c>
      <c r="C77" s="102"/>
      <c r="D77" s="102"/>
      <c r="E77" s="98"/>
      <c r="F77" s="99"/>
      <c r="G77" s="100">
        <v>-442130</v>
      </c>
      <c r="H77" s="99"/>
      <c r="I77" s="99">
        <v>-116221</v>
      </c>
      <c r="J77" s="99"/>
      <c r="K77" s="100">
        <v>-462915</v>
      </c>
      <c r="L77" s="99"/>
      <c r="M77" s="99">
        <v>-134746</v>
      </c>
    </row>
    <row r="78" spans="1:13" s="101" customFormat="1" ht="19.5" customHeight="1">
      <c r="B78" s="97" t="s">
        <v>114</v>
      </c>
      <c r="C78" s="102"/>
      <c r="D78" s="102"/>
      <c r="E78" s="98"/>
      <c r="F78" s="99"/>
      <c r="G78" s="115">
        <v>-5191</v>
      </c>
      <c r="H78" s="99"/>
      <c r="I78" s="103">
        <v>462</v>
      </c>
      <c r="J78" s="99"/>
      <c r="K78" s="104">
        <v>0</v>
      </c>
      <c r="L78" s="99"/>
      <c r="M78" s="103">
        <v>0</v>
      </c>
    </row>
    <row r="79" spans="1:13" s="101" customFormat="1" ht="6" customHeight="1">
      <c r="A79" s="102"/>
      <c r="B79" s="96"/>
      <c r="C79" s="97"/>
      <c r="D79" s="97"/>
      <c r="E79" s="98"/>
      <c r="F79" s="99"/>
      <c r="G79" s="100"/>
      <c r="H79" s="99"/>
      <c r="I79" s="99"/>
      <c r="J79" s="99"/>
      <c r="K79" s="100"/>
      <c r="L79" s="99"/>
      <c r="M79" s="99"/>
    </row>
    <row r="80" spans="1:13" s="101" customFormat="1" ht="19.5" customHeight="1" thickBot="1">
      <c r="A80" s="102"/>
      <c r="B80" s="96"/>
      <c r="C80" s="97"/>
      <c r="D80" s="97"/>
      <c r="E80" s="98"/>
      <c r="F80" s="99"/>
      <c r="G80" s="105">
        <f>G35</f>
        <v>-447321</v>
      </c>
      <c r="H80" s="99"/>
      <c r="I80" s="106">
        <f>I35</f>
        <v>-115759</v>
      </c>
      <c r="J80" s="99"/>
      <c r="K80" s="105">
        <f>K74</f>
        <v>-462915</v>
      </c>
      <c r="L80" s="99"/>
      <c r="M80" s="106">
        <f>M35</f>
        <v>-134746</v>
      </c>
    </row>
    <row r="81" spans="1:13" s="101" customFormat="1" ht="15" customHeight="1" thickTop="1">
      <c r="A81" s="107"/>
      <c r="B81" s="102"/>
      <c r="C81" s="97"/>
      <c r="D81" s="97"/>
      <c r="E81" s="98"/>
      <c r="F81" s="99"/>
      <c r="G81" s="108"/>
      <c r="H81" s="99"/>
      <c r="I81" s="109"/>
      <c r="J81" s="99"/>
      <c r="K81" s="100"/>
      <c r="L81" s="99"/>
      <c r="M81" s="99"/>
    </row>
    <row r="82" spans="1:13" s="101" customFormat="1" ht="19.5" customHeight="1">
      <c r="A82" s="107" t="s">
        <v>115</v>
      </c>
      <c r="B82" s="102"/>
      <c r="C82" s="97"/>
      <c r="D82" s="97"/>
      <c r="E82" s="98"/>
      <c r="F82" s="99"/>
      <c r="G82" s="100"/>
      <c r="H82" s="99"/>
      <c r="I82" s="99"/>
      <c r="J82" s="99"/>
      <c r="K82" s="100"/>
      <c r="L82" s="99"/>
      <c r="M82" s="99"/>
    </row>
    <row r="83" spans="1:13" s="101" customFormat="1" ht="19.5" customHeight="1">
      <c r="B83" s="97" t="s">
        <v>113</v>
      </c>
      <c r="C83" s="102"/>
      <c r="D83" s="102"/>
      <c r="E83" s="98"/>
      <c r="F83" s="99"/>
      <c r="G83" s="100">
        <v>-442136</v>
      </c>
      <c r="H83" s="99"/>
      <c r="I83" s="99">
        <v>-116284</v>
      </c>
      <c r="J83" s="99"/>
      <c r="K83" s="100">
        <v>-462915</v>
      </c>
      <c r="L83" s="99"/>
      <c r="M83" s="99">
        <v>-134621</v>
      </c>
    </row>
    <row r="84" spans="1:13" s="101" customFormat="1" ht="19.5" customHeight="1">
      <c r="B84" s="97" t="s">
        <v>114</v>
      </c>
      <c r="C84" s="102"/>
      <c r="D84" s="102"/>
      <c r="E84" s="98"/>
      <c r="F84" s="99"/>
      <c r="G84" s="104">
        <v>-5191</v>
      </c>
      <c r="H84" s="99"/>
      <c r="I84" s="103">
        <v>462</v>
      </c>
      <c r="J84" s="99"/>
      <c r="K84" s="104">
        <v>0</v>
      </c>
      <c r="L84" s="99"/>
      <c r="M84" s="103">
        <v>0</v>
      </c>
    </row>
    <row r="85" spans="1:13" s="101" customFormat="1" ht="6" customHeight="1">
      <c r="A85" s="97"/>
      <c r="B85" s="102"/>
      <c r="C85" s="97"/>
      <c r="D85" s="97"/>
      <c r="E85" s="98"/>
      <c r="F85" s="99"/>
      <c r="G85" s="100"/>
      <c r="H85" s="99"/>
      <c r="I85" s="99"/>
      <c r="J85" s="99"/>
      <c r="K85" s="100"/>
      <c r="L85" s="99"/>
      <c r="M85" s="99"/>
    </row>
    <row r="86" spans="1:13" s="101" customFormat="1" ht="19.5" customHeight="1" thickBot="1">
      <c r="A86" s="97"/>
      <c r="B86" s="96"/>
      <c r="C86" s="97"/>
      <c r="D86" s="97"/>
      <c r="E86" s="98"/>
      <c r="F86" s="99"/>
      <c r="G86" s="105">
        <f>G74</f>
        <v>-447327</v>
      </c>
      <c r="H86" s="99"/>
      <c r="I86" s="106">
        <f>I74</f>
        <v>-115822</v>
      </c>
      <c r="J86" s="99"/>
      <c r="K86" s="105">
        <f>K74</f>
        <v>-462915</v>
      </c>
      <c r="L86" s="99"/>
      <c r="M86" s="106">
        <f>M74</f>
        <v>-134621</v>
      </c>
    </row>
    <row r="87" spans="1:13" s="101" customFormat="1" ht="19.5" customHeight="1" thickTop="1">
      <c r="A87" s="97"/>
      <c r="B87" s="96"/>
      <c r="C87" s="97"/>
      <c r="D87" s="97"/>
      <c r="E87" s="98"/>
      <c r="F87" s="99"/>
      <c r="G87" s="100"/>
      <c r="H87" s="99"/>
      <c r="I87" s="99"/>
      <c r="J87" s="99"/>
      <c r="K87" s="100"/>
      <c r="L87" s="99"/>
      <c r="M87" s="99"/>
    </row>
    <row r="88" spans="1:13" ht="19.5" customHeight="1">
      <c r="A88" s="110" t="s">
        <v>116</v>
      </c>
      <c r="B88" s="61"/>
      <c r="C88" s="61"/>
      <c r="D88" s="61"/>
      <c r="E88" s="61"/>
      <c r="F88" s="61"/>
      <c r="G88" s="75"/>
      <c r="H88" s="71"/>
      <c r="I88" s="71"/>
      <c r="J88" s="71"/>
      <c r="K88" s="75"/>
      <c r="L88" s="71"/>
      <c r="M88" s="71"/>
    </row>
    <row r="89" spans="1:13" ht="19.5" customHeight="1">
      <c r="A89" s="111" t="s">
        <v>117</v>
      </c>
      <c r="B89" s="61"/>
      <c r="C89" s="61"/>
      <c r="D89" s="61"/>
      <c r="E89" s="53">
        <v>34</v>
      </c>
      <c r="F89" s="61"/>
      <c r="G89" s="156">
        <f>G77/699386</f>
        <v>-0.63216878805123355</v>
      </c>
      <c r="H89" s="71"/>
      <c r="I89" s="112">
        <v>-0.21</v>
      </c>
      <c r="J89" s="71"/>
      <c r="K89" s="156">
        <f>K77/699386</f>
        <v>-0.66188771293677595</v>
      </c>
      <c r="L89" s="71"/>
      <c r="M89" s="112">
        <v>-0.24</v>
      </c>
    </row>
    <row r="90" spans="1:13" ht="19.5" customHeight="1">
      <c r="A90" s="61"/>
      <c r="B90" s="61"/>
      <c r="C90" s="61"/>
      <c r="D90" s="61"/>
      <c r="E90" s="61"/>
      <c r="F90" s="61"/>
      <c r="G90" s="54"/>
      <c r="H90" s="54"/>
      <c r="I90" s="54"/>
      <c r="J90" s="54"/>
      <c r="K90" s="54"/>
      <c r="L90" s="54"/>
      <c r="M90" s="54"/>
    </row>
    <row r="91" spans="1:13" ht="19.5" customHeight="1">
      <c r="A91" s="61"/>
      <c r="B91" s="61"/>
      <c r="C91" s="61"/>
      <c r="D91" s="61"/>
      <c r="E91" s="61"/>
      <c r="F91" s="61"/>
      <c r="G91" s="54"/>
      <c r="H91" s="54"/>
      <c r="I91" s="54"/>
      <c r="J91" s="54"/>
      <c r="K91" s="54"/>
      <c r="L91" s="54"/>
      <c r="M91" s="54"/>
    </row>
    <row r="92" spans="1:13" ht="19.5" customHeight="1">
      <c r="A92" s="61"/>
      <c r="B92" s="61"/>
      <c r="C92" s="61"/>
      <c r="D92" s="61"/>
      <c r="E92" s="61"/>
      <c r="F92" s="61"/>
      <c r="G92" s="54"/>
      <c r="H92" s="54"/>
      <c r="I92" s="54"/>
      <c r="J92" s="54"/>
      <c r="K92" s="54"/>
      <c r="L92" s="54"/>
      <c r="M92" s="54"/>
    </row>
    <row r="93" spans="1:13" ht="19.5" customHeight="1">
      <c r="A93" s="61"/>
      <c r="B93" s="61"/>
      <c r="C93" s="61"/>
      <c r="D93" s="61"/>
      <c r="E93" s="61"/>
      <c r="F93" s="61"/>
      <c r="G93" s="54"/>
      <c r="H93" s="54"/>
      <c r="I93" s="54"/>
      <c r="J93" s="54"/>
      <c r="K93" s="54"/>
      <c r="L93" s="54"/>
      <c r="M93" s="54"/>
    </row>
    <row r="94" spans="1:13" ht="19.5" customHeight="1">
      <c r="A94" s="61"/>
      <c r="B94" s="61"/>
      <c r="C94" s="61"/>
      <c r="D94" s="61"/>
      <c r="E94" s="61"/>
      <c r="F94" s="61"/>
      <c r="G94" s="54"/>
      <c r="H94" s="54"/>
      <c r="I94" s="54"/>
      <c r="J94" s="54"/>
      <c r="K94" s="54"/>
      <c r="L94" s="54"/>
      <c r="M94" s="54"/>
    </row>
    <row r="95" spans="1:13" ht="19.5" customHeight="1">
      <c r="A95" s="61"/>
      <c r="B95" s="61"/>
      <c r="C95" s="61"/>
      <c r="D95" s="61"/>
      <c r="E95" s="61"/>
      <c r="F95" s="61"/>
      <c r="G95" s="54"/>
      <c r="H95" s="54"/>
      <c r="I95" s="54"/>
      <c r="J95" s="54"/>
      <c r="K95" s="54"/>
      <c r="L95" s="54"/>
      <c r="M95" s="54"/>
    </row>
    <row r="96" spans="1:13" ht="19.5" customHeight="1">
      <c r="A96" s="61"/>
      <c r="B96" s="61"/>
      <c r="C96" s="61"/>
      <c r="D96" s="61"/>
      <c r="E96" s="61"/>
      <c r="F96" s="61"/>
      <c r="G96" s="54"/>
      <c r="H96" s="54"/>
      <c r="I96" s="54"/>
      <c r="J96" s="54"/>
      <c r="K96" s="54"/>
      <c r="L96" s="54"/>
      <c r="M96" s="54"/>
    </row>
    <row r="97" spans="1:13" ht="19.5" customHeight="1">
      <c r="A97" s="61"/>
      <c r="B97" s="61"/>
      <c r="C97" s="61"/>
      <c r="D97" s="61"/>
      <c r="E97" s="61"/>
      <c r="F97" s="61"/>
      <c r="G97" s="54"/>
      <c r="H97" s="54"/>
      <c r="I97" s="54"/>
      <c r="J97" s="54"/>
      <c r="K97" s="54"/>
      <c r="L97" s="54"/>
      <c r="M97" s="54"/>
    </row>
    <row r="98" spans="1:13" ht="19.5" customHeight="1">
      <c r="A98" s="61"/>
      <c r="B98" s="61"/>
      <c r="C98" s="61"/>
      <c r="D98" s="61"/>
      <c r="E98" s="61"/>
      <c r="F98" s="61"/>
      <c r="G98" s="54"/>
      <c r="H98" s="54"/>
      <c r="I98" s="54"/>
      <c r="J98" s="54"/>
      <c r="K98" s="54"/>
      <c r="L98" s="54"/>
      <c r="M98" s="54"/>
    </row>
    <row r="99" spans="1:13" ht="18" customHeight="1">
      <c r="A99" s="61"/>
      <c r="B99" s="61"/>
      <c r="C99" s="61"/>
      <c r="D99" s="61"/>
      <c r="E99" s="61"/>
      <c r="F99" s="61"/>
      <c r="G99" s="54"/>
      <c r="H99" s="54"/>
      <c r="I99" s="54"/>
      <c r="J99" s="54"/>
      <c r="K99" s="54"/>
      <c r="L99" s="54"/>
      <c r="M99" s="54"/>
    </row>
    <row r="100" spans="1:13" ht="17.25" customHeight="1">
      <c r="A100" s="61"/>
      <c r="B100" s="61"/>
      <c r="C100" s="61"/>
      <c r="D100" s="61"/>
      <c r="E100" s="61"/>
      <c r="F100" s="61"/>
      <c r="G100" s="54"/>
      <c r="H100" s="54"/>
      <c r="I100" s="54"/>
      <c r="J100" s="54"/>
      <c r="K100" s="54"/>
      <c r="L100" s="54"/>
      <c r="M100" s="54"/>
    </row>
    <row r="101" spans="1:13" ht="22.05" customHeight="1">
      <c r="A101" s="113" t="str">
        <f>+A51</f>
        <v>หมายเหตุประกอบงบการเงินรวมและงบการเงินเฉพาะกิจการเป็นส่วนหนึ่งของงบการเงินนี้</v>
      </c>
      <c r="B101" s="113"/>
      <c r="C101" s="113"/>
      <c r="D101" s="113"/>
      <c r="E101" s="113"/>
      <c r="F101" s="113"/>
      <c r="G101" s="114"/>
      <c r="H101" s="114"/>
      <c r="I101" s="114"/>
      <c r="J101" s="114"/>
      <c r="K101" s="114"/>
      <c r="L101" s="114"/>
      <c r="M101" s="114"/>
    </row>
  </sheetData>
  <mergeCells count="4">
    <mergeCell ref="G5:I5"/>
    <mergeCell ref="K5:M5"/>
    <mergeCell ref="G56:I56"/>
    <mergeCell ref="K56:M56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5FBB0-E420-4E42-8F19-6CD1E3BD17CA}">
  <dimension ref="A1:R30"/>
  <sheetViews>
    <sheetView zoomScaleNormal="100" zoomScaleSheetLayoutView="90" zoomScalePageLayoutView="40" workbookViewId="0">
      <selection activeCell="B21" sqref="B21"/>
    </sheetView>
  </sheetViews>
  <sheetFormatPr defaultColWidth="7.44140625" defaultRowHeight="21.75" customHeight="1"/>
  <cols>
    <col min="1" max="1" width="39.5546875" style="118" customWidth="1"/>
    <col min="2" max="2" width="8" style="118" customWidth="1"/>
    <col min="3" max="3" width="0.77734375" style="118" customWidth="1"/>
    <col min="4" max="4" width="15.5546875" style="90" customWidth="1"/>
    <col min="5" max="5" width="0.77734375" style="90" customWidth="1"/>
    <col min="6" max="6" width="12.77734375" style="90" customWidth="1"/>
    <col min="7" max="7" width="0.77734375" style="90" customWidth="1"/>
    <col min="8" max="8" width="12.77734375" style="90" customWidth="1"/>
    <col min="9" max="9" width="0.77734375" style="90" customWidth="1"/>
    <col min="10" max="10" width="12.77734375" style="90" customWidth="1"/>
    <col min="11" max="11" width="0.77734375" style="71" customWidth="1"/>
    <col min="12" max="12" width="15.21875" style="90" customWidth="1"/>
    <col min="13" max="13" width="0.77734375" style="71" customWidth="1"/>
    <col min="14" max="14" width="12.5546875" style="90" customWidth="1"/>
    <col min="15" max="15" width="0.77734375" style="71" customWidth="1"/>
    <col min="16" max="16" width="11.21875" style="90" customWidth="1"/>
    <col min="17" max="17" width="0.77734375" style="71" customWidth="1"/>
    <col min="18" max="18" width="12.77734375" style="90" customWidth="1"/>
    <col min="19" max="16384" width="7.44140625" style="118"/>
  </cols>
  <sheetData>
    <row r="1" spans="1:18" ht="21.75" customHeight="1">
      <c r="A1" s="65" t="str">
        <f>+'11-12 PL'!A1</f>
        <v>บริษัท วันทูวัน คอนแทคส์ จำกัด (มหาชน)</v>
      </c>
      <c r="B1" s="65"/>
      <c r="C1" s="116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</row>
    <row r="2" spans="1:18" ht="21.75" customHeight="1">
      <c r="A2" s="119" t="s">
        <v>118</v>
      </c>
      <c r="B2" s="119"/>
      <c r="C2" s="120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</row>
    <row r="3" spans="1:18" ht="21.75" customHeight="1">
      <c r="A3" s="122" t="str">
        <f>'11-12 PL'!A3</f>
        <v>สำหรับปีสิ้นสุดวันที่ 31 ธันวาคม พ.ศ. 2566</v>
      </c>
      <c r="B3" s="122"/>
      <c r="C3" s="123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</row>
    <row r="4" spans="1:18" ht="21.75" customHeight="1">
      <c r="A4" s="125"/>
      <c r="B4" s="125"/>
      <c r="C4" s="120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</row>
    <row r="5" spans="1:18" s="126" customFormat="1" ht="21.75" customHeight="1">
      <c r="D5" s="221" t="s">
        <v>3</v>
      </c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</row>
    <row r="6" spans="1:18" s="126" customFormat="1" ht="21.75" customHeight="1">
      <c r="D6" s="222" t="s">
        <v>119</v>
      </c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153"/>
      <c r="P6" s="153"/>
      <c r="Q6" s="153"/>
      <c r="R6" s="153"/>
    </row>
    <row r="7" spans="1:18" s="126" customFormat="1" ht="21.75" customHeight="1">
      <c r="G7" s="121"/>
      <c r="H7" s="221" t="s">
        <v>67</v>
      </c>
      <c r="I7" s="221"/>
      <c r="J7" s="221"/>
      <c r="K7" s="121"/>
      <c r="L7" s="87" t="s">
        <v>120</v>
      </c>
      <c r="M7" s="121"/>
      <c r="N7" s="121"/>
      <c r="O7" s="121"/>
      <c r="P7" s="121"/>
      <c r="Q7" s="121"/>
      <c r="R7" s="121"/>
    </row>
    <row r="8" spans="1:18" s="126" customFormat="1" ht="21.75" customHeight="1">
      <c r="D8" s="221" t="s">
        <v>121</v>
      </c>
      <c r="E8" s="221"/>
      <c r="F8" s="221"/>
      <c r="G8" s="121"/>
      <c r="H8" s="128" t="s">
        <v>122</v>
      </c>
      <c r="I8" s="128"/>
      <c r="J8" s="128"/>
      <c r="K8" s="121"/>
      <c r="L8" s="127" t="s">
        <v>51</v>
      </c>
      <c r="M8" s="121"/>
      <c r="N8" s="87" t="s">
        <v>123</v>
      </c>
      <c r="O8" s="121"/>
      <c r="P8" s="87" t="s">
        <v>124</v>
      </c>
      <c r="Q8" s="121"/>
      <c r="R8" s="87"/>
    </row>
    <row r="9" spans="1:18" s="126" customFormat="1" ht="21.75" customHeight="1">
      <c r="D9" s="121" t="s">
        <v>52</v>
      </c>
      <c r="F9" s="121" t="s">
        <v>125</v>
      </c>
      <c r="H9" s="128" t="s">
        <v>126</v>
      </c>
      <c r="J9" s="128" t="s">
        <v>127</v>
      </c>
      <c r="L9" s="87" t="s">
        <v>128</v>
      </c>
      <c r="N9" s="87" t="s">
        <v>129</v>
      </c>
      <c r="P9" s="87" t="s">
        <v>130</v>
      </c>
      <c r="R9" s="87" t="s">
        <v>123</v>
      </c>
    </row>
    <row r="10" spans="1:18" ht="21.75" customHeight="1">
      <c r="A10" s="126"/>
      <c r="B10" s="126"/>
      <c r="C10" s="126"/>
      <c r="D10" s="121" t="s">
        <v>131</v>
      </c>
      <c r="E10" s="126"/>
      <c r="F10" s="121" t="s">
        <v>132</v>
      </c>
      <c r="G10" s="126"/>
      <c r="H10" s="128" t="s">
        <v>133</v>
      </c>
      <c r="I10" s="126"/>
      <c r="J10" s="128" t="s">
        <v>134</v>
      </c>
      <c r="K10" s="126"/>
      <c r="L10" s="87" t="s">
        <v>135</v>
      </c>
      <c r="M10" s="126"/>
      <c r="N10" s="87" t="s">
        <v>136</v>
      </c>
      <c r="O10" s="126"/>
      <c r="P10" s="87" t="s">
        <v>137</v>
      </c>
      <c r="Q10" s="126"/>
      <c r="R10" s="87" t="s">
        <v>138</v>
      </c>
    </row>
    <row r="11" spans="1:18" ht="21.75" customHeight="1">
      <c r="A11" s="126"/>
      <c r="B11" s="64" t="s">
        <v>7</v>
      </c>
      <c r="C11" s="126"/>
      <c r="D11" s="13" t="s">
        <v>8</v>
      </c>
      <c r="E11" s="126"/>
      <c r="F11" s="13" t="s">
        <v>8</v>
      </c>
      <c r="G11" s="126"/>
      <c r="H11" s="13" t="s">
        <v>8</v>
      </c>
      <c r="I11" s="126"/>
      <c r="J11" s="13" t="s">
        <v>8</v>
      </c>
      <c r="K11" s="126"/>
      <c r="L11" s="13" t="s">
        <v>8</v>
      </c>
      <c r="M11" s="126"/>
      <c r="N11" s="13" t="s">
        <v>8</v>
      </c>
      <c r="O11" s="126"/>
      <c r="P11" s="13" t="s">
        <v>8</v>
      </c>
      <c r="Q11" s="126"/>
      <c r="R11" s="13" t="s">
        <v>8</v>
      </c>
    </row>
    <row r="12" spans="1:18" ht="6" customHeight="1">
      <c r="A12" s="126"/>
      <c r="B12" s="126"/>
      <c r="C12" s="126"/>
      <c r="D12" s="121"/>
      <c r="E12" s="126"/>
      <c r="F12" s="121"/>
      <c r="G12" s="126"/>
      <c r="H12" s="128"/>
      <c r="I12" s="126"/>
      <c r="J12" s="128"/>
      <c r="K12" s="126"/>
      <c r="L12" s="87"/>
      <c r="M12" s="126"/>
      <c r="N12" s="87"/>
      <c r="O12" s="126"/>
      <c r="P12" s="87"/>
      <c r="Q12" s="126"/>
      <c r="R12" s="87"/>
    </row>
    <row r="13" spans="1:18" ht="21.75" customHeight="1">
      <c r="A13" s="181" t="s">
        <v>139</v>
      </c>
      <c r="B13" s="110"/>
      <c r="C13" s="126"/>
      <c r="D13" s="206">
        <v>560000</v>
      </c>
      <c r="E13" s="146"/>
      <c r="F13" s="206">
        <v>304419</v>
      </c>
      <c r="G13" s="146"/>
      <c r="H13" s="206">
        <v>28700</v>
      </c>
      <c r="I13" s="146"/>
      <c r="J13" s="206">
        <v>10800</v>
      </c>
      <c r="K13" s="146"/>
      <c r="L13" s="206">
        <v>281</v>
      </c>
      <c r="M13" s="146"/>
      <c r="N13" s="206">
        <f>SUM(D13:L13)</f>
        <v>904200</v>
      </c>
      <c r="O13" s="146"/>
      <c r="P13" s="206">
        <v>0</v>
      </c>
      <c r="Q13" s="146"/>
      <c r="R13" s="206">
        <f>SUM(N13,P13)</f>
        <v>904200</v>
      </c>
    </row>
    <row r="14" spans="1:18" ht="21.75" customHeight="1">
      <c r="A14" s="182" t="s">
        <v>140</v>
      </c>
      <c r="B14" s="111"/>
      <c r="C14" s="126"/>
      <c r="D14" s="206">
        <v>0</v>
      </c>
      <c r="E14" s="146"/>
      <c r="F14" s="206">
        <v>0</v>
      </c>
      <c r="G14" s="146"/>
      <c r="H14" s="206">
        <v>0</v>
      </c>
      <c r="I14" s="146"/>
      <c r="J14" s="206">
        <v>0</v>
      </c>
      <c r="K14" s="146"/>
      <c r="L14" s="206">
        <v>0</v>
      </c>
      <c r="M14" s="146"/>
      <c r="N14" s="206">
        <f>SUM(D14:L14)</f>
        <v>0</v>
      </c>
      <c r="O14" s="146"/>
      <c r="P14" s="206">
        <v>48762</v>
      </c>
      <c r="Q14" s="146"/>
      <c r="R14" s="206">
        <f>SUM(N14:P14)</f>
        <v>48762</v>
      </c>
    </row>
    <row r="15" spans="1:18" ht="19.95" customHeight="1">
      <c r="A15" s="210" t="s">
        <v>141</v>
      </c>
      <c r="B15" s="130"/>
      <c r="C15" s="126"/>
      <c r="D15" s="145">
        <v>0</v>
      </c>
      <c r="E15" s="146"/>
      <c r="F15" s="145">
        <v>0</v>
      </c>
      <c r="G15" s="146"/>
      <c r="H15" s="145">
        <v>0</v>
      </c>
      <c r="I15" s="146"/>
      <c r="J15" s="145">
        <v>-116298</v>
      </c>
      <c r="K15" s="146"/>
      <c r="L15" s="145">
        <v>13</v>
      </c>
      <c r="M15" s="146"/>
      <c r="N15" s="207">
        <f>SUM(D15:L15)</f>
        <v>-116285</v>
      </c>
      <c r="O15" s="146"/>
      <c r="P15" s="145">
        <v>462</v>
      </c>
      <c r="Q15" s="146"/>
      <c r="R15" s="207">
        <f>SUM(N15:P15)</f>
        <v>-115823</v>
      </c>
    </row>
    <row r="16" spans="1:18" ht="6" customHeight="1">
      <c r="A16" s="210"/>
      <c r="B16" s="130"/>
      <c r="C16" s="126"/>
      <c r="D16" s="208"/>
      <c r="E16" s="146"/>
      <c r="F16" s="208"/>
      <c r="G16" s="146"/>
      <c r="H16" s="208"/>
      <c r="I16" s="146"/>
      <c r="J16" s="208"/>
      <c r="K16" s="146"/>
      <c r="L16" s="208"/>
      <c r="M16" s="146"/>
      <c r="N16" s="206"/>
      <c r="O16" s="146"/>
      <c r="P16" s="208"/>
      <c r="Q16" s="146"/>
      <c r="R16" s="206"/>
    </row>
    <row r="17" spans="1:18" ht="21.75" customHeight="1" thickBot="1">
      <c r="A17" s="211" t="s">
        <v>142</v>
      </c>
      <c r="B17" s="132"/>
      <c r="C17" s="126"/>
      <c r="D17" s="209">
        <f>SUM(D13:D15)</f>
        <v>560000</v>
      </c>
      <c r="E17" s="146"/>
      <c r="F17" s="209">
        <f>SUM(F13:F15)</f>
        <v>304419</v>
      </c>
      <c r="G17" s="146"/>
      <c r="H17" s="209">
        <f>SUM(H13:H15)</f>
        <v>28700</v>
      </c>
      <c r="I17" s="146"/>
      <c r="J17" s="209">
        <f>SUM(J13:J15)</f>
        <v>-105498</v>
      </c>
      <c r="K17" s="146"/>
      <c r="L17" s="209">
        <f>SUM(L13:L15)</f>
        <v>294</v>
      </c>
      <c r="M17" s="146"/>
      <c r="N17" s="209">
        <f>SUM(N13:N15)</f>
        <v>787915</v>
      </c>
      <c r="O17" s="146"/>
      <c r="P17" s="209">
        <f>SUM(P13:P15)</f>
        <v>49224</v>
      </c>
      <c r="Q17" s="146"/>
      <c r="R17" s="209">
        <f>N17+P17</f>
        <v>837139</v>
      </c>
    </row>
    <row r="18" spans="1:18" ht="21.75" customHeight="1" thickTop="1">
      <c r="A18" s="130"/>
      <c r="B18" s="130"/>
      <c r="C18" s="126"/>
      <c r="E18" s="126"/>
      <c r="G18" s="126"/>
      <c r="I18" s="126"/>
      <c r="K18" s="126"/>
      <c r="M18" s="126"/>
      <c r="O18" s="126"/>
      <c r="Q18" s="126"/>
    </row>
    <row r="19" spans="1:18" ht="21.75" customHeight="1">
      <c r="A19" s="168" t="s">
        <v>143</v>
      </c>
      <c r="B19" s="110"/>
      <c r="C19" s="126"/>
      <c r="D19" s="201">
        <v>560000</v>
      </c>
      <c r="E19" s="146"/>
      <c r="F19" s="201">
        <v>304419</v>
      </c>
      <c r="G19" s="146"/>
      <c r="H19" s="201">
        <v>28700</v>
      </c>
      <c r="I19" s="146"/>
      <c r="J19" s="201">
        <v>-105498</v>
      </c>
      <c r="K19" s="146"/>
      <c r="L19" s="201">
        <v>294</v>
      </c>
      <c r="M19" s="146"/>
      <c r="N19" s="201">
        <f>SUM(D19:L19)</f>
        <v>787915</v>
      </c>
      <c r="O19" s="146"/>
      <c r="P19" s="201">
        <v>49224</v>
      </c>
      <c r="Q19" s="146"/>
      <c r="R19" s="201">
        <f>SUM(N19:P19)</f>
        <v>837139</v>
      </c>
    </row>
    <row r="20" spans="1:18" ht="21.75" customHeight="1">
      <c r="A20" s="199" t="s">
        <v>144</v>
      </c>
      <c r="B20" s="134">
        <v>26</v>
      </c>
      <c r="C20" s="126"/>
      <c r="D20" s="202">
        <v>0</v>
      </c>
      <c r="E20" s="146"/>
      <c r="F20" s="202">
        <v>0</v>
      </c>
      <c r="G20" s="146"/>
      <c r="H20" s="202">
        <v>0</v>
      </c>
      <c r="I20" s="146"/>
      <c r="J20" s="202">
        <v>0</v>
      </c>
      <c r="K20" s="146"/>
      <c r="L20" s="202">
        <v>0</v>
      </c>
      <c r="M20" s="146"/>
      <c r="N20" s="201">
        <f>SUM(D20:L20)</f>
        <v>0</v>
      </c>
      <c r="O20" s="146"/>
      <c r="P20" s="202">
        <v>-44033</v>
      </c>
      <c r="Q20" s="146"/>
      <c r="R20" s="201">
        <f>SUM(N20:P20)</f>
        <v>-44033</v>
      </c>
    </row>
    <row r="21" spans="1:18" ht="21.75" customHeight="1">
      <c r="A21" s="199" t="s">
        <v>145</v>
      </c>
      <c r="B21" s="53" t="s">
        <v>230</v>
      </c>
      <c r="C21" s="126"/>
      <c r="D21" s="202">
        <v>233237</v>
      </c>
      <c r="E21" s="146"/>
      <c r="F21" s="202">
        <v>466473</v>
      </c>
      <c r="G21" s="146"/>
      <c r="H21" s="202">
        <v>0</v>
      </c>
      <c r="I21" s="146"/>
      <c r="J21" s="202">
        <v>0</v>
      </c>
      <c r="K21" s="146"/>
      <c r="L21" s="202">
        <v>0</v>
      </c>
      <c r="M21" s="146"/>
      <c r="N21" s="201">
        <f>SUM(D21:L21)</f>
        <v>699710</v>
      </c>
      <c r="O21" s="146"/>
      <c r="P21" s="202">
        <v>0</v>
      </c>
      <c r="Q21" s="146"/>
      <c r="R21" s="201">
        <f>SUM(N21:P21)</f>
        <v>699710</v>
      </c>
    </row>
    <row r="22" spans="1:18" ht="21.75" customHeight="1">
      <c r="A22" s="199" t="s">
        <v>111</v>
      </c>
      <c r="B22" s="130"/>
      <c r="C22" s="126"/>
      <c r="D22" s="203">
        <v>0</v>
      </c>
      <c r="E22" s="146"/>
      <c r="F22" s="203">
        <v>0</v>
      </c>
      <c r="G22" s="146"/>
      <c r="H22" s="203">
        <v>0</v>
      </c>
      <c r="I22" s="146"/>
      <c r="J22" s="203">
        <f>'11-12 PL'!G77</f>
        <v>-442130</v>
      </c>
      <c r="K22" s="146"/>
      <c r="L22" s="203">
        <v>-6</v>
      </c>
      <c r="M22" s="146"/>
      <c r="N22" s="204">
        <f>SUM(D22:L22)</f>
        <v>-442136</v>
      </c>
      <c r="O22" s="146"/>
      <c r="P22" s="203">
        <v>-5191</v>
      </c>
      <c r="Q22" s="146"/>
      <c r="R22" s="204">
        <f>SUM(N22:P22)</f>
        <v>-447327</v>
      </c>
    </row>
    <row r="23" spans="1:18" ht="6" customHeight="1">
      <c r="A23" s="199"/>
      <c r="B23" s="130"/>
      <c r="C23" s="126"/>
      <c r="D23" s="202"/>
      <c r="E23" s="146"/>
      <c r="F23" s="202"/>
      <c r="G23" s="146"/>
      <c r="H23" s="202"/>
      <c r="I23" s="146"/>
      <c r="J23" s="202"/>
      <c r="K23" s="146"/>
      <c r="L23" s="202"/>
      <c r="M23" s="146"/>
      <c r="N23" s="202"/>
      <c r="O23" s="146"/>
      <c r="P23" s="202"/>
      <c r="Q23" s="146"/>
      <c r="R23" s="202"/>
    </row>
    <row r="24" spans="1:18" ht="21.75" customHeight="1" thickBot="1">
      <c r="A24" s="200" t="s">
        <v>146</v>
      </c>
      <c r="B24" s="132"/>
      <c r="C24" s="126"/>
      <c r="D24" s="205">
        <f>SUM(D19:D22)</f>
        <v>793237</v>
      </c>
      <c r="E24" s="146"/>
      <c r="F24" s="205">
        <f>SUM(F19:F22)</f>
        <v>770892</v>
      </c>
      <c r="G24" s="146"/>
      <c r="H24" s="205">
        <f>SUM(H19:H22)</f>
        <v>28700</v>
      </c>
      <c r="I24" s="146"/>
      <c r="J24" s="205">
        <f>SUM(J19:J22)</f>
        <v>-547628</v>
      </c>
      <c r="K24" s="146"/>
      <c r="L24" s="205">
        <f>SUM(L19:L22)</f>
        <v>288</v>
      </c>
      <c r="M24" s="146"/>
      <c r="N24" s="205">
        <f>SUM(N19:N22)</f>
        <v>1045489</v>
      </c>
      <c r="O24" s="146"/>
      <c r="P24" s="205">
        <f>SUM(P19:P22)</f>
        <v>0</v>
      </c>
      <c r="Q24" s="146"/>
      <c r="R24" s="205">
        <f>SUM(R19:R22)</f>
        <v>1045489</v>
      </c>
    </row>
    <row r="25" spans="1:18" ht="22.05" customHeight="1" thickTop="1">
      <c r="A25" s="132"/>
      <c r="B25" s="132"/>
      <c r="C25" s="126"/>
      <c r="E25" s="126"/>
      <c r="G25" s="126"/>
      <c r="I25" s="126"/>
      <c r="K25" s="126"/>
      <c r="M25" s="126"/>
      <c r="O25" s="126"/>
      <c r="Q25" s="126"/>
    </row>
    <row r="26" spans="1:18" ht="22.05" customHeight="1">
      <c r="A26" s="132"/>
      <c r="B26" s="132"/>
      <c r="C26" s="126"/>
      <c r="E26" s="126"/>
      <c r="G26" s="126"/>
      <c r="I26" s="126"/>
      <c r="K26" s="126"/>
      <c r="M26" s="126"/>
      <c r="O26" s="126"/>
      <c r="Q26" s="126"/>
    </row>
    <row r="27" spans="1:18" ht="22.05" customHeight="1">
      <c r="A27" s="132"/>
      <c r="B27" s="132"/>
      <c r="C27" s="126"/>
      <c r="E27" s="126"/>
      <c r="G27" s="126"/>
      <c r="I27" s="126"/>
      <c r="K27" s="126"/>
      <c r="M27" s="126"/>
      <c r="O27" s="126"/>
      <c r="Q27" s="126"/>
    </row>
    <row r="28" spans="1:18" ht="22.05" customHeight="1">
      <c r="A28" s="132"/>
      <c r="B28" s="132"/>
    </row>
    <row r="29" spans="1:18" ht="14.25" customHeight="1">
      <c r="A29" s="132"/>
      <c r="B29" s="132"/>
    </row>
    <row r="30" spans="1:18" ht="22.05" customHeight="1">
      <c r="A30" s="136" t="str">
        <f>+_xlfn.SINGLE('11-12 PL'!A51)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136"/>
      <c r="C30" s="137"/>
      <c r="D30" s="91"/>
      <c r="E30" s="91"/>
      <c r="F30" s="91"/>
      <c r="G30" s="91"/>
      <c r="H30" s="91"/>
      <c r="I30" s="91"/>
      <c r="J30" s="91"/>
      <c r="K30" s="74"/>
      <c r="L30" s="91"/>
      <c r="M30" s="74"/>
      <c r="N30" s="91"/>
      <c r="O30" s="74"/>
      <c r="P30" s="91"/>
      <c r="Q30" s="74"/>
      <c r="R30" s="91"/>
    </row>
  </sheetData>
  <mergeCells count="4">
    <mergeCell ref="D5:R5"/>
    <mergeCell ref="H7:J7"/>
    <mergeCell ref="D6:N6"/>
    <mergeCell ref="D8:F8"/>
  </mergeCells>
  <pageMargins left="0.3" right="0.3" top="0.5" bottom="0.6" header="0.49" footer="0.4"/>
  <pageSetup paperSize="9" scale="90" firstPageNumber="13" fitToHeight="2" orientation="landscape" useFirstPageNumber="1" horizontalDpi="1200" verticalDpi="1200" r:id="rId1"/>
  <headerFooter>
    <oddFooter>&amp;R&amp;"Browallia New,Regular"&amp;13&amp;P</oddFooter>
  </headerFooter>
  <ignoredErrors>
    <ignoredError sqref="N13 N1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CB756-F26E-48B9-80A0-4251D9A3D1BC}">
  <dimension ref="A1:L27"/>
  <sheetViews>
    <sheetView zoomScale="91" zoomScaleNormal="91" zoomScaleSheetLayoutView="100" zoomScalePageLayoutView="55" workbookViewId="0">
      <selection activeCell="B22" sqref="B22"/>
    </sheetView>
  </sheetViews>
  <sheetFormatPr defaultColWidth="7.44140625" defaultRowHeight="21.75" customHeight="1"/>
  <cols>
    <col min="1" max="1" width="46.44140625" style="118" customWidth="1"/>
    <col min="2" max="2" width="9" style="118" customWidth="1"/>
    <col min="3" max="3" width="0.77734375" style="118" customWidth="1"/>
    <col min="4" max="4" width="16.77734375" style="143" bestFit="1" customWidth="1"/>
    <col min="5" max="5" width="0.77734375" style="143" customWidth="1"/>
    <col min="6" max="6" width="13.5546875" style="143" customWidth="1"/>
    <col min="7" max="7" width="0.77734375" style="143" customWidth="1"/>
    <col min="8" max="8" width="13.5546875" style="143" customWidth="1"/>
    <col min="9" max="9" width="0.77734375" style="143" customWidth="1"/>
    <col min="10" max="10" width="13.5546875" style="143" customWidth="1"/>
    <col min="11" max="11" width="0.77734375" style="143" customWidth="1"/>
    <col min="12" max="12" width="13.5546875" style="143" customWidth="1"/>
    <col min="13" max="16384" width="7.44140625" style="118"/>
  </cols>
  <sheetData>
    <row r="1" spans="1:12" ht="21.75" customHeight="1">
      <c r="A1" s="65" t="str">
        <f>'page 13 Consolidated'!A1</f>
        <v>บริษัท วันทูวัน คอนแทคส์ จำกัด (มหาชน)</v>
      </c>
      <c r="B1" s="65"/>
      <c r="C1" s="116"/>
      <c r="D1" s="138"/>
      <c r="E1" s="138"/>
      <c r="F1" s="138"/>
      <c r="G1" s="138"/>
      <c r="H1" s="138"/>
      <c r="I1" s="138"/>
      <c r="J1" s="138"/>
      <c r="K1" s="138"/>
      <c r="L1" s="138"/>
    </row>
    <row r="2" spans="1:12" ht="21.75" customHeight="1">
      <c r="A2" s="119" t="s">
        <v>147</v>
      </c>
      <c r="B2" s="119"/>
      <c r="C2" s="120"/>
      <c r="D2" s="139"/>
      <c r="E2" s="139"/>
      <c r="F2" s="139"/>
      <c r="G2" s="139"/>
      <c r="H2" s="139"/>
      <c r="I2" s="139"/>
      <c r="J2" s="139"/>
      <c r="K2" s="139"/>
      <c r="L2" s="139"/>
    </row>
    <row r="3" spans="1:12" ht="21.75" customHeight="1">
      <c r="A3" s="122" t="str">
        <f>'page 13 Consolidated'!A3</f>
        <v>สำหรับปีสิ้นสุดวันที่ 31 ธันวาคม พ.ศ. 2566</v>
      </c>
      <c r="B3" s="122"/>
      <c r="C3" s="123"/>
      <c r="D3" s="140"/>
      <c r="E3" s="140"/>
      <c r="F3" s="140"/>
      <c r="G3" s="140"/>
      <c r="H3" s="140"/>
      <c r="I3" s="140"/>
      <c r="J3" s="140"/>
      <c r="K3" s="140"/>
      <c r="L3" s="140"/>
    </row>
    <row r="4" spans="1:12" ht="21.75" customHeight="1">
      <c r="C4" s="141"/>
      <c r="D4" s="142"/>
      <c r="E4" s="142"/>
      <c r="F4" s="142"/>
      <c r="G4" s="142"/>
      <c r="H4" s="142"/>
      <c r="I4" s="142"/>
      <c r="J4" s="142"/>
      <c r="K4" s="142"/>
      <c r="L4" s="90"/>
    </row>
    <row r="5" spans="1:12" s="126" customFormat="1" ht="21.75" customHeight="1">
      <c r="D5" s="221" t="s">
        <v>4</v>
      </c>
      <c r="E5" s="221"/>
      <c r="F5" s="221"/>
      <c r="G5" s="221"/>
      <c r="H5" s="221"/>
      <c r="I5" s="221"/>
      <c r="J5" s="221"/>
      <c r="K5" s="221"/>
      <c r="L5" s="221"/>
    </row>
    <row r="6" spans="1:12" s="126" customFormat="1" ht="21.75" customHeight="1">
      <c r="G6" s="121"/>
      <c r="H6" s="221" t="s">
        <v>67</v>
      </c>
      <c r="I6" s="221"/>
      <c r="J6" s="221"/>
      <c r="K6" s="121"/>
      <c r="L6" s="121"/>
    </row>
    <row r="7" spans="1:12" s="126" customFormat="1" ht="21.75" customHeight="1">
      <c r="D7" s="221" t="s">
        <v>121</v>
      </c>
      <c r="E7" s="221"/>
      <c r="F7" s="221"/>
      <c r="G7" s="121"/>
      <c r="H7" s="128" t="s">
        <v>122</v>
      </c>
      <c r="I7" s="128"/>
      <c r="J7" s="128"/>
      <c r="K7" s="121"/>
      <c r="L7" s="87"/>
    </row>
    <row r="8" spans="1:12" s="126" customFormat="1" ht="21.75" customHeight="1">
      <c r="D8" s="121" t="s">
        <v>52</v>
      </c>
      <c r="F8" s="121" t="s">
        <v>125</v>
      </c>
      <c r="H8" s="128" t="s">
        <v>126</v>
      </c>
      <c r="J8" s="128" t="s">
        <v>127</v>
      </c>
      <c r="L8" s="87" t="s">
        <v>123</v>
      </c>
    </row>
    <row r="9" spans="1:12" s="126" customFormat="1" ht="21.75" customHeight="1">
      <c r="D9" s="121" t="s">
        <v>131</v>
      </c>
      <c r="F9" s="121" t="s">
        <v>132</v>
      </c>
      <c r="H9" s="128" t="s">
        <v>133</v>
      </c>
      <c r="J9" s="128" t="s">
        <v>134</v>
      </c>
      <c r="L9" s="87" t="s">
        <v>138</v>
      </c>
    </row>
    <row r="10" spans="1:12" s="126" customFormat="1" ht="21.75" customHeight="1">
      <c r="B10" s="64" t="s">
        <v>7</v>
      </c>
      <c r="D10" s="13" t="s">
        <v>8</v>
      </c>
      <c r="F10" s="13" t="s">
        <v>8</v>
      </c>
      <c r="H10" s="13" t="s">
        <v>8</v>
      </c>
      <c r="J10" s="13" t="s">
        <v>8</v>
      </c>
      <c r="L10" s="13" t="s">
        <v>8</v>
      </c>
    </row>
    <row r="11" spans="1:12" s="126" customFormat="1" ht="8.1" customHeight="1">
      <c r="D11" s="11"/>
      <c r="F11" s="11"/>
      <c r="H11" s="11"/>
      <c r="J11" s="11"/>
      <c r="L11" s="11"/>
    </row>
    <row r="12" spans="1:12" ht="21.75" customHeight="1">
      <c r="A12" s="110" t="s">
        <v>139</v>
      </c>
      <c r="B12" s="110"/>
      <c r="C12" s="126"/>
      <c r="D12" s="129">
        <v>560000</v>
      </c>
      <c r="E12" s="126"/>
      <c r="F12" s="129">
        <v>304419</v>
      </c>
      <c r="G12" s="126"/>
      <c r="H12" s="129">
        <v>28700</v>
      </c>
      <c r="I12" s="126"/>
      <c r="J12" s="129">
        <v>34314</v>
      </c>
      <c r="K12" s="126"/>
      <c r="L12" s="129">
        <f>SUM(D12:J12)</f>
        <v>927433</v>
      </c>
    </row>
    <row r="13" spans="1:12" ht="21.75" customHeight="1">
      <c r="A13" s="111" t="s">
        <v>111</v>
      </c>
      <c r="B13" s="110"/>
      <c r="C13" s="126"/>
      <c r="D13" s="131">
        <v>0</v>
      </c>
      <c r="E13" s="126"/>
      <c r="F13" s="131">
        <v>0</v>
      </c>
      <c r="G13" s="126"/>
      <c r="H13" s="131">
        <v>0</v>
      </c>
      <c r="I13" s="126"/>
      <c r="J13" s="131">
        <v>-134621</v>
      </c>
      <c r="K13" s="126"/>
      <c r="L13" s="131">
        <f>SUM(D13:J13)</f>
        <v>-134621</v>
      </c>
    </row>
    <row r="14" spans="1:12" ht="8.1" customHeight="1">
      <c r="A14" s="130"/>
      <c r="B14" s="130"/>
      <c r="C14" s="126"/>
      <c r="D14" s="90"/>
      <c r="E14" s="126"/>
      <c r="F14" s="90"/>
      <c r="G14" s="126"/>
      <c r="H14" s="90"/>
      <c r="I14" s="126"/>
      <c r="J14" s="90"/>
      <c r="K14" s="126"/>
      <c r="L14" s="90"/>
    </row>
    <row r="15" spans="1:12" ht="21.75" customHeight="1" thickBot="1">
      <c r="A15" s="132" t="s">
        <v>142</v>
      </c>
      <c r="B15" s="132"/>
      <c r="C15" s="126"/>
      <c r="D15" s="95">
        <f>SUM(D12:D13)</f>
        <v>560000</v>
      </c>
      <c r="E15" s="126"/>
      <c r="F15" s="95">
        <f>SUM(F12:F13)</f>
        <v>304419</v>
      </c>
      <c r="G15" s="126"/>
      <c r="H15" s="95">
        <f>SUM(H12:H13)</f>
        <v>28700</v>
      </c>
      <c r="I15" s="126"/>
      <c r="J15" s="95">
        <f>SUM(J12:J13)</f>
        <v>-100307</v>
      </c>
      <c r="K15" s="126"/>
      <c r="L15" s="95">
        <f>SUM(L12:L13)</f>
        <v>792812</v>
      </c>
    </row>
    <row r="16" spans="1:12" s="126" customFormat="1" ht="21.75" customHeight="1" thickTop="1">
      <c r="D16" s="121"/>
      <c r="F16" s="121"/>
      <c r="H16" s="128"/>
      <c r="J16" s="128"/>
      <c r="L16" s="87"/>
    </row>
    <row r="17" spans="1:12" ht="21.75" customHeight="1">
      <c r="A17" s="110" t="s">
        <v>143</v>
      </c>
      <c r="B17" s="110"/>
      <c r="C17" s="126"/>
      <c r="D17" s="133">
        <v>560000</v>
      </c>
      <c r="E17" s="126"/>
      <c r="F17" s="133">
        <v>304419</v>
      </c>
      <c r="G17" s="126"/>
      <c r="H17" s="133">
        <v>28700</v>
      </c>
      <c r="I17" s="126"/>
      <c r="J17" s="133">
        <v>-100307</v>
      </c>
      <c r="K17" s="126"/>
      <c r="L17" s="133">
        <f>SUM(D17:J17)</f>
        <v>792812</v>
      </c>
    </row>
    <row r="18" spans="1:12" ht="21.75" customHeight="1">
      <c r="A18" s="111" t="s">
        <v>145</v>
      </c>
      <c r="B18" s="53" t="s">
        <v>230</v>
      </c>
      <c r="C18" s="126"/>
      <c r="D18" s="133">
        <v>233237</v>
      </c>
      <c r="E18" s="126"/>
      <c r="F18" s="133">
        <v>466473</v>
      </c>
      <c r="G18" s="126"/>
      <c r="H18" s="133">
        <v>0</v>
      </c>
      <c r="I18" s="126"/>
      <c r="J18" s="133">
        <v>0</v>
      </c>
      <c r="K18" s="126"/>
      <c r="L18" s="133">
        <f t="shared" ref="L18:L19" si="0">SUM(D18:J18)</f>
        <v>699710</v>
      </c>
    </row>
    <row r="19" spans="1:12" ht="21.75" customHeight="1">
      <c r="A19" s="130" t="s">
        <v>111</v>
      </c>
      <c r="B19" s="130"/>
      <c r="C19" s="126"/>
      <c r="D19" s="89">
        <v>0</v>
      </c>
      <c r="E19" s="126"/>
      <c r="F19" s="89">
        <v>0</v>
      </c>
      <c r="G19" s="126"/>
      <c r="H19" s="89">
        <v>0</v>
      </c>
      <c r="I19" s="126"/>
      <c r="J19" s="89">
        <f>'11-12 PL'!K77</f>
        <v>-462915</v>
      </c>
      <c r="K19" s="126"/>
      <c r="L19" s="135">
        <f t="shared" si="0"/>
        <v>-462915</v>
      </c>
    </row>
    <row r="20" spans="1:12" ht="8.1" customHeight="1">
      <c r="A20" s="130"/>
      <c r="B20" s="130"/>
      <c r="C20" s="126"/>
      <c r="D20" s="92"/>
      <c r="E20" s="126"/>
      <c r="F20" s="92"/>
      <c r="G20" s="126"/>
      <c r="H20" s="92"/>
      <c r="I20" s="126"/>
      <c r="J20" s="92"/>
      <c r="K20" s="126"/>
      <c r="L20" s="92"/>
    </row>
    <row r="21" spans="1:12" ht="21.75" customHeight="1" thickBot="1">
      <c r="A21" s="132" t="s">
        <v>146</v>
      </c>
      <c r="B21" s="132"/>
      <c r="C21" s="126"/>
      <c r="D21" s="94">
        <f>SUM(D17:D19)</f>
        <v>793237</v>
      </c>
      <c r="E21" s="126"/>
      <c r="F21" s="94">
        <f>SUM(F17:F19)</f>
        <v>770892</v>
      </c>
      <c r="G21" s="126"/>
      <c r="H21" s="94">
        <f>SUM(H17:H19)</f>
        <v>28700</v>
      </c>
      <c r="I21" s="126"/>
      <c r="J21" s="94">
        <f>SUM(J17:J19)</f>
        <v>-563222</v>
      </c>
      <c r="K21" s="126"/>
      <c r="L21" s="94">
        <f>SUM(L17:L19)</f>
        <v>1029607</v>
      </c>
    </row>
    <row r="22" spans="1:12" ht="21.75" customHeight="1" thickTop="1">
      <c r="A22" s="130"/>
      <c r="B22" s="130"/>
      <c r="C22" s="126"/>
      <c r="E22" s="126"/>
      <c r="G22" s="126"/>
      <c r="I22" s="126"/>
      <c r="K22" s="126"/>
    </row>
    <row r="23" spans="1:12" ht="21.75" customHeight="1">
      <c r="A23" s="130"/>
      <c r="B23" s="130"/>
      <c r="C23" s="126"/>
      <c r="E23" s="126"/>
      <c r="G23" s="126"/>
      <c r="I23" s="126"/>
      <c r="K23" s="126"/>
    </row>
    <row r="24" spans="1:12" ht="18" customHeight="1">
      <c r="A24" s="130"/>
      <c r="B24" s="130"/>
    </row>
    <row r="25" spans="1:12" ht="19.5" customHeight="1">
      <c r="A25" s="130"/>
      <c r="B25" s="130"/>
    </row>
    <row r="26" spans="1:12" ht="18.75" customHeight="1">
      <c r="A26" s="130"/>
      <c r="B26" s="130"/>
    </row>
    <row r="27" spans="1:12" s="146" customFormat="1" ht="22.05" customHeight="1">
      <c r="A27" s="136" t="str">
        <f>'page 13 Consolidated'!A30</f>
        <v>หมายเหตุประกอบงบการเงินรวมและงบการเงินเฉพาะกิจการเป็นส่วนหนึ่งของงบการเงินนี้</v>
      </c>
      <c r="B27" s="136"/>
      <c r="C27" s="144"/>
      <c r="D27" s="145"/>
      <c r="E27" s="145"/>
      <c r="F27" s="145"/>
      <c r="G27" s="145"/>
      <c r="H27" s="145"/>
      <c r="I27" s="145"/>
      <c r="J27" s="145"/>
      <c r="K27" s="145"/>
      <c r="L27" s="145"/>
    </row>
  </sheetData>
  <mergeCells count="3">
    <mergeCell ref="D5:L5"/>
    <mergeCell ref="H6:J6"/>
    <mergeCell ref="D7:F7"/>
  </mergeCells>
  <pageMargins left="0.8" right="0.8" top="0.5" bottom="0.6" header="0.49" footer="0.4"/>
  <pageSetup paperSize="9" firstPageNumber="14" fitToHeight="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7B529-1F49-4F82-817B-7A8EC168A169}">
  <dimension ref="A1:J115"/>
  <sheetViews>
    <sheetView zoomScaleNormal="100" zoomScaleSheetLayoutView="100" zoomScalePageLayoutView="55" workbookViewId="0">
      <selection activeCell="A9" sqref="A9"/>
    </sheetView>
  </sheetViews>
  <sheetFormatPr defaultColWidth="9.21875" defaultRowHeight="21.75" customHeight="1"/>
  <cols>
    <col min="1" max="1" width="54.21875" style="173" customWidth="1"/>
    <col min="2" max="2" width="8.21875" style="195" customWidth="1"/>
    <col min="3" max="3" width="0.77734375" style="166" customWidth="1"/>
    <col min="4" max="4" width="11.77734375" style="167" customWidth="1"/>
    <col min="5" max="5" width="0.77734375" style="167" customWidth="1"/>
    <col min="6" max="6" width="11.77734375" style="167" customWidth="1"/>
    <col min="7" max="7" width="0.77734375" style="167" customWidth="1"/>
    <col min="8" max="8" width="11.77734375" style="167" customWidth="1"/>
    <col min="9" max="9" width="0.77734375" style="167" customWidth="1"/>
    <col min="10" max="10" width="11.77734375" style="167" customWidth="1"/>
    <col min="11" max="11" width="9.21875" style="166" customWidth="1"/>
    <col min="12" max="16384" width="9.21875" style="166"/>
  </cols>
  <sheetData>
    <row r="1" spans="1:10" ht="21.75" customHeight="1">
      <c r="A1" s="165" t="s">
        <v>0</v>
      </c>
      <c r="B1" s="166"/>
    </row>
    <row r="2" spans="1:10" ht="21.75" customHeight="1">
      <c r="A2" s="168" t="s">
        <v>148</v>
      </c>
      <c r="B2" s="166"/>
    </row>
    <row r="3" spans="1:10" ht="21.75" customHeight="1">
      <c r="A3" s="169" t="str">
        <f>'page 14 The Company only'!A3</f>
        <v>สำหรับปีสิ้นสุดวันที่ 31 ธันวาคม พ.ศ. 2566</v>
      </c>
      <c r="B3" s="170"/>
      <c r="C3" s="170"/>
      <c r="D3" s="171"/>
      <c r="E3" s="171"/>
      <c r="F3" s="171"/>
      <c r="G3" s="171"/>
      <c r="H3" s="171"/>
      <c r="I3" s="171"/>
      <c r="J3" s="171"/>
    </row>
    <row r="4" spans="1:10" ht="16.5" customHeight="1">
      <c r="A4" s="172"/>
      <c r="B4" s="166"/>
    </row>
    <row r="5" spans="1:10" ht="17.55" customHeight="1">
      <c r="B5" s="174"/>
      <c r="C5" s="175"/>
      <c r="D5" s="223" t="s">
        <v>3</v>
      </c>
      <c r="E5" s="223"/>
      <c r="F5" s="223"/>
      <c r="G5" s="176"/>
      <c r="H5" s="223" t="s">
        <v>4</v>
      </c>
      <c r="I5" s="223"/>
      <c r="J5" s="223"/>
    </row>
    <row r="6" spans="1:10" ht="17.55" customHeight="1">
      <c r="A6" s="173" t="s">
        <v>149</v>
      </c>
      <c r="B6" s="177"/>
      <c r="C6" s="174"/>
      <c r="D6" s="178" t="s">
        <v>5</v>
      </c>
      <c r="E6" s="179"/>
      <c r="F6" s="178" t="s">
        <v>6</v>
      </c>
      <c r="G6" s="178"/>
      <c r="H6" s="178" t="s">
        <v>5</v>
      </c>
      <c r="I6" s="179"/>
      <c r="J6" s="178" t="s">
        <v>6</v>
      </c>
    </row>
    <row r="7" spans="1:10" ht="17.55" customHeight="1">
      <c r="B7" s="180" t="s">
        <v>7</v>
      </c>
      <c r="C7" s="177"/>
      <c r="D7" s="13" t="s">
        <v>8</v>
      </c>
      <c r="E7" s="54"/>
      <c r="F7" s="13" t="s">
        <v>8</v>
      </c>
      <c r="G7" s="63"/>
      <c r="H7" s="13" t="s">
        <v>8</v>
      </c>
      <c r="I7" s="54"/>
      <c r="J7" s="13" t="s">
        <v>8</v>
      </c>
    </row>
    <row r="8" spans="1:10" ht="6" customHeight="1">
      <c r="B8" s="174"/>
      <c r="C8" s="177"/>
      <c r="D8" s="147"/>
      <c r="E8" s="54"/>
      <c r="F8" s="63"/>
      <c r="G8" s="63"/>
      <c r="H8" s="147"/>
      <c r="I8" s="54"/>
      <c r="J8" s="63"/>
    </row>
    <row r="9" spans="1:10" ht="17.55" customHeight="1">
      <c r="A9" s="181" t="s">
        <v>150</v>
      </c>
      <c r="B9" s="166"/>
      <c r="D9" s="148"/>
      <c r="H9" s="148"/>
    </row>
    <row r="10" spans="1:10" ht="17.55" customHeight="1">
      <c r="A10" s="182" t="s">
        <v>151</v>
      </c>
      <c r="B10" s="166"/>
      <c r="D10" s="148">
        <f>'11-12 PL'!G32</f>
        <v>-419324</v>
      </c>
      <c r="F10" s="167">
        <v>-139312</v>
      </c>
      <c r="H10" s="148">
        <f>'11-12 PL'!K32</f>
        <v>-443840</v>
      </c>
      <c r="J10" s="167">
        <v>-156834</v>
      </c>
    </row>
    <row r="11" spans="1:10" ht="17.55" customHeight="1">
      <c r="A11" s="182" t="s">
        <v>152</v>
      </c>
      <c r="B11" s="166"/>
      <c r="D11" s="148"/>
      <c r="H11" s="148"/>
    </row>
    <row r="12" spans="1:10" ht="17.55" customHeight="1">
      <c r="A12" s="183" t="s">
        <v>153</v>
      </c>
      <c r="B12" s="184" t="s">
        <v>154</v>
      </c>
      <c r="D12" s="148">
        <v>47823</v>
      </c>
      <c r="F12" s="167">
        <v>50565</v>
      </c>
      <c r="H12" s="148">
        <v>44087</v>
      </c>
      <c r="J12" s="167">
        <v>40411</v>
      </c>
    </row>
    <row r="13" spans="1:10" ht="17.55" customHeight="1">
      <c r="A13" s="183" t="s">
        <v>155</v>
      </c>
      <c r="B13" s="184"/>
      <c r="D13" s="212">
        <v>144979</v>
      </c>
      <c r="F13" s="167">
        <v>3170</v>
      </c>
      <c r="H13" s="148">
        <v>126970</v>
      </c>
      <c r="J13" s="167">
        <v>290</v>
      </c>
    </row>
    <row r="14" spans="1:10" ht="17.55" customHeight="1">
      <c r="A14" s="183" t="s">
        <v>156</v>
      </c>
      <c r="B14" s="166"/>
      <c r="D14" s="148">
        <v>0</v>
      </c>
      <c r="F14" s="167">
        <v>1416</v>
      </c>
      <c r="H14" s="148">
        <v>0</v>
      </c>
      <c r="J14" s="167">
        <v>1415</v>
      </c>
    </row>
    <row r="15" spans="1:10" ht="17.55" customHeight="1">
      <c r="A15" s="183" t="s">
        <v>157</v>
      </c>
      <c r="B15" s="184"/>
      <c r="D15" s="148">
        <v>0</v>
      </c>
      <c r="F15" s="167">
        <v>-5508</v>
      </c>
      <c r="H15" s="148">
        <v>-216</v>
      </c>
      <c r="J15" s="167">
        <v>0</v>
      </c>
    </row>
    <row r="16" spans="1:10" ht="17.55" customHeight="1">
      <c r="A16" s="183" t="s">
        <v>158</v>
      </c>
      <c r="B16" s="184"/>
      <c r="D16" s="148">
        <v>-342</v>
      </c>
      <c r="F16" s="167">
        <v>-116</v>
      </c>
      <c r="H16" s="148">
        <v>0</v>
      </c>
      <c r="J16" s="167">
        <v>-6</v>
      </c>
    </row>
    <row r="17" spans="1:10" ht="17.55" customHeight="1">
      <c r="A17" s="183" t="s">
        <v>159</v>
      </c>
      <c r="B17" s="184"/>
      <c r="D17" s="148">
        <v>343</v>
      </c>
      <c r="F17" s="167">
        <v>0</v>
      </c>
      <c r="H17" s="148">
        <v>343</v>
      </c>
      <c r="J17" s="167">
        <v>0</v>
      </c>
    </row>
    <row r="18" spans="1:10" ht="17.55" customHeight="1">
      <c r="A18" s="183" t="s">
        <v>160</v>
      </c>
      <c r="B18" s="184"/>
      <c r="D18" s="148">
        <v>-65</v>
      </c>
      <c r="F18" s="167">
        <v>0</v>
      </c>
      <c r="H18" s="148">
        <v>-65</v>
      </c>
      <c r="J18" s="167">
        <v>0</v>
      </c>
    </row>
    <row r="19" spans="1:10" ht="17.55" customHeight="1">
      <c r="A19" s="183" t="s">
        <v>161</v>
      </c>
      <c r="B19" s="186"/>
      <c r="D19" s="148"/>
      <c r="H19" s="148"/>
    </row>
    <row r="20" spans="1:10" ht="17.55" customHeight="1">
      <c r="A20" s="183" t="s">
        <v>162</v>
      </c>
      <c r="B20" s="184">
        <v>32</v>
      </c>
      <c r="D20" s="148">
        <v>162028</v>
      </c>
      <c r="F20" s="167">
        <v>40750</v>
      </c>
      <c r="H20" s="148">
        <v>162028</v>
      </c>
      <c r="J20" s="167">
        <v>40750</v>
      </c>
    </row>
    <row r="21" spans="1:10" ht="17.55" customHeight="1">
      <c r="A21" s="183" t="s">
        <v>163</v>
      </c>
      <c r="B21" s="187"/>
      <c r="D21" s="148"/>
      <c r="H21" s="148"/>
    </row>
    <row r="22" spans="1:10" ht="17.55" customHeight="1">
      <c r="A22" s="183" t="s">
        <v>164</v>
      </c>
      <c r="B22" s="187"/>
      <c r="D22" s="148">
        <v>-10</v>
      </c>
      <c r="F22" s="167">
        <v>-119</v>
      </c>
      <c r="H22" s="148">
        <v>-10</v>
      </c>
      <c r="J22" s="167">
        <v>-119</v>
      </c>
    </row>
    <row r="23" spans="1:10" ht="17.55" customHeight="1">
      <c r="A23" s="183" t="s">
        <v>165</v>
      </c>
      <c r="B23" s="187"/>
      <c r="D23" s="148">
        <v>0</v>
      </c>
      <c r="F23" s="167">
        <v>982</v>
      </c>
      <c r="H23" s="148">
        <v>0</v>
      </c>
      <c r="J23" s="167">
        <v>982</v>
      </c>
    </row>
    <row r="24" spans="1:10" ht="17.55" customHeight="1">
      <c r="A24" s="183" t="s">
        <v>166</v>
      </c>
      <c r="B24" s="187"/>
      <c r="D24" s="148">
        <v>0</v>
      </c>
      <c r="F24" s="167">
        <v>1407</v>
      </c>
      <c r="H24" s="148">
        <v>0</v>
      </c>
      <c r="J24" s="167">
        <v>955</v>
      </c>
    </row>
    <row r="25" spans="1:10" ht="17.55" customHeight="1">
      <c r="A25" s="183" t="s">
        <v>167</v>
      </c>
      <c r="B25" s="184"/>
      <c r="D25" s="148"/>
      <c r="H25" s="148"/>
    </row>
    <row r="26" spans="1:10" ht="17.55" customHeight="1">
      <c r="A26" s="183" t="s">
        <v>162</v>
      </c>
      <c r="B26" s="184" t="s">
        <v>225</v>
      </c>
      <c r="D26" s="148">
        <v>98544</v>
      </c>
      <c r="F26" s="167">
        <v>107997</v>
      </c>
      <c r="H26" s="148">
        <v>98544</v>
      </c>
      <c r="J26" s="167">
        <v>107997</v>
      </c>
    </row>
    <row r="27" spans="1:10" ht="17.55" customHeight="1">
      <c r="A27" s="183" t="s">
        <v>168</v>
      </c>
      <c r="B27" s="185"/>
      <c r="D27" s="148">
        <v>2604</v>
      </c>
      <c r="F27" s="167">
        <v>2610</v>
      </c>
      <c r="H27" s="148">
        <v>2191</v>
      </c>
      <c r="J27" s="167">
        <v>2078</v>
      </c>
    </row>
    <row r="28" spans="1:10" ht="17.55" customHeight="1">
      <c r="A28" s="183" t="s">
        <v>228</v>
      </c>
      <c r="B28" s="166"/>
      <c r="D28" s="148"/>
      <c r="H28" s="148"/>
    </row>
    <row r="29" spans="1:10" ht="17.55" customHeight="1">
      <c r="A29" s="183" t="s">
        <v>162</v>
      </c>
      <c r="B29" s="184">
        <v>7</v>
      </c>
      <c r="D29" s="148">
        <v>-2700</v>
      </c>
      <c r="F29" s="198">
        <v>0</v>
      </c>
      <c r="H29" s="148">
        <v>-2700</v>
      </c>
      <c r="J29" s="167">
        <v>0</v>
      </c>
    </row>
    <row r="30" spans="1:10" ht="17.55" customHeight="1">
      <c r="A30" s="183" t="s">
        <v>169</v>
      </c>
      <c r="B30" s="184">
        <v>32</v>
      </c>
      <c r="D30" s="148">
        <v>0</v>
      </c>
      <c r="F30" s="167">
        <v>0</v>
      </c>
      <c r="H30" s="148">
        <v>35000</v>
      </c>
      <c r="J30" s="167">
        <v>15000</v>
      </c>
    </row>
    <row r="31" spans="1:10" ht="17.55" customHeight="1">
      <c r="A31" s="183" t="s">
        <v>170</v>
      </c>
      <c r="B31" s="184"/>
      <c r="D31" s="148">
        <v>0</v>
      </c>
      <c r="F31" s="167">
        <v>7060</v>
      </c>
      <c r="H31" s="148">
        <v>0</v>
      </c>
      <c r="J31" s="167">
        <v>2669</v>
      </c>
    </row>
    <row r="32" spans="1:10" ht="17.55" customHeight="1">
      <c r="A32" s="183" t="s">
        <v>171</v>
      </c>
      <c r="B32" s="184"/>
      <c r="D32" s="148">
        <v>0</v>
      </c>
      <c r="F32" s="167">
        <v>0</v>
      </c>
      <c r="H32" s="148">
        <v>1585</v>
      </c>
      <c r="J32" s="167">
        <v>0</v>
      </c>
    </row>
    <row r="33" spans="1:10" ht="17.55" customHeight="1">
      <c r="A33" s="183" t="s">
        <v>172</v>
      </c>
      <c r="B33" s="166"/>
      <c r="D33" s="148">
        <v>-183</v>
      </c>
      <c r="F33" s="167">
        <v>0</v>
      </c>
      <c r="H33" s="148">
        <v>-142</v>
      </c>
      <c r="J33" s="167">
        <v>0</v>
      </c>
    </row>
    <row r="34" spans="1:10" ht="17.55" customHeight="1">
      <c r="A34" s="183" t="s">
        <v>173</v>
      </c>
      <c r="B34" s="166"/>
      <c r="D34" s="148">
        <v>-1338</v>
      </c>
      <c r="F34" s="188">
        <v>-257</v>
      </c>
      <c r="H34" s="149">
        <v>-4884</v>
      </c>
      <c r="J34" s="167">
        <v>-772</v>
      </c>
    </row>
    <row r="35" spans="1:10" ht="17.55" customHeight="1">
      <c r="A35" s="183" t="s">
        <v>174</v>
      </c>
      <c r="B35" s="189"/>
      <c r="D35" s="148">
        <v>532</v>
      </c>
      <c r="F35" s="188">
        <v>752</v>
      </c>
      <c r="H35" s="149">
        <v>502</v>
      </c>
      <c r="J35" s="167">
        <v>722</v>
      </c>
    </row>
    <row r="36" spans="1:10" ht="6" customHeight="1">
      <c r="A36" s="183"/>
      <c r="B36" s="189"/>
      <c r="D36" s="148"/>
      <c r="F36" s="188"/>
      <c r="H36" s="149"/>
    </row>
    <row r="37" spans="1:10" ht="17.55" customHeight="1">
      <c r="A37" s="183" t="s">
        <v>175</v>
      </c>
      <c r="B37" s="166"/>
      <c r="D37" s="148"/>
      <c r="H37" s="148"/>
    </row>
    <row r="38" spans="1:10" ht="17.55" customHeight="1">
      <c r="A38" s="183" t="s">
        <v>176</v>
      </c>
      <c r="B38" s="166"/>
      <c r="D38" s="148">
        <v>-24532</v>
      </c>
      <c r="F38" s="167">
        <v>-32678</v>
      </c>
      <c r="H38" s="148">
        <v>509</v>
      </c>
      <c r="J38" s="167">
        <v>-2385</v>
      </c>
    </row>
    <row r="39" spans="1:10" ht="17.55" customHeight="1">
      <c r="A39" s="183" t="s">
        <v>177</v>
      </c>
      <c r="B39" s="166"/>
      <c r="D39" s="148">
        <v>-813</v>
      </c>
      <c r="F39" s="167">
        <v>-1353</v>
      </c>
      <c r="H39" s="148">
        <v>9012</v>
      </c>
      <c r="J39" s="167">
        <v>8172</v>
      </c>
    </row>
    <row r="40" spans="1:10" ht="17.55" customHeight="1">
      <c r="A40" s="183" t="s">
        <v>178</v>
      </c>
      <c r="B40" s="166"/>
      <c r="D40" s="148">
        <v>14</v>
      </c>
      <c r="F40" s="167">
        <v>1134</v>
      </c>
      <c r="H40" s="148">
        <v>0</v>
      </c>
      <c r="J40" s="167">
        <v>2941</v>
      </c>
    </row>
    <row r="41" spans="1:10" ht="17.55" customHeight="1">
      <c r="A41" s="183" t="s">
        <v>179</v>
      </c>
      <c r="B41" s="166"/>
      <c r="D41" s="148">
        <v>-6940</v>
      </c>
      <c r="F41" s="167">
        <v>1630</v>
      </c>
      <c r="H41" s="148">
        <v>3635</v>
      </c>
      <c r="J41" s="167">
        <v>1630</v>
      </c>
    </row>
    <row r="42" spans="1:10" ht="17.55" customHeight="1">
      <c r="A42" s="183" t="s">
        <v>180</v>
      </c>
      <c r="B42" s="166"/>
      <c r="D42" s="148">
        <v>2237</v>
      </c>
      <c r="F42" s="167">
        <v>5693</v>
      </c>
      <c r="H42" s="148">
        <v>1925</v>
      </c>
      <c r="J42" s="167">
        <v>-2095</v>
      </c>
    </row>
    <row r="43" spans="1:10" ht="17.55" customHeight="1">
      <c r="A43" s="183" t="s">
        <v>181</v>
      </c>
      <c r="B43" s="166"/>
      <c r="D43" s="148">
        <v>0</v>
      </c>
      <c r="F43" s="167">
        <v>-825</v>
      </c>
      <c r="H43" s="148">
        <v>0</v>
      </c>
      <c r="J43" s="167">
        <v>-415</v>
      </c>
    </row>
    <row r="44" spans="1:10" ht="17.55" customHeight="1">
      <c r="A44" s="183" t="s">
        <v>182</v>
      </c>
      <c r="B44" s="166"/>
      <c r="D44" s="148">
        <v>0</v>
      </c>
      <c r="F44" s="167">
        <v>-13</v>
      </c>
      <c r="H44" s="148">
        <v>230</v>
      </c>
      <c r="J44" s="167">
        <v>-18</v>
      </c>
    </row>
    <row r="45" spans="1:10" ht="17.55" customHeight="1">
      <c r="A45" s="183" t="s">
        <v>183</v>
      </c>
      <c r="B45" s="166"/>
      <c r="D45" s="148">
        <v>-450</v>
      </c>
      <c r="F45" s="167">
        <v>42546</v>
      </c>
      <c r="H45" s="148">
        <v>-3059</v>
      </c>
      <c r="J45" s="167">
        <v>5137</v>
      </c>
    </row>
    <row r="46" spans="1:10" ht="17.55" customHeight="1">
      <c r="A46" s="183" t="s">
        <v>184</v>
      </c>
      <c r="B46" s="166"/>
      <c r="D46" s="148">
        <v>1798</v>
      </c>
      <c r="F46" s="167">
        <v>-92</v>
      </c>
      <c r="H46" s="148">
        <v>-1608</v>
      </c>
      <c r="J46" s="167">
        <v>1400</v>
      </c>
    </row>
    <row r="47" spans="1:10" ht="17.55" customHeight="1">
      <c r="A47" s="183" t="s">
        <v>185</v>
      </c>
      <c r="B47" s="166"/>
      <c r="D47" s="150">
        <v>-35</v>
      </c>
      <c r="F47" s="171">
        <v>46</v>
      </c>
      <c r="H47" s="150">
        <v>-26</v>
      </c>
      <c r="J47" s="171">
        <v>21</v>
      </c>
    </row>
    <row r="48" spans="1:10" ht="6" customHeight="1">
      <c r="A48" s="183"/>
      <c r="B48" s="166"/>
      <c r="D48" s="148"/>
      <c r="H48" s="148"/>
    </row>
    <row r="49" spans="1:10" ht="17.55" customHeight="1">
      <c r="A49" s="183" t="s">
        <v>186</v>
      </c>
      <c r="B49" s="166"/>
      <c r="D49" s="148">
        <f>SUM(D10:D47)</f>
        <v>4170</v>
      </c>
      <c r="F49" s="167">
        <f>SUM(F10:F47)</f>
        <v>87485</v>
      </c>
      <c r="H49" s="148">
        <f>SUM(H10:H47)</f>
        <v>30011</v>
      </c>
      <c r="J49" s="167">
        <f>SUM(J10:J47)</f>
        <v>69926</v>
      </c>
    </row>
    <row r="50" spans="1:10" ht="17.55" customHeight="1">
      <c r="A50" s="183" t="s">
        <v>187</v>
      </c>
      <c r="B50" s="166"/>
      <c r="D50" s="148">
        <v>-11515</v>
      </c>
      <c r="F50" s="167">
        <v>-13933</v>
      </c>
      <c r="H50" s="148">
        <v>-11827</v>
      </c>
      <c r="J50" s="154">
        <v>-11560</v>
      </c>
    </row>
    <row r="51" spans="1:10" ht="17.55" customHeight="1">
      <c r="A51" s="183" t="s">
        <v>188</v>
      </c>
      <c r="B51" s="166"/>
      <c r="D51" s="148">
        <v>-136</v>
      </c>
      <c r="F51" s="167">
        <v>0</v>
      </c>
      <c r="H51" s="148">
        <v>-136</v>
      </c>
      <c r="J51" s="154">
        <v>0</v>
      </c>
    </row>
    <row r="52" spans="1:10" ht="17.55" customHeight="1">
      <c r="A52" s="183" t="s">
        <v>189</v>
      </c>
      <c r="B52" s="166"/>
      <c r="D52" s="148">
        <v>0</v>
      </c>
      <c r="F52" s="167">
        <v>-465</v>
      </c>
      <c r="H52" s="148">
        <v>0</v>
      </c>
      <c r="J52" s="158">
        <v>-465</v>
      </c>
    </row>
    <row r="53" spans="1:10" ht="17.55" customHeight="1">
      <c r="A53" s="183" t="s">
        <v>190</v>
      </c>
      <c r="B53" s="166"/>
      <c r="D53" s="150">
        <v>12657</v>
      </c>
      <c r="F53" s="171">
        <v>17724</v>
      </c>
      <c r="H53" s="150">
        <v>12336</v>
      </c>
      <c r="J53" s="155">
        <v>17724</v>
      </c>
    </row>
    <row r="54" spans="1:10" ht="6" customHeight="1">
      <c r="A54" s="183"/>
      <c r="B54" s="166"/>
      <c r="D54" s="148"/>
      <c r="H54" s="148"/>
    </row>
    <row r="55" spans="1:10" ht="17.55" customHeight="1">
      <c r="A55" s="168" t="s">
        <v>191</v>
      </c>
      <c r="B55" s="166"/>
      <c r="D55" s="151">
        <f>SUM(D49:D53)</f>
        <v>5176</v>
      </c>
      <c r="E55" s="188"/>
      <c r="F55" s="190">
        <f>SUM(F49:F53)</f>
        <v>90811</v>
      </c>
      <c r="G55" s="188"/>
      <c r="H55" s="151">
        <f>SUM(H49:H53)</f>
        <v>30384</v>
      </c>
      <c r="I55" s="188"/>
      <c r="J55" s="190">
        <f>SUM(J49:J53)</f>
        <v>75625</v>
      </c>
    </row>
    <row r="56" spans="1:10" ht="13.5" customHeight="1">
      <c r="A56" s="183"/>
      <c r="B56" s="166"/>
    </row>
    <row r="57" spans="1:10" ht="18.600000000000001">
      <c r="A57" s="183"/>
      <c r="B57" s="166"/>
    </row>
    <row r="58" spans="1:10" ht="18.600000000000001">
      <c r="A58" s="183"/>
      <c r="B58" s="166"/>
    </row>
    <row r="59" spans="1:10" ht="22.05" customHeight="1">
      <c r="A59" s="157" t="s">
        <v>33</v>
      </c>
      <c r="B59" s="170"/>
      <c r="C59" s="170"/>
      <c r="D59" s="171"/>
      <c r="E59" s="171"/>
      <c r="F59" s="171"/>
      <c r="G59" s="171"/>
      <c r="H59" s="171"/>
      <c r="I59" s="171"/>
      <c r="J59" s="171"/>
    </row>
    <row r="60" spans="1:10" ht="21" customHeight="1">
      <c r="A60" s="165" t="str">
        <f>+A1</f>
        <v>บริษัท วันทูวัน คอนแทคส์ จำกัด (มหาชน)</v>
      </c>
      <c r="B60" s="166"/>
    </row>
    <row r="61" spans="1:10" ht="21" customHeight="1">
      <c r="A61" s="168" t="s">
        <v>192</v>
      </c>
      <c r="B61" s="166"/>
    </row>
    <row r="62" spans="1:10" ht="21" customHeight="1">
      <c r="A62" s="169" t="str">
        <f>+A3</f>
        <v>สำหรับปีสิ้นสุดวันที่ 31 ธันวาคม พ.ศ. 2566</v>
      </c>
      <c r="B62" s="170"/>
      <c r="C62" s="170"/>
      <c r="D62" s="171"/>
      <c r="E62" s="171"/>
      <c r="F62" s="171"/>
      <c r="G62" s="171"/>
      <c r="H62" s="171"/>
      <c r="I62" s="171"/>
      <c r="J62" s="171"/>
    </row>
    <row r="63" spans="1:10" ht="19.5" customHeight="1">
      <c r="A63" s="172"/>
      <c r="B63" s="166"/>
    </row>
    <row r="64" spans="1:10" ht="19.5" customHeight="1">
      <c r="B64" s="174"/>
      <c r="C64" s="175"/>
      <c r="D64" s="223" t="s">
        <v>3</v>
      </c>
      <c r="E64" s="223"/>
      <c r="F64" s="223"/>
      <c r="G64" s="176"/>
      <c r="H64" s="223" t="s">
        <v>4</v>
      </c>
      <c r="I64" s="223"/>
      <c r="J64" s="223"/>
    </row>
    <row r="65" spans="1:10" ht="19.5" customHeight="1">
      <c r="A65" s="173" t="s">
        <v>149</v>
      </c>
      <c r="B65" s="177"/>
      <c r="C65" s="174"/>
      <c r="D65" s="178" t="s">
        <v>5</v>
      </c>
      <c r="E65" s="179"/>
      <c r="F65" s="178" t="s">
        <v>6</v>
      </c>
      <c r="G65" s="178"/>
      <c r="H65" s="178" t="s">
        <v>5</v>
      </c>
      <c r="I65" s="179"/>
      <c r="J65" s="178" t="s">
        <v>6</v>
      </c>
    </row>
    <row r="66" spans="1:10" ht="19.5" customHeight="1">
      <c r="B66" s="180" t="s">
        <v>7</v>
      </c>
      <c r="C66" s="177"/>
      <c r="D66" s="191" t="s">
        <v>8</v>
      </c>
      <c r="E66" s="54"/>
      <c r="F66" s="191" t="s">
        <v>8</v>
      </c>
      <c r="G66" s="63"/>
      <c r="H66" s="191" t="s">
        <v>8</v>
      </c>
      <c r="I66" s="54"/>
      <c r="J66" s="191" t="s">
        <v>8</v>
      </c>
    </row>
    <row r="67" spans="1:10" ht="8.1" customHeight="1">
      <c r="B67" s="174"/>
      <c r="C67" s="177"/>
      <c r="D67" s="147"/>
      <c r="E67" s="54"/>
      <c r="F67" s="63"/>
      <c r="G67" s="63"/>
      <c r="H67" s="147"/>
      <c r="I67" s="54"/>
      <c r="J67" s="63"/>
    </row>
    <row r="68" spans="1:10" ht="19.5" customHeight="1">
      <c r="A68" s="181" t="s">
        <v>193</v>
      </c>
      <c r="B68" s="166"/>
      <c r="D68" s="148"/>
      <c r="H68" s="148"/>
    </row>
    <row r="69" spans="1:10" ht="19.5" customHeight="1">
      <c r="A69" s="182" t="s">
        <v>194</v>
      </c>
      <c r="B69" s="166"/>
      <c r="D69" s="148"/>
      <c r="H69" s="148"/>
    </row>
    <row r="70" spans="1:10" ht="19.5" customHeight="1">
      <c r="A70" s="182" t="s">
        <v>195</v>
      </c>
      <c r="B70" s="187">
        <v>7</v>
      </c>
      <c r="D70" s="149">
        <v>-490993</v>
      </c>
      <c r="E70" s="188"/>
      <c r="F70" s="167">
        <v>-266065</v>
      </c>
      <c r="G70" s="188"/>
      <c r="H70" s="149">
        <v>-490993</v>
      </c>
      <c r="I70" s="188"/>
      <c r="J70" s="188">
        <v>-266065</v>
      </c>
    </row>
    <row r="71" spans="1:10" ht="19.5" customHeight="1">
      <c r="A71" s="182" t="s">
        <v>196</v>
      </c>
      <c r="B71" s="187"/>
      <c r="D71" s="149"/>
      <c r="E71" s="188"/>
      <c r="G71" s="188"/>
      <c r="H71" s="149"/>
      <c r="I71" s="188"/>
      <c r="J71" s="188"/>
    </row>
    <row r="72" spans="1:10" ht="19.5" customHeight="1">
      <c r="A72" s="182" t="s">
        <v>195</v>
      </c>
      <c r="B72" s="187"/>
      <c r="D72" s="149">
        <v>344267</v>
      </c>
      <c r="E72" s="188"/>
      <c r="F72" s="167">
        <v>216843</v>
      </c>
      <c r="G72" s="188"/>
      <c r="H72" s="149">
        <v>344267</v>
      </c>
      <c r="I72" s="188"/>
      <c r="J72" s="188">
        <v>216843</v>
      </c>
    </row>
    <row r="73" spans="1:10" ht="19.5" customHeight="1">
      <c r="A73" s="182" t="s">
        <v>197</v>
      </c>
      <c r="B73" s="187"/>
      <c r="D73" s="149"/>
      <c r="E73" s="188"/>
      <c r="G73" s="188"/>
      <c r="H73" s="149"/>
      <c r="I73" s="188"/>
      <c r="J73" s="188"/>
    </row>
    <row r="74" spans="1:10" ht="19.5" customHeight="1">
      <c r="A74" s="182" t="s">
        <v>198</v>
      </c>
      <c r="B74" s="187"/>
      <c r="D74" s="149">
        <v>19905</v>
      </c>
      <c r="E74" s="188"/>
      <c r="F74" s="167">
        <v>0</v>
      </c>
      <c r="G74" s="188"/>
      <c r="H74" s="149">
        <v>0</v>
      </c>
      <c r="I74" s="188"/>
      <c r="J74" s="188">
        <v>0</v>
      </c>
    </row>
    <row r="75" spans="1:10" ht="19.5" customHeight="1">
      <c r="A75" s="182" t="s">
        <v>199</v>
      </c>
      <c r="B75" s="187" t="s">
        <v>200</v>
      </c>
      <c r="D75" s="149">
        <v>0</v>
      </c>
      <c r="E75" s="188"/>
      <c r="F75" s="167">
        <v>0</v>
      </c>
      <c r="G75" s="188"/>
      <c r="H75" s="149">
        <v>-16800</v>
      </c>
      <c r="I75" s="188"/>
      <c r="J75" s="188">
        <v>-100000</v>
      </c>
    </row>
    <row r="76" spans="1:10" ht="19.5" customHeight="1">
      <c r="A76" s="182" t="s">
        <v>201</v>
      </c>
      <c r="B76" s="187">
        <v>13</v>
      </c>
      <c r="D76" s="149">
        <v>-100000</v>
      </c>
      <c r="E76" s="188"/>
      <c r="F76" s="167">
        <v>0</v>
      </c>
      <c r="G76" s="188"/>
      <c r="H76" s="149">
        <v>-100000</v>
      </c>
      <c r="I76" s="188"/>
      <c r="J76" s="188">
        <v>0</v>
      </c>
    </row>
    <row r="77" spans="1:10" ht="19.5" customHeight="1">
      <c r="A77" s="182" t="s">
        <v>202</v>
      </c>
      <c r="B77" s="187" t="s">
        <v>200</v>
      </c>
      <c r="D77" s="149">
        <v>0</v>
      </c>
      <c r="E77" s="188"/>
      <c r="F77" s="188">
        <v>1700</v>
      </c>
      <c r="G77" s="188"/>
      <c r="H77" s="149">
        <v>25000</v>
      </c>
      <c r="I77" s="188"/>
      <c r="J77" s="188">
        <v>48500</v>
      </c>
    </row>
    <row r="78" spans="1:10" ht="19.5" customHeight="1">
      <c r="A78" s="182" t="s">
        <v>203</v>
      </c>
      <c r="B78" s="184"/>
      <c r="D78" s="149">
        <v>1338</v>
      </c>
      <c r="E78" s="188"/>
      <c r="F78" s="188">
        <v>259</v>
      </c>
      <c r="G78" s="188"/>
      <c r="H78" s="149">
        <v>1451</v>
      </c>
      <c r="I78" s="188"/>
      <c r="J78" s="188">
        <v>789</v>
      </c>
    </row>
    <row r="79" spans="1:10" ht="19.5" customHeight="1">
      <c r="A79" s="182" t="s">
        <v>204</v>
      </c>
      <c r="B79" s="184"/>
      <c r="D79" s="149">
        <v>943</v>
      </c>
      <c r="E79" s="188"/>
      <c r="F79" s="188">
        <v>6000</v>
      </c>
      <c r="G79" s="188"/>
      <c r="H79" s="149">
        <v>943</v>
      </c>
      <c r="I79" s="188"/>
      <c r="J79" s="188">
        <v>0</v>
      </c>
    </row>
    <row r="80" spans="1:10" ht="19.5" customHeight="1">
      <c r="A80" s="182" t="s">
        <v>205</v>
      </c>
      <c r="B80" s="184">
        <v>15</v>
      </c>
      <c r="D80" s="149">
        <v>-145812</v>
      </c>
      <c r="E80" s="188"/>
      <c r="F80" s="188">
        <v>0</v>
      </c>
      <c r="G80" s="188"/>
      <c r="H80" s="149">
        <v>-135812</v>
      </c>
      <c r="I80" s="188"/>
      <c r="J80" s="188">
        <v>0</v>
      </c>
    </row>
    <row r="81" spans="1:10" ht="19.5" customHeight="1">
      <c r="A81" s="182" t="s">
        <v>206</v>
      </c>
      <c r="B81" s="184"/>
      <c r="D81" s="149">
        <v>50671</v>
      </c>
      <c r="E81" s="188"/>
      <c r="F81" s="188"/>
      <c r="G81" s="188"/>
      <c r="H81" s="149">
        <v>50671</v>
      </c>
      <c r="I81" s="188"/>
      <c r="J81" s="188">
        <v>0</v>
      </c>
    </row>
    <row r="82" spans="1:10" ht="19.5" customHeight="1">
      <c r="A82" s="182" t="s">
        <v>207</v>
      </c>
      <c r="B82" s="184">
        <v>21</v>
      </c>
      <c r="D82" s="149">
        <v>-220900</v>
      </c>
      <c r="E82" s="188"/>
      <c r="F82" s="188">
        <v>0</v>
      </c>
      <c r="G82" s="188"/>
      <c r="H82" s="149">
        <v>-220900</v>
      </c>
      <c r="I82" s="188"/>
      <c r="J82" s="188">
        <v>0</v>
      </c>
    </row>
    <row r="83" spans="1:10" ht="19.5" customHeight="1">
      <c r="A83" s="182" t="s">
        <v>208</v>
      </c>
      <c r="B83" s="184">
        <v>16</v>
      </c>
      <c r="D83" s="149">
        <v>0</v>
      </c>
      <c r="E83" s="188"/>
      <c r="F83" s="188">
        <v>-73791</v>
      </c>
      <c r="G83" s="188"/>
      <c r="H83" s="149">
        <v>-36249</v>
      </c>
      <c r="I83" s="188"/>
      <c r="J83" s="188">
        <v>-40000</v>
      </c>
    </row>
    <row r="84" spans="1:10" ht="19.5" customHeight="1">
      <c r="A84" s="182" t="s">
        <v>209</v>
      </c>
      <c r="B84" s="184"/>
      <c r="D84" s="149">
        <v>3427</v>
      </c>
      <c r="E84" s="188"/>
      <c r="F84" s="188">
        <v>144</v>
      </c>
      <c r="G84" s="188"/>
      <c r="H84" s="149">
        <v>3344</v>
      </c>
      <c r="I84" s="188"/>
      <c r="J84" s="188">
        <v>6</v>
      </c>
    </row>
    <row r="85" spans="1:10" ht="19.5" customHeight="1">
      <c r="A85" s="182" t="s">
        <v>231</v>
      </c>
      <c r="B85" s="184"/>
      <c r="D85" s="149">
        <v>-3948</v>
      </c>
      <c r="E85" s="188"/>
      <c r="F85" s="188">
        <v>0</v>
      </c>
      <c r="G85" s="188"/>
      <c r="H85" s="149">
        <v>-3928</v>
      </c>
      <c r="I85" s="188"/>
      <c r="J85" s="188">
        <v>0</v>
      </c>
    </row>
    <row r="86" spans="1:10" ht="19.5" customHeight="1">
      <c r="A86" s="182" t="s">
        <v>210</v>
      </c>
      <c r="B86" s="184"/>
      <c r="D86" s="151">
        <v>-179085</v>
      </c>
      <c r="E86" s="188"/>
      <c r="F86" s="190">
        <v>-56312</v>
      </c>
      <c r="G86" s="188"/>
      <c r="H86" s="151">
        <v>-178487</v>
      </c>
      <c r="I86" s="188"/>
      <c r="J86" s="190">
        <v>-38064</v>
      </c>
    </row>
    <row r="87" spans="1:10" ht="8.1" customHeight="1">
      <c r="A87" s="182"/>
      <c r="B87" s="185"/>
      <c r="D87" s="149"/>
      <c r="E87" s="188"/>
      <c r="F87" s="188"/>
      <c r="G87" s="188"/>
      <c r="H87" s="149"/>
      <c r="I87" s="188"/>
      <c r="J87" s="188"/>
    </row>
    <row r="88" spans="1:10" ht="19.5" customHeight="1">
      <c r="A88" s="181" t="s">
        <v>211</v>
      </c>
      <c r="B88" s="166"/>
      <c r="D88" s="151">
        <f>SUM(D70:D86)</f>
        <v>-720187</v>
      </c>
      <c r="E88" s="188"/>
      <c r="F88" s="190">
        <f>SUM(F69:F86)</f>
        <v>-171222</v>
      </c>
      <c r="G88" s="188"/>
      <c r="H88" s="151">
        <f>SUM(H70:H86)</f>
        <v>-757493</v>
      </c>
      <c r="I88" s="188"/>
      <c r="J88" s="190">
        <f>SUM(J69:J86)</f>
        <v>-177991</v>
      </c>
    </row>
    <row r="89" spans="1:10" ht="11.1" customHeight="1">
      <c r="A89" s="181"/>
      <c r="B89" s="166"/>
      <c r="D89" s="149"/>
      <c r="E89" s="188"/>
      <c r="F89" s="188"/>
      <c r="G89" s="188"/>
      <c r="H89" s="149"/>
      <c r="I89" s="188"/>
      <c r="J89" s="188"/>
    </row>
    <row r="90" spans="1:10" ht="19.5" customHeight="1">
      <c r="A90" s="181" t="s">
        <v>212</v>
      </c>
      <c r="B90" s="166"/>
      <c r="D90" s="149"/>
      <c r="E90" s="188"/>
      <c r="F90" s="188"/>
      <c r="G90" s="188"/>
      <c r="H90" s="149"/>
      <c r="I90" s="188"/>
      <c r="J90" s="188"/>
    </row>
    <row r="91" spans="1:10" ht="19.5" customHeight="1">
      <c r="A91" s="182" t="s">
        <v>213</v>
      </c>
      <c r="B91" s="184">
        <v>22</v>
      </c>
      <c r="D91" s="149">
        <v>699710</v>
      </c>
      <c r="E91" s="188"/>
      <c r="F91" s="188">
        <v>0</v>
      </c>
      <c r="G91" s="188"/>
      <c r="H91" s="149">
        <v>699710</v>
      </c>
      <c r="I91" s="188"/>
      <c r="J91" s="188">
        <v>0</v>
      </c>
    </row>
    <row r="92" spans="1:10" ht="19.5" customHeight="1">
      <c r="A92" s="182" t="s">
        <v>214</v>
      </c>
      <c r="B92" s="189"/>
      <c r="D92" s="151">
        <v>-10216</v>
      </c>
      <c r="E92" s="188"/>
      <c r="F92" s="190">
        <v>-12423</v>
      </c>
      <c r="G92" s="188"/>
      <c r="H92" s="151">
        <v>-9689</v>
      </c>
      <c r="I92" s="188"/>
      <c r="J92" s="190">
        <v>-11947</v>
      </c>
    </row>
    <row r="93" spans="1:10" ht="8.1" customHeight="1">
      <c r="A93" s="182"/>
      <c r="B93" s="189"/>
      <c r="D93" s="149"/>
      <c r="E93" s="188"/>
      <c r="F93" s="188"/>
      <c r="G93" s="188"/>
      <c r="H93" s="149"/>
      <c r="I93" s="188"/>
      <c r="J93" s="188"/>
    </row>
    <row r="94" spans="1:10" ht="19.5" customHeight="1">
      <c r="A94" s="181" t="s">
        <v>232</v>
      </c>
      <c r="B94" s="166"/>
      <c r="D94" s="151">
        <f>SUM(D91:D92)</f>
        <v>689494</v>
      </c>
      <c r="E94" s="188"/>
      <c r="F94" s="190">
        <f>SUM(F91:F92)</f>
        <v>-12423</v>
      </c>
      <c r="G94" s="188"/>
      <c r="H94" s="151">
        <f>SUM(H91:H92)</f>
        <v>690021</v>
      </c>
      <c r="I94" s="188"/>
      <c r="J94" s="190">
        <f>SUM(J91:J92)</f>
        <v>-11947</v>
      </c>
    </row>
    <row r="95" spans="1:10" ht="8.1" customHeight="1">
      <c r="A95" s="181"/>
      <c r="B95" s="166"/>
      <c r="D95" s="149"/>
      <c r="E95" s="188"/>
      <c r="F95" s="188"/>
      <c r="G95" s="188"/>
      <c r="H95" s="149"/>
      <c r="I95" s="188"/>
      <c r="J95" s="188"/>
    </row>
    <row r="96" spans="1:10" ht="19.5" customHeight="1">
      <c r="A96" s="181" t="s">
        <v>215</v>
      </c>
      <c r="B96" s="166"/>
      <c r="D96" s="151">
        <v>-6</v>
      </c>
      <c r="E96" s="188"/>
      <c r="F96" s="190">
        <v>-44</v>
      </c>
      <c r="G96" s="188"/>
      <c r="H96" s="151">
        <v>0</v>
      </c>
      <c r="I96" s="188"/>
      <c r="J96" s="190">
        <v>0</v>
      </c>
    </row>
    <row r="97" spans="1:10" ht="8.1" customHeight="1">
      <c r="A97" s="181"/>
      <c r="B97" s="166"/>
      <c r="D97" s="149"/>
      <c r="E97" s="188"/>
      <c r="F97" s="188"/>
      <c r="G97" s="188"/>
      <c r="H97" s="149"/>
      <c r="I97" s="188"/>
      <c r="J97" s="188"/>
    </row>
    <row r="98" spans="1:10" ht="19.5" customHeight="1">
      <c r="A98" s="181" t="s">
        <v>216</v>
      </c>
      <c r="B98" s="166"/>
      <c r="D98" s="149">
        <f>D55+D88+D96+D94</f>
        <v>-25523</v>
      </c>
      <c r="E98" s="188"/>
      <c r="F98" s="188">
        <f>F55+F88+F96+F94</f>
        <v>-92878</v>
      </c>
      <c r="G98" s="188"/>
      <c r="H98" s="149">
        <f>H55+H88+H96+H94</f>
        <v>-37088</v>
      </c>
      <c r="I98" s="188"/>
      <c r="J98" s="188">
        <f>J55+J88+J96+J94</f>
        <v>-114313</v>
      </c>
    </row>
    <row r="99" spans="1:10" ht="19.5" customHeight="1">
      <c r="A99" s="183" t="s">
        <v>217</v>
      </c>
      <c r="B99" s="166"/>
      <c r="D99" s="151">
        <v>100045</v>
      </c>
      <c r="E99" s="188"/>
      <c r="F99" s="190">
        <v>192923</v>
      </c>
      <c r="G99" s="188"/>
      <c r="H99" s="151">
        <v>71988</v>
      </c>
      <c r="I99" s="188"/>
      <c r="J99" s="190">
        <v>186301</v>
      </c>
    </row>
    <row r="100" spans="1:10" ht="8.1" customHeight="1">
      <c r="A100" s="182"/>
      <c r="B100" s="185"/>
      <c r="D100" s="149"/>
      <c r="E100" s="188"/>
      <c r="F100" s="188"/>
      <c r="G100" s="188"/>
      <c r="H100" s="149"/>
      <c r="I100" s="188"/>
      <c r="J100" s="188"/>
    </row>
    <row r="101" spans="1:10" ht="19.5" customHeight="1" thickBot="1">
      <c r="A101" s="192" t="s">
        <v>218</v>
      </c>
      <c r="B101" s="185"/>
      <c r="D101" s="152">
        <f>SUM(D98:D99)</f>
        <v>74522</v>
      </c>
      <c r="E101" s="188"/>
      <c r="F101" s="193">
        <f>SUM(F98:F99)</f>
        <v>100045</v>
      </c>
      <c r="G101" s="188"/>
      <c r="H101" s="152">
        <f>SUM(H98:H99)</f>
        <v>34900</v>
      </c>
      <c r="I101" s="188"/>
      <c r="J101" s="193">
        <f>SUM(J98:J99)</f>
        <v>71988</v>
      </c>
    </row>
    <row r="102" spans="1:10" ht="11.1" customHeight="1" thickTop="1">
      <c r="A102" s="182"/>
      <c r="B102" s="166"/>
      <c r="D102" s="148"/>
      <c r="H102" s="148"/>
    </row>
    <row r="103" spans="1:10" ht="19.5" customHeight="1">
      <c r="A103" s="172" t="s">
        <v>229</v>
      </c>
      <c r="B103" s="166"/>
      <c r="D103" s="148"/>
      <c r="H103" s="148"/>
    </row>
    <row r="104" spans="1:10" ht="7.5" customHeight="1">
      <c r="A104" s="172"/>
      <c r="B104" s="166"/>
      <c r="D104" s="148"/>
      <c r="H104" s="148"/>
    </row>
    <row r="105" spans="1:10" ht="19.5" customHeight="1">
      <c r="A105" s="194" t="s">
        <v>226</v>
      </c>
      <c r="B105" s="166"/>
      <c r="D105" s="148"/>
      <c r="H105" s="148"/>
    </row>
    <row r="106" spans="1:10" ht="19.5" customHeight="1">
      <c r="A106" s="194" t="s">
        <v>219</v>
      </c>
      <c r="B106" s="166"/>
      <c r="D106" s="148">
        <v>-2055</v>
      </c>
      <c r="F106" s="167">
        <v>-4837</v>
      </c>
      <c r="H106" s="148">
        <v>-2055</v>
      </c>
      <c r="J106" s="167">
        <v>-4837</v>
      </c>
    </row>
    <row r="107" spans="1:10" ht="19.5" customHeight="1">
      <c r="A107" s="194" t="s">
        <v>220</v>
      </c>
      <c r="B107" s="184">
        <v>23</v>
      </c>
      <c r="D107" s="148">
        <v>1064</v>
      </c>
      <c r="F107" s="167">
        <v>3863</v>
      </c>
      <c r="H107" s="148">
        <v>467</v>
      </c>
      <c r="J107" s="167">
        <v>2666</v>
      </c>
    </row>
    <row r="108" spans="1:10" ht="19.5" customHeight="1">
      <c r="A108" s="194" t="s">
        <v>221</v>
      </c>
      <c r="B108" s="197">
        <v>26</v>
      </c>
      <c r="D108" s="148">
        <v>120000</v>
      </c>
      <c r="F108" s="167">
        <v>0</v>
      </c>
      <c r="H108" s="148">
        <v>0</v>
      </c>
      <c r="J108" s="167">
        <v>0</v>
      </c>
    </row>
    <row r="109" spans="1:10" ht="19.5" customHeight="1">
      <c r="A109" s="194" t="s">
        <v>222</v>
      </c>
      <c r="D109" s="148"/>
      <c r="H109" s="148"/>
    </row>
    <row r="110" spans="1:10" ht="19.5" customHeight="1">
      <c r="A110" s="194" t="s">
        <v>223</v>
      </c>
      <c r="D110" s="148">
        <v>8523</v>
      </c>
      <c r="F110" s="167">
        <v>0</v>
      </c>
      <c r="H110" s="148">
        <v>8523</v>
      </c>
      <c r="J110" s="167">
        <v>0</v>
      </c>
    </row>
    <row r="111" spans="1:10" ht="19.5" customHeight="1">
      <c r="A111" s="194" t="s">
        <v>224</v>
      </c>
      <c r="D111" s="149">
        <v>3103</v>
      </c>
      <c r="F111" s="167">
        <v>0</v>
      </c>
      <c r="H111" s="149">
        <v>3103</v>
      </c>
      <c r="J111" s="167">
        <v>0</v>
      </c>
    </row>
    <row r="112" spans="1:10" ht="19.5" customHeight="1">
      <c r="A112" s="172"/>
      <c r="B112" s="174"/>
      <c r="C112" s="175"/>
      <c r="D112" s="213"/>
      <c r="E112" s="213"/>
      <c r="F112" s="213"/>
      <c r="G112" s="176"/>
      <c r="H112" s="213"/>
      <c r="I112" s="213"/>
      <c r="J112" s="213"/>
    </row>
    <row r="113" spans="1:10" ht="19.5" customHeight="1">
      <c r="A113" s="172"/>
      <c r="B113" s="174"/>
      <c r="C113" s="177"/>
      <c r="D113" s="63"/>
      <c r="E113" s="54"/>
      <c r="F113" s="63"/>
      <c r="G113" s="63"/>
      <c r="H113" s="63"/>
      <c r="I113" s="54"/>
      <c r="J113" s="63"/>
    </row>
    <row r="114" spans="1:10" ht="14.25" customHeight="1"/>
    <row r="115" spans="1:10" ht="22.05" customHeight="1">
      <c r="A115" s="196" t="str">
        <f>+A59</f>
        <v>หมายเหตุประกอบงบการเงินรวมและงบการเงินเฉพาะกิจการเป็นส่วนหนึ่งของงบการเงินนี้</v>
      </c>
      <c r="B115" s="170"/>
      <c r="C115" s="170"/>
      <c r="D115" s="171"/>
      <c r="E115" s="171"/>
      <c r="F115" s="171"/>
      <c r="G115" s="171"/>
      <c r="H115" s="171"/>
      <c r="I115" s="171"/>
      <c r="J115" s="171"/>
    </row>
  </sheetData>
  <mergeCells count="4">
    <mergeCell ref="D5:F5"/>
    <mergeCell ref="H5:J5"/>
    <mergeCell ref="D64:F64"/>
    <mergeCell ref="H64:J64"/>
  </mergeCells>
  <pageMargins left="0.8" right="0.5" top="0.5" bottom="0.6" header="0.49" footer="0.4"/>
  <pageSetup paperSize="9" scale="80" firstPageNumber="15" orientation="portrait" useFirstPageNumber="1" horizontalDpi="1200" verticalDpi="1200" r:id="rId1"/>
  <headerFooter>
    <oddFooter>&amp;R&amp;"Browallia New,Regular"&amp;13&amp;P</oddFooter>
  </headerFooter>
  <rowBreaks count="1" manualBreakCount="1">
    <brk id="5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8-10 PAE </vt:lpstr>
      <vt:lpstr>11-12 PL</vt:lpstr>
      <vt:lpstr>page 13 Consolidated</vt:lpstr>
      <vt:lpstr>page 14 The Company only</vt:lpstr>
      <vt:lpstr>Page 15-16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 (TH)</dc:creator>
  <cp:keywords/>
  <dc:description/>
  <cp:lastModifiedBy>Natchanun Petchpirun</cp:lastModifiedBy>
  <cp:revision/>
  <cp:lastPrinted>2024-02-29T13:47:02Z</cp:lastPrinted>
  <dcterms:created xsi:type="dcterms:W3CDTF">2023-11-14T02:44:15Z</dcterms:created>
  <dcterms:modified xsi:type="dcterms:W3CDTF">2024-02-29T23:11:04Z</dcterms:modified>
  <cp:category/>
  <cp:contentStatus/>
</cp:coreProperties>
</file>