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chanun.P\Desktop\YE2023\"/>
    </mc:Choice>
  </mc:AlternateContent>
  <xr:revisionPtr revIDLastSave="0" documentId="8_{9C759AC2-9FB4-408E-985E-490A94CDBC23}" xr6:coauthVersionLast="47" xr6:coauthVersionMax="47" xr10:uidLastSave="{00000000-0000-0000-0000-000000000000}"/>
  <bookViews>
    <workbookView xWindow="-108" yWindow="-108" windowWidth="23256" windowHeight="12576" activeTab="4" xr2:uid="{44D33AD8-D8EF-4081-82B4-E911EE7A3D84}"/>
  </bookViews>
  <sheets>
    <sheet name="6-8 PAE " sheetId="1" r:id="rId1"/>
    <sheet name="9-10 PL" sheetId="3" r:id="rId2"/>
    <sheet name="page 11 Consolidated" sheetId="4" r:id="rId3"/>
    <sheet name="page 12 The Company only" sheetId="5" r:id="rId4"/>
    <sheet name="Page 13-14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3" l="1"/>
  <c r="I75" i="3" s="1"/>
  <c r="K75" i="3"/>
  <c r="M28" i="3"/>
  <c r="K28" i="3"/>
  <c r="I28" i="3"/>
  <c r="G28" i="3"/>
  <c r="D100" i="6"/>
  <c r="F100" i="6"/>
  <c r="H100" i="6"/>
  <c r="J100" i="6"/>
  <c r="J94" i="6"/>
  <c r="H94" i="6"/>
  <c r="F94" i="6"/>
  <c r="D94" i="6"/>
  <c r="J53" i="6"/>
  <c r="J59" i="6" s="1"/>
  <c r="F53" i="6"/>
  <c r="F59" i="6" s="1"/>
  <c r="N15" i="4" l="1"/>
  <c r="L18" i="5" l="1"/>
  <c r="L19" i="5"/>
  <c r="L17" i="5"/>
  <c r="K17" i="3"/>
  <c r="M75" i="3" l="1"/>
  <c r="N23" i="4" l="1"/>
  <c r="R23" i="4" s="1"/>
  <c r="N22" i="4"/>
  <c r="R22" i="4" s="1"/>
  <c r="N21" i="4"/>
  <c r="N20" i="4"/>
  <c r="R20" i="4" s="1"/>
  <c r="G72" i="3"/>
  <c r="G75" i="3" s="1"/>
  <c r="K72" i="3"/>
  <c r="P25" i="4"/>
  <c r="N16" i="4"/>
  <c r="R16" i="4" s="1"/>
  <c r="N14" i="4"/>
  <c r="P18" i="4"/>
  <c r="L18" i="4"/>
  <c r="J18" i="4"/>
  <c r="L13" i="5"/>
  <c r="J15" i="5"/>
  <c r="R21" i="4" l="1"/>
  <c r="R25" i="4" s="1"/>
  <c r="N25" i="4"/>
  <c r="N18" i="4"/>
  <c r="R18" i="4" s="1"/>
  <c r="R15" i="4"/>
  <c r="I77" i="1"/>
  <c r="R14" i="4" l="1"/>
  <c r="F104" i="6" l="1"/>
  <c r="F107" i="6" s="1"/>
  <c r="L12" i="5"/>
  <c r="I17" i="3"/>
  <c r="I30" i="3" s="1"/>
  <c r="I34" i="3" s="1"/>
  <c r="H15" i="5"/>
  <c r="F15" i="5"/>
  <c r="D15" i="5"/>
  <c r="F18" i="4"/>
  <c r="H18" i="4"/>
  <c r="D18" i="4"/>
  <c r="L15" i="5" l="1"/>
  <c r="I37" i="3" l="1"/>
  <c r="I85" i="3" l="1"/>
  <c r="I78" i="3"/>
  <c r="I92" i="3" s="1"/>
  <c r="A36" i="4"/>
  <c r="A31" i="5" s="1"/>
  <c r="A124" i="6"/>
  <c r="J104" i="6"/>
  <c r="J107" i="6" s="1"/>
  <c r="J21" i="5"/>
  <c r="H21" i="5"/>
  <c r="F21" i="5"/>
  <c r="D21" i="5"/>
  <c r="L25" i="4"/>
  <c r="J25" i="4"/>
  <c r="H25" i="4"/>
  <c r="F25" i="4"/>
  <c r="A3" i="4"/>
  <c r="A3" i="5" s="1"/>
  <c r="A104" i="3"/>
  <c r="A55" i="3"/>
  <c r="M17" i="3"/>
  <c r="G17" i="3"/>
  <c r="M135" i="1"/>
  <c r="M138" i="1" s="1"/>
  <c r="K135" i="1"/>
  <c r="K138" i="1" s="1"/>
  <c r="I135" i="1"/>
  <c r="I138" i="1" s="1"/>
  <c r="G135" i="1"/>
  <c r="G138" i="1" s="1"/>
  <c r="A101" i="1"/>
  <c r="A98" i="1"/>
  <c r="A147" i="1" s="1"/>
  <c r="M77" i="1"/>
  <c r="K77" i="1"/>
  <c r="G77" i="1"/>
  <c r="M68" i="1"/>
  <c r="K68" i="1"/>
  <c r="I68" i="1"/>
  <c r="G68" i="1"/>
  <c r="A52" i="1"/>
  <c r="A50" i="1"/>
  <c r="A99" i="1" s="1"/>
  <c r="M40" i="1"/>
  <c r="K40" i="1"/>
  <c r="I40" i="1"/>
  <c r="G40" i="1"/>
  <c r="M24" i="1"/>
  <c r="K24" i="1"/>
  <c r="I24" i="1"/>
  <c r="G24" i="1"/>
  <c r="A3" i="6" l="1"/>
  <c r="A65" i="6" s="1"/>
  <c r="G30" i="3"/>
  <c r="M30" i="3"/>
  <c r="M34" i="3" s="1"/>
  <c r="M37" i="3" s="1"/>
  <c r="M85" i="3" s="1"/>
  <c r="L21" i="5"/>
  <c r="I79" i="1"/>
  <c r="I140" i="1" s="1"/>
  <c r="G79" i="1"/>
  <c r="G140" i="1" s="1"/>
  <c r="K79" i="1"/>
  <c r="K140" i="1" s="1"/>
  <c r="M79" i="1"/>
  <c r="M140" i="1" s="1"/>
  <c r="K30" i="3"/>
  <c r="K34" i="3" s="1"/>
  <c r="K42" i="1"/>
  <c r="M42" i="1"/>
  <c r="G42" i="1"/>
  <c r="I42" i="1"/>
  <c r="A1" i="3"/>
  <c r="D25" i="4"/>
  <c r="G34" i="3" l="1"/>
  <c r="D13" i="6" s="1"/>
  <c r="D53" i="6" s="1"/>
  <c r="D59" i="6" s="1"/>
  <c r="K37" i="3"/>
  <c r="K78" i="3" s="1"/>
  <c r="K92" i="3" s="1"/>
  <c r="H13" i="6"/>
  <c r="M78" i="3"/>
  <c r="M92" i="3" s="1"/>
  <c r="A53" i="3"/>
  <c r="A1" i="4"/>
  <c r="A1" i="6" s="1"/>
  <c r="G37" i="3" l="1"/>
  <c r="G85" i="3" s="1"/>
  <c r="H53" i="6"/>
  <c r="H59" i="6" s="1"/>
  <c r="H104" i="6" s="1"/>
  <c r="H107" i="6" s="1"/>
  <c r="A1" i="5"/>
  <c r="A63" i="6"/>
  <c r="D104" i="6"/>
  <c r="D107" i="6" s="1"/>
  <c r="K85" i="3"/>
  <c r="G78" i="3" l="1"/>
  <c r="G92" i="3" s="1"/>
</calcChain>
</file>

<file path=xl/sharedStrings.xml><?xml version="1.0" encoding="utf-8"?>
<sst xmlns="http://schemas.openxmlformats.org/spreadsheetml/2006/main" count="387" uniqueCount="249">
  <si>
    <t>-</t>
  </si>
  <si>
    <t xml:space="preserve"> </t>
  </si>
  <si>
    <t>Consolidated</t>
  </si>
  <si>
    <t>Separate</t>
  </si>
  <si>
    <t>financial statements</t>
  </si>
  <si>
    <t>2023</t>
  </si>
  <si>
    <t>2022</t>
  </si>
  <si>
    <t>Notes</t>
  </si>
  <si>
    <t>Thousand
Baht</t>
  </si>
  <si>
    <t>Assets</t>
  </si>
  <si>
    <t>Current assets</t>
  </si>
  <si>
    <t>Cash and cash equivalents</t>
  </si>
  <si>
    <t>Financial assets measured at fair value</t>
  </si>
  <si>
    <t>Contract assets</t>
  </si>
  <si>
    <t>Short-term loans to related party</t>
  </si>
  <si>
    <t>Inventories</t>
  </si>
  <si>
    <t>Other current assets</t>
  </si>
  <si>
    <t>Total current assets</t>
  </si>
  <si>
    <t>through profit or loss</t>
  </si>
  <si>
    <t>Trade and other receivables</t>
  </si>
  <si>
    <t>Short-term loans to third party</t>
  </si>
  <si>
    <t>Non-current assets</t>
  </si>
  <si>
    <t xml:space="preserve">Financial assets measured at fair value </t>
  </si>
  <si>
    <t xml:space="preserve">Property, plant, and equipment - net </t>
  </si>
  <si>
    <t>Right-of-use assets - net</t>
  </si>
  <si>
    <t>Goodwill</t>
  </si>
  <si>
    <t>Intangible assets - net</t>
  </si>
  <si>
    <t>Deferred tax assets</t>
  </si>
  <si>
    <t>Other non-current assets</t>
  </si>
  <si>
    <t xml:space="preserve">Other financial assets measured at </t>
  </si>
  <si>
    <t>amortised cost</t>
  </si>
  <si>
    <t xml:space="preserve">Investments in subsidiaries </t>
  </si>
  <si>
    <t>Total non-current assets</t>
  </si>
  <si>
    <t>Total assets</t>
  </si>
  <si>
    <t>One to One Contacts Public Company Limited</t>
  </si>
  <si>
    <t>Statements of Financial Position</t>
  </si>
  <si>
    <t>As at 31 December 2023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</si>
  <si>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</si>
  <si>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</si>
  <si>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</si>
  <si>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</si>
  <si>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</si>
  <si>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payables</t>
  </si>
  <si>
    <t>Current portion of lease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</si>
  <si>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</si>
  <si>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</si>
  <si>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</si>
  <si>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</si>
  <si>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</si>
  <si>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</si>
  <si>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</si>
  <si>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Other current liabilities</t>
  </si>
  <si>
    <t>Total current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</si>
  <si>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</si>
  <si>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</si>
  <si>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</si>
  <si>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</si>
  <si>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Authorised share capital </t>
  </si>
  <si>
    <t xml:space="preserve">889,999,995 ordinary shares </t>
  </si>
  <si>
    <t>of par at Baht 1 each</t>
  </si>
  <si>
    <t xml:space="preserve">(As at 31 December 2022,  </t>
  </si>
  <si>
    <t xml:space="preserve">authorised share capital </t>
  </si>
  <si>
    <t>895,000,000 ordinary shares</t>
  </si>
  <si>
    <t>Issued and paid-up share capital</t>
  </si>
  <si>
    <t xml:space="preserve">793,236,509 ordinary shares </t>
  </si>
  <si>
    <t>of paid-up at Baht 1 each</t>
  </si>
  <si>
    <t>issued and paid-up share capital</t>
  </si>
  <si>
    <t>of paid-up at Baht 1 each)</t>
  </si>
  <si>
    <t>Share premium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</si>
  <si>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</si>
  <si>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</si>
  <si>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</si>
  <si>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</si>
  <si>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</si>
  <si>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</si>
  <si>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</si>
  <si>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</si>
  <si>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</si>
  <si>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</si>
  <si>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2023</t>
  </si>
  <si>
    <r>
      <t>Statements of Comprehensive Income</t>
    </r>
    <r>
      <rPr>
        <sz val="9"/>
        <rFont val="Arial"/>
        <family val="2"/>
      </rPr>
      <t xml:space="preserve"> (Cont’d)</t>
    </r>
  </si>
  <si>
    <t>Revenues</t>
  </si>
  <si>
    <t>Service income</t>
  </si>
  <si>
    <t>Revenues from contract work</t>
  </si>
  <si>
    <t>Revenues from sales</t>
  </si>
  <si>
    <t xml:space="preserve">Other income </t>
  </si>
  <si>
    <t>Total revenues</t>
  </si>
  <si>
    <t>Expenses</t>
  </si>
  <si>
    <t>Cost of services</t>
  </si>
  <si>
    <t xml:space="preserve">Cost of contract work </t>
  </si>
  <si>
    <t xml:space="preserve">Cost of sales </t>
  </si>
  <si>
    <t>Selling expenses</t>
  </si>
  <si>
    <t>Administrative expenses</t>
  </si>
  <si>
    <t>Expected credit loss</t>
  </si>
  <si>
    <t>Other losses - net</t>
  </si>
  <si>
    <t>Total expenses</t>
  </si>
  <si>
    <t>Operating loss</t>
  </si>
  <si>
    <t>Finance income</t>
  </si>
  <si>
    <t>Finance cost</t>
  </si>
  <si>
    <t xml:space="preserve">Loss before income tax </t>
  </si>
  <si>
    <t>Other comprehensive income:</t>
  </si>
  <si>
    <t>Loss for the period attributable to:</t>
  </si>
  <si>
    <t xml:space="preserve">Owners of the parent </t>
  </si>
  <si>
    <t xml:space="preserve">Total comprehensive expense for </t>
  </si>
  <si>
    <t>the period attributable to:</t>
  </si>
  <si>
    <t>Loss per share</t>
  </si>
  <si>
    <t>Basic loss per share (Baht)</t>
  </si>
  <si>
    <t>Net loss for the year</t>
  </si>
  <si>
    <t>Total comprehensive expense</t>
  </si>
  <si>
    <t>for the year</t>
  </si>
  <si>
    <t>Other comprehensive income</t>
  </si>
  <si>
    <t>(expense) for the year, net of tax</t>
  </si>
  <si>
    <t>Invests in subsidiaries</t>
  </si>
  <si>
    <t>Opening balance at 1 January 2022</t>
  </si>
  <si>
    <t>Total comprehensive income (expense) for the year</t>
  </si>
  <si>
    <t>Closing balance at 31 December 2022</t>
  </si>
  <si>
    <t>Opening balance at 1 January 2023</t>
  </si>
  <si>
    <t>Closing balance at 31 December 2023</t>
  </si>
  <si>
    <t>Consolidated financial statements</t>
  </si>
  <si>
    <t>Attributable to owners of the Company</t>
  </si>
  <si>
    <t>Other components</t>
  </si>
  <si>
    <t xml:space="preserve"> of equity</t>
  </si>
  <si>
    <t>Capital contributed</t>
  </si>
  <si>
    <t>Issued and</t>
  </si>
  <si>
    <t>Non-</t>
  </si>
  <si>
    <t>paid-up</t>
  </si>
  <si>
    <t>Premium on</t>
  </si>
  <si>
    <t>Appropriated</t>
  </si>
  <si>
    <t>Total owners</t>
  </si>
  <si>
    <t>controlling</t>
  </si>
  <si>
    <t>Total</t>
  </si>
  <si>
    <t>share capital</t>
  </si>
  <si>
    <t>paid-up capital</t>
  </si>
  <si>
    <t>- legal reserve</t>
  </si>
  <si>
    <t>(deficits)</t>
  </si>
  <si>
    <t>interests</t>
  </si>
  <si>
    <t>equity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</si>
  <si>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</si>
  <si>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t>Thousand</t>
  </si>
  <si>
    <t>Baht</t>
  </si>
  <si>
    <t>Cash flows from operating activities</t>
  </si>
  <si>
    <t>Loss before tax</t>
  </si>
  <si>
    <t>Adjustments for:</t>
  </si>
  <si>
    <t xml:space="preserve">   Depreciation and amortisation</t>
  </si>
  <si>
    <t xml:space="preserve">   Interest income</t>
  </si>
  <si>
    <t xml:space="preserve">   Interest expense</t>
  </si>
  <si>
    <t>Change in working capital :</t>
  </si>
  <si>
    <t xml:space="preserve">   Trade and other receivables</t>
  </si>
  <si>
    <t xml:space="preserve">   Contract assets</t>
  </si>
  <si>
    <t xml:space="preserve">   Inventories</t>
  </si>
  <si>
    <t xml:space="preserve">   Other current assets</t>
  </si>
  <si>
    <t xml:space="preserve">   Financial assets measured at amortised cost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</si>
  <si>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</si>
  <si>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</si>
  <si>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</si>
  <si>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</si>
  <si>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</si>
  <si>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 xml:space="preserve">   Cash paid for interest expense</t>
  </si>
  <si>
    <t>Net cash generated from operating activities</t>
  </si>
  <si>
    <t>Thousand Baht</t>
  </si>
  <si>
    <t>Cash flows from investing activities</t>
  </si>
  <si>
    <t>Cash paid for purchase of financial assets</t>
  </si>
  <si>
    <t xml:space="preserve">   measured at fair value through profit or loss</t>
  </si>
  <si>
    <t>Cash received from disposal of investment</t>
  </si>
  <si>
    <t>Cash received from interest income</t>
  </si>
  <si>
    <t>Cash received from disposal of intangible asset</t>
  </si>
  <si>
    <t>Cash paid for advance payment for business study</t>
  </si>
  <si>
    <t>Cash received from disposal of equipment</t>
  </si>
  <si>
    <t>Cash paid for investment in subsidiary</t>
  </si>
  <si>
    <t xml:space="preserve">   and intangible assets</t>
  </si>
  <si>
    <t>Cash flows used in investing activities</t>
  </si>
  <si>
    <t>Cash flows from financing activities</t>
  </si>
  <si>
    <t>Cash paid for lease liabilities</t>
  </si>
  <si>
    <t>Net cash flows generated from (used in) financing activities</t>
  </si>
  <si>
    <t>Less: Income tax effect</t>
  </si>
  <si>
    <t xml:space="preserve">Other comprehensive income not to be reclassified to </t>
  </si>
  <si>
    <t xml:space="preserve">     profit or loss in subsequent periods - net of income tax</t>
  </si>
  <si>
    <t>Actuarial gain (loss) on defined benefit plan</t>
  </si>
  <si>
    <t xml:space="preserve">   Gain on disposal of intangible assets</t>
  </si>
  <si>
    <t xml:space="preserve">   Gain on disposal of equipment</t>
  </si>
  <si>
    <t xml:space="preserve">   Loss on disposal of financial assets</t>
  </si>
  <si>
    <t>Net decrease in cash and cash equivalents</t>
  </si>
  <si>
    <t>Cash and cash equivalents at beginning of year</t>
  </si>
  <si>
    <t>Cash and cash equivalents at end of year</t>
  </si>
  <si>
    <t xml:space="preserve">   Increase in reduction cost of inventory to </t>
  </si>
  <si>
    <t xml:space="preserve">      net realisable value</t>
  </si>
  <si>
    <t xml:space="preserve">   Allowance for expected credit losses</t>
  </si>
  <si>
    <t xml:space="preserve">   Provision for long-term employee benefits</t>
  </si>
  <si>
    <t xml:space="preserve">   Net difference of right-of-use assets and lease liabilities </t>
  </si>
  <si>
    <t xml:space="preserve">      arising from termination of contract</t>
  </si>
  <si>
    <t xml:space="preserve">   Transfer intangible assets to expense</t>
  </si>
  <si>
    <t xml:space="preserve">   Loss on write-off fixed assets</t>
  </si>
  <si>
    <t xml:space="preserve">   Cash paid for provision for long-term employee benefits</t>
  </si>
  <si>
    <t xml:space="preserve">   Other non-current financial assets</t>
  </si>
  <si>
    <t>36 c)</t>
  </si>
  <si>
    <t>Income tax payable</t>
  </si>
  <si>
    <t xml:space="preserve">559,999,995 ordinary shares </t>
  </si>
  <si>
    <t>Translation of</t>
  </si>
  <si>
    <t xml:space="preserve"> financial statements</t>
  </si>
  <si>
    <t>Changes in ownership interests in subsidiaries</t>
  </si>
  <si>
    <t>Issues common stocks</t>
  </si>
  <si>
    <t>17, 18, 19</t>
  </si>
  <si>
    <t xml:space="preserve">   Gain from rewards of digital assets</t>
  </si>
  <si>
    <t xml:space="preserve">   Loss on disposal of digital assets</t>
  </si>
  <si>
    <t xml:space="preserve">       measured at fair value through profit or loss</t>
  </si>
  <si>
    <t xml:space="preserve">       at fair value through profit or loss</t>
  </si>
  <si>
    <t>12, 32</t>
  </si>
  <si>
    <t xml:space="preserve">   Allowance for impairment in investment for digital assets</t>
  </si>
  <si>
    <t xml:space="preserve">   Allowance for impairment of other assets</t>
  </si>
  <si>
    <t xml:space="preserve">   Gain on exchange rate</t>
  </si>
  <si>
    <t>Cash flows generated from operating activities</t>
  </si>
  <si>
    <t xml:space="preserve">    - net from cash in subsidiary and related expenses</t>
  </si>
  <si>
    <t>Cash received from disposal of investment in subsidiary</t>
  </si>
  <si>
    <t>Cash received from advance payment for business study</t>
  </si>
  <si>
    <t>Cash paid for deposit in investment</t>
  </si>
  <si>
    <t>Decrease in translation adjustments</t>
  </si>
  <si>
    <t>Significant non-cash transaction as of 31 December</t>
  </si>
  <si>
    <t xml:space="preserve">   Purchase of equipment and intangible assets by credit</t>
  </si>
  <si>
    <t xml:space="preserve">   Acquisition of right-of-use asset under lease contracts</t>
  </si>
  <si>
    <t xml:space="preserve">   Account receivables from disposal of investment in subsidiary</t>
  </si>
  <si>
    <t xml:space="preserve">   Change in right-of-use assets</t>
  </si>
  <si>
    <t xml:space="preserve">      from lease modifications and reassessments</t>
  </si>
  <si>
    <t>Transfer right-of-use assets to plant and equipment</t>
  </si>
  <si>
    <t>Non-cash transaction :</t>
  </si>
  <si>
    <t>Separate financial statements</t>
  </si>
  <si>
    <t>Unappropriated (deficits)</t>
  </si>
  <si>
    <t>of par at Baht 1 each)</t>
  </si>
  <si>
    <t>Income tax</t>
  </si>
  <si>
    <t xml:space="preserve">   subsequently to profit or loss</t>
  </si>
  <si>
    <t>Items that will be reclassified</t>
  </si>
  <si>
    <t>Currency translation difference</t>
  </si>
  <si>
    <t>Items that will not be reclassified</t>
  </si>
  <si>
    <t>profit or loss in subsequent periods - net of income tax</t>
  </si>
  <si>
    <t>Total comprehensive expense for the year</t>
  </si>
  <si>
    <t>Issue ordinary shares</t>
  </si>
  <si>
    <t>Statement of changes in equity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</si>
  <si>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</si>
  <si>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Statements of Cash flows </t>
  </si>
  <si>
    <t>27, 35</t>
  </si>
  <si>
    <t>Cash paid for acquisitions of right-of-use assets</t>
  </si>
  <si>
    <t>Cash paid for acquisitions of property, plant, and equipment</t>
  </si>
  <si>
    <t xml:space="preserve">   Cash received from withholding tax refund</t>
  </si>
  <si>
    <t xml:space="preserve">   Loss on change in fair value of financial assets measured</t>
  </si>
  <si>
    <t xml:space="preserve">   Gain on disposal of financial assets measured</t>
  </si>
  <si>
    <t xml:space="preserve">   Loss on impairment in investment in subsidiary</t>
  </si>
  <si>
    <t>Cash paid for short-term loans to related parties</t>
  </si>
  <si>
    <t>Cash paid for short-term loans to third parties</t>
  </si>
  <si>
    <t>Cash received from short-term loans to related parties</t>
  </si>
  <si>
    <t>Cash received from share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</si>
</sst>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;&quot;-&quot;;@"/>
    <numFmt numFmtId="188" formatCode="#,##0;\(#,##0\)"/>
    <numFmt numFmtId="189" formatCode="#,##0;\(#,##0\);\-"/>
    <numFmt numFmtId="190" formatCode="#,##0.00;\(#,##0.00\);\-"/>
    <numFmt numFmtId="191" formatCode="_-* #,##0.00_-;\-* #,##0.00_-;_-* &quot;-&quot;??_-;_-@"/>
    <numFmt numFmtId="192" formatCode="#,##0.00;\(#,##0.00\);&quot;-&quot;;@"/>
    <numFmt numFmtId="193" formatCode="_(* #,##0_);_(* \(#,##0\);_(* &quot;-&quot;??_);_(@_)"/>
    <numFmt numFmtId="194" formatCode="0.0_);[Red]\(0.0\)"/>
    <numFmt numFmtId="195" formatCode="0_);[Red]\(0\)"/>
    <numFmt numFmtId="196" formatCode="_(* #,###,_);_(* \(#,###,\);_(* &quot;-&quot;??_);_(@_)"/>
    <numFmt numFmtId="197" formatCode="#,##0;\(#,##0\);&quot;-&quot;"/>
    <numFmt numFmtId="198" formatCode="_([$€-2]\ * #,##0.0000_);_([$€-2]\ * \(#,##0.0000\);_([$€-2]\ * &quot;-&quot;??_);_(@_)"/>
  </numFmts>
  <fonts count="17">
    <font>
      <sz val="11"/>
      <color rgb="FF000000"/>
      <name val="Calibri"/>
      <family val="2"/>
    </font>
    <font>
      <sz val="11"/>
      <color theme="1"/>
      <name val="Tahoma"/>
      <family val="2"/>
      <scheme val="minor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pFont"/>
    </font>
    <font>
      <sz val="10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7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4" fillId="0" borderId="0"/>
    <xf numFmtId="0" fontId="6" fillId="0" borderId="0"/>
  </cellStyleXfs>
  <cellXfs count="272">
    <xf numFmtId="0" fontId="0" fillId="0" borderId="0" xfId="0"/>
    <xf numFmtId="0" fontId="8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0" xfId="0" quotePrefix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 wrapText="1"/>
    </xf>
    <xf numFmtId="187" fontId="8" fillId="0" borderId="0" xfId="0" applyNumberFormat="1" applyFont="1" applyAlignment="1">
      <alignment horizontal="right" vertical="center" wrapText="1"/>
    </xf>
    <xf numFmtId="187" fontId="8" fillId="0" borderId="0" xfId="0" applyNumberFormat="1" applyFont="1" applyAlignment="1">
      <alignment horizontal="right" vertical="center"/>
    </xf>
    <xf numFmtId="188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8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96" fontId="8" fillId="0" borderId="0" xfId="0" applyNumberFormat="1" applyFont="1" applyAlignment="1">
      <alignment horizontal="right" vertical="center"/>
    </xf>
    <xf numFmtId="196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89" fontId="11" fillId="0" borderId="0" xfId="0" applyNumberFormat="1" applyFont="1" applyAlignment="1">
      <alignment vertical="center"/>
    </xf>
    <xf numFmtId="189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9" fillId="0" borderId="0" xfId="14" applyFont="1" applyAlignment="1">
      <alignment vertical="center"/>
    </xf>
    <xf numFmtId="0" fontId="11" fillId="0" borderId="0" xfId="14" applyFont="1" applyAlignment="1">
      <alignment vertical="center"/>
    </xf>
    <xf numFmtId="40" fontId="11" fillId="0" borderId="0" xfId="14" applyNumberFormat="1" applyFont="1" applyAlignment="1">
      <alignment horizontal="left" vertical="center"/>
    </xf>
    <xf numFmtId="0" fontId="9" fillId="0" borderId="0" xfId="14" applyFont="1" applyAlignment="1">
      <alignment horizontal="left" vertical="center"/>
    </xf>
    <xf numFmtId="0" fontId="11" fillId="0" borderId="0" xfId="14" applyFont="1" applyAlignment="1">
      <alignment horizontal="left" vertical="center"/>
    </xf>
    <xf numFmtId="0" fontId="10" fillId="0" borderId="0" xfId="15" applyFont="1" applyAlignment="1">
      <alignment horizontal="left" vertical="center"/>
    </xf>
    <xf numFmtId="40" fontId="11" fillId="0" borderId="0" xfId="14" applyNumberFormat="1" applyFont="1" applyAlignment="1">
      <alignment vertical="center"/>
    </xf>
    <xf numFmtId="40" fontId="9" fillId="0" borderId="0" xfId="14" applyNumberFormat="1" applyFont="1" applyAlignment="1">
      <alignment vertical="center"/>
    </xf>
    <xf numFmtId="0" fontId="14" fillId="0" borderId="0" xfId="14" applyFont="1" applyAlignment="1">
      <alignment vertical="center"/>
    </xf>
    <xf numFmtId="0" fontId="8" fillId="0" borderId="0" xfId="12" applyFont="1" applyAlignment="1">
      <alignment vertical="center"/>
    </xf>
    <xf numFmtId="0" fontId="10" fillId="0" borderId="0" xfId="8" applyFont="1" applyAlignment="1">
      <alignment horizontal="left" vertical="center"/>
    </xf>
    <xf numFmtId="188" fontId="9" fillId="0" borderId="0" xfId="0" applyNumberFormat="1" applyFont="1" applyAlignment="1">
      <alignment horizontal="left" vertical="center"/>
    </xf>
    <xf numFmtId="187" fontId="11" fillId="0" borderId="0" xfId="0" applyNumberFormat="1" applyFont="1" applyAlignment="1">
      <alignment horizontal="centerContinuous" vertical="center"/>
    </xf>
    <xf numFmtId="188" fontId="9" fillId="0" borderId="0" xfId="0" applyNumberFormat="1" applyFont="1" applyAlignment="1">
      <alignment vertical="center"/>
    </xf>
    <xf numFmtId="188" fontId="11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right" vertical="center"/>
    </xf>
    <xf numFmtId="38" fontId="10" fillId="0" borderId="0" xfId="12" applyNumberFormat="1" applyFont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left" vertical="center"/>
    </xf>
    <xf numFmtId="37" fontId="10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0" fontId="8" fillId="0" borderId="0" xfId="12" applyFont="1" applyAlignment="1">
      <alignment horizontal="left" vertical="center"/>
    </xf>
    <xf numFmtId="38" fontId="10" fillId="0" borderId="0" xfId="12" applyNumberFormat="1" applyFont="1" applyAlignment="1">
      <alignment horizontal="center" vertical="center"/>
    </xf>
    <xf numFmtId="37" fontId="11" fillId="0" borderId="0" xfId="14" applyNumberFormat="1" applyFont="1" applyAlignment="1">
      <alignment horizontal="center" vertical="center"/>
    </xf>
    <xf numFmtId="188" fontId="9" fillId="0" borderId="0" xfId="14" applyNumberFormat="1" applyFont="1" applyAlignment="1">
      <alignment horizontal="right" vertical="center" wrapText="1"/>
    </xf>
    <xf numFmtId="197" fontId="9" fillId="0" borderId="0" xfId="14" quotePrefix="1" applyNumberFormat="1" applyFont="1" applyAlignment="1">
      <alignment horizontal="right" vertical="center"/>
    </xf>
    <xf numFmtId="197" fontId="9" fillId="0" borderId="0" xfId="14" applyNumberFormat="1" applyFont="1" applyAlignment="1">
      <alignment horizontal="right" vertical="center"/>
    </xf>
    <xf numFmtId="37" fontId="9" fillId="0" borderId="2" xfId="14" applyNumberFormat="1" applyFont="1" applyBorder="1" applyAlignment="1">
      <alignment horizontal="center" vertical="center"/>
    </xf>
    <xf numFmtId="187" fontId="9" fillId="0" borderId="2" xfId="0" applyNumberFormat="1" applyFont="1" applyBorder="1" applyAlignment="1">
      <alignment horizontal="right" vertical="center"/>
    </xf>
    <xf numFmtId="197" fontId="11" fillId="0" borderId="0" xfId="14" applyNumberFormat="1" applyFont="1" applyAlignment="1">
      <alignment horizontal="right" vertical="center"/>
    </xf>
    <xf numFmtId="37" fontId="8" fillId="0" borderId="0" xfId="12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88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8" fillId="0" borderId="2" xfId="0" applyNumberFormat="1" applyFont="1" applyBorder="1" applyAlignment="1">
      <alignment horizontal="center" vertical="center"/>
    </xf>
    <xf numFmtId="187" fontId="10" fillId="2" borderId="0" xfId="0" applyNumberFormat="1" applyFont="1" applyFill="1" applyAlignment="1">
      <alignment vertical="center"/>
    </xf>
    <xf numFmtId="18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88" fontId="10" fillId="0" borderId="0" xfId="0" applyNumberFormat="1" applyFont="1" applyAlignment="1">
      <alignment horizontal="center" vertical="center"/>
    </xf>
    <xf numFmtId="187" fontId="10" fillId="2" borderId="0" xfId="2" applyNumberFormat="1" applyFont="1" applyFill="1" applyAlignment="1">
      <alignment horizontal="right" vertical="center"/>
    </xf>
    <xf numFmtId="187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horizontal="left" vertical="center"/>
    </xf>
    <xf numFmtId="187" fontId="10" fillId="2" borderId="0" xfId="0" applyNumberFormat="1" applyFont="1" applyFill="1" applyAlignment="1">
      <alignment horizontal="right" vertical="center"/>
    </xf>
    <xf numFmtId="187" fontId="10" fillId="2" borderId="3" xfId="0" applyNumberFormat="1" applyFont="1" applyFill="1" applyBorder="1" applyAlignment="1">
      <alignment horizontal="right" vertical="center"/>
    </xf>
    <xf numFmtId="187" fontId="10" fillId="0" borderId="3" xfId="0" applyNumberFormat="1" applyFont="1" applyBorder="1" applyAlignment="1">
      <alignment horizontal="right" vertical="center"/>
    </xf>
    <xf numFmtId="187" fontId="10" fillId="2" borderId="2" xfId="0" applyNumberFormat="1" applyFont="1" applyFill="1" applyBorder="1" applyAlignment="1">
      <alignment horizontal="right" vertical="center"/>
    </xf>
    <xf numFmtId="187" fontId="10" fillId="0" borderId="2" xfId="0" applyNumberFormat="1" applyFont="1" applyBorder="1" applyAlignment="1">
      <alignment horizontal="right" vertical="center"/>
    </xf>
    <xf numFmtId="187" fontId="10" fillId="2" borderId="4" xfId="0" applyNumberFormat="1" applyFont="1" applyFill="1" applyBorder="1" applyAlignment="1">
      <alignment horizontal="right" vertical="center"/>
    </xf>
    <xf numFmtId="187" fontId="10" fillId="0" borderId="4" xfId="0" applyNumberFormat="1" applyFont="1" applyBorder="1" applyAlignment="1">
      <alignment horizontal="right" vertical="center"/>
    </xf>
    <xf numFmtId="188" fontId="10" fillId="0" borderId="1" xfId="13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187" fontId="10" fillId="0" borderId="2" xfId="0" applyNumberFormat="1" applyFont="1" applyBorder="1" applyAlignment="1">
      <alignment horizontal="center" vertical="center"/>
    </xf>
    <xf numFmtId="188" fontId="8" fillId="0" borderId="2" xfId="0" applyNumberFormat="1" applyFont="1" applyBorder="1" applyAlignment="1">
      <alignment vertical="center"/>
    </xf>
    <xf numFmtId="189" fontId="10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7" fontId="8" fillId="2" borderId="0" xfId="0" applyNumberFormat="1" applyFont="1" applyFill="1" applyAlignment="1">
      <alignment horizontal="center" vertical="center"/>
    </xf>
    <xf numFmtId="187" fontId="8" fillId="2" borderId="0" xfId="0" applyNumberFormat="1" applyFont="1" applyFill="1" applyAlignment="1">
      <alignment horizontal="right" vertical="center"/>
    </xf>
    <xf numFmtId="187" fontId="10" fillId="2" borderId="0" xfId="0" applyNumberFormat="1" applyFont="1" applyFill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187" fontId="10" fillId="2" borderId="0" xfId="3" quotePrefix="1" applyNumberFormat="1" applyFont="1" applyFill="1" applyAlignment="1">
      <alignment horizontal="right" vertical="center"/>
    </xf>
    <xf numFmtId="187" fontId="10" fillId="2" borderId="1" xfId="0" applyNumberFormat="1" applyFont="1" applyFill="1" applyBorder="1" applyAlignment="1">
      <alignment horizontal="right" vertical="center"/>
    </xf>
    <xf numFmtId="187" fontId="10" fillId="0" borderId="1" xfId="0" applyNumberFormat="1" applyFont="1" applyBorder="1" applyAlignment="1">
      <alignment horizontal="right" vertical="center"/>
    </xf>
    <xf numFmtId="187" fontId="10" fillId="2" borderId="1" xfId="0" applyNumberFormat="1" applyFont="1" applyFill="1" applyBorder="1" applyAlignment="1">
      <alignment vertical="center"/>
    </xf>
    <xf numFmtId="187" fontId="10" fillId="0" borderId="2" xfId="0" applyNumberFormat="1" applyFont="1" applyBorder="1" applyAlignment="1">
      <alignment vertical="center"/>
    </xf>
    <xf numFmtId="188" fontId="8" fillId="0" borderId="2" xfId="0" applyNumberFormat="1" applyFont="1" applyBorder="1" applyAlignment="1">
      <alignment horizontal="left" vertical="center"/>
    </xf>
    <xf numFmtId="187" fontId="8" fillId="2" borderId="0" xfId="0" applyNumberFormat="1" applyFont="1" applyFill="1" applyAlignment="1">
      <alignment horizontal="right" vertical="center" wrapText="1"/>
    </xf>
    <xf numFmtId="187" fontId="10" fillId="2" borderId="5" xfId="0" applyNumberFormat="1" applyFont="1" applyFill="1" applyBorder="1" applyAlignment="1">
      <alignment horizontal="right"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2" borderId="5" xfId="0" applyNumberFormat="1" applyFont="1" applyFill="1" applyBorder="1" applyAlignment="1">
      <alignment vertical="center"/>
    </xf>
    <xf numFmtId="187" fontId="10" fillId="2" borderId="1" xfId="2" applyNumberFormat="1" applyFont="1" applyFill="1" applyBorder="1" applyAlignment="1">
      <alignment horizontal="right" vertical="center"/>
    </xf>
    <xf numFmtId="189" fontId="8" fillId="0" borderId="2" xfId="0" applyNumberFormat="1" applyFont="1" applyBorder="1" applyAlignment="1">
      <alignment vertical="center"/>
    </xf>
    <xf numFmtId="189" fontId="10" fillId="0" borderId="2" xfId="0" applyNumberFormat="1" applyFont="1" applyBorder="1" applyAlignment="1">
      <alignment vertical="center"/>
    </xf>
    <xf numFmtId="189" fontId="8" fillId="0" borderId="2" xfId="0" applyNumberFormat="1" applyFont="1" applyBorder="1" applyAlignment="1">
      <alignment horizontal="center" vertical="center"/>
    </xf>
    <xf numFmtId="187" fontId="8" fillId="0" borderId="2" xfId="0" applyNumberFormat="1" applyFont="1" applyBorder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87" fontId="10" fillId="0" borderId="0" xfId="4" applyNumberFormat="1" applyFont="1" applyAlignment="1">
      <alignment horizontal="right" vertical="center"/>
    </xf>
    <xf numFmtId="0" fontId="10" fillId="0" borderId="0" xfId="4" applyFont="1"/>
    <xf numFmtId="0" fontId="8" fillId="0" borderId="2" xfId="4" applyFont="1" applyBorder="1" applyAlignment="1">
      <alignment horizontal="left" vertical="center"/>
    </xf>
    <xf numFmtId="0" fontId="10" fillId="0" borderId="2" xfId="4" applyFont="1" applyBorder="1" applyAlignment="1">
      <alignment horizontal="center" vertical="center"/>
    </xf>
    <xf numFmtId="187" fontId="10" fillId="0" borderId="2" xfId="4" applyNumberFormat="1" applyFont="1" applyBorder="1" applyAlignment="1">
      <alignment horizontal="right" vertical="center"/>
    </xf>
    <xf numFmtId="0" fontId="10" fillId="0" borderId="0" xfId="4" applyFont="1" applyAlignment="1">
      <alignment vertical="center"/>
    </xf>
    <xf numFmtId="38" fontId="8" fillId="0" borderId="0" xfId="6" applyNumberFormat="1" applyFont="1" applyAlignment="1">
      <alignment horizontal="left"/>
    </xf>
    <xf numFmtId="0" fontId="10" fillId="0" borderId="0" xfId="4" applyFont="1" applyAlignment="1">
      <alignment horizontal="left" vertical="center"/>
    </xf>
    <xf numFmtId="187" fontId="10" fillId="2" borderId="0" xfId="4" applyNumberFormat="1" applyFont="1" applyFill="1" applyAlignment="1">
      <alignment horizontal="right" vertical="center"/>
    </xf>
    <xf numFmtId="38" fontId="15" fillId="0" borderId="0" xfId="6" applyNumberFormat="1" applyFont="1" applyAlignment="1">
      <alignment horizontal="center"/>
    </xf>
    <xf numFmtId="38" fontId="10" fillId="0" borderId="0" xfId="6" applyNumberFormat="1" applyFont="1"/>
    <xf numFmtId="187" fontId="10" fillId="2" borderId="0" xfId="6" applyNumberFormat="1" applyFont="1" applyFill="1" applyAlignment="1">
      <alignment horizontal="right"/>
    </xf>
    <xf numFmtId="187" fontId="10" fillId="0" borderId="0" xfId="6" applyNumberFormat="1" applyFont="1" applyAlignment="1">
      <alignment horizontal="right"/>
    </xf>
    <xf numFmtId="187" fontId="10" fillId="0" borderId="1" xfId="6" applyNumberFormat="1" applyFont="1" applyBorder="1" applyAlignment="1">
      <alignment horizontal="right"/>
    </xf>
    <xf numFmtId="38" fontId="10" fillId="0" borderId="0" xfId="6" applyNumberFormat="1" applyFont="1" applyAlignment="1">
      <alignment horizontal="left"/>
    </xf>
    <xf numFmtId="187" fontId="10" fillId="3" borderId="0" xfId="6" applyNumberFormat="1" applyFont="1" applyFill="1" applyAlignment="1">
      <alignment horizontal="right"/>
    </xf>
    <xf numFmtId="38" fontId="10" fillId="0" borderId="0" xfId="6" quotePrefix="1" applyNumberFormat="1" applyFont="1" applyAlignment="1">
      <alignment horizontal="left"/>
    </xf>
    <xf numFmtId="187" fontId="10" fillId="0" borderId="0" xfId="4" applyNumberFormat="1" applyFont="1" applyAlignment="1">
      <alignment horizontal="right"/>
    </xf>
    <xf numFmtId="0" fontId="10" fillId="0" borderId="2" xfId="4" applyFont="1" applyBorder="1" applyAlignment="1">
      <alignment horizontal="left" vertical="center"/>
    </xf>
    <xf numFmtId="0" fontId="10" fillId="0" borderId="2" xfId="4" applyFont="1" applyBorder="1" applyAlignment="1">
      <alignment vertical="center"/>
    </xf>
    <xf numFmtId="190" fontId="10" fillId="0" borderId="2" xfId="4" applyNumberFormat="1" applyFont="1" applyBorder="1" applyAlignment="1">
      <alignment vertical="center"/>
    </xf>
    <xf numFmtId="0" fontId="8" fillId="0" borderId="6" xfId="5" applyFont="1" applyBorder="1" applyAlignment="1">
      <alignment horizontal="left" vertical="center"/>
    </xf>
    <xf numFmtId="0" fontId="8" fillId="0" borderId="0" xfId="5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188" fontId="8" fillId="0" borderId="0" xfId="4" applyNumberFormat="1" applyFont="1" applyAlignment="1">
      <alignment horizontal="right" vertical="center"/>
    </xf>
    <xf numFmtId="187" fontId="8" fillId="4" borderId="0" xfId="4" applyNumberFormat="1" applyFont="1" applyFill="1" applyAlignment="1">
      <alignment horizontal="right" vertical="center"/>
    </xf>
    <xf numFmtId="187" fontId="8" fillId="0" borderId="0" xfId="4" applyNumberFormat="1" applyFont="1" applyAlignment="1">
      <alignment horizontal="right" vertical="center"/>
    </xf>
    <xf numFmtId="187" fontId="8" fillId="2" borderId="0" xfId="6" applyNumberFormat="1" applyFont="1" applyFill="1" applyAlignment="1">
      <alignment horizontal="right"/>
    </xf>
    <xf numFmtId="187" fontId="8" fillId="0" borderId="0" xfId="6" applyNumberFormat="1" applyFont="1" applyAlignment="1">
      <alignment horizontal="right"/>
    </xf>
    <xf numFmtId="187" fontId="10" fillId="2" borderId="1" xfId="7" applyNumberFormat="1" applyFont="1" applyFill="1" applyBorder="1" applyAlignment="1">
      <alignment horizontal="right"/>
    </xf>
    <xf numFmtId="187" fontId="10" fillId="0" borderId="0" xfId="7" applyNumberFormat="1" applyFont="1" applyAlignment="1">
      <alignment horizontal="right"/>
    </xf>
    <xf numFmtId="187" fontId="10" fillId="0" borderId="1" xfId="7" applyNumberFormat="1" applyFont="1" applyBorder="1" applyAlignment="1">
      <alignment horizontal="right"/>
    </xf>
    <xf numFmtId="0" fontId="15" fillId="0" borderId="0" xfId="0" applyFont="1"/>
    <xf numFmtId="0" fontId="10" fillId="0" borderId="0" xfId="0" applyFont="1"/>
    <xf numFmtId="187" fontId="10" fillId="2" borderId="0" xfId="7" applyNumberFormat="1" applyFont="1" applyFill="1" applyAlignment="1">
      <alignment horizontal="right"/>
    </xf>
    <xf numFmtId="193" fontId="10" fillId="0" borderId="0" xfId="0" applyNumberFormat="1" applyFont="1"/>
    <xf numFmtId="198" fontId="15" fillId="0" borderId="0" xfId="0" quotePrefix="1" applyNumberFormat="1" applyFont="1" applyAlignment="1">
      <alignment horizontal="center"/>
    </xf>
    <xf numFmtId="49" fontId="10" fillId="0" borderId="0" xfId="7" applyNumberFormat="1" applyFont="1"/>
    <xf numFmtId="49" fontId="8" fillId="0" borderId="0" xfId="6" applyNumberFormat="1" applyFont="1"/>
    <xf numFmtId="187" fontId="10" fillId="2" borderId="5" xfId="7" applyNumberFormat="1" applyFont="1" applyFill="1" applyBorder="1" applyAlignment="1">
      <alignment horizontal="right"/>
    </xf>
    <xf numFmtId="187" fontId="10" fillId="0" borderId="5" xfId="7" applyNumberFormat="1" applyFont="1" applyBorder="1" applyAlignment="1">
      <alignment horizontal="right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89" fontId="11" fillId="0" borderId="0" xfId="4" applyNumberFormat="1" applyFont="1" applyAlignment="1">
      <alignment horizontal="right" vertical="center"/>
    </xf>
    <xf numFmtId="189" fontId="11" fillId="4" borderId="0" xfId="4" applyNumberFormat="1" applyFont="1" applyFill="1" applyAlignment="1">
      <alignment horizontal="right" vertical="center"/>
    </xf>
    <xf numFmtId="0" fontId="12" fillId="0" borderId="0" xfId="4" applyFont="1"/>
    <xf numFmtId="0" fontId="11" fillId="0" borderId="0" xfId="4" applyFont="1" applyAlignment="1">
      <alignment horizontal="left" vertical="center"/>
    </xf>
    <xf numFmtId="189" fontId="11" fillId="4" borderId="2" xfId="4" quotePrefix="1" applyNumberFormat="1" applyFont="1" applyFill="1" applyBorder="1" applyAlignment="1">
      <alignment horizontal="right" vertical="center"/>
    </xf>
    <xf numFmtId="189" fontId="11" fillId="0" borderId="2" xfId="4" applyNumberFormat="1" applyFont="1" applyBorder="1" applyAlignment="1">
      <alignment horizontal="right" vertical="center"/>
    </xf>
    <xf numFmtId="189" fontId="11" fillId="4" borderId="2" xfId="4" applyNumberFormat="1" applyFont="1" applyFill="1" applyBorder="1" applyAlignment="1">
      <alignment horizontal="right" vertical="center"/>
    </xf>
    <xf numFmtId="0" fontId="9" fillId="0" borderId="0" xfId="4" applyFont="1" applyAlignment="1">
      <alignment vertical="center"/>
    </xf>
    <xf numFmtId="189" fontId="11" fillId="4" borderId="4" xfId="4" applyNumberFormat="1" applyFont="1" applyFill="1" applyBorder="1" applyAlignment="1">
      <alignment horizontal="right" vertical="center"/>
    </xf>
    <xf numFmtId="189" fontId="11" fillId="0" borderId="4" xfId="4" applyNumberFormat="1" applyFont="1" applyBorder="1" applyAlignment="1">
      <alignment horizontal="right" vertical="center"/>
    </xf>
    <xf numFmtId="0" fontId="9" fillId="0" borderId="0" xfId="4" applyFont="1" applyAlignment="1">
      <alignment horizontal="left" vertical="center"/>
    </xf>
    <xf numFmtId="191" fontId="11" fillId="4" borderId="0" xfId="4" applyNumberFormat="1" applyFont="1" applyFill="1" applyAlignment="1">
      <alignment horizontal="right" vertical="center"/>
    </xf>
    <xf numFmtId="191" fontId="11" fillId="0" borderId="0" xfId="4" applyNumberFormat="1" applyFont="1" applyAlignment="1">
      <alignment horizontal="right" vertical="center"/>
    </xf>
    <xf numFmtId="192" fontId="10" fillId="2" borderId="0" xfId="6" applyNumberFormat="1" applyFont="1" applyFill="1" applyAlignment="1">
      <alignment horizontal="right"/>
    </xf>
    <xf numFmtId="192" fontId="10" fillId="0" borderId="0" xfId="6" applyNumberFormat="1" applyFont="1" applyAlignment="1">
      <alignment horizontal="right"/>
    </xf>
    <xf numFmtId="0" fontId="10" fillId="0" borderId="1" xfId="4" applyFont="1" applyBorder="1" applyAlignment="1">
      <alignment vertical="center"/>
    </xf>
    <xf numFmtId="187" fontId="10" fillId="0" borderId="1" xfId="4" applyNumberFormat="1" applyFont="1" applyBorder="1" applyAlignment="1">
      <alignment horizontal="right" vertical="center"/>
    </xf>
    <xf numFmtId="193" fontId="8" fillId="0" borderId="0" xfId="7" quotePrefix="1" applyNumberFormat="1" applyFont="1"/>
    <xf numFmtId="187" fontId="8" fillId="0" borderId="0" xfId="7" quotePrefix="1" applyNumberFormat="1" applyFont="1" applyAlignment="1">
      <alignment horizontal="right"/>
    </xf>
    <xf numFmtId="193" fontId="10" fillId="0" borderId="0" xfId="7" applyNumberFormat="1" applyFont="1"/>
    <xf numFmtId="0" fontId="8" fillId="0" borderId="0" xfId="8" applyFont="1"/>
    <xf numFmtId="37" fontId="8" fillId="0" borderId="0" xfId="7" applyNumberFormat="1" applyFont="1" applyAlignment="1">
      <alignment horizontal="left"/>
    </xf>
    <xf numFmtId="187" fontId="8" fillId="0" borderId="0" xfId="7" applyNumberFormat="1" applyFont="1" applyAlignment="1">
      <alignment horizontal="right"/>
    </xf>
    <xf numFmtId="37" fontId="16" fillId="0" borderId="1" xfId="6" applyNumberFormat="1" applyFont="1" applyBorder="1" applyAlignment="1">
      <alignment horizontal="left"/>
    </xf>
    <xf numFmtId="37" fontId="8" fillId="0" borderId="1" xfId="7" applyNumberFormat="1" applyFont="1" applyBorder="1" applyAlignment="1">
      <alignment horizontal="left"/>
    </xf>
    <xf numFmtId="187" fontId="8" fillId="0" borderId="1" xfId="7" applyNumberFormat="1" applyFont="1" applyBorder="1" applyAlignment="1">
      <alignment horizontal="right"/>
    </xf>
    <xf numFmtId="37" fontId="16" fillId="0" borderId="0" xfId="6" applyNumberFormat="1" applyFont="1" applyAlignment="1">
      <alignment horizontal="left"/>
    </xf>
    <xf numFmtId="193" fontId="10" fillId="0" borderId="0" xfId="7" applyNumberFormat="1" applyFont="1" applyAlignment="1">
      <alignment horizontal="center"/>
    </xf>
    <xf numFmtId="187" fontId="8" fillId="0" borderId="0" xfId="7" applyNumberFormat="1" applyFont="1" applyAlignment="1">
      <alignment horizontal="center"/>
    </xf>
    <xf numFmtId="188" fontId="8" fillId="0" borderId="1" xfId="0" applyNumberFormat="1" applyFont="1" applyBorder="1" applyAlignment="1">
      <alignment horizontal="right" vertical="center"/>
    </xf>
    <xf numFmtId="188" fontId="8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horizontal="right" vertical="center"/>
    </xf>
    <xf numFmtId="188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2" xfId="4" applyFont="1" applyBorder="1" applyAlignment="1">
      <alignment horizontal="center" vertical="center"/>
    </xf>
    <xf numFmtId="187" fontId="16" fillId="0" borderId="0" xfId="6" applyNumberFormat="1" applyFont="1" applyAlignment="1">
      <alignment horizontal="right" wrapText="1"/>
    </xf>
    <xf numFmtId="0" fontId="8" fillId="0" borderId="0" xfId="6" applyFont="1"/>
    <xf numFmtId="187" fontId="10" fillId="0" borderId="0" xfId="8" applyNumberFormat="1" applyFont="1" applyAlignment="1">
      <alignment vertical="center"/>
    </xf>
    <xf numFmtId="193" fontId="10" fillId="0" borderId="0" xfId="7" applyNumberFormat="1" applyFont="1" applyAlignment="1">
      <alignment vertical="center"/>
    </xf>
    <xf numFmtId="0" fontId="10" fillId="0" borderId="0" xfId="6" applyFont="1"/>
    <xf numFmtId="0" fontId="10" fillId="0" borderId="0" xfId="7" applyFont="1" applyAlignment="1">
      <alignment vertical="center"/>
    </xf>
    <xf numFmtId="0" fontId="10" fillId="0" borderId="0" xfId="7" applyFont="1"/>
    <xf numFmtId="187" fontId="10" fillId="0" borderId="1" xfId="7" applyNumberFormat="1" applyFont="1" applyBorder="1" applyAlignment="1">
      <alignment vertical="center"/>
    </xf>
    <xf numFmtId="187" fontId="10" fillId="0" borderId="1" xfId="8" applyNumberFormat="1" applyFont="1" applyBorder="1" applyAlignment="1">
      <alignment vertical="center"/>
    </xf>
    <xf numFmtId="187" fontId="10" fillId="0" borderId="0" xfId="7" applyNumberFormat="1" applyFont="1" applyAlignment="1">
      <alignment vertical="center"/>
    </xf>
    <xf numFmtId="0" fontId="8" fillId="0" borderId="0" xfId="7" applyFont="1"/>
    <xf numFmtId="187" fontId="10" fillId="0" borderId="5" xfId="7" applyNumberFormat="1" applyFont="1" applyBorder="1" applyAlignment="1">
      <alignment vertical="center"/>
    </xf>
    <xf numFmtId="187" fontId="10" fillId="2" borderId="0" xfId="8" applyNumberFormat="1" applyFont="1" applyFill="1" applyAlignment="1">
      <alignment vertical="center"/>
    </xf>
    <xf numFmtId="0" fontId="10" fillId="0" borderId="0" xfId="7" applyFont="1" applyAlignment="1">
      <alignment horizontal="center"/>
    </xf>
    <xf numFmtId="187" fontId="10" fillId="2" borderId="0" xfId="7" applyNumberFormat="1" applyFont="1" applyFill="1" applyAlignment="1">
      <alignment vertical="center"/>
    </xf>
    <xf numFmtId="187" fontId="10" fillId="2" borderId="1" xfId="7" applyNumberFormat="1" applyFont="1" applyFill="1" applyBorder="1" applyAlignment="1">
      <alignment vertical="center"/>
    </xf>
    <xf numFmtId="187" fontId="10" fillId="2" borderId="1" xfId="8" applyNumberFormat="1" applyFont="1" applyFill="1" applyBorder="1" applyAlignment="1">
      <alignment vertical="center"/>
    </xf>
    <xf numFmtId="0" fontId="10" fillId="0" borderId="0" xfId="7" applyFont="1" applyAlignment="1">
      <alignment horizontal="left" vertical="center"/>
    </xf>
    <xf numFmtId="187" fontId="10" fillId="2" borderId="5" xfId="7" applyNumberFormat="1" applyFont="1" applyFill="1" applyBorder="1" applyAlignment="1">
      <alignment vertical="center"/>
    </xf>
    <xf numFmtId="0" fontId="10" fillId="0" borderId="1" xfId="7" applyFont="1" applyBorder="1" applyAlignment="1">
      <alignment vertical="center"/>
    </xf>
    <xf numFmtId="193" fontId="10" fillId="0" borderId="1" xfId="7" applyNumberFormat="1" applyFont="1" applyBorder="1"/>
    <xf numFmtId="187" fontId="8" fillId="0" borderId="0" xfId="7" quotePrefix="1" applyNumberFormat="1" applyFont="1"/>
    <xf numFmtId="187" fontId="8" fillId="0" borderId="0" xfId="7" applyNumberFormat="1" applyFont="1" applyAlignment="1">
      <alignment horizontal="left"/>
    </xf>
    <xf numFmtId="187" fontId="8" fillId="0" borderId="1" xfId="7" applyNumberFormat="1" applyFont="1" applyBorder="1" applyAlignment="1">
      <alignment horizontal="left"/>
    </xf>
    <xf numFmtId="38" fontId="10" fillId="0" borderId="0" xfId="7" applyNumberFormat="1" applyFont="1" applyAlignment="1">
      <alignment horizontal="centerContinuous"/>
    </xf>
    <xf numFmtId="187" fontId="10" fillId="0" borderId="0" xfId="7" applyNumberFormat="1" applyFont="1" applyAlignment="1">
      <alignment horizontal="centerContinuous"/>
    </xf>
    <xf numFmtId="187" fontId="10" fillId="0" borderId="0" xfId="8" applyNumberFormat="1" applyFont="1" applyAlignment="1">
      <alignment horizontal="right"/>
    </xf>
    <xf numFmtId="187" fontId="10" fillId="0" borderId="1" xfId="8" applyNumberFormat="1" applyFont="1" applyBorder="1" applyAlignment="1">
      <alignment horizontal="right"/>
    </xf>
    <xf numFmtId="187" fontId="10" fillId="2" borderId="0" xfId="8" applyNumberFormat="1" applyFont="1" applyFill="1" applyAlignment="1">
      <alignment horizontal="right"/>
    </xf>
    <xf numFmtId="187" fontId="10" fillId="2" borderId="1" xfId="8" applyNumberFormat="1" applyFont="1" applyFill="1" applyBorder="1" applyAlignment="1">
      <alignment horizontal="right"/>
    </xf>
    <xf numFmtId="187" fontId="10" fillId="0" borderId="0" xfId="7" applyNumberFormat="1" applyFont="1"/>
    <xf numFmtId="193" fontId="10" fillId="0" borderId="1" xfId="7" applyNumberFormat="1" applyFont="1" applyBorder="1" applyAlignment="1">
      <alignment vertical="center"/>
    </xf>
    <xf numFmtId="38" fontId="10" fillId="0" borderId="0" xfId="6" applyNumberFormat="1" applyFont="1" applyAlignment="1">
      <alignment vertical="center"/>
    </xf>
    <xf numFmtId="187" fontId="10" fillId="0" borderId="0" xfId="6" applyNumberFormat="1" applyFont="1" applyAlignment="1">
      <alignment vertical="center"/>
    </xf>
    <xf numFmtId="37" fontId="8" fillId="0" borderId="1" xfId="6" applyNumberFormat="1" applyFont="1" applyBorder="1" applyAlignment="1">
      <alignment horizontal="left" vertical="center"/>
    </xf>
    <xf numFmtId="38" fontId="10" fillId="0" borderId="1" xfId="6" applyNumberFormat="1" applyFont="1" applyBorder="1" applyAlignment="1">
      <alignment vertical="center"/>
    </xf>
    <xf numFmtId="187" fontId="10" fillId="0" borderId="1" xfId="6" applyNumberFormat="1" applyFont="1" applyBorder="1" applyAlignment="1">
      <alignment vertical="center"/>
    </xf>
    <xf numFmtId="37" fontId="8" fillId="0" borderId="0" xfId="6" applyNumberFormat="1" applyFont="1" applyAlignment="1">
      <alignment horizontal="left" vertical="center"/>
    </xf>
    <xf numFmtId="38" fontId="10" fillId="0" borderId="0" xfId="6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87" fontId="8" fillId="2" borderId="0" xfId="4" applyNumberFormat="1" applyFont="1" applyFill="1" applyAlignment="1">
      <alignment horizontal="right" vertical="center" wrapText="1"/>
    </xf>
    <xf numFmtId="187" fontId="8" fillId="0" borderId="0" xfId="4" applyNumberFormat="1" applyFont="1" applyAlignment="1">
      <alignment horizontal="right" vertical="center" wrapText="1"/>
    </xf>
    <xf numFmtId="187" fontId="10" fillId="2" borderId="0" xfId="6" applyNumberFormat="1" applyFont="1" applyFill="1" applyAlignment="1">
      <alignment vertical="center"/>
    </xf>
    <xf numFmtId="38" fontId="10" fillId="0" borderId="0" xfId="6" applyNumberFormat="1" applyFont="1" applyAlignment="1">
      <alignment horizontal="center" vertical="center"/>
    </xf>
    <xf numFmtId="38" fontId="15" fillId="0" borderId="0" xfId="6" applyNumberFormat="1" applyFont="1" applyAlignment="1">
      <alignment horizontal="center" vertical="center"/>
    </xf>
    <xf numFmtId="187" fontId="11" fillId="0" borderId="0" xfId="6" applyNumberFormat="1" applyFont="1" applyAlignment="1">
      <alignment vertical="center"/>
    </xf>
    <xf numFmtId="0" fontId="10" fillId="0" borderId="0" xfId="6" applyFont="1" applyAlignment="1">
      <alignment horizontal="left" vertical="center"/>
    </xf>
    <xf numFmtId="194" fontId="10" fillId="0" borderId="0" xfId="6" applyNumberFormat="1" applyFont="1" applyAlignment="1">
      <alignment horizontal="center" vertical="center"/>
    </xf>
    <xf numFmtId="195" fontId="10" fillId="0" borderId="0" xfId="6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187" fontId="10" fillId="0" borderId="0" xfId="6" applyNumberFormat="1" applyFont="1" applyAlignment="1">
      <alignment horizontal="right" vertical="center"/>
    </xf>
    <xf numFmtId="187" fontId="10" fillId="2" borderId="0" xfId="6" applyNumberFormat="1" applyFont="1" applyFill="1" applyAlignment="1">
      <alignment horizontal="right" vertical="center"/>
    </xf>
    <xf numFmtId="194" fontId="15" fillId="0" borderId="0" xfId="6" applyNumberFormat="1" applyFont="1" applyAlignment="1">
      <alignment horizontal="center" vertical="center"/>
    </xf>
    <xf numFmtId="187" fontId="10" fillId="2" borderId="1" xfId="6" applyNumberFormat="1" applyFont="1" applyFill="1" applyBorder="1" applyAlignment="1">
      <alignment vertical="center"/>
    </xf>
    <xf numFmtId="187" fontId="10" fillId="0" borderId="0" xfId="11" applyNumberFormat="1" applyFont="1" applyFill="1" applyAlignment="1"/>
    <xf numFmtId="187" fontId="10" fillId="0" borderId="0" xfId="11" applyNumberFormat="1" applyFont="1" applyFill="1" applyBorder="1" applyAlignment="1"/>
    <xf numFmtId="187" fontId="10" fillId="0" borderId="1" xfId="11" applyNumberFormat="1" applyFont="1" applyFill="1" applyBorder="1" applyAlignment="1"/>
    <xf numFmtId="187" fontId="10" fillId="2" borderId="1" xfId="6" applyNumberFormat="1" applyFont="1" applyFill="1" applyBorder="1" applyAlignment="1">
      <alignment horizontal="right" vertical="center"/>
    </xf>
    <xf numFmtId="187" fontId="10" fillId="0" borderId="1" xfId="6" applyNumberFormat="1" applyFont="1" applyBorder="1" applyAlignment="1">
      <alignment horizontal="right" vertical="center"/>
    </xf>
    <xf numFmtId="38" fontId="8" fillId="0" borderId="0" xfId="6" applyNumberFormat="1" applyFont="1" applyAlignment="1">
      <alignment horizontal="left" vertical="center"/>
    </xf>
    <xf numFmtId="0" fontId="10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87" fontId="10" fillId="2" borderId="5" xfId="6" applyNumberFormat="1" applyFont="1" applyFill="1" applyBorder="1" applyAlignment="1">
      <alignment horizontal="right" vertical="center"/>
    </xf>
    <xf numFmtId="187" fontId="10" fillId="0" borderId="5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horizontal="left" vertical="center"/>
    </xf>
    <xf numFmtId="37" fontId="10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0" fontId="10" fillId="0" borderId="1" xfId="6" quotePrefix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187" fontId="8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right" vertical="center"/>
    </xf>
    <xf numFmtId="189" fontId="11" fillId="4" borderId="0" xfId="4" quotePrefix="1" applyNumberFormat="1" applyFont="1" applyFill="1" applyAlignment="1">
      <alignment horizontal="right" vertical="center"/>
    </xf>
    <xf numFmtId="187" fontId="8" fillId="0" borderId="1" xfId="0" applyNumberFormat="1" applyFont="1" applyBorder="1" applyAlignment="1">
      <alignment horizontal="right" wrapText="1"/>
    </xf>
    <xf numFmtId="0" fontId="8" fillId="0" borderId="1" xfId="12" applyFont="1" applyBorder="1" applyAlignment="1">
      <alignment vertical="center"/>
    </xf>
    <xf numFmtId="189" fontId="11" fillId="0" borderId="0" xfId="4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196" fontId="8" fillId="0" borderId="1" xfId="0" applyNumberFormat="1" applyFont="1" applyBorder="1" applyAlignment="1">
      <alignment horizontal="center" vertical="center"/>
    </xf>
    <xf numFmtId="187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9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7" fontId="8" fillId="0" borderId="1" xfId="16" applyNumberFormat="1" applyFont="1" applyBorder="1" applyAlignment="1">
      <alignment horizontal="center" vertical="center"/>
    </xf>
  </cellXfs>
  <cellStyles count="17">
    <cellStyle name="Comma" xfId="11" builtinId="3"/>
    <cellStyle name="Comma_Akara 2010 2" xfId="2" xr:uid="{BE325A53-DCC8-4905-8DA3-69B0763B0456}"/>
    <cellStyle name="Normal" xfId="0" builtinId="0"/>
    <cellStyle name="Normal 11 2 2 2 2 2" xfId="9" xr:uid="{0CC79DD0-FA3D-47FF-879B-CE5CC3E4C881}"/>
    <cellStyle name="Normal 11 3" xfId="6" xr:uid="{7ABD8499-A70A-4455-8578-A9765D1EF27D}"/>
    <cellStyle name="Normal 122 4" xfId="13" xr:uid="{10CBC09E-C70B-46AC-849E-AAD5D5C84503}"/>
    <cellStyle name="Normal 13" xfId="4" xr:uid="{CC6C2D15-3E8F-4086-B8BD-55072B9952E0}"/>
    <cellStyle name="Normal 15 5" xfId="3" xr:uid="{B17FC706-E724-4953-A010-0B9BB5C773EF}"/>
    <cellStyle name="Normal 158" xfId="1" xr:uid="{BC7ED995-EE89-4EB5-82FA-6C1C5A5F417B}"/>
    <cellStyle name="Normal 2 2" xfId="10" xr:uid="{66EBF68A-74D0-408B-BA2D-D1C51C481F91}"/>
    <cellStyle name="Normal 2 4" xfId="16" xr:uid="{9171D39B-9C44-4F17-8408-069059C3D1FF}"/>
    <cellStyle name="Normal 2 7" xfId="7" xr:uid="{139C165E-1A13-4A17-90B9-65220AEDB537}"/>
    <cellStyle name="Normal 3 2" xfId="12" xr:uid="{CF6359FD-8F0F-4EB0-809F-48132511C3AF}"/>
    <cellStyle name="Normal 3 3" xfId="14" xr:uid="{26752B60-B8DD-454A-BB4F-05EC729446D6}"/>
    <cellStyle name="Normal_Akara_June Eng09" xfId="5" xr:uid="{A94824F0-0398-4394-90AC-D30753B3FE31}"/>
    <cellStyle name="Normal_CE-Thai" xfId="8" xr:uid="{446B04E6-3DC5-4B45-B72B-F7619EEEF334}"/>
    <cellStyle name="Normal_Major Q2'06" xfId="15" xr:uid="{6AFBFF5E-2A74-489C-9C4D-A4B2B5D98FD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350E-C78F-466C-BE39-AB9B25AFF6AB}">
  <dimension ref="A1:M147"/>
  <sheetViews>
    <sheetView zoomScale="85" zoomScaleNormal="85" zoomScaleSheetLayoutView="115" zoomScalePageLayoutView="40" workbookViewId="0">
      <selection activeCell="D8" sqref="D8"/>
    </sheetView>
  </sheetViews>
  <sheetFormatPr defaultColWidth="14.44140625" defaultRowHeight="16.5" customHeight="1"/>
  <cols>
    <col min="1" max="3" width="1.77734375" style="9" customWidth="1"/>
    <col min="4" max="4" width="31.21875" style="9" customWidth="1"/>
    <col min="5" max="5" width="8.44140625" style="9" customWidth="1"/>
    <col min="6" max="6" width="0.77734375" style="9" customWidth="1"/>
    <col min="7" max="7" width="11.77734375" style="65" customWidth="1"/>
    <col min="8" max="8" width="0.77734375" style="65" customWidth="1"/>
    <col min="9" max="9" width="11.77734375" style="65" customWidth="1"/>
    <col min="10" max="10" width="0.77734375" style="65" customWidth="1"/>
    <col min="11" max="11" width="11.77734375" style="65" customWidth="1"/>
    <col min="12" max="12" width="0.77734375" style="65" customWidth="1"/>
    <col min="13" max="13" width="11.77734375" style="65" customWidth="1"/>
    <col min="14" max="14" width="14.44140625" style="9" customWidth="1"/>
    <col min="15" max="16384" width="14.44140625" style="9"/>
  </cols>
  <sheetData>
    <row r="1" spans="1:13" ht="16.5" customHeight="1">
      <c r="A1" s="17" t="s">
        <v>34</v>
      </c>
      <c r="B1" s="10"/>
      <c r="C1" s="1"/>
      <c r="D1" s="1"/>
      <c r="F1" s="1"/>
      <c r="G1" s="2"/>
      <c r="H1" s="2"/>
      <c r="I1" s="2"/>
      <c r="J1" s="2"/>
      <c r="K1" s="2"/>
      <c r="L1" s="2"/>
      <c r="M1" s="2"/>
    </row>
    <row r="2" spans="1:13" ht="16.5" customHeight="1">
      <c r="A2" s="12" t="s">
        <v>35</v>
      </c>
      <c r="B2" s="10"/>
      <c r="C2" s="1"/>
      <c r="D2" s="1"/>
      <c r="E2" s="58"/>
      <c r="F2" s="1"/>
      <c r="G2" s="2"/>
      <c r="H2" s="2"/>
      <c r="I2" s="2"/>
      <c r="J2" s="2"/>
      <c r="K2" s="2"/>
      <c r="L2" s="2"/>
      <c r="M2" s="2"/>
    </row>
    <row r="3" spans="1:13" ht="16.5" customHeight="1">
      <c r="A3" s="59" t="s">
        <v>36</v>
      </c>
      <c r="B3" s="60"/>
      <c r="C3" s="61"/>
      <c r="D3" s="61"/>
      <c r="E3" s="62"/>
      <c r="F3" s="61"/>
      <c r="G3" s="63"/>
      <c r="H3" s="63"/>
      <c r="I3" s="63"/>
      <c r="J3" s="63"/>
      <c r="K3" s="63"/>
      <c r="L3" s="63"/>
      <c r="M3" s="63"/>
    </row>
    <row r="4" spans="1:13" ht="16.5" customHeight="1">
      <c r="A4" s="8"/>
      <c r="B4" s="10"/>
      <c r="C4" s="1"/>
      <c r="D4" s="1"/>
      <c r="E4" s="1"/>
      <c r="F4" s="1"/>
      <c r="G4" s="7"/>
      <c r="H4" s="7"/>
      <c r="I4" s="7"/>
      <c r="J4" s="1"/>
      <c r="K4" s="7"/>
      <c r="L4" s="1"/>
      <c r="M4" s="7"/>
    </row>
    <row r="5" spans="1:13" ht="16.5" customHeight="1">
      <c r="A5" s="8"/>
      <c r="B5" s="10"/>
      <c r="C5" s="1"/>
      <c r="D5" s="1"/>
      <c r="E5" s="1"/>
      <c r="F5" s="1"/>
      <c r="G5" s="7"/>
      <c r="H5" s="7"/>
      <c r="I5" s="7"/>
      <c r="J5" s="1"/>
      <c r="K5" s="7"/>
      <c r="L5" s="1"/>
      <c r="M5" s="7"/>
    </row>
    <row r="6" spans="1:13" ht="16.5" customHeight="1">
      <c r="A6" s="10"/>
      <c r="B6" s="10"/>
      <c r="C6" s="1"/>
      <c r="D6" s="1"/>
      <c r="E6" s="1"/>
      <c r="F6" s="1"/>
      <c r="G6" s="267" t="s">
        <v>2</v>
      </c>
      <c r="H6" s="267"/>
      <c r="I6" s="267"/>
      <c r="J6" s="1"/>
      <c r="K6" s="267" t="s">
        <v>3</v>
      </c>
      <c r="L6" s="267"/>
      <c r="M6" s="267"/>
    </row>
    <row r="7" spans="1:13" ht="16.5" customHeight="1">
      <c r="A7" s="10"/>
      <c r="B7" s="10"/>
      <c r="C7" s="1"/>
      <c r="D7" s="1"/>
      <c r="E7" s="1"/>
      <c r="F7" s="1"/>
      <c r="G7" s="265" t="s">
        <v>4</v>
      </c>
      <c r="H7" s="265"/>
      <c r="I7" s="265"/>
      <c r="J7" s="1"/>
      <c r="K7" s="265" t="s">
        <v>4</v>
      </c>
      <c r="L7" s="265"/>
      <c r="M7" s="265"/>
    </row>
    <row r="8" spans="1:13" ht="16.5" customHeight="1">
      <c r="E8" s="1"/>
      <c r="F8" s="1"/>
      <c r="G8" s="3" t="s">
        <v>5</v>
      </c>
      <c r="H8" s="3"/>
      <c r="I8" s="3" t="s">
        <v>6</v>
      </c>
      <c r="J8" s="1"/>
      <c r="K8" s="3" t="s">
        <v>5</v>
      </c>
      <c r="L8" s="1"/>
      <c r="M8" s="3" t="s">
        <v>6</v>
      </c>
    </row>
    <row r="9" spans="1:13" ht="32.1" customHeight="1">
      <c r="A9" s="58"/>
      <c r="B9" s="58"/>
      <c r="C9" s="58"/>
      <c r="D9" s="58"/>
      <c r="E9" s="254" t="s">
        <v>7</v>
      </c>
      <c r="F9" s="1"/>
      <c r="G9" s="5" t="s">
        <v>8</v>
      </c>
      <c r="H9" s="6"/>
      <c r="I9" s="5" t="s">
        <v>8</v>
      </c>
      <c r="J9" s="1"/>
      <c r="K9" s="5" t="s">
        <v>8</v>
      </c>
      <c r="L9" s="1"/>
      <c r="M9" s="5" t="s">
        <v>8</v>
      </c>
    </row>
    <row r="10" spans="1:13" ht="16.5" customHeight="1">
      <c r="A10" s="8" t="s">
        <v>9</v>
      </c>
      <c r="B10" s="17"/>
      <c r="G10" s="64"/>
      <c r="K10" s="64"/>
    </row>
    <row r="11" spans="1:13" ht="16.5" customHeight="1">
      <c r="A11" s="66"/>
      <c r="B11" s="17"/>
      <c r="E11" s="58"/>
      <c r="G11" s="64"/>
      <c r="K11" s="64"/>
    </row>
    <row r="12" spans="1:13" ht="16.5" customHeight="1">
      <c r="A12" s="8" t="s">
        <v>10</v>
      </c>
      <c r="B12" s="17"/>
      <c r="E12" s="58"/>
      <c r="G12" s="64"/>
      <c r="K12" s="64"/>
    </row>
    <row r="13" spans="1:13" ht="16.5" customHeight="1">
      <c r="B13" s="17"/>
      <c r="G13" s="64"/>
      <c r="K13" s="64"/>
    </row>
    <row r="14" spans="1:13" ht="16.5" customHeight="1">
      <c r="A14" s="9" t="s">
        <v>11</v>
      </c>
      <c r="B14" s="17"/>
      <c r="E14" s="58">
        <v>10</v>
      </c>
      <c r="F14" s="67"/>
      <c r="G14" s="68">
        <v>74522</v>
      </c>
      <c r="H14" s="69"/>
      <c r="I14" s="69">
        <v>100045</v>
      </c>
      <c r="K14" s="64">
        <v>34900</v>
      </c>
      <c r="M14" s="69">
        <v>71988</v>
      </c>
    </row>
    <row r="15" spans="1:13" ht="16.5" customHeight="1">
      <c r="A15" s="9" t="s">
        <v>12</v>
      </c>
      <c r="E15" s="58"/>
      <c r="F15" s="67"/>
      <c r="G15" s="68"/>
      <c r="H15" s="69"/>
      <c r="I15" s="69"/>
      <c r="K15" s="64"/>
      <c r="M15" s="69"/>
    </row>
    <row r="16" spans="1:13" ht="16.5" customHeight="1">
      <c r="B16" s="9" t="s">
        <v>18</v>
      </c>
      <c r="C16" s="66"/>
      <c r="D16" s="66"/>
      <c r="E16" s="58">
        <v>12</v>
      </c>
      <c r="F16" s="67"/>
      <c r="G16" s="68">
        <v>229225</v>
      </c>
      <c r="H16" s="69"/>
      <c r="I16" s="69">
        <v>234571</v>
      </c>
      <c r="K16" s="64">
        <v>229225</v>
      </c>
      <c r="M16" s="69">
        <v>234571</v>
      </c>
    </row>
    <row r="17" spans="1:13" ht="16.5" customHeight="1">
      <c r="A17" s="9" t="s">
        <v>19</v>
      </c>
      <c r="B17" s="17"/>
      <c r="E17" s="58">
        <v>11</v>
      </c>
      <c r="F17" s="67"/>
      <c r="G17" s="68">
        <v>91060</v>
      </c>
      <c r="H17" s="69"/>
      <c r="I17" s="69">
        <v>118647</v>
      </c>
      <c r="K17" s="64">
        <v>87376</v>
      </c>
      <c r="M17" s="69">
        <v>85897</v>
      </c>
    </row>
    <row r="18" spans="1:13" ht="16.5" customHeight="1">
      <c r="A18" s="70" t="s">
        <v>13</v>
      </c>
      <c r="B18" s="66"/>
      <c r="E18" s="58">
        <v>11</v>
      </c>
      <c r="F18" s="67"/>
      <c r="G18" s="68">
        <v>49482</v>
      </c>
      <c r="H18" s="69"/>
      <c r="I18" s="69">
        <v>49409</v>
      </c>
      <c r="K18" s="64">
        <v>29711</v>
      </c>
      <c r="M18" s="69">
        <v>38946</v>
      </c>
    </row>
    <row r="19" spans="1:13" ht="16.5" customHeight="1">
      <c r="A19" s="11" t="s">
        <v>20</v>
      </c>
      <c r="B19" s="66"/>
      <c r="E19" s="58">
        <v>13</v>
      </c>
      <c r="F19" s="67"/>
      <c r="G19" s="68">
        <v>42500</v>
      </c>
      <c r="H19" s="69"/>
      <c r="I19" s="69">
        <v>0</v>
      </c>
      <c r="K19" s="64">
        <v>42500</v>
      </c>
      <c r="M19" s="69">
        <v>0</v>
      </c>
    </row>
    <row r="20" spans="1:13" ht="16.5" customHeight="1">
      <c r="A20" s="9" t="s">
        <v>14</v>
      </c>
      <c r="E20" s="58" t="s">
        <v>194</v>
      </c>
      <c r="F20" s="67"/>
      <c r="G20" s="68">
        <v>0</v>
      </c>
      <c r="H20" s="69"/>
      <c r="I20" s="69" t="s">
        <v>0</v>
      </c>
      <c r="K20" s="64">
        <v>0</v>
      </c>
      <c r="M20" s="69">
        <v>76000</v>
      </c>
    </row>
    <row r="21" spans="1:13" ht="16.5" customHeight="1">
      <c r="A21" s="9" t="s">
        <v>15</v>
      </c>
      <c r="E21" s="58">
        <v>14</v>
      </c>
      <c r="F21" s="67"/>
      <c r="G21" s="68">
        <v>280</v>
      </c>
      <c r="H21" s="69"/>
      <c r="I21" s="69">
        <v>644</v>
      </c>
      <c r="K21" s="64">
        <v>0</v>
      </c>
      <c r="M21" s="69">
        <v>0</v>
      </c>
    </row>
    <row r="22" spans="1:13" ht="16.5" customHeight="1">
      <c r="A22" s="9" t="s">
        <v>16</v>
      </c>
      <c r="B22" s="66"/>
      <c r="C22" s="66"/>
      <c r="D22" s="66"/>
      <c r="E22" s="58">
        <v>15</v>
      </c>
      <c r="F22" s="67"/>
      <c r="G22" s="71">
        <v>101356</v>
      </c>
      <c r="I22" s="69">
        <v>46177</v>
      </c>
      <c r="K22" s="64">
        <v>98186</v>
      </c>
      <c r="M22" s="69">
        <v>42348</v>
      </c>
    </row>
    <row r="23" spans="1:13" ht="16.5" customHeight="1">
      <c r="E23" s="58"/>
      <c r="F23" s="67"/>
      <c r="G23" s="72"/>
      <c r="H23" s="69"/>
      <c r="I23" s="73"/>
      <c r="J23" s="69"/>
      <c r="K23" s="72"/>
      <c r="L23" s="69"/>
      <c r="M23" s="73"/>
    </row>
    <row r="24" spans="1:13" ht="16.5" customHeight="1">
      <c r="A24" s="10" t="s">
        <v>17</v>
      </c>
      <c r="E24" s="1"/>
      <c r="F24" s="67"/>
      <c r="G24" s="74">
        <f>SUM(G14:G23)</f>
        <v>588425</v>
      </c>
      <c r="H24" s="69"/>
      <c r="I24" s="75">
        <f>SUM(I14:I23)</f>
        <v>549493</v>
      </c>
      <c r="J24" s="69"/>
      <c r="K24" s="74">
        <f>SUM(K14:K23)</f>
        <v>521898</v>
      </c>
      <c r="L24" s="69"/>
      <c r="M24" s="75">
        <f>SUM(M14:M23)</f>
        <v>549750</v>
      </c>
    </row>
    <row r="25" spans="1:13" ht="16.5" customHeight="1">
      <c r="F25" s="67"/>
      <c r="G25" s="71"/>
      <c r="H25" s="69"/>
      <c r="I25" s="69"/>
      <c r="J25" s="69"/>
      <c r="K25" s="71"/>
      <c r="L25" s="69"/>
      <c r="M25" s="69"/>
    </row>
    <row r="26" spans="1:13" ht="16.5" customHeight="1">
      <c r="A26" s="12" t="s">
        <v>21</v>
      </c>
      <c r="E26" s="58"/>
      <c r="F26" s="67"/>
      <c r="G26" s="71"/>
      <c r="H26" s="69"/>
      <c r="I26" s="69"/>
      <c r="J26" s="69"/>
      <c r="K26" s="71"/>
      <c r="L26" s="69"/>
      <c r="M26" s="69"/>
    </row>
    <row r="27" spans="1:13" ht="16.5" customHeight="1">
      <c r="F27" s="67"/>
      <c r="G27" s="71"/>
      <c r="H27" s="69"/>
      <c r="I27" s="69"/>
      <c r="J27" s="69"/>
      <c r="K27" s="71"/>
      <c r="L27" s="69"/>
      <c r="M27" s="69"/>
    </row>
    <row r="28" spans="1:13" ht="16.5" customHeight="1">
      <c r="A28" s="70" t="s">
        <v>22</v>
      </c>
      <c r="E28" s="58"/>
      <c r="F28" s="67"/>
      <c r="G28" s="71"/>
      <c r="I28" s="69"/>
      <c r="K28" s="64"/>
      <c r="M28" s="69"/>
    </row>
    <row r="29" spans="1:13" ht="16.5" customHeight="1">
      <c r="A29" s="70"/>
      <c r="B29" s="9" t="s">
        <v>18</v>
      </c>
      <c r="C29" s="66"/>
      <c r="D29" s="66"/>
      <c r="E29" s="58">
        <v>12</v>
      </c>
      <c r="F29" s="67"/>
      <c r="G29" s="71">
        <v>60200</v>
      </c>
      <c r="I29" s="69">
        <v>166000</v>
      </c>
      <c r="K29" s="64">
        <v>60200</v>
      </c>
      <c r="M29" s="69">
        <v>166000</v>
      </c>
    </row>
    <row r="30" spans="1:13" ht="16.5" customHeight="1">
      <c r="A30" s="13" t="s">
        <v>29</v>
      </c>
      <c r="C30" s="66"/>
      <c r="D30" s="66"/>
      <c r="E30" s="58"/>
      <c r="F30" s="67"/>
      <c r="G30" s="71"/>
      <c r="I30" s="69"/>
      <c r="K30" s="64"/>
      <c r="M30" s="69"/>
    </row>
    <row r="31" spans="1:13" ht="16.5" customHeight="1">
      <c r="A31" s="70"/>
      <c r="B31" s="9" t="s">
        <v>30</v>
      </c>
      <c r="C31" s="66"/>
      <c r="D31" s="66"/>
      <c r="E31" s="58">
        <v>12</v>
      </c>
      <c r="F31" s="67"/>
      <c r="G31" s="71">
        <v>4318</v>
      </c>
      <c r="I31" s="69">
        <v>6555</v>
      </c>
      <c r="K31" s="64">
        <v>3864</v>
      </c>
      <c r="M31" s="69">
        <v>5789</v>
      </c>
    </row>
    <row r="32" spans="1:13" ht="16.5" customHeight="1">
      <c r="A32" s="70" t="s">
        <v>31</v>
      </c>
      <c r="E32" s="58">
        <v>16</v>
      </c>
      <c r="F32" s="67"/>
      <c r="G32" s="71">
        <v>0</v>
      </c>
      <c r="I32" s="69" t="s">
        <v>0</v>
      </c>
      <c r="K32" s="71">
        <v>41214</v>
      </c>
      <c r="M32" s="69">
        <v>39965</v>
      </c>
    </row>
    <row r="33" spans="1:13" ht="16.5" customHeight="1">
      <c r="A33" s="11" t="s">
        <v>23</v>
      </c>
      <c r="E33" s="58">
        <v>17</v>
      </c>
      <c r="F33" s="67"/>
      <c r="G33" s="71">
        <v>198490</v>
      </c>
      <c r="I33" s="69">
        <v>64900</v>
      </c>
      <c r="K33" s="64">
        <v>194874</v>
      </c>
      <c r="M33" s="69">
        <v>56993</v>
      </c>
    </row>
    <row r="34" spans="1:13" ht="16.5" customHeight="1">
      <c r="A34" s="11" t="s">
        <v>24</v>
      </c>
      <c r="E34" s="58">
        <v>18</v>
      </c>
      <c r="F34" s="67"/>
      <c r="G34" s="71">
        <v>14014</v>
      </c>
      <c r="I34" s="69">
        <v>14611</v>
      </c>
      <c r="K34" s="64">
        <v>13018</v>
      </c>
      <c r="M34" s="69">
        <v>13666</v>
      </c>
    </row>
    <row r="35" spans="1:13" ht="16.5" customHeight="1">
      <c r="A35" s="11" t="s">
        <v>26</v>
      </c>
      <c r="B35" s="66"/>
      <c r="C35" s="1"/>
      <c r="D35" s="1"/>
      <c r="E35" s="58">
        <v>19</v>
      </c>
      <c r="F35" s="1"/>
      <c r="G35" s="71">
        <v>33323</v>
      </c>
      <c r="H35" s="7"/>
      <c r="I35" s="69">
        <v>103092</v>
      </c>
      <c r="K35" s="71">
        <v>33986</v>
      </c>
      <c r="M35" s="69">
        <v>25780</v>
      </c>
    </row>
    <row r="36" spans="1:13" ht="16.5" customHeight="1">
      <c r="A36" s="11" t="s">
        <v>25</v>
      </c>
      <c r="E36" s="58">
        <v>20</v>
      </c>
      <c r="F36" s="67"/>
      <c r="G36" s="71">
        <v>0</v>
      </c>
      <c r="I36" s="69">
        <v>53150</v>
      </c>
      <c r="K36" s="71">
        <v>0</v>
      </c>
      <c r="M36" s="69">
        <v>0</v>
      </c>
    </row>
    <row r="37" spans="1:13" ht="16.5" customHeight="1">
      <c r="A37" s="11" t="s">
        <v>27</v>
      </c>
      <c r="E37" s="58">
        <v>33</v>
      </c>
      <c r="F37" s="67"/>
      <c r="G37" s="71">
        <v>834</v>
      </c>
      <c r="I37" s="69">
        <v>21282</v>
      </c>
      <c r="K37" s="64">
        <v>0</v>
      </c>
      <c r="M37" s="69">
        <v>19075</v>
      </c>
    </row>
    <row r="38" spans="1:13" ht="16.5" customHeight="1">
      <c r="A38" s="11" t="s">
        <v>28</v>
      </c>
      <c r="E38" s="58">
        <v>21</v>
      </c>
      <c r="F38" s="67"/>
      <c r="G38" s="71">
        <v>246969</v>
      </c>
      <c r="I38" s="69">
        <v>276</v>
      </c>
      <c r="K38" s="64">
        <v>244519</v>
      </c>
      <c r="M38" s="69">
        <v>276</v>
      </c>
    </row>
    <row r="39" spans="1:13" ht="16.5" customHeight="1">
      <c r="A39" s="66"/>
      <c r="F39" s="67"/>
      <c r="G39" s="72"/>
      <c r="H39" s="69"/>
      <c r="I39" s="73"/>
      <c r="J39" s="69"/>
      <c r="K39" s="72"/>
      <c r="L39" s="69"/>
      <c r="M39" s="73"/>
    </row>
    <row r="40" spans="1:13" ht="16.5" customHeight="1">
      <c r="A40" s="12" t="s">
        <v>32</v>
      </c>
      <c r="E40" s="1"/>
      <c r="F40" s="67"/>
      <c r="G40" s="74">
        <f>SUM(G29:G39)</f>
        <v>558148</v>
      </c>
      <c r="H40" s="69"/>
      <c r="I40" s="75">
        <f>SUM(I29:I39)</f>
        <v>429866</v>
      </c>
      <c r="J40" s="69"/>
      <c r="K40" s="74">
        <f>SUM(K29:K39)</f>
        <v>591675</v>
      </c>
      <c r="L40" s="69"/>
      <c r="M40" s="75">
        <f>SUM(M29:M39)</f>
        <v>327544</v>
      </c>
    </row>
    <row r="41" spans="1:13" ht="16.5" customHeight="1">
      <c r="A41" s="14"/>
      <c r="F41" s="67"/>
      <c r="G41" s="71"/>
      <c r="H41" s="69"/>
      <c r="I41" s="69"/>
      <c r="J41" s="69"/>
      <c r="K41" s="71"/>
      <c r="L41" s="69"/>
      <c r="M41" s="69"/>
    </row>
    <row r="42" spans="1:13" ht="16.5" customHeight="1" thickBot="1">
      <c r="A42" s="15" t="s">
        <v>33</v>
      </c>
      <c r="F42" s="67"/>
      <c r="G42" s="76">
        <f>SUM(G40,G24)</f>
        <v>1146573</v>
      </c>
      <c r="H42" s="69"/>
      <c r="I42" s="77">
        <f>SUM(I40,I24)</f>
        <v>979359</v>
      </c>
      <c r="J42" s="69"/>
      <c r="K42" s="76">
        <f>SUM(K40,K24)</f>
        <v>1113573</v>
      </c>
      <c r="L42" s="69"/>
      <c r="M42" s="77">
        <f>SUM(M40,M24)</f>
        <v>877294</v>
      </c>
    </row>
    <row r="43" spans="1:13" ht="16.5" customHeight="1" thickTop="1">
      <c r="A43" s="66"/>
      <c r="F43" s="67"/>
      <c r="G43" s="69"/>
      <c r="H43" s="69"/>
      <c r="I43" s="69"/>
      <c r="J43" s="69"/>
      <c r="K43" s="69"/>
      <c r="L43" s="69"/>
      <c r="M43" s="69"/>
    </row>
    <row r="44" spans="1:13" ht="16.5" customHeight="1">
      <c r="A44" s="66"/>
      <c r="F44" s="67"/>
      <c r="G44" s="69"/>
      <c r="H44" s="69"/>
      <c r="I44" s="69"/>
      <c r="J44" s="69"/>
      <c r="K44" s="69"/>
      <c r="L44" s="69"/>
      <c r="M44" s="69"/>
    </row>
    <row r="45" spans="1:13" ht="20.25" customHeight="1">
      <c r="A45" s="66"/>
      <c r="F45" s="67"/>
      <c r="G45" s="69"/>
      <c r="H45" s="69"/>
      <c r="I45" s="69"/>
      <c r="J45" s="69"/>
      <c r="K45" s="69"/>
      <c r="L45" s="69"/>
      <c r="M45" s="69"/>
    </row>
    <row r="46" spans="1:13" ht="16.5" customHeight="1">
      <c r="A46" s="266" t="s">
        <v>37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</row>
    <row r="47" spans="1:13" ht="16.5" customHeight="1">
      <c r="A47" s="253"/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</row>
    <row r="48" spans="1:13" ht="16.5" customHeight="1">
      <c r="J48" s="69"/>
      <c r="K48" s="69"/>
      <c r="L48" s="69"/>
      <c r="M48" s="69"/>
    </row>
    <row r="49" spans="1:13" ht="22.5" customHeight="1">
      <c r="A49" s="78" t="s">
        <v>38</v>
      </c>
      <c r="B49" s="79"/>
      <c r="C49" s="79"/>
      <c r="D49" s="79"/>
      <c r="E49" s="61"/>
      <c r="F49" s="62"/>
      <c r="G49" s="80"/>
      <c r="H49" s="80"/>
      <c r="I49" s="80"/>
      <c r="J49" s="75"/>
      <c r="K49" s="75"/>
      <c r="L49" s="75"/>
      <c r="M49" s="75"/>
    </row>
    <row r="50" spans="1:13" ht="16.5" customHeight="1">
      <c r="A50" s="17" t="str">
        <f>A1</f>
        <v>One to One Contacts Public Company Limited</v>
      </c>
      <c r="B50" s="10"/>
      <c r="C50" s="1"/>
      <c r="D50" s="1"/>
      <c r="F50" s="1"/>
      <c r="G50" s="2"/>
      <c r="H50" s="2"/>
      <c r="I50" s="2"/>
      <c r="J50" s="2"/>
      <c r="K50" s="2"/>
      <c r="L50" s="2"/>
      <c r="M50" s="2"/>
    </row>
    <row r="51" spans="1:13" ht="16.5" customHeight="1">
      <c r="A51" s="12" t="s">
        <v>39</v>
      </c>
      <c r="B51" s="10"/>
      <c r="C51" s="1"/>
      <c r="D51" s="1"/>
      <c r="E51" s="58"/>
      <c r="F51" s="1"/>
      <c r="G51" s="2"/>
      <c r="H51" s="2"/>
      <c r="I51" s="2"/>
      <c r="J51" s="2"/>
      <c r="K51" s="2"/>
      <c r="L51" s="2"/>
      <c r="M51" s="2"/>
    </row>
    <row r="52" spans="1:13" ht="16.5" customHeight="1">
      <c r="A52" s="81" t="str">
        <f>A3</f>
        <v>As at 31 December 2023</v>
      </c>
      <c r="B52" s="60"/>
      <c r="C52" s="61"/>
      <c r="D52" s="61"/>
      <c r="E52" s="62"/>
      <c r="F52" s="61"/>
      <c r="G52" s="63"/>
      <c r="H52" s="63"/>
      <c r="I52" s="63"/>
      <c r="J52" s="63"/>
      <c r="K52" s="63"/>
      <c r="L52" s="63"/>
      <c r="M52" s="63"/>
    </row>
    <row r="53" spans="1:13" ht="16.5" customHeight="1">
      <c r="A53" s="8"/>
      <c r="B53" s="10"/>
      <c r="C53" s="1"/>
      <c r="D53" s="1"/>
      <c r="E53" s="1"/>
      <c r="F53" s="1"/>
      <c r="G53" s="7"/>
      <c r="H53" s="7"/>
      <c r="I53" s="7"/>
      <c r="J53" s="1"/>
      <c r="K53" s="7"/>
      <c r="L53" s="1"/>
      <c r="M53" s="7"/>
    </row>
    <row r="54" spans="1:13" ht="16.5" customHeight="1">
      <c r="A54" s="8"/>
      <c r="B54" s="10"/>
      <c r="C54" s="1"/>
      <c r="D54" s="1"/>
      <c r="E54" s="1"/>
      <c r="F54" s="1"/>
      <c r="G54" s="7"/>
      <c r="H54" s="7"/>
      <c r="I54" s="7"/>
      <c r="J54" s="1"/>
      <c r="K54" s="7"/>
      <c r="L54" s="1"/>
      <c r="M54" s="7"/>
    </row>
    <row r="55" spans="1:13" ht="16.5" customHeight="1">
      <c r="A55" s="10"/>
      <c r="B55" s="10"/>
      <c r="C55" s="1"/>
      <c r="D55" s="1"/>
      <c r="E55" s="1"/>
      <c r="F55" s="1"/>
      <c r="G55" s="267" t="s">
        <v>2</v>
      </c>
      <c r="H55" s="267"/>
      <c r="I55" s="267"/>
      <c r="J55" s="1"/>
      <c r="K55" s="267" t="s">
        <v>3</v>
      </c>
      <c r="L55" s="267"/>
      <c r="M55" s="267"/>
    </row>
    <row r="56" spans="1:13" ht="16.5" customHeight="1">
      <c r="A56" s="10"/>
      <c r="B56" s="10"/>
      <c r="C56" s="1"/>
      <c r="D56" s="1"/>
      <c r="E56" s="1"/>
      <c r="F56" s="1"/>
      <c r="G56" s="265" t="s">
        <v>4</v>
      </c>
      <c r="H56" s="265"/>
      <c r="I56" s="265"/>
      <c r="J56" s="1"/>
      <c r="K56" s="265" t="s">
        <v>4</v>
      </c>
      <c r="L56" s="265"/>
      <c r="M56" s="265"/>
    </row>
    <row r="57" spans="1:13" ht="16.5" customHeight="1">
      <c r="E57" s="1"/>
      <c r="F57" s="1"/>
      <c r="G57" s="3" t="s">
        <v>5</v>
      </c>
      <c r="H57" s="3"/>
      <c r="I57" s="3" t="s">
        <v>6</v>
      </c>
      <c r="J57" s="1"/>
      <c r="K57" s="3" t="s">
        <v>5</v>
      </c>
      <c r="L57" s="1"/>
      <c r="M57" s="3" t="s">
        <v>6</v>
      </c>
    </row>
    <row r="58" spans="1:13" ht="32.1" customHeight="1">
      <c r="A58" s="58"/>
      <c r="B58" s="58"/>
      <c r="C58" s="58"/>
      <c r="D58" s="58"/>
      <c r="E58" s="254" t="s">
        <v>7</v>
      </c>
      <c r="F58" s="1"/>
      <c r="G58" s="5" t="s">
        <v>8</v>
      </c>
      <c r="H58" s="6"/>
      <c r="I58" s="5" t="s">
        <v>8</v>
      </c>
      <c r="J58" s="1"/>
      <c r="K58" s="5" t="s">
        <v>8</v>
      </c>
      <c r="L58" s="1"/>
      <c r="M58" s="5" t="s">
        <v>8</v>
      </c>
    </row>
    <row r="59" spans="1:13" ht="16.5" customHeight="1">
      <c r="A59" s="16" t="s">
        <v>40</v>
      </c>
      <c r="E59" s="58"/>
      <c r="F59" s="82"/>
      <c r="G59" s="64"/>
      <c r="K59" s="64"/>
    </row>
    <row r="60" spans="1:13" ht="16.5" customHeight="1">
      <c r="E60" s="58"/>
      <c r="F60" s="83"/>
      <c r="G60" s="84"/>
      <c r="H60" s="2"/>
      <c r="I60" s="2"/>
      <c r="J60" s="2"/>
      <c r="K60" s="85"/>
      <c r="L60" s="7"/>
      <c r="M60" s="7"/>
    </row>
    <row r="61" spans="1:13" ht="16.5" customHeight="1">
      <c r="A61" s="17" t="s">
        <v>41</v>
      </c>
      <c r="E61" s="58"/>
      <c r="F61" s="83"/>
      <c r="G61" s="84"/>
      <c r="H61" s="2"/>
      <c r="I61" s="2"/>
      <c r="J61" s="2"/>
      <c r="K61" s="84"/>
      <c r="L61" s="2"/>
      <c r="M61" s="2"/>
    </row>
    <row r="62" spans="1:13" ht="16.5" customHeight="1">
      <c r="A62" s="66"/>
      <c r="D62" s="82"/>
      <c r="E62" s="58"/>
      <c r="F62" s="83"/>
      <c r="G62" s="86"/>
      <c r="H62" s="2"/>
      <c r="I62" s="87"/>
      <c r="J62" s="87"/>
      <c r="K62" s="84"/>
      <c r="L62" s="2"/>
      <c r="M62" s="2"/>
    </row>
    <row r="63" spans="1:13" ht="16.5" customHeight="1">
      <c r="A63" s="9" t="s">
        <v>42</v>
      </c>
      <c r="D63" s="82"/>
      <c r="E63" s="58">
        <v>22</v>
      </c>
      <c r="F63" s="88"/>
      <c r="G63" s="89">
        <v>52362</v>
      </c>
      <c r="H63" s="69"/>
      <c r="I63" s="69">
        <v>84321</v>
      </c>
      <c r="K63" s="64">
        <v>43749</v>
      </c>
      <c r="M63" s="69">
        <v>43915</v>
      </c>
    </row>
    <row r="64" spans="1:13" ht="16.5" customHeight="1">
      <c r="A64" s="9" t="s">
        <v>43</v>
      </c>
      <c r="D64" s="82"/>
      <c r="E64" s="58">
        <v>23</v>
      </c>
      <c r="F64" s="88"/>
      <c r="G64" s="89">
        <v>8060</v>
      </c>
      <c r="H64" s="69"/>
      <c r="I64" s="69">
        <v>10057</v>
      </c>
      <c r="K64" s="64">
        <v>7449</v>
      </c>
      <c r="M64" s="69">
        <v>9575</v>
      </c>
    </row>
    <row r="65" spans="1:13" ht="16.5" customHeight="1">
      <c r="A65" s="9" t="s">
        <v>195</v>
      </c>
      <c r="D65" s="82"/>
      <c r="E65" s="58"/>
      <c r="F65" s="88"/>
      <c r="G65" s="89">
        <v>1417</v>
      </c>
      <c r="H65" s="69"/>
      <c r="I65" s="69">
        <v>0</v>
      </c>
      <c r="K65" s="64">
        <v>0</v>
      </c>
      <c r="M65" s="69">
        <v>0</v>
      </c>
    </row>
    <row r="66" spans="1:13" ht="16.5" customHeight="1">
      <c r="A66" s="70" t="s">
        <v>51</v>
      </c>
      <c r="E66" s="58">
        <v>24</v>
      </c>
      <c r="F66" s="88"/>
      <c r="G66" s="90">
        <v>16434</v>
      </c>
      <c r="H66" s="69"/>
      <c r="I66" s="91">
        <v>15286</v>
      </c>
      <c r="K66" s="92">
        <v>12165</v>
      </c>
      <c r="M66" s="91">
        <v>13773</v>
      </c>
    </row>
    <row r="67" spans="1:13" ht="16.5" customHeight="1">
      <c r="D67" s="82"/>
      <c r="E67" s="58"/>
      <c r="F67" s="88"/>
      <c r="G67" s="85"/>
      <c r="H67" s="69"/>
      <c r="I67" s="7"/>
      <c r="J67" s="69"/>
      <c r="K67" s="85"/>
      <c r="L67" s="7"/>
      <c r="M67" s="7"/>
    </row>
    <row r="68" spans="1:13" ht="16.5" customHeight="1">
      <c r="A68" s="10" t="s">
        <v>52</v>
      </c>
      <c r="D68" s="82"/>
      <c r="E68" s="58"/>
      <c r="F68" s="88"/>
      <c r="G68" s="74">
        <f>SUM(G63:G66)</f>
        <v>78273</v>
      </c>
      <c r="H68" s="69"/>
      <c r="I68" s="75">
        <f>SUM(I63:I66)</f>
        <v>109664</v>
      </c>
      <c r="J68" s="69"/>
      <c r="K68" s="74">
        <f>SUM(K63:K66)</f>
        <v>63363</v>
      </c>
      <c r="L68" s="69"/>
      <c r="M68" s="75">
        <f>SUM(M63:M66)</f>
        <v>67263</v>
      </c>
    </row>
    <row r="69" spans="1:13" ht="16.5" customHeight="1">
      <c r="D69" s="82"/>
      <c r="E69" s="58"/>
      <c r="F69" s="88"/>
      <c r="G69" s="71"/>
      <c r="H69" s="69"/>
      <c r="I69" s="69"/>
      <c r="J69" s="69"/>
      <c r="K69" s="71"/>
      <c r="L69" s="69"/>
      <c r="M69" s="69"/>
    </row>
    <row r="70" spans="1:13" ht="16.5" customHeight="1">
      <c r="A70" s="10" t="s">
        <v>44</v>
      </c>
      <c r="D70" s="82"/>
      <c r="F70" s="88"/>
      <c r="G70" s="71"/>
      <c r="H70" s="69"/>
      <c r="I70" s="69"/>
      <c r="J70" s="69"/>
      <c r="K70" s="71"/>
      <c r="L70" s="69"/>
      <c r="M70" s="69"/>
    </row>
    <row r="71" spans="1:13" ht="16.5" customHeight="1">
      <c r="A71" s="10"/>
      <c r="D71" s="82"/>
      <c r="E71" s="58"/>
      <c r="F71" s="88"/>
      <c r="G71" s="71"/>
      <c r="H71" s="69"/>
      <c r="I71" s="69"/>
      <c r="J71" s="69"/>
      <c r="K71" s="71"/>
      <c r="L71" s="69"/>
      <c r="M71" s="69"/>
    </row>
    <row r="72" spans="1:13" ht="16.5" customHeight="1">
      <c r="A72" s="70" t="s">
        <v>45</v>
      </c>
      <c r="B72" s="70"/>
      <c r="E72" s="58">
        <v>23</v>
      </c>
      <c r="F72" s="88"/>
      <c r="G72" s="71">
        <v>6224</v>
      </c>
      <c r="H72" s="69"/>
      <c r="I72" s="69">
        <v>5074</v>
      </c>
      <c r="K72" s="64">
        <v>5799</v>
      </c>
      <c r="M72" s="69">
        <v>4580</v>
      </c>
    </row>
    <row r="73" spans="1:13" ht="16.5" customHeight="1">
      <c r="A73" s="70" t="s">
        <v>46</v>
      </c>
      <c r="B73" s="66"/>
      <c r="D73" s="82"/>
      <c r="E73" s="58">
        <v>25</v>
      </c>
      <c r="F73" s="88"/>
      <c r="G73" s="71">
        <v>14922</v>
      </c>
      <c r="H73" s="69"/>
      <c r="I73" s="69">
        <v>12351</v>
      </c>
      <c r="K73" s="64">
        <v>13202</v>
      </c>
      <c r="M73" s="69">
        <v>11011</v>
      </c>
    </row>
    <row r="74" spans="1:13" ht="16.5" customHeight="1">
      <c r="A74" s="70" t="s">
        <v>47</v>
      </c>
      <c r="B74" s="66"/>
      <c r="D74" s="82"/>
      <c r="E74" s="58"/>
      <c r="F74" s="88"/>
      <c r="G74" s="71">
        <v>0</v>
      </c>
      <c r="H74" s="69"/>
      <c r="I74" s="69">
        <v>13432</v>
      </c>
      <c r="K74" s="71">
        <v>0</v>
      </c>
      <c r="M74" s="69" t="s">
        <v>0</v>
      </c>
    </row>
    <row r="75" spans="1:13" ht="16.5" customHeight="1">
      <c r="A75" s="70" t="s">
        <v>48</v>
      </c>
      <c r="D75" s="82"/>
      <c r="E75" s="58"/>
      <c r="F75" s="88"/>
      <c r="G75" s="90">
        <v>1665</v>
      </c>
      <c r="H75" s="69"/>
      <c r="I75" s="91">
        <v>1699</v>
      </c>
      <c r="K75" s="92">
        <v>1602</v>
      </c>
      <c r="M75" s="91">
        <v>1628</v>
      </c>
    </row>
    <row r="76" spans="1:13" ht="16.5" customHeight="1">
      <c r="D76" s="82"/>
      <c r="F76" s="88"/>
      <c r="G76" s="72"/>
      <c r="H76" s="69"/>
      <c r="I76" s="69"/>
      <c r="J76" s="69"/>
      <c r="K76" s="71"/>
      <c r="L76" s="69"/>
      <c r="M76" s="69"/>
    </row>
    <row r="77" spans="1:13" ht="16.5" customHeight="1">
      <c r="A77" s="10" t="s">
        <v>49</v>
      </c>
      <c r="D77" s="82"/>
      <c r="E77" s="1"/>
      <c r="F77" s="88"/>
      <c r="G77" s="74">
        <f>SUM(G72:G76)</f>
        <v>22811</v>
      </c>
      <c r="H77" s="69"/>
      <c r="I77" s="75">
        <f>SUM(I72:I76)</f>
        <v>32556</v>
      </c>
      <c r="J77" s="69"/>
      <c r="K77" s="74">
        <f>SUM(K72:K76)</f>
        <v>20603</v>
      </c>
      <c r="L77" s="69"/>
      <c r="M77" s="75">
        <f>SUM(M72:M76)</f>
        <v>17219</v>
      </c>
    </row>
    <row r="78" spans="1:13" ht="16.5" customHeight="1">
      <c r="A78" s="10"/>
      <c r="D78" s="82"/>
      <c r="E78" s="58"/>
      <c r="F78" s="88"/>
      <c r="G78" s="71"/>
      <c r="H78" s="69"/>
      <c r="I78" s="69"/>
      <c r="J78" s="69"/>
      <c r="K78" s="71"/>
      <c r="L78" s="69"/>
      <c r="M78" s="69"/>
    </row>
    <row r="79" spans="1:13" ht="16.5" customHeight="1">
      <c r="A79" s="10" t="s">
        <v>50</v>
      </c>
      <c r="D79" s="82"/>
      <c r="F79" s="88"/>
      <c r="G79" s="90">
        <f>SUM(G77,G68)</f>
        <v>101084</v>
      </c>
      <c r="H79" s="69"/>
      <c r="I79" s="91">
        <f>SUM(I68+I77)</f>
        <v>142220</v>
      </c>
      <c r="J79" s="69"/>
      <c r="K79" s="90">
        <f>SUM(K77,K68)</f>
        <v>83966</v>
      </c>
      <c r="L79" s="69"/>
      <c r="M79" s="91">
        <f>SUM(M77,M68)</f>
        <v>84482</v>
      </c>
    </row>
    <row r="80" spans="1:13" ht="16.5" customHeight="1">
      <c r="D80" s="82"/>
      <c r="E80" s="58"/>
      <c r="F80" s="88"/>
      <c r="G80" s="69"/>
      <c r="H80" s="69"/>
      <c r="I80" s="69"/>
      <c r="J80" s="69"/>
      <c r="K80" s="69"/>
      <c r="L80" s="69"/>
      <c r="M80" s="69"/>
    </row>
    <row r="81" spans="4:13" ht="16.5" customHeight="1">
      <c r="D81" s="82"/>
      <c r="E81" s="58"/>
      <c r="F81" s="88"/>
      <c r="G81" s="69"/>
      <c r="H81" s="69"/>
      <c r="I81" s="69"/>
      <c r="J81" s="69"/>
      <c r="K81" s="69"/>
      <c r="L81" s="69"/>
      <c r="M81" s="69"/>
    </row>
    <row r="82" spans="4:13" ht="16.5" customHeight="1">
      <c r="D82" s="82"/>
      <c r="E82" s="58"/>
      <c r="F82" s="88"/>
      <c r="G82" s="69"/>
      <c r="H82" s="69"/>
      <c r="I82" s="69"/>
      <c r="J82" s="69"/>
      <c r="K82" s="69"/>
      <c r="L82" s="69"/>
      <c r="M82" s="69"/>
    </row>
    <row r="83" spans="4:13" ht="16.5" customHeight="1">
      <c r="D83" s="82"/>
      <c r="E83" s="58"/>
      <c r="F83" s="88"/>
      <c r="G83" s="69"/>
      <c r="H83" s="69"/>
      <c r="I83" s="69"/>
      <c r="J83" s="69"/>
      <c r="K83" s="69"/>
      <c r="L83" s="69"/>
      <c r="M83" s="69"/>
    </row>
    <row r="84" spans="4:13" ht="16.5" customHeight="1">
      <c r="D84" s="82"/>
      <c r="E84" s="58"/>
      <c r="F84" s="88"/>
      <c r="G84" s="69"/>
      <c r="H84" s="69"/>
      <c r="I84" s="69"/>
      <c r="J84" s="69"/>
      <c r="K84" s="69"/>
      <c r="L84" s="69"/>
      <c r="M84" s="69"/>
    </row>
    <row r="85" spans="4:13" ht="16.5" customHeight="1">
      <c r="D85" s="82"/>
      <c r="E85" s="58"/>
      <c r="F85" s="88"/>
      <c r="G85" s="69"/>
      <c r="H85" s="69"/>
      <c r="I85" s="69"/>
      <c r="J85" s="69"/>
      <c r="K85" s="69"/>
      <c r="L85" s="69"/>
      <c r="M85" s="69"/>
    </row>
    <row r="86" spans="4:13" ht="16.5" customHeight="1">
      <c r="D86" s="82"/>
      <c r="E86" s="58"/>
      <c r="F86" s="88"/>
      <c r="G86" s="69"/>
      <c r="H86" s="69"/>
      <c r="I86" s="69"/>
      <c r="J86" s="69"/>
      <c r="K86" s="69"/>
      <c r="L86" s="69"/>
      <c r="M86" s="69"/>
    </row>
    <row r="87" spans="4:13" ht="16.5" customHeight="1">
      <c r="D87" s="82"/>
      <c r="E87" s="58"/>
      <c r="F87" s="88"/>
      <c r="G87" s="69"/>
      <c r="H87" s="69"/>
      <c r="I87" s="69"/>
      <c r="J87" s="69"/>
      <c r="K87" s="69"/>
      <c r="L87" s="69"/>
      <c r="M87" s="69"/>
    </row>
    <row r="88" spans="4:13" ht="16.5" customHeight="1">
      <c r="D88" s="82"/>
      <c r="E88" s="58"/>
      <c r="F88" s="88"/>
      <c r="G88" s="69"/>
      <c r="H88" s="69"/>
      <c r="I88" s="69"/>
      <c r="J88" s="69"/>
      <c r="K88" s="69"/>
      <c r="L88" s="69"/>
      <c r="M88" s="69"/>
    </row>
    <row r="89" spans="4:13" ht="16.5" customHeight="1">
      <c r="D89" s="82"/>
      <c r="E89" s="58"/>
      <c r="F89" s="88"/>
      <c r="G89" s="69"/>
      <c r="H89" s="69"/>
      <c r="I89" s="69"/>
      <c r="J89" s="69"/>
      <c r="K89" s="69"/>
      <c r="L89" s="69"/>
      <c r="M89" s="69"/>
    </row>
    <row r="90" spans="4:13" ht="16.5" customHeight="1">
      <c r="D90" s="82"/>
      <c r="E90" s="58"/>
      <c r="F90" s="88"/>
      <c r="G90" s="69"/>
      <c r="H90" s="69"/>
      <c r="I90" s="69"/>
      <c r="J90" s="69"/>
      <c r="K90" s="69"/>
      <c r="L90" s="69"/>
      <c r="M90" s="69"/>
    </row>
    <row r="91" spans="4:13" ht="16.5" customHeight="1">
      <c r="D91" s="82"/>
      <c r="E91" s="58"/>
      <c r="F91" s="88"/>
      <c r="G91" s="69"/>
      <c r="H91" s="69"/>
      <c r="I91" s="69"/>
      <c r="J91" s="69"/>
      <c r="K91" s="69"/>
      <c r="L91" s="69"/>
      <c r="M91" s="69"/>
    </row>
    <row r="92" spans="4:13" ht="16.5" customHeight="1">
      <c r="D92" s="82"/>
      <c r="E92" s="58"/>
      <c r="F92" s="88"/>
      <c r="G92" s="69"/>
      <c r="H92" s="69"/>
      <c r="I92" s="69"/>
      <c r="J92" s="69"/>
      <c r="K92" s="69"/>
      <c r="L92" s="69"/>
      <c r="M92" s="69"/>
    </row>
    <row r="93" spans="4:13" ht="16.5" customHeight="1">
      <c r="D93" s="82"/>
      <c r="E93" s="58"/>
      <c r="F93" s="88"/>
      <c r="G93" s="69"/>
      <c r="H93" s="69"/>
      <c r="I93" s="69"/>
      <c r="J93" s="69"/>
      <c r="K93" s="69"/>
      <c r="L93" s="69"/>
      <c r="M93" s="69"/>
    </row>
    <row r="94" spans="4:13" ht="16.5" customHeight="1">
      <c r="D94" s="82"/>
      <c r="E94" s="58"/>
      <c r="F94" s="88"/>
      <c r="G94" s="69"/>
      <c r="H94" s="69"/>
      <c r="I94" s="69"/>
      <c r="J94" s="69"/>
      <c r="K94" s="69"/>
      <c r="L94" s="69"/>
      <c r="M94" s="69"/>
    </row>
    <row r="95" spans="4:13" ht="16.5" customHeight="1">
      <c r="D95" s="82"/>
      <c r="E95" s="58"/>
      <c r="F95" s="88"/>
      <c r="G95" s="69"/>
      <c r="H95" s="69"/>
      <c r="I95" s="69"/>
      <c r="J95" s="69"/>
      <c r="K95" s="69"/>
      <c r="L95" s="69"/>
      <c r="M95" s="69"/>
    </row>
    <row r="96" spans="4:13" ht="16.5" customHeight="1">
      <c r="D96" s="82"/>
      <c r="E96" s="58"/>
      <c r="F96" s="88"/>
      <c r="G96" s="69"/>
      <c r="H96" s="69"/>
      <c r="I96" s="69"/>
      <c r="J96" s="69"/>
      <c r="K96" s="69"/>
      <c r="L96" s="69"/>
      <c r="M96" s="69"/>
    </row>
    <row r="97" spans="1:13" ht="19.5" customHeight="1">
      <c r="D97" s="82"/>
      <c r="E97" s="58"/>
      <c r="F97" s="88"/>
      <c r="G97" s="69"/>
      <c r="H97" s="69"/>
      <c r="I97" s="69"/>
      <c r="J97" s="69"/>
      <c r="K97" s="69"/>
      <c r="L97" s="69"/>
      <c r="M97" s="69"/>
    </row>
    <row r="98" spans="1:13" ht="22.5" customHeight="1">
      <c r="A98" s="79" t="str">
        <f>+A49</f>
        <v>The accompanying notes are an integral part of these consolidated and separate financial statements.</v>
      </c>
      <c r="B98" s="79"/>
      <c r="C98" s="79"/>
      <c r="D98" s="79"/>
      <c r="E98" s="79"/>
      <c r="F98" s="79"/>
      <c r="G98" s="93"/>
      <c r="H98" s="75"/>
      <c r="I98" s="93"/>
      <c r="J98" s="75"/>
      <c r="K98" s="75"/>
      <c r="L98" s="63"/>
      <c r="M98" s="75"/>
    </row>
    <row r="99" spans="1:13" ht="16.5" customHeight="1">
      <c r="A99" s="16" t="str">
        <f>A50</f>
        <v>One to One Contacts Public Company Limited</v>
      </c>
      <c r="B99" s="10"/>
      <c r="C99" s="1"/>
      <c r="D99" s="1"/>
      <c r="F99" s="1"/>
      <c r="G99" s="2"/>
      <c r="H99" s="2"/>
      <c r="I99" s="2"/>
      <c r="J99" s="2"/>
      <c r="K99" s="2"/>
      <c r="L99" s="2"/>
      <c r="M99" s="2"/>
    </row>
    <row r="100" spans="1:13" ht="16.5" customHeight="1">
      <c r="A100" s="12" t="s">
        <v>39</v>
      </c>
      <c r="B100" s="10"/>
      <c r="C100" s="1"/>
      <c r="D100" s="1"/>
      <c r="F100" s="1"/>
      <c r="G100" s="2"/>
      <c r="H100" s="2"/>
      <c r="I100" s="2"/>
      <c r="J100" s="2"/>
      <c r="K100" s="2"/>
      <c r="L100" s="2"/>
      <c r="M100" s="2"/>
    </row>
    <row r="101" spans="1:13" ht="16.5" customHeight="1">
      <c r="A101" s="94" t="str">
        <f>A3</f>
        <v>As at 31 December 2023</v>
      </c>
      <c r="B101" s="60"/>
      <c r="C101" s="61"/>
      <c r="D101" s="61"/>
      <c r="E101" s="79"/>
      <c r="F101" s="61"/>
      <c r="G101" s="63"/>
      <c r="H101" s="63"/>
      <c r="I101" s="63"/>
      <c r="J101" s="63"/>
      <c r="K101" s="63"/>
      <c r="L101" s="63"/>
      <c r="M101" s="63"/>
    </row>
    <row r="102" spans="1:13" ht="16.5" customHeight="1">
      <c r="A102" s="16"/>
      <c r="B102" s="10"/>
      <c r="C102" s="1"/>
      <c r="D102" s="1"/>
      <c r="E102" s="1"/>
      <c r="F102" s="1"/>
      <c r="G102" s="18"/>
      <c r="H102" s="18"/>
      <c r="I102" s="18"/>
      <c r="J102" s="19"/>
      <c r="K102" s="18"/>
      <c r="L102" s="19"/>
      <c r="M102" s="18"/>
    </row>
    <row r="103" spans="1:13" ht="16.5" customHeight="1">
      <c r="A103" s="16"/>
      <c r="B103" s="10"/>
      <c r="C103" s="1"/>
      <c r="D103" s="1"/>
      <c r="E103" s="1"/>
      <c r="F103" s="1"/>
      <c r="G103" s="18"/>
      <c r="H103" s="18"/>
      <c r="I103" s="18"/>
      <c r="J103" s="19"/>
      <c r="K103" s="18"/>
      <c r="L103" s="19"/>
      <c r="M103" s="18"/>
    </row>
    <row r="104" spans="1:13" ht="16.5" customHeight="1">
      <c r="A104" s="10"/>
      <c r="B104" s="10"/>
      <c r="C104" s="1"/>
      <c r="D104" s="1"/>
      <c r="E104" s="1"/>
      <c r="F104" s="1"/>
      <c r="G104" s="268" t="s">
        <v>2</v>
      </c>
      <c r="H104" s="268"/>
      <c r="I104" s="268"/>
      <c r="J104" s="19"/>
      <c r="K104" s="268" t="s">
        <v>3</v>
      </c>
      <c r="L104" s="268"/>
      <c r="M104" s="268"/>
    </row>
    <row r="105" spans="1:13" ht="16.5" customHeight="1">
      <c r="A105" s="10"/>
      <c r="B105" s="10"/>
      <c r="C105" s="1"/>
      <c r="D105" s="1"/>
      <c r="E105" s="1"/>
      <c r="F105" s="1"/>
      <c r="G105" s="264" t="s">
        <v>4</v>
      </c>
      <c r="H105" s="264"/>
      <c r="I105" s="264"/>
      <c r="J105" s="19"/>
      <c r="K105" s="264" t="s">
        <v>4</v>
      </c>
      <c r="L105" s="264"/>
      <c r="M105" s="264"/>
    </row>
    <row r="106" spans="1:13" ht="16.5" customHeight="1">
      <c r="E106" s="1"/>
      <c r="F106" s="1"/>
      <c r="G106" s="3" t="s">
        <v>5</v>
      </c>
      <c r="H106" s="3"/>
      <c r="I106" s="3" t="s">
        <v>6</v>
      </c>
      <c r="J106" s="1"/>
      <c r="K106" s="3" t="s">
        <v>5</v>
      </c>
      <c r="L106" s="1"/>
      <c r="M106" s="3" t="s">
        <v>6</v>
      </c>
    </row>
    <row r="107" spans="1:13" ht="26.55" customHeight="1">
      <c r="A107" s="58"/>
      <c r="B107" s="58"/>
      <c r="C107" s="58"/>
      <c r="D107" s="58"/>
      <c r="E107" s="254" t="s">
        <v>7</v>
      </c>
      <c r="F107" s="1"/>
      <c r="G107" s="258" t="s">
        <v>8</v>
      </c>
      <c r="H107" s="261"/>
      <c r="I107" s="258" t="s">
        <v>8</v>
      </c>
      <c r="J107" s="262"/>
      <c r="K107" s="258" t="s">
        <v>8</v>
      </c>
      <c r="L107" s="262"/>
      <c r="M107" s="258" t="s">
        <v>8</v>
      </c>
    </row>
    <row r="108" spans="1:13" ht="16.5" customHeight="1">
      <c r="A108" s="17" t="s">
        <v>54</v>
      </c>
      <c r="B108" s="58"/>
      <c r="C108" s="58"/>
      <c r="D108" s="58"/>
      <c r="F108" s="58"/>
      <c r="G108" s="95"/>
      <c r="H108" s="87"/>
      <c r="I108" s="6"/>
      <c r="J108" s="6"/>
      <c r="K108" s="95"/>
      <c r="L108" s="87"/>
      <c r="M108" s="6"/>
    </row>
    <row r="109" spans="1:13" ht="16.5" customHeight="1">
      <c r="D109" s="82"/>
      <c r="F109" s="88"/>
      <c r="G109" s="71"/>
      <c r="H109" s="69"/>
      <c r="I109" s="69"/>
      <c r="J109" s="69"/>
      <c r="K109" s="71"/>
      <c r="L109" s="2"/>
      <c r="M109" s="69"/>
    </row>
    <row r="110" spans="1:13" ht="16.5" customHeight="1">
      <c r="A110" s="17" t="s">
        <v>55</v>
      </c>
      <c r="D110" s="82"/>
      <c r="F110" s="88"/>
      <c r="G110" s="71"/>
      <c r="H110" s="69"/>
      <c r="I110" s="69"/>
      <c r="J110" s="69"/>
      <c r="K110" s="71"/>
      <c r="L110" s="2"/>
      <c r="M110" s="69"/>
    </row>
    <row r="111" spans="1:13" ht="16.5" customHeight="1">
      <c r="D111" s="82"/>
      <c r="F111" s="88"/>
      <c r="G111" s="71"/>
      <c r="H111" s="69"/>
      <c r="I111" s="69"/>
      <c r="J111" s="69"/>
      <c r="K111" s="71"/>
      <c r="L111" s="2"/>
      <c r="M111" s="69"/>
    </row>
    <row r="112" spans="1:13" ht="16.5" customHeight="1">
      <c r="A112" s="20" t="s">
        <v>56</v>
      </c>
      <c r="B112" s="20"/>
      <c r="C112" s="20"/>
      <c r="D112" s="21"/>
      <c r="F112" s="88"/>
      <c r="G112" s="71"/>
      <c r="H112" s="69"/>
      <c r="I112" s="69"/>
      <c r="J112" s="69"/>
      <c r="K112" s="71"/>
      <c r="L112" s="2"/>
      <c r="M112" s="69"/>
    </row>
    <row r="113" spans="1:13" ht="16.5" customHeight="1">
      <c r="A113" s="20"/>
      <c r="B113" s="14" t="s">
        <v>57</v>
      </c>
      <c r="C113" s="20"/>
      <c r="D113" s="21"/>
      <c r="F113" s="88"/>
      <c r="G113" s="71"/>
      <c r="H113" s="69"/>
      <c r="I113" s="69"/>
      <c r="J113" s="69"/>
      <c r="K113" s="71"/>
      <c r="L113" s="2"/>
      <c r="M113" s="69"/>
    </row>
    <row r="114" spans="1:13" ht="16.5" customHeight="1">
      <c r="A114" s="20"/>
      <c r="B114" s="14"/>
      <c r="C114" s="20" t="s">
        <v>58</v>
      </c>
      <c r="D114" s="21"/>
      <c r="F114" s="88"/>
      <c r="G114" s="64"/>
      <c r="K114" s="64"/>
    </row>
    <row r="115" spans="1:13" ht="16.5" customHeight="1">
      <c r="A115" s="20"/>
      <c r="B115" s="14"/>
      <c r="C115" s="20"/>
      <c r="D115" s="21" t="s">
        <v>59</v>
      </c>
      <c r="F115" s="88"/>
      <c r="G115" s="64"/>
      <c r="K115" s="64"/>
    </row>
    <row r="116" spans="1:13" ht="16.5" customHeight="1">
      <c r="A116" s="20"/>
      <c r="B116" s="14"/>
      <c r="C116" s="20"/>
      <c r="D116" s="22" t="s">
        <v>60</v>
      </c>
      <c r="F116" s="88"/>
      <c r="G116" s="64"/>
      <c r="K116" s="64"/>
    </row>
    <row r="117" spans="1:13" ht="16.5" customHeight="1">
      <c r="A117" s="20"/>
      <c r="B117" s="14"/>
      <c r="C117" s="20"/>
      <c r="D117" s="21" t="s">
        <v>61</v>
      </c>
      <c r="F117" s="88"/>
      <c r="G117" s="64"/>
      <c r="K117" s="64"/>
    </row>
    <row r="118" spans="1:13" ht="16.5" customHeight="1">
      <c r="A118" s="20"/>
      <c r="B118" s="14"/>
      <c r="C118" s="20"/>
      <c r="D118" s="21" t="s">
        <v>62</v>
      </c>
      <c r="F118" s="88"/>
      <c r="G118" s="64"/>
      <c r="K118" s="64"/>
    </row>
    <row r="119" spans="1:13" ht="16.5" customHeight="1" thickBot="1">
      <c r="A119" s="20"/>
      <c r="B119" s="20"/>
      <c r="C119" s="20"/>
      <c r="D119" s="21" t="s">
        <v>226</v>
      </c>
      <c r="E119" s="58">
        <v>27</v>
      </c>
      <c r="F119" s="88"/>
      <c r="G119" s="96">
        <v>890000</v>
      </c>
      <c r="H119" s="69"/>
      <c r="I119" s="97">
        <v>895000</v>
      </c>
      <c r="K119" s="98">
        <v>890000</v>
      </c>
      <c r="M119" s="97">
        <v>895000</v>
      </c>
    </row>
    <row r="120" spans="1:13" ht="16.5" customHeight="1" thickTop="1">
      <c r="A120" s="20"/>
      <c r="B120" s="20"/>
      <c r="C120" s="20"/>
      <c r="D120" s="21"/>
      <c r="F120" s="88"/>
      <c r="G120" s="71"/>
      <c r="H120" s="69"/>
      <c r="K120" s="64"/>
    </row>
    <row r="121" spans="1:13" ht="16.5" customHeight="1">
      <c r="A121" s="23"/>
      <c r="B121" s="24" t="s">
        <v>63</v>
      </c>
      <c r="C121" s="23"/>
      <c r="D121" s="22"/>
      <c r="E121" s="58"/>
      <c r="F121" s="88"/>
      <c r="G121" s="71"/>
      <c r="H121" s="69"/>
      <c r="K121" s="64"/>
    </row>
    <row r="122" spans="1:13" ht="16.5" customHeight="1">
      <c r="A122" s="23"/>
      <c r="B122" s="24"/>
      <c r="C122" s="23" t="s">
        <v>64</v>
      </c>
      <c r="D122" s="22"/>
      <c r="E122" s="58"/>
      <c r="F122" s="88"/>
      <c r="G122" s="71"/>
      <c r="H122" s="69"/>
      <c r="I122" s="69"/>
      <c r="K122" s="64"/>
      <c r="M122" s="69"/>
    </row>
    <row r="123" spans="1:13" ht="16.5" customHeight="1">
      <c r="A123" s="23"/>
      <c r="B123" s="24"/>
      <c r="C123" s="23"/>
      <c r="D123" s="22" t="s">
        <v>65</v>
      </c>
      <c r="E123" s="58"/>
      <c r="F123" s="88"/>
      <c r="G123" s="71"/>
      <c r="H123" s="69"/>
      <c r="I123" s="69"/>
      <c r="K123" s="71"/>
      <c r="M123" s="69"/>
    </row>
    <row r="124" spans="1:13" ht="16.5" customHeight="1">
      <c r="A124" s="23"/>
      <c r="B124" s="24"/>
      <c r="C124" s="23"/>
      <c r="D124" s="22" t="s">
        <v>60</v>
      </c>
      <c r="E124" s="58"/>
      <c r="F124" s="88"/>
      <c r="G124" s="71"/>
      <c r="H124" s="69"/>
      <c r="I124" s="69"/>
      <c r="K124" s="71"/>
      <c r="M124" s="69"/>
    </row>
    <row r="125" spans="1:13" ht="16.5" customHeight="1">
      <c r="A125" s="23"/>
      <c r="B125" s="24"/>
      <c r="C125" s="23"/>
      <c r="D125" s="22" t="s">
        <v>66</v>
      </c>
      <c r="E125" s="58"/>
      <c r="F125" s="88"/>
      <c r="G125" s="71"/>
      <c r="H125" s="69"/>
      <c r="I125" s="69"/>
      <c r="K125" s="71"/>
      <c r="M125" s="69"/>
    </row>
    <row r="126" spans="1:13" ht="16.5" customHeight="1">
      <c r="A126" s="23"/>
      <c r="B126" s="24"/>
      <c r="C126" s="23"/>
      <c r="D126" s="22" t="s">
        <v>196</v>
      </c>
      <c r="E126" s="58"/>
      <c r="F126" s="88"/>
      <c r="G126" s="71"/>
      <c r="H126" s="69"/>
      <c r="I126" s="69"/>
      <c r="K126" s="71"/>
      <c r="M126" s="69"/>
    </row>
    <row r="127" spans="1:13" ht="16.5" customHeight="1">
      <c r="A127" s="23"/>
      <c r="B127" s="24"/>
      <c r="C127" s="23"/>
      <c r="D127" s="22" t="s">
        <v>67</v>
      </c>
      <c r="E127" s="58">
        <v>27</v>
      </c>
      <c r="F127" s="88"/>
      <c r="G127" s="71">
        <v>793237</v>
      </c>
      <c r="H127" s="69"/>
      <c r="I127" s="69">
        <v>560000</v>
      </c>
      <c r="K127" s="71">
        <v>793237</v>
      </c>
      <c r="M127" s="69">
        <v>560000</v>
      </c>
    </row>
    <row r="128" spans="1:13" ht="16.5" customHeight="1">
      <c r="A128" s="70" t="s">
        <v>68</v>
      </c>
      <c r="B128" s="66"/>
      <c r="E128" s="58">
        <v>27</v>
      </c>
      <c r="F128" s="88"/>
      <c r="G128" s="71">
        <v>770892</v>
      </c>
      <c r="H128" s="69"/>
      <c r="I128" s="69">
        <v>304419</v>
      </c>
      <c r="K128" s="71">
        <v>770892</v>
      </c>
      <c r="M128" s="69">
        <v>304419</v>
      </c>
    </row>
    <row r="129" spans="1:13" ht="16.5" customHeight="1">
      <c r="A129" s="66" t="s">
        <v>69</v>
      </c>
      <c r="B129" s="66"/>
      <c r="D129" s="82"/>
      <c r="F129" s="88"/>
      <c r="G129" s="71"/>
      <c r="H129" s="69"/>
      <c r="I129" s="69"/>
      <c r="K129" s="71"/>
      <c r="M129" s="69"/>
    </row>
    <row r="130" spans="1:13" ht="16.5" customHeight="1">
      <c r="A130" s="66"/>
      <c r="B130" s="9" t="s">
        <v>70</v>
      </c>
      <c r="C130" s="66"/>
      <c r="D130" s="82"/>
      <c r="E130" s="58">
        <v>28</v>
      </c>
      <c r="F130" s="88"/>
      <c r="G130" s="71">
        <v>28700</v>
      </c>
      <c r="I130" s="69">
        <v>28700</v>
      </c>
      <c r="K130" s="71">
        <v>28700</v>
      </c>
      <c r="M130" s="69">
        <v>28700</v>
      </c>
    </row>
    <row r="131" spans="1:13" ht="16.5" customHeight="1">
      <c r="A131" s="66"/>
      <c r="B131" s="9" t="s">
        <v>225</v>
      </c>
      <c r="D131" s="82"/>
      <c r="F131" s="88"/>
      <c r="G131" s="71">
        <v>-547628</v>
      </c>
      <c r="H131" s="69"/>
      <c r="I131" s="69">
        <v>-105498</v>
      </c>
      <c r="K131" s="64">
        <v>-563222</v>
      </c>
      <c r="M131" s="69">
        <v>-100307</v>
      </c>
    </row>
    <row r="132" spans="1:13" ht="16.5" customHeight="1">
      <c r="A132" s="66" t="s">
        <v>72</v>
      </c>
      <c r="B132" s="66"/>
      <c r="F132" s="88"/>
      <c r="G132" s="90">
        <v>288</v>
      </c>
      <c r="H132" s="69"/>
      <c r="I132" s="91">
        <v>294</v>
      </c>
      <c r="K132" s="90">
        <v>0</v>
      </c>
      <c r="M132" s="91" t="s">
        <v>0</v>
      </c>
    </row>
    <row r="133" spans="1:13" ht="16.5" customHeight="1">
      <c r="A133" s="66"/>
      <c r="D133" s="82"/>
      <c r="F133" s="88"/>
      <c r="G133" s="71"/>
      <c r="H133" s="69"/>
      <c r="I133" s="69"/>
      <c r="J133" s="69"/>
      <c r="K133" s="71"/>
      <c r="L133" s="69"/>
      <c r="M133" s="69"/>
    </row>
    <row r="134" spans="1:13" ht="16.5" customHeight="1">
      <c r="A134" s="15" t="s">
        <v>73</v>
      </c>
      <c r="B134" s="20"/>
      <c r="C134" s="20"/>
      <c r="D134" s="21"/>
      <c r="F134" s="88"/>
      <c r="G134" s="71"/>
      <c r="H134" s="69"/>
      <c r="I134" s="69"/>
      <c r="J134" s="69"/>
      <c r="K134" s="71"/>
      <c r="L134" s="69"/>
      <c r="M134" s="69"/>
    </row>
    <row r="135" spans="1:13" ht="16.5" customHeight="1">
      <c r="A135" s="20"/>
      <c r="B135" s="15" t="s">
        <v>74</v>
      </c>
      <c r="C135" s="20"/>
      <c r="D135" s="21"/>
      <c r="F135" s="88"/>
      <c r="G135" s="71">
        <f>SUM(G122:G133)</f>
        <v>1045489</v>
      </c>
      <c r="H135" s="69"/>
      <c r="I135" s="69">
        <f>SUM(I122:I133)</f>
        <v>787915</v>
      </c>
      <c r="J135" s="69"/>
      <c r="K135" s="71">
        <f>SUM(K122:K133)</f>
        <v>1029607</v>
      </c>
      <c r="L135" s="69"/>
      <c r="M135" s="69">
        <f>SUM(M122:M133)</f>
        <v>792812</v>
      </c>
    </row>
    <row r="136" spans="1:13" ht="16.5" customHeight="1">
      <c r="A136" s="14" t="s">
        <v>75</v>
      </c>
      <c r="B136" s="66"/>
      <c r="D136" s="82"/>
      <c r="F136" s="88"/>
      <c r="G136" s="99">
        <v>0</v>
      </c>
      <c r="H136" s="69"/>
      <c r="I136" s="91">
        <v>49224.101999999999</v>
      </c>
      <c r="K136" s="90">
        <v>0</v>
      </c>
      <c r="M136" s="91">
        <v>0</v>
      </c>
    </row>
    <row r="137" spans="1:13" ht="16.5" customHeight="1">
      <c r="A137" s="66"/>
      <c r="D137" s="82"/>
      <c r="F137" s="88"/>
      <c r="G137" s="71"/>
      <c r="H137" s="69"/>
      <c r="I137" s="69"/>
      <c r="J137" s="69"/>
      <c r="K137" s="71"/>
      <c r="L137" s="69"/>
      <c r="M137" s="69"/>
    </row>
    <row r="138" spans="1:13" ht="16.5" customHeight="1">
      <c r="A138" s="12" t="s">
        <v>76</v>
      </c>
      <c r="B138" s="66"/>
      <c r="D138" s="82"/>
      <c r="F138" s="88"/>
      <c r="G138" s="74">
        <f>SUM(G135:G136)</f>
        <v>1045489</v>
      </c>
      <c r="H138" s="69"/>
      <c r="I138" s="75">
        <f>SUM(I135:I136)</f>
        <v>837139.10199999996</v>
      </c>
      <c r="J138" s="69"/>
      <c r="K138" s="74">
        <f>SUM(K135:K136)</f>
        <v>1029607</v>
      </c>
      <c r="L138" s="69"/>
      <c r="M138" s="75">
        <f>SUM(M135:M136)</f>
        <v>792812</v>
      </c>
    </row>
    <row r="139" spans="1:13" ht="16.5" customHeight="1">
      <c r="A139" s="14"/>
      <c r="D139" s="82"/>
      <c r="F139" s="88"/>
      <c r="G139" s="71"/>
      <c r="H139" s="69"/>
      <c r="I139" s="69"/>
      <c r="J139" s="69"/>
      <c r="K139" s="71"/>
      <c r="L139" s="69"/>
      <c r="M139" s="69"/>
    </row>
    <row r="140" spans="1:13" ht="16.5" customHeight="1" thickBot="1">
      <c r="A140" s="12" t="s">
        <v>77</v>
      </c>
      <c r="D140" s="82"/>
      <c r="F140" s="88"/>
      <c r="G140" s="76">
        <f>SUM(G79+G138)</f>
        <v>1146573</v>
      </c>
      <c r="H140" s="69"/>
      <c r="I140" s="77">
        <f>SUM(I79+I138)</f>
        <v>979359.10199999996</v>
      </c>
      <c r="J140" s="69"/>
      <c r="K140" s="76">
        <f>SUM(K79+K138)</f>
        <v>1113573</v>
      </c>
      <c r="L140" s="69"/>
      <c r="M140" s="77">
        <f>SUM(M79+M138)</f>
        <v>877294</v>
      </c>
    </row>
    <row r="141" spans="1:13" ht="16.5" customHeight="1" thickTop="1">
      <c r="B141" s="66"/>
      <c r="D141" s="82"/>
      <c r="F141" s="88"/>
      <c r="G141" s="69"/>
      <c r="H141" s="69"/>
      <c r="I141" s="69"/>
      <c r="J141" s="69"/>
      <c r="K141" s="69"/>
      <c r="L141" s="69"/>
      <c r="M141" s="69"/>
    </row>
    <row r="142" spans="1:13" ht="16.5" customHeight="1">
      <c r="B142" s="66"/>
      <c r="D142" s="82"/>
      <c r="F142" s="88"/>
      <c r="G142" s="69"/>
      <c r="H142" s="69"/>
      <c r="I142" s="69"/>
      <c r="J142" s="69"/>
      <c r="K142" s="69"/>
      <c r="L142" s="69"/>
      <c r="M142" s="69"/>
    </row>
    <row r="143" spans="1:13" ht="16.5" customHeight="1">
      <c r="B143" s="66"/>
      <c r="D143" s="82"/>
      <c r="F143" s="88"/>
      <c r="G143" s="69"/>
      <c r="H143" s="69"/>
      <c r="I143" s="69"/>
      <c r="J143" s="69"/>
      <c r="K143" s="69"/>
      <c r="L143" s="69"/>
      <c r="M143" s="69"/>
    </row>
    <row r="144" spans="1:13" ht="16.5" customHeight="1">
      <c r="B144" s="66"/>
      <c r="D144" s="82"/>
      <c r="F144" s="88"/>
      <c r="G144" s="69"/>
      <c r="H144" s="69"/>
      <c r="I144" s="69"/>
      <c r="J144" s="69"/>
      <c r="K144" s="69"/>
      <c r="L144" s="69"/>
      <c r="M144" s="69"/>
    </row>
    <row r="145" spans="1:13" ht="16.5" customHeight="1">
      <c r="B145" s="66"/>
      <c r="D145" s="82"/>
      <c r="F145" s="88"/>
      <c r="G145" s="69"/>
      <c r="H145" s="69"/>
      <c r="I145" s="69"/>
      <c r="J145" s="69"/>
      <c r="K145" s="69"/>
      <c r="L145" s="69"/>
      <c r="M145" s="69"/>
    </row>
    <row r="146" spans="1:13" ht="15.45" customHeight="1">
      <c r="B146" s="66"/>
      <c r="D146" s="82"/>
      <c r="F146" s="88"/>
      <c r="G146" s="69"/>
      <c r="H146" s="69"/>
      <c r="I146" s="69"/>
      <c r="J146" s="69"/>
      <c r="K146" s="69"/>
      <c r="L146" s="69"/>
      <c r="M146" s="69"/>
    </row>
    <row r="147" spans="1:13" ht="22.5" customHeight="1">
      <c r="A147" s="79" t="str">
        <f>+A98</f>
        <v>The accompanying notes are an integral part of these consolidated and separate financial statements.</v>
      </c>
      <c r="B147" s="100"/>
      <c r="C147" s="100"/>
      <c r="D147" s="101"/>
      <c r="E147" s="79"/>
      <c r="F147" s="102"/>
      <c r="G147" s="103"/>
      <c r="H147" s="103"/>
      <c r="I147" s="103"/>
      <c r="J147" s="103"/>
      <c r="K147" s="103"/>
      <c r="L147" s="93"/>
      <c r="M147" s="103"/>
    </row>
  </sheetData>
  <mergeCells count="13">
    <mergeCell ref="G6:I6"/>
    <mergeCell ref="K6:M6"/>
    <mergeCell ref="G55:I55"/>
    <mergeCell ref="K55:M55"/>
    <mergeCell ref="G104:I104"/>
    <mergeCell ref="K104:M104"/>
    <mergeCell ref="G105:I105"/>
    <mergeCell ref="K105:M105"/>
    <mergeCell ref="G7:I7"/>
    <mergeCell ref="K7:M7"/>
    <mergeCell ref="A46:M46"/>
    <mergeCell ref="G56:I56"/>
    <mergeCell ref="K56:M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6623D-44A4-46A5-B6C5-E8AA1467F494}">
  <dimension ref="A1:M104"/>
  <sheetViews>
    <sheetView zoomScale="85" zoomScaleNormal="85" zoomScaleSheetLayoutView="100" zoomScalePageLayoutView="40" workbookViewId="0">
      <selection activeCell="D11" sqref="D11"/>
    </sheetView>
  </sheetViews>
  <sheetFormatPr defaultColWidth="14.44140625" defaultRowHeight="16.5" customHeight="1"/>
  <cols>
    <col min="1" max="3" width="1.77734375" style="107" customWidth="1"/>
    <col min="4" max="4" width="36.77734375" style="107" customWidth="1"/>
    <col min="5" max="5" width="8" style="107" customWidth="1"/>
    <col min="6" max="6" width="0.77734375" style="107" customWidth="1"/>
    <col min="7" max="7" width="11.77734375" style="123" customWidth="1"/>
    <col min="8" max="8" width="0.77734375" style="123" customWidth="1"/>
    <col min="9" max="9" width="11.77734375" style="123" customWidth="1"/>
    <col min="10" max="10" width="0.77734375" style="123" customWidth="1"/>
    <col min="11" max="11" width="11.77734375" style="123" customWidth="1"/>
    <col min="12" max="12" width="0.77734375" style="123" customWidth="1"/>
    <col min="13" max="13" width="11.77734375" style="123" customWidth="1"/>
    <col min="14" max="14" width="14.44140625" style="107" customWidth="1"/>
    <col min="15" max="16384" width="14.44140625" style="107"/>
  </cols>
  <sheetData>
    <row r="1" spans="1:13" ht="16.5" customHeight="1">
      <c r="A1" s="104" t="str">
        <f>'6-8 PAE '!A99</f>
        <v>One to One Contacts Public Company Limited</v>
      </c>
      <c r="B1" s="104"/>
      <c r="C1" s="105"/>
      <c r="D1" s="105"/>
      <c r="E1" s="105"/>
      <c r="F1" s="105"/>
      <c r="G1" s="106"/>
      <c r="H1" s="106"/>
      <c r="I1" s="106"/>
      <c r="J1" s="106"/>
      <c r="K1" s="106"/>
      <c r="L1" s="106"/>
      <c r="M1" s="106"/>
    </row>
    <row r="2" spans="1:13" ht="16.5" customHeight="1">
      <c r="A2" s="17" t="s">
        <v>78</v>
      </c>
      <c r="B2" s="104"/>
      <c r="C2" s="105"/>
      <c r="D2" s="105"/>
      <c r="E2" s="105"/>
      <c r="F2" s="105"/>
      <c r="G2" s="106"/>
      <c r="H2" s="106"/>
      <c r="I2" s="106"/>
      <c r="J2" s="106"/>
      <c r="K2" s="106"/>
      <c r="L2" s="106"/>
      <c r="M2" s="106"/>
    </row>
    <row r="3" spans="1:13" ht="16.5" customHeight="1">
      <c r="A3" s="25" t="s">
        <v>79</v>
      </c>
      <c r="B3" s="108"/>
      <c r="C3" s="109"/>
      <c r="D3" s="109"/>
      <c r="E3" s="109"/>
      <c r="F3" s="109"/>
      <c r="G3" s="110"/>
      <c r="H3" s="110"/>
      <c r="I3" s="110"/>
      <c r="J3" s="110"/>
      <c r="K3" s="110"/>
      <c r="L3" s="110"/>
      <c r="M3" s="110"/>
    </row>
    <row r="4" spans="1:13" ht="16.5" customHeight="1">
      <c r="A4" s="10"/>
      <c r="B4" s="104"/>
      <c r="C4" s="105"/>
      <c r="D4" s="105"/>
      <c r="E4" s="1"/>
      <c r="F4" s="1"/>
      <c r="G4" s="7"/>
      <c r="H4" s="7"/>
      <c r="I4" s="7"/>
      <c r="J4" s="1"/>
      <c r="K4" s="7"/>
      <c r="L4" s="1"/>
      <c r="M4" s="7"/>
    </row>
    <row r="5" spans="1:13" ht="16.5" customHeight="1">
      <c r="A5" s="10"/>
      <c r="B5" s="104"/>
      <c r="C5" s="105"/>
      <c r="D5" s="105"/>
      <c r="E5" s="1"/>
      <c r="F5" s="1"/>
      <c r="G5" s="7"/>
      <c r="H5" s="7"/>
      <c r="I5" s="7"/>
      <c r="J5" s="1"/>
      <c r="K5" s="7"/>
      <c r="L5" s="1"/>
      <c r="M5" s="7"/>
    </row>
    <row r="6" spans="1:13" ht="16.5" customHeight="1">
      <c r="A6" s="104"/>
      <c r="B6" s="104"/>
      <c r="C6" s="105"/>
      <c r="D6" s="105"/>
      <c r="E6" s="1"/>
      <c r="F6" s="1"/>
      <c r="G6" s="267" t="s">
        <v>2</v>
      </c>
      <c r="H6" s="267"/>
      <c r="I6" s="267"/>
      <c r="J6" s="1"/>
      <c r="K6" s="267" t="s">
        <v>3</v>
      </c>
      <c r="L6" s="267"/>
      <c r="M6" s="267"/>
    </row>
    <row r="7" spans="1:13" ht="16.5" customHeight="1">
      <c r="A7" s="105"/>
      <c r="B7" s="105"/>
      <c r="C7" s="105"/>
      <c r="E7" s="1"/>
      <c r="F7" s="1"/>
      <c r="G7" s="265" t="s">
        <v>4</v>
      </c>
      <c r="H7" s="265"/>
      <c r="I7" s="265"/>
      <c r="J7" s="1"/>
      <c r="K7" s="265" t="s">
        <v>4</v>
      </c>
      <c r="L7" s="265"/>
      <c r="M7" s="265"/>
    </row>
    <row r="8" spans="1:13" ht="16.5" customHeight="1">
      <c r="A8" s="111"/>
      <c r="B8" s="111"/>
      <c r="C8" s="111"/>
      <c r="D8" s="111"/>
      <c r="E8" s="9"/>
      <c r="F8" s="1"/>
      <c r="G8" s="3" t="s">
        <v>5</v>
      </c>
      <c r="H8" s="3"/>
      <c r="I8" s="3" t="s">
        <v>6</v>
      </c>
      <c r="J8" s="1"/>
      <c r="K8" s="3" t="s">
        <v>5</v>
      </c>
      <c r="L8" s="1"/>
      <c r="M8" s="3" t="s">
        <v>6</v>
      </c>
    </row>
    <row r="9" spans="1:13" ht="26.55" customHeight="1">
      <c r="A9" s="111"/>
      <c r="B9" s="111"/>
      <c r="C9" s="111"/>
      <c r="D9" s="111"/>
      <c r="E9" s="26" t="s">
        <v>7</v>
      </c>
      <c r="F9" s="1"/>
      <c r="G9" s="258" t="s">
        <v>8</v>
      </c>
      <c r="H9" s="261"/>
      <c r="I9" s="258" t="s">
        <v>8</v>
      </c>
      <c r="J9" s="262"/>
      <c r="K9" s="258" t="s">
        <v>8</v>
      </c>
      <c r="L9" s="262"/>
      <c r="M9" s="258" t="s">
        <v>8</v>
      </c>
    </row>
    <row r="10" spans="1:13" ht="16.5" customHeight="1">
      <c r="A10" s="112"/>
      <c r="B10" s="113"/>
      <c r="C10" s="111"/>
      <c r="D10" s="111"/>
      <c r="E10" s="111"/>
      <c r="F10" s="111"/>
      <c r="G10" s="114"/>
      <c r="H10" s="106"/>
      <c r="I10" s="106"/>
      <c r="J10" s="106"/>
      <c r="K10" s="114"/>
      <c r="L10" s="106"/>
      <c r="M10" s="106"/>
    </row>
    <row r="11" spans="1:13" ht="16.5" customHeight="1">
      <c r="A11" s="27" t="s">
        <v>81</v>
      </c>
      <c r="B11" s="113"/>
      <c r="C11" s="111"/>
      <c r="D11" s="111"/>
      <c r="E11" s="111"/>
      <c r="F11" s="111"/>
      <c r="G11" s="114"/>
      <c r="H11" s="106"/>
      <c r="I11" s="106"/>
      <c r="J11" s="106"/>
      <c r="K11" s="114"/>
      <c r="L11" s="106"/>
      <c r="M11" s="106"/>
    </row>
    <row r="12" spans="1:13" ht="16.5" customHeight="1">
      <c r="A12" s="28" t="s">
        <v>82</v>
      </c>
      <c r="B12" s="113"/>
      <c r="C12" s="111"/>
      <c r="D12" s="111"/>
      <c r="E12" s="115"/>
      <c r="F12" s="116"/>
      <c r="G12" s="257">
        <v>555401</v>
      </c>
      <c r="H12" s="149"/>
      <c r="I12" s="149">
        <v>600315</v>
      </c>
      <c r="J12" s="149"/>
      <c r="K12" s="150">
        <v>435409</v>
      </c>
      <c r="L12" s="149"/>
      <c r="M12" s="149">
        <v>484726</v>
      </c>
    </row>
    <row r="13" spans="1:13" ht="16.5" customHeight="1">
      <c r="A13" s="28" t="s">
        <v>83</v>
      </c>
      <c r="B13" s="113"/>
      <c r="C13" s="111"/>
      <c r="D13" s="111"/>
      <c r="E13" s="115"/>
      <c r="F13" s="116"/>
      <c r="G13" s="257">
        <v>16985</v>
      </c>
      <c r="H13" s="149"/>
      <c r="I13" s="149">
        <v>15945</v>
      </c>
      <c r="J13" s="149"/>
      <c r="K13" s="150">
        <v>9729</v>
      </c>
      <c r="L13" s="149"/>
      <c r="M13" s="149">
        <v>12873</v>
      </c>
    </row>
    <row r="14" spans="1:13" ht="16.5" customHeight="1">
      <c r="A14" s="28" t="s">
        <v>84</v>
      </c>
      <c r="B14" s="113"/>
      <c r="C14" s="111"/>
      <c r="D14" s="111"/>
      <c r="E14" s="115"/>
      <c r="F14" s="116"/>
      <c r="G14" s="257">
        <v>209</v>
      </c>
      <c r="H14" s="149"/>
      <c r="I14" s="149">
        <v>4197</v>
      </c>
      <c r="J14" s="149"/>
      <c r="K14" s="150">
        <v>0</v>
      </c>
      <c r="L14" s="149"/>
      <c r="M14" s="149">
        <v>0</v>
      </c>
    </row>
    <row r="15" spans="1:13" ht="16.5" customHeight="1">
      <c r="A15" s="29" t="s">
        <v>85</v>
      </c>
      <c r="B15" s="113"/>
      <c r="C15" s="111"/>
      <c r="D15" s="111"/>
      <c r="E15" s="260">
        <v>29</v>
      </c>
      <c r="F15" s="116"/>
      <c r="G15" s="153">
        <v>14910</v>
      </c>
      <c r="H15" s="149"/>
      <c r="I15" s="154">
        <v>14180</v>
      </c>
      <c r="J15" s="149"/>
      <c r="K15" s="155">
        <v>18041</v>
      </c>
      <c r="L15" s="149"/>
      <c r="M15" s="154">
        <v>3134</v>
      </c>
    </row>
    <row r="16" spans="1:13" ht="16.5" customHeight="1">
      <c r="A16" s="120"/>
      <c r="B16" s="113"/>
      <c r="C16" s="111"/>
      <c r="D16" s="111"/>
      <c r="E16" s="115"/>
      <c r="F16" s="116"/>
      <c r="G16" s="117"/>
      <c r="H16" s="118"/>
      <c r="I16" s="118"/>
      <c r="J16" s="118"/>
      <c r="K16" s="117"/>
      <c r="L16" s="118"/>
      <c r="M16" s="118"/>
    </row>
    <row r="17" spans="1:13" ht="16.5" customHeight="1">
      <c r="A17" s="30" t="s">
        <v>86</v>
      </c>
      <c r="B17" s="113"/>
      <c r="C17" s="111"/>
      <c r="D17" s="111"/>
      <c r="E17" s="115"/>
      <c r="F17" s="116"/>
      <c r="G17" s="153">
        <f>SUM(G12:G15)</f>
        <v>587505</v>
      </c>
      <c r="H17" s="149"/>
      <c r="I17" s="154">
        <f>SUM(I12:I15)</f>
        <v>634637</v>
      </c>
      <c r="J17" s="149"/>
      <c r="K17" s="155">
        <f>SUM(K12:K15)</f>
        <v>463179</v>
      </c>
      <c r="L17" s="149"/>
      <c r="M17" s="154">
        <f>SUM(M12:M15)</f>
        <v>500733</v>
      </c>
    </row>
    <row r="18" spans="1:13" ht="16.5" customHeight="1">
      <c r="A18" s="112"/>
      <c r="B18" s="113"/>
      <c r="C18" s="111"/>
      <c r="D18" s="111"/>
      <c r="E18" s="115"/>
      <c r="F18" s="116"/>
      <c r="G18" s="117"/>
      <c r="H18" s="118"/>
      <c r="I18" s="118"/>
      <c r="J18" s="118"/>
      <c r="K18" s="117"/>
      <c r="L18" s="118"/>
      <c r="M18" s="118"/>
    </row>
    <row r="19" spans="1:13" ht="16.5" customHeight="1">
      <c r="A19" s="30" t="s">
        <v>87</v>
      </c>
      <c r="B19" s="113"/>
      <c r="C19" s="111"/>
      <c r="D19" s="111"/>
      <c r="E19" s="115"/>
      <c r="F19" s="116"/>
      <c r="G19" s="117"/>
      <c r="H19" s="118"/>
      <c r="I19" s="118"/>
      <c r="J19" s="118"/>
      <c r="K19" s="117"/>
      <c r="L19" s="118"/>
      <c r="M19" s="118"/>
    </row>
    <row r="20" spans="1:13" ht="16.5" customHeight="1">
      <c r="A20" s="31" t="s">
        <v>88</v>
      </c>
      <c r="B20" s="113"/>
      <c r="C20" s="111"/>
      <c r="D20" s="111"/>
      <c r="E20" s="260">
        <v>30</v>
      </c>
      <c r="F20" s="116"/>
      <c r="G20" s="257">
        <v>473209</v>
      </c>
      <c r="H20" s="149"/>
      <c r="I20" s="149">
        <v>499393</v>
      </c>
      <c r="J20" s="149"/>
      <c r="K20" s="150">
        <v>374014</v>
      </c>
      <c r="L20" s="149"/>
      <c r="M20" s="149">
        <v>398353</v>
      </c>
    </row>
    <row r="21" spans="1:13" ht="16.5" customHeight="1">
      <c r="A21" s="31" t="s">
        <v>89</v>
      </c>
      <c r="B21" s="113"/>
      <c r="C21" s="111"/>
      <c r="D21" s="111"/>
      <c r="E21" s="260">
        <v>30</v>
      </c>
      <c r="F21" s="116"/>
      <c r="G21" s="257">
        <v>10689</v>
      </c>
      <c r="H21" s="149"/>
      <c r="I21" s="149">
        <v>11942</v>
      </c>
      <c r="J21" s="149"/>
      <c r="K21" s="150">
        <v>8477</v>
      </c>
      <c r="L21" s="149"/>
      <c r="M21" s="149">
        <v>11096</v>
      </c>
    </row>
    <row r="22" spans="1:13" ht="16.5" customHeight="1">
      <c r="A22" s="32" t="s">
        <v>90</v>
      </c>
      <c r="B22" s="113"/>
      <c r="C22" s="111"/>
      <c r="D22" s="111"/>
      <c r="E22" s="260"/>
      <c r="F22" s="116"/>
      <c r="G22" s="257">
        <v>149</v>
      </c>
      <c r="H22" s="149"/>
      <c r="I22" s="149">
        <v>1655</v>
      </c>
      <c r="J22" s="149"/>
      <c r="K22" s="150">
        <v>0</v>
      </c>
      <c r="L22" s="149"/>
      <c r="M22" s="149">
        <v>0</v>
      </c>
    </row>
    <row r="23" spans="1:13" ht="16.5" customHeight="1">
      <c r="A23" s="32" t="s">
        <v>91</v>
      </c>
      <c r="B23" s="113"/>
      <c r="C23" s="111"/>
      <c r="D23" s="111"/>
      <c r="E23" s="260">
        <v>30</v>
      </c>
      <c r="F23" s="116"/>
      <c r="G23" s="257">
        <v>2011</v>
      </c>
      <c r="H23" s="149"/>
      <c r="I23" s="149">
        <v>1522</v>
      </c>
      <c r="J23" s="149"/>
      <c r="K23" s="150">
        <v>1988</v>
      </c>
      <c r="L23" s="149"/>
      <c r="M23" s="149">
        <v>1348</v>
      </c>
    </row>
    <row r="24" spans="1:13" ht="16.5" customHeight="1">
      <c r="A24" s="28" t="s">
        <v>92</v>
      </c>
      <c r="B24" s="113"/>
      <c r="C24" s="111"/>
      <c r="D24" s="111"/>
      <c r="E24" s="260">
        <v>30</v>
      </c>
      <c r="F24" s="116"/>
      <c r="G24" s="257">
        <v>116195</v>
      </c>
      <c r="H24" s="149"/>
      <c r="I24" s="149">
        <v>96596</v>
      </c>
      <c r="J24" s="149"/>
      <c r="K24" s="150">
        <v>102452</v>
      </c>
      <c r="L24" s="149"/>
      <c r="M24" s="149">
        <v>79648</v>
      </c>
    </row>
    <row r="25" spans="1:13" ht="16.5" customHeight="1">
      <c r="A25" s="28" t="s">
        <v>93</v>
      </c>
      <c r="B25" s="113"/>
      <c r="C25" s="111"/>
      <c r="D25" s="111"/>
      <c r="E25" s="260">
        <v>31</v>
      </c>
      <c r="F25" s="116"/>
      <c r="G25" s="257">
        <v>144979</v>
      </c>
      <c r="H25" s="149"/>
      <c r="I25" s="149">
        <v>3170</v>
      </c>
      <c r="J25" s="149"/>
      <c r="K25" s="150">
        <v>126970</v>
      </c>
      <c r="L25" s="149"/>
      <c r="M25" s="149">
        <v>290</v>
      </c>
    </row>
    <row r="26" spans="1:13" ht="16.5" customHeight="1">
      <c r="A26" s="33" t="s">
        <v>94</v>
      </c>
      <c r="B26" s="113"/>
      <c r="C26" s="111"/>
      <c r="D26" s="111"/>
      <c r="E26" s="260">
        <v>32</v>
      </c>
      <c r="F26" s="116"/>
      <c r="G26" s="153">
        <v>263030</v>
      </c>
      <c r="H26" s="149"/>
      <c r="I26" s="154">
        <v>159118</v>
      </c>
      <c r="J26" s="149"/>
      <c r="K26" s="155">
        <v>297500</v>
      </c>
      <c r="L26" s="149"/>
      <c r="M26" s="154">
        <v>166846</v>
      </c>
    </row>
    <row r="27" spans="1:13" ht="16.5" customHeight="1">
      <c r="A27" s="120"/>
      <c r="B27" s="113"/>
      <c r="C27" s="111"/>
      <c r="D27" s="111"/>
      <c r="E27" s="260"/>
      <c r="F27" s="116"/>
      <c r="G27" s="121"/>
      <c r="H27" s="118"/>
      <c r="I27" s="118"/>
      <c r="J27" s="118"/>
      <c r="K27" s="121"/>
      <c r="L27" s="118"/>
      <c r="M27" s="118"/>
    </row>
    <row r="28" spans="1:13" ht="16.5" customHeight="1">
      <c r="A28" s="30" t="s">
        <v>95</v>
      </c>
      <c r="B28" s="113"/>
      <c r="C28" s="111"/>
      <c r="D28" s="111"/>
      <c r="E28" s="260"/>
      <c r="F28" s="116"/>
      <c r="G28" s="153">
        <f>SUM(G20:G26)</f>
        <v>1010262</v>
      </c>
      <c r="H28" s="149"/>
      <c r="I28" s="154">
        <f>SUM(I20:I26)</f>
        <v>773396</v>
      </c>
      <c r="J28" s="149"/>
      <c r="K28" s="155">
        <f>SUM(K20:K26)</f>
        <v>911401</v>
      </c>
      <c r="L28" s="149"/>
      <c r="M28" s="154">
        <f>SUM(M20:M26)</f>
        <v>657581</v>
      </c>
    </row>
    <row r="29" spans="1:13" ht="16.5" customHeight="1">
      <c r="A29" s="112"/>
      <c r="B29" s="113"/>
      <c r="C29" s="111"/>
      <c r="D29" s="111"/>
      <c r="E29" s="260"/>
      <c r="F29" s="116"/>
      <c r="G29" s="117"/>
      <c r="H29" s="118"/>
      <c r="I29" s="118"/>
      <c r="J29" s="118"/>
      <c r="K29" s="117"/>
      <c r="L29" s="118"/>
      <c r="M29" s="118"/>
    </row>
    <row r="30" spans="1:13" ht="16.5" customHeight="1">
      <c r="A30" s="27" t="s">
        <v>96</v>
      </c>
      <c r="B30" s="113"/>
      <c r="C30" s="111"/>
      <c r="D30" s="111"/>
      <c r="E30" s="260"/>
      <c r="F30" s="116"/>
      <c r="G30" s="257">
        <f>G17-G28</f>
        <v>-422757</v>
      </c>
      <c r="H30" s="149"/>
      <c r="I30" s="149">
        <f>I17-I28</f>
        <v>-138759</v>
      </c>
      <c r="J30" s="149"/>
      <c r="K30" s="150">
        <f>K17-K28</f>
        <v>-448222</v>
      </c>
      <c r="L30" s="149"/>
      <c r="M30" s="149">
        <f>M17-M28</f>
        <v>-156848</v>
      </c>
    </row>
    <row r="31" spans="1:13" ht="16.5" customHeight="1">
      <c r="A31" s="28" t="s">
        <v>97</v>
      </c>
      <c r="B31" s="113"/>
      <c r="C31" s="111"/>
      <c r="D31" s="111"/>
      <c r="E31" s="260"/>
      <c r="F31" s="116"/>
      <c r="G31" s="257">
        <v>3968</v>
      </c>
      <c r="H31" s="149"/>
      <c r="I31" s="149">
        <v>257</v>
      </c>
      <c r="J31" s="149"/>
      <c r="K31" s="150">
        <v>4884</v>
      </c>
      <c r="L31" s="149"/>
      <c r="M31" s="149">
        <v>772</v>
      </c>
    </row>
    <row r="32" spans="1:13" ht="16.5" customHeight="1">
      <c r="A32" s="28" t="s">
        <v>98</v>
      </c>
      <c r="B32" s="113"/>
      <c r="C32" s="111"/>
      <c r="D32" s="111"/>
      <c r="E32" s="260"/>
      <c r="F32" s="116"/>
      <c r="G32" s="153">
        <v>-535</v>
      </c>
      <c r="H32" s="149"/>
      <c r="I32" s="154">
        <v>-810</v>
      </c>
      <c r="J32" s="149"/>
      <c r="K32" s="155">
        <v>-502</v>
      </c>
      <c r="L32" s="149"/>
      <c r="M32" s="154">
        <v>-758</v>
      </c>
    </row>
    <row r="33" spans="1:13" ht="16.5" customHeight="1">
      <c r="A33" s="122"/>
      <c r="B33" s="113"/>
      <c r="C33" s="111"/>
      <c r="D33" s="111"/>
      <c r="E33" s="260"/>
      <c r="F33" s="116"/>
      <c r="G33" s="117"/>
      <c r="H33" s="118"/>
      <c r="I33" s="118"/>
      <c r="J33" s="118"/>
      <c r="K33" s="117"/>
      <c r="L33" s="118"/>
      <c r="M33" s="118"/>
    </row>
    <row r="34" spans="1:13" ht="16.5" customHeight="1">
      <c r="A34" s="34" t="s">
        <v>99</v>
      </c>
      <c r="B34" s="113"/>
      <c r="C34" s="111"/>
      <c r="D34" s="111"/>
      <c r="E34" s="260"/>
      <c r="F34" s="116"/>
      <c r="G34" s="257">
        <f>SUM(G30:H32)</f>
        <v>-419324</v>
      </c>
      <c r="H34" s="149"/>
      <c r="I34" s="149">
        <f>SUM(I30:J32)</f>
        <v>-139312</v>
      </c>
      <c r="J34" s="149"/>
      <c r="K34" s="150">
        <f>SUM(K30:L32)</f>
        <v>-443840</v>
      </c>
      <c r="L34" s="149"/>
      <c r="M34" s="149">
        <f>SUM(M30:M32)</f>
        <v>-156834</v>
      </c>
    </row>
    <row r="35" spans="1:13" ht="16.5" customHeight="1">
      <c r="A35" s="28" t="s">
        <v>227</v>
      </c>
      <c r="B35" s="113"/>
      <c r="C35" s="111"/>
      <c r="D35" s="111"/>
      <c r="E35" s="260">
        <v>33</v>
      </c>
      <c r="F35" s="116"/>
      <c r="G35" s="153">
        <v>-27997</v>
      </c>
      <c r="H35" s="149"/>
      <c r="I35" s="154">
        <v>23553</v>
      </c>
      <c r="J35" s="149"/>
      <c r="K35" s="155">
        <v>-19075</v>
      </c>
      <c r="L35" s="149"/>
      <c r="M35" s="154">
        <v>22088</v>
      </c>
    </row>
    <row r="36" spans="1:13" ht="16.5" customHeight="1">
      <c r="A36" s="122"/>
      <c r="B36" s="113"/>
      <c r="C36" s="111"/>
      <c r="D36" s="111"/>
      <c r="E36" s="115"/>
      <c r="F36" s="116"/>
      <c r="G36" s="117"/>
      <c r="H36" s="118"/>
      <c r="I36" s="118"/>
      <c r="J36" s="118"/>
      <c r="K36" s="117"/>
      <c r="L36" s="118"/>
      <c r="M36" s="118"/>
    </row>
    <row r="37" spans="1:13" ht="16.5" customHeight="1">
      <c r="A37" s="17" t="s">
        <v>107</v>
      </c>
      <c r="E37" s="115"/>
      <c r="F37" s="116"/>
      <c r="G37" s="153">
        <f>SUM(G34:G35)</f>
        <v>-447321</v>
      </c>
      <c r="H37" s="149"/>
      <c r="I37" s="154">
        <f>SUM(I34:I35)</f>
        <v>-115759</v>
      </c>
      <c r="J37" s="149"/>
      <c r="K37" s="155">
        <f>SUM(K34:K35)</f>
        <v>-462915</v>
      </c>
      <c r="L37" s="149"/>
      <c r="M37" s="154">
        <f>SUM(M34:M35)</f>
        <v>-134746</v>
      </c>
    </row>
    <row r="39" spans="1:13" ht="16.5" customHeight="1">
      <c r="A39" s="111"/>
      <c r="B39" s="111"/>
      <c r="C39" s="111"/>
      <c r="D39" s="111"/>
      <c r="E39" s="111"/>
      <c r="F39" s="111"/>
      <c r="G39" s="106"/>
      <c r="H39" s="106"/>
      <c r="I39" s="106"/>
      <c r="J39" s="106"/>
      <c r="K39" s="106"/>
      <c r="L39" s="106"/>
      <c r="M39" s="106"/>
    </row>
    <row r="40" spans="1:13" ht="16.5" customHeight="1">
      <c r="A40" s="111"/>
      <c r="B40" s="111"/>
      <c r="C40" s="111"/>
      <c r="D40" s="111"/>
      <c r="E40" s="111"/>
      <c r="F40" s="111"/>
      <c r="G40" s="106"/>
      <c r="H40" s="106"/>
      <c r="I40" s="106"/>
      <c r="J40" s="106"/>
      <c r="K40" s="106"/>
      <c r="L40" s="106"/>
      <c r="M40" s="106"/>
    </row>
    <row r="41" spans="1:13" ht="16.5" customHeight="1">
      <c r="A41" s="111"/>
      <c r="B41" s="111"/>
      <c r="C41" s="111"/>
      <c r="D41" s="111"/>
      <c r="E41" s="111"/>
      <c r="F41" s="111"/>
      <c r="G41" s="106"/>
      <c r="H41" s="106"/>
      <c r="I41" s="106"/>
      <c r="J41" s="106"/>
      <c r="K41" s="106"/>
      <c r="L41" s="106"/>
      <c r="M41" s="106"/>
    </row>
    <row r="42" spans="1:13" ht="16.5" customHeight="1">
      <c r="A42" s="111"/>
      <c r="B42" s="111"/>
      <c r="C42" s="111"/>
      <c r="D42" s="111"/>
      <c r="E42" s="111"/>
      <c r="F42" s="111"/>
      <c r="G42" s="106"/>
      <c r="H42" s="106"/>
      <c r="I42" s="106"/>
      <c r="J42" s="106"/>
      <c r="K42" s="106"/>
      <c r="L42" s="106"/>
      <c r="M42" s="106"/>
    </row>
    <row r="43" spans="1:13" ht="16.5" customHeight="1">
      <c r="A43" s="111"/>
      <c r="B43" s="111"/>
      <c r="C43" s="111"/>
      <c r="D43" s="111"/>
      <c r="E43" s="111"/>
      <c r="F43" s="111"/>
      <c r="G43" s="106"/>
      <c r="H43" s="106"/>
      <c r="I43" s="106"/>
      <c r="J43" s="106"/>
      <c r="K43" s="106"/>
      <c r="L43" s="106"/>
      <c r="M43" s="106"/>
    </row>
    <row r="44" spans="1:13" ht="16.5" customHeight="1">
      <c r="A44" s="111"/>
      <c r="B44" s="111"/>
      <c r="C44" s="111"/>
      <c r="D44" s="111"/>
      <c r="E44" s="111"/>
      <c r="F44" s="111"/>
      <c r="G44" s="106"/>
      <c r="H44" s="106"/>
      <c r="I44" s="106"/>
      <c r="J44" s="106"/>
      <c r="K44" s="106"/>
      <c r="L44" s="106"/>
      <c r="M44" s="106"/>
    </row>
    <row r="45" spans="1:13" ht="16.5" customHeight="1">
      <c r="A45" s="111"/>
      <c r="B45" s="111"/>
      <c r="C45" s="111"/>
      <c r="D45" s="111"/>
      <c r="E45" s="111"/>
      <c r="F45" s="111"/>
      <c r="G45" s="106"/>
      <c r="H45" s="106"/>
      <c r="I45" s="106"/>
      <c r="J45" s="106"/>
      <c r="K45" s="106"/>
      <c r="L45" s="106"/>
      <c r="M45" s="106"/>
    </row>
    <row r="46" spans="1:13" ht="10.95" customHeight="1">
      <c r="A46" s="111"/>
      <c r="B46" s="111"/>
      <c r="C46" s="111"/>
      <c r="D46" s="111"/>
      <c r="E46" s="111"/>
      <c r="F46" s="111"/>
      <c r="G46" s="106"/>
      <c r="H46" s="106"/>
      <c r="I46" s="106"/>
      <c r="J46" s="106"/>
      <c r="K46" s="106"/>
      <c r="L46" s="106"/>
      <c r="M46" s="106"/>
    </row>
    <row r="47" spans="1:13" ht="16.5" customHeight="1">
      <c r="A47" s="111"/>
      <c r="B47" s="111"/>
      <c r="C47" s="111"/>
      <c r="D47" s="111"/>
      <c r="E47" s="111"/>
      <c r="F47" s="111"/>
      <c r="G47" s="106"/>
      <c r="H47" s="106"/>
      <c r="I47" s="106"/>
      <c r="J47" s="106"/>
      <c r="K47" s="106"/>
      <c r="L47" s="106"/>
      <c r="M47" s="106"/>
    </row>
    <row r="48" spans="1:13" ht="16.5" customHeight="1">
      <c r="A48" s="111"/>
      <c r="B48" s="111"/>
      <c r="C48" s="111"/>
      <c r="D48" s="111"/>
      <c r="E48" s="111"/>
      <c r="F48" s="111"/>
      <c r="G48" s="106"/>
      <c r="H48" s="106"/>
      <c r="I48" s="106"/>
      <c r="J48" s="106"/>
      <c r="K48" s="106"/>
      <c r="L48" s="106"/>
      <c r="M48" s="106"/>
    </row>
    <row r="49" spans="1:13" ht="16.5" customHeight="1">
      <c r="A49" s="111"/>
      <c r="B49" s="111"/>
      <c r="C49" s="111"/>
      <c r="D49" s="111"/>
      <c r="E49" s="111"/>
      <c r="F49" s="111"/>
      <c r="G49" s="106"/>
      <c r="H49" s="106"/>
      <c r="I49" s="106"/>
      <c r="J49" s="106"/>
      <c r="K49" s="106"/>
      <c r="L49" s="106"/>
      <c r="M49" s="106"/>
    </row>
    <row r="50" spans="1:13" ht="16.5" customHeight="1">
      <c r="A50" s="111"/>
      <c r="B50" s="111"/>
      <c r="C50" s="111"/>
      <c r="D50" s="111"/>
      <c r="E50" s="111"/>
      <c r="F50" s="111"/>
      <c r="G50" s="106"/>
      <c r="H50" s="106"/>
      <c r="I50" s="106"/>
      <c r="J50" s="106"/>
      <c r="K50" s="106"/>
      <c r="L50" s="106"/>
      <c r="M50" s="106"/>
    </row>
    <row r="51" spans="1:13" ht="16.5" customHeight="1">
      <c r="A51" s="111"/>
      <c r="B51" s="111"/>
      <c r="C51" s="111"/>
      <c r="D51" s="111"/>
      <c r="E51" s="111"/>
      <c r="F51" s="111"/>
      <c r="G51" s="106"/>
      <c r="H51" s="106"/>
      <c r="I51" s="106"/>
      <c r="J51" s="106"/>
      <c r="K51" s="106"/>
      <c r="L51" s="106"/>
      <c r="M51" s="106"/>
    </row>
    <row r="52" spans="1:13" ht="22.5" customHeight="1">
      <c r="A52" s="78" t="s">
        <v>38</v>
      </c>
      <c r="B52" s="124"/>
      <c r="C52" s="124"/>
      <c r="D52" s="124"/>
      <c r="E52" s="125"/>
      <c r="F52" s="126"/>
      <c r="G52" s="110"/>
      <c r="H52" s="110"/>
      <c r="I52" s="110"/>
      <c r="J52" s="110"/>
      <c r="K52" s="110"/>
      <c r="L52" s="110"/>
      <c r="M52" s="110"/>
    </row>
    <row r="53" spans="1:13" ht="16.5" customHeight="1">
      <c r="A53" s="104" t="str">
        <f>+A1</f>
        <v>One to One Contacts Public Company Limited</v>
      </c>
      <c r="B53" s="104"/>
      <c r="C53" s="105"/>
      <c r="D53" s="105"/>
      <c r="E53" s="105"/>
      <c r="F53" s="105"/>
      <c r="G53" s="106"/>
      <c r="H53" s="106"/>
      <c r="I53" s="106"/>
      <c r="J53" s="106"/>
      <c r="K53" s="106"/>
      <c r="L53" s="106"/>
      <c r="M53" s="106"/>
    </row>
    <row r="54" spans="1:13" ht="16.5" customHeight="1">
      <c r="A54" s="17" t="s">
        <v>80</v>
      </c>
      <c r="B54" s="104"/>
      <c r="C54" s="105"/>
      <c r="D54" s="105"/>
      <c r="E54" s="105"/>
      <c r="F54" s="105"/>
      <c r="G54" s="106"/>
      <c r="H54" s="106"/>
      <c r="I54" s="106"/>
      <c r="J54" s="106"/>
      <c r="K54" s="106"/>
      <c r="L54" s="106"/>
      <c r="M54" s="106"/>
    </row>
    <row r="55" spans="1:13" ht="16.5" customHeight="1">
      <c r="A55" s="127" t="str">
        <f>A3</f>
        <v>For the year ended 31 December 2023</v>
      </c>
      <c r="B55" s="108"/>
      <c r="C55" s="109"/>
      <c r="D55" s="109"/>
      <c r="E55" s="109"/>
      <c r="F55" s="109"/>
      <c r="G55" s="110"/>
      <c r="H55" s="110"/>
      <c r="I55" s="110"/>
      <c r="J55" s="110"/>
      <c r="K55" s="110"/>
      <c r="L55" s="110"/>
      <c r="M55" s="110"/>
    </row>
    <row r="56" spans="1:13" ht="16.5" customHeight="1">
      <c r="A56" s="128"/>
      <c r="B56" s="104"/>
      <c r="C56" s="105"/>
      <c r="D56" s="105"/>
      <c r="E56" s="105"/>
      <c r="F56" s="105"/>
      <c r="G56" s="7"/>
      <c r="H56" s="7"/>
      <c r="I56" s="7"/>
      <c r="J56" s="1"/>
      <c r="K56" s="7"/>
      <c r="L56" s="1"/>
      <c r="M56" s="7"/>
    </row>
    <row r="57" spans="1:13" ht="16.5" customHeight="1">
      <c r="A57" s="128"/>
      <c r="B57" s="104"/>
      <c r="C57" s="105"/>
      <c r="D57" s="105"/>
      <c r="E57" s="105"/>
      <c r="F57" s="105"/>
      <c r="G57" s="7"/>
      <c r="H57" s="7"/>
      <c r="I57" s="7"/>
      <c r="J57" s="1"/>
      <c r="K57" s="7"/>
      <c r="L57" s="1"/>
      <c r="M57" s="7"/>
    </row>
    <row r="58" spans="1:13" ht="16.5" customHeight="1">
      <c r="A58" s="104"/>
      <c r="B58" s="104"/>
      <c r="C58" s="105"/>
      <c r="D58" s="105"/>
      <c r="E58" s="105"/>
      <c r="F58" s="105"/>
      <c r="G58" s="267" t="s">
        <v>2</v>
      </c>
      <c r="H58" s="267"/>
      <c r="I58" s="267"/>
      <c r="J58" s="1"/>
      <c r="K58" s="267" t="s">
        <v>3</v>
      </c>
      <c r="L58" s="267"/>
      <c r="M58" s="267"/>
    </row>
    <row r="59" spans="1:13" ht="16.5" customHeight="1">
      <c r="A59" s="105"/>
      <c r="B59" s="105"/>
      <c r="C59" s="105"/>
      <c r="D59" s="105"/>
      <c r="E59" s="129"/>
      <c r="F59" s="129"/>
      <c r="G59" s="265" t="s">
        <v>4</v>
      </c>
      <c r="H59" s="265"/>
      <c r="I59" s="265"/>
      <c r="J59" s="1"/>
      <c r="K59" s="265" t="s">
        <v>4</v>
      </c>
      <c r="L59" s="265"/>
      <c r="M59" s="265"/>
    </row>
    <row r="60" spans="1:13" ht="16.5" customHeight="1">
      <c r="A60" s="111"/>
      <c r="B60" s="111"/>
      <c r="C60" s="111"/>
      <c r="D60" s="111"/>
      <c r="E60" s="105"/>
      <c r="F60" s="130"/>
      <c r="G60" s="3" t="s">
        <v>5</v>
      </c>
      <c r="H60" s="3"/>
      <c r="I60" s="3" t="s">
        <v>6</v>
      </c>
      <c r="J60" s="1"/>
      <c r="K60" s="3" t="s">
        <v>5</v>
      </c>
      <c r="L60" s="1"/>
      <c r="M60" s="3" t="s">
        <v>6</v>
      </c>
    </row>
    <row r="61" spans="1:13" ht="32.1" customHeight="1">
      <c r="A61" s="111"/>
      <c r="B61" s="111"/>
      <c r="C61" s="111"/>
      <c r="D61" s="111"/>
      <c r="E61" s="26" t="s">
        <v>53</v>
      </c>
      <c r="F61" s="130"/>
      <c r="G61" s="5" t="s">
        <v>8</v>
      </c>
      <c r="H61" s="6"/>
      <c r="I61" s="5" t="s">
        <v>8</v>
      </c>
      <c r="J61" s="1"/>
      <c r="K61" s="5" t="s">
        <v>8</v>
      </c>
      <c r="L61" s="1"/>
      <c r="M61" s="5" t="s">
        <v>8</v>
      </c>
    </row>
    <row r="62" spans="1:13" ht="16.5" customHeight="1">
      <c r="A62" s="111"/>
      <c r="B62" s="111"/>
      <c r="C62" s="111"/>
      <c r="D62" s="111"/>
      <c r="E62" s="129"/>
      <c r="F62" s="130"/>
      <c r="G62" s="131"/>
      <c r="H62" s="132"/>
      <c r="I62" s="132"/>
      <c r="J62" s="106"/>
      <c r="K62" s="131"/>
      <c r="L62" s="132"/>
      <c r="M62" s="132"/>
    </row>
    <row r="63" spans="1:13" ht="16.5" customHeight="1">
      <c r="A63" s="27" t="s">
        <v>100</v>
      </c>
      <c r="B63" s="111"/>
      <c r="C63" s="111"/>
      <c r="D63" s="111"/>
      <c r="E63" s="111"/>
      <c r="F63" s="111"/>
      <c r="G63" s="117"/>
      <c r="H63" s="118"/>
      <c r="I63" s="118"/>
      <c r="J63" s="118"/>
      <c r="K63" s="117"/>
      <c r="L63" s="118"/>
      <c r="M63" s="118"/>
    </row>
    <row r="64" spans="1:13" ht="16.5" customHeight="1">
      <c r="A64" s="35" t="s">
        <v>229</v>
      </c>
      <c r="B64" s="28"/>
      <c r="C64" s="111"/>
      <c r="D64" s="111"/>
      <c r="E64" s="111"/>
      <c r="F64" s="111"/>
      <c r="G64" s="133"/>
      <c r="H64" s="134"/>
      <c r="I64" s="134"/>
      <c r="J64" s="134"/>
      <c r="K64" s="133"/>
      <c r="L64" s="134"/>
      <c r="M64" s="134"/>
    </row>
    <row r="65" spans="1:13" ht="16.5" customHeight="1">
      <c r="A65" s="35" t="s">
        <v>228</v>
      </c>
      <c r="B65" s="28"/>
      <c r="C65" s="111"/>
      <c r="D65" s="111"/>
      <c r="E65" s="111"/>
      <c r="F65" s="111"/>
      <c r="G65" s="133"/>
      <c r="H65" s="134"/>
      <c r="I65" s="134"/>
      <c r="J65" s="134"/>
      <c r="K65" s="133"/>
      <c r="L65" s="134"/>
      <c r="M65" s="134"/>
    </row>
    <row r="66" spans="1:13" ht="16.5" customHeight="1">
      <c r="A66" s="28"/>
      <c r="B66" s="28" t="s">
        <v>230</v>
      </c>
      <c r="C66" s="28"/>
      <c r="D66" s="111"/>
      <c r="E66" s="111"/>
      <c r="F66" s="111"/>
      <c r="G66" s="153">
        <v>-6</v>
      </c>
      <c r="H66" s="149"/>
      <c r="I66" s="154">
        <v>13</v>
      </c>
      <c r="J66" s="149"/>
      <c r="K66" s="155">
        <v>0</v>
      </c>
      <c r="L66" s="149"/>
      <c r="M66" s="154">
        <v>0</v>
      </c>
    </row>
    <row r="67" spans="1:13" ht="16.5" customHeight="1">
      <c r="A67" s="138" t="s">
        <v>231</v>
      </c>
      <c r="B67" s="111"/>
      <c r="C67" s="111"/>
      <c r="D67" s="111"/>
      <c r="E67" s="111"/>
      <c r="F67" s="111"/>
      <c r="G67" s="133"/>
      <c r="H67" s="136"/>
      <c r="I67" s="136"/>
      <c r="J67" s="136"/>
      <c r="K67" s="133"/>
      <c r="L67" s="136"/>
      <c r="M67" s="136"/>
    </row>
    <row r="68" spans="1:13" ht="16.5" customHeight="1">
      <c r="A68" s="35" t="s">
        <v>228</v>
      </c>
      <c r="B68" s="111"/>
      <c r="C68" s="111"/>
      <c r="D68" s="111"/>
      <c r="E68" s="111"/>
      <c r="F68" s="111"/>
      <c r="G68" s="133"/>
      <c r="H68" s="136"/>
      <c r="I68" s="136"/>
      <c r="J68" s="136"/>
      <c r="K68" s="133"/>
      <c r="L68" s="136"/>
      <c r="M68" s="136"/>
    </row>
    <row r="69" spans="1:13" ht="16.5" customHeight="1">
      <c r="A69" s="28" t="s">
        <v>177</v>
      </c>
      <c r="B69" s="111"/>
      <c r="C69" s="111"/>
      <c r="D69" s="111"/>
      <c r="E69" s="111"/>
      <c r="F69" s="111"/>
      <c r="G69" s="257">
        <v>0</v>
      </c>
      <c r="H69" s="149"/>
      <c r="I69" s="149">
        <v>-95</v>
      </c>
      <c r="J69" s="149"/>
      <c r="K69" s="150">
        <v>0</v>
      </c>
      <c r="L69" s="149"/>
      <c r="M69" s="149">
        <v>156</v>
      </c>
    </row>
    <row r="70" spans="1:13" ht="16.5" customHeight="1">
      <c r="A70" s="28" t="s">
        <v>174</v>
      </c>
      <c r="B70" s="111"/>
      <c r="C70" s="111"/>
      <c r="E70" s="111"/>
      <c r="F70" s="111"/>
      <c r="G70" s="153">
        <v>0</v>
      </c>
      <c r="H70" s="149"/>
      <c r="I70" s="154">
        <v>19</v>
      </c>
      <c r="J70" s="149"/>
      <c r="K70" s="155">
        <v>0</v>
      </c>
      <c r="L70" s="149"/>
      <c r="M70" s="154">
        <v>-31</v>
      </c>
    </row>
    <row r="71" spans="1:13" ht="16.5" customHeight="1">
      <c r="A71" s="28" t="s">
        <v>175</v>
      </c>
      <c r="B71" s="111"/>
      <c r="C71" s="111"/>
      <c r="D71" s="111"/>
      <c r="E71" s="111"/>
      <c r="F71" s="111"/>
      <c r="G71" s="140"/>
      <c r="H71" s="136"/>
      <c r="I71" s="136"/>
      <c r="J71" s="136"/>
      <c r="K71" s="140"/>
      <c r="L71" s="136"/>
      <c r="M71" s="136"/>
    </row>
    <row r="72" spans="1:13" ht="16.5" customHeight="1">
      <c r="A72" s="139" t="s">
        <v>176</v>
      </c>
      <c r="B72" s="28" t="s">
        <v>232</v>
      </c>
      <c r="C72" s="141"/>
      <c r="D72" s="142"/>
      <c r="E72" s="111"/>
      <c r="F72" s="111"/>
      <c r="G72" s="153">
        <f>SUM(G69:G70)</f>
        <v>0</v>
      </c>
      <c r="H72" s="149"/>
      <c r="I72" s="154">
        <f>SUM(I69:I70)</f>
        <v>-76</v>
      </c>
      <c r="J72" s="149"/>
      <c r="K72" s="155">
        <f>SUM(K69:K70)</f>
        <v>0</v>
      </c>
      <c r="L72" s="149"/>
      <c r="M72" s="154">
        <v>125</v>
      </c>
    </row>
    <row r="73" spans="1:13" ht="16.5" customHeight="1">
      <c r="A73" s="143"/>
      <c r="B73" s="111"/>
      <c r="C73" s="111"/>
      <c r="D73" s="111"/>
      <c r="E73" s="111"/>
      <c r="F73" s="111"/>
      <c r="G73" s="140"/>
      <c r="H73" s="136"/>
      <c r="I73" s="136"/>
      <c r="J73" s="136"/>
      <c r="K73" s="140"/>
      <c r="L73" s="136"/>
      <c r="M73" s="118"/>
    </row>
    <row r="74" spans="1:13" ht="16.5" customHeight="1">
      <c r="A74" s="17" t="s">
        <v>110</v>
      </c>
      <c r="B74" s="111"/>
      <c r="C74" s="111"/>
      <c r="D74" s="111"/>
      <c r="E74" s="111"/>
      <c r="F74" s="111"/>
      <c r="G74" s="140"/>
      <c r="H74" s="136"/>
      <c r="I74" s="136"/>
      <c r="J74" s="136"/>
      <c r="K74" s="140"/>
      <c r="L74" s="136"/>
      <c r="M74" s="118"/>
    </row>
    <row r="75" spans="1:13" ht="16.5" customHeight="1">
      <c r="A75" s="17"/>
      <c r="B75" s="17" t="s">
        <v>111</v>
      </c>
      <c r="C75" s="111"/>
      <c r="D75" s="111"/>
      <c r="E75" s="111"/>
      <c r="F75" s="111"/>
      <c r="G75" s="153">
        <f>G66+G72</f>
        <v>-6</v>
      </c>
      <c r="H75" s="149"/>
      <c r="I75" s="154">
        <f>I72+I66</f>
        <v>-63</v>
      </c>
      <c r="J75" s="149"/>
      <c r="K75" s="155">
        <f>K66</f>
        <v>0</v>
      </c>
      <c r="L75" s="149"/>
      <c r="M75" s="154">
        <f>M72+M66</f>
        <v>125</v>
      </c>
    </row>
    <row r="76" spans="1:13" ht="16.5" customHeight="1">
      <c r="A76" s="17"/>
      <c r="B76" s="17"/>
      <c r="C76" s="111"/>
      <c r="D76" s="111"/>
      <c r="E76" s="111"/>
      <c r="F76" s="111"/>
      <c r="G76" s="140"/>
      <c r="H76" s="118"/>
      <c r="I76" s="136"/>
      <c r="J76" s="118"/>
      <c r="K76" s="140"/>
      <c r="L76" s="118"/>
      <c r="M76" s="136"/>
    </row>
    <row r="77" spans="1:13" ht="16.5" customHeight="1">
      <c r="A77" s="17" t="s">
        <v>108</v>
      </c>
      <c r="B77" s="111"/>
      <c r="C77" s="111"/>
      <c r="D77" s="111"/>
      <c r="E77" s="111"/>
      <c r="F77" s="111"/>
      <c r="G77" s="140"/>
      <c r="H77" s="118"/>
      <c r="I77" s="136"/>
      <c r="J77" s="118"/>
      <c r="K77" s="140"/>
      <c r="L77" s="118"/>
      <c r="M77" s="136"/>
    </row>
    <row r="78" spans="1:13" ht="16.5" customHeight="1" thickBot="1">
      <c r="A78" s="144"/>
      <c r="B78" s="17" t="s">
        <v>109</v>
      </c>
      <c r="C78" s="111"/>
      <c r="D78" s="111"/>
      <c r="E78" s="111"/>
      <c r="F78" s="111"/>
      <c r="G78" s="157">
        <f>G37+G75</f>
        <v>-447327</v>
      </c>
      <c r="H78" s="149"/>
      <c r="I78" s="158">
        <f>SUM(I75+I37)</f>
        <v>-115822</v>
      </c>
      <c r="J78" s="149"/>
      <c r="K78" s="157">
        <f>K37+K75</f>
        <v>-462915</v>
      </c>
      <c r="L78" s="149"/>
      <c r="M78" s="158">
        <f>M37+M75</f>
        <v>-134621</v>
      </c>
    </row>
    <row r="79" spans="1:13" ht="16.5" customHeight="1" thickTop="1">
      <c r="D79" s="111"/>
      <c r="E79" s="111"/>
      <c r="F79" s="111"/>
      <c r="G79" s="140"/>
      <c r="H79" s="118"/>
      <c r="I79" s="136"/>
      <c r="J79" s="118"/>
      <c r="K79" s="140"/>
      <c r="L79" s="118"/>
      <c r="M79" s="136"/>
    </row>
    <row r="80" spans="1:13" ht="16.5" customHeight="1">
      <c r="A80" s="116"/>
      <c r="B80" s="111"/>
      <c r="C80" s="111"/>
      <c r="D80" s="111"/>
      <c r="E80" s="111"/>
      <c r="F80" s="111"/>
      <c r="G80" s="117"/>
      <c r="H80" s="118"/>
      <c r="I80" s="118"/>
      <c r="J80" s="118"/>
      <c r="K80" s="117"/>
      <c r="L80" s="118"/>
      <c r="M80" s="118"/>
    </row>
    <row r="81" spans="1:13" s="151" customFormat="1" ht="16.5" customHeight="1">
      <c r="A81" s="27" t="s">
        <v>101</v>
      </c>
      <c r="B81" s="27"/>
      <c r="C81" s="147"/>
      <c r="D81" s="147"/>
      <c r="E81" s="148"/>
      <c r="F81" s="149"/>
      <c r="G81" s="150"/>
      <c r="H81" s="149"/>
      <c r="I81" s="149"/>
      <c r="J81" s="149"/>
      <c r="K81" s="150"/>
      <c r="L81" s="149"/>
      <c r="M81" s="149"/>
    </row>
    <row r="82" spans="1:13" s="151" customFormat="1" ht="16.5" customHeight="1">
      <c r="A82" s="28" t="s">
        <v>102</v>
      </c>
      <c r="B82" s="28"/>
      <c r="C82" s="152"/>
      <c r="D82" s="152"/>
      <c r="E82" s="148"/>
      <c r="F82" s="149"/>
      <c r="G82" s="150">
        <v>-442130</v>
      </c>
      <c r="H82" s="149"/>
      <c r="I82" s="149">
        <v>-116221</v>
      </c>
      <c r="J82" s="149"/>
      <c r="K82" s="150">
        <v>-462915</v>
      </c>
      <c r="L82" s="149"/>
      <c r="M82" s="149">
        <v>-134746</v>
      </c>
    </row>
    <row r="83" spans="1:13" s="151" customFormat="1" ht="16.5" customHeight="1">
      <c r="A83" s="28" t="s">
        <v>75</v>
      </c>
      <c r="B83" s="28"/>
      <c r="C83" s="152"/>
      <c r="D83" s="152"/>
      <c r="E83" s="148"/>
      <c r="F83" s="149"/>
      <c r="G83" s="153">
        <v>-5191</v>
      </c>
      <c r="H83" s="149"/>
      <c r="I83" s="154">
        <v>462</v>
      </c>
      <c r="J83" s="149"/>
      <c r="K83" s="155">
        <v>0</v>
      </c>
      <c r="L83" s="149"/>
      <c r="M83" s="154">
        <v>0</v>
      </c>
    </row>
    <row r="84" spans="1:13" s="151" customFormat="1" ht="16.5" customHeight="1">
      <c r="A84" s="152"/>
      <c r="B84" s="156"/>
      <c r="C84" s="147"/>
      <c r="D84" s="147"/>
      <c r="E84" s="148"/>
      <c r="F84" s="149"/>
      <c r="G84" s="150"/>
      <c r="H84" s="149"/>
      <c r="I84" s="149"/>
      <c r="J84" s="149"/>
      <c r="K84" s="150"/>
      <c r="L84" s="149"/>
      <c r="M84" s="149"/>
    </row>
    <row r="85" spans="1:13" s="151" customFormat="1" ht="16.5" customHeight="1" thickBot="1">
      <c r="A85" s="152"/>
      <c r="B85" s="156"/>
      <c r="C85" s="147"/>
      <c r="D85" s="147"/>
      <c r="E85" s="148"/>
      <c r="F85" s="149"/>
      <c r="G85" s="157">
        <f>G37</f>
        <v>-447321</v>
      </c>
      <c r="H85" s="149"/>
      <c r="I85" s="158">
        <f>I37</f>
        <v>-115759</v>
      </c>
      <c r="J85" s="149"/>
      <c r="K85" s="157">
        <f>K78</f>
        <v>-462915</v>
      </c>
      <c r="L85" s="149"/>
      <c r="M85" s="158">
        <f>M37</f>
        <v>-134746</v>
      </c>
    </row>
    <row r="86" spans="1:13" s="151" customFormat="1" ht="16.5" customHeight="1" thickTop="1">
      <c r="A86" s="159"/>
      <c r="B86" s="152"/>
      <c r="C86" s="147"/>
      <c r="D86" s="147"/>
      <c r="E86" s="148"/>
      <c r="F86" s="149"/>
      <c r="G86" s="160"/>
      <c r="H86" s="149"/>
      <c r="I86" s="161"/>
      <c r="J86" s="149"/>
      <c r="K86" s="150"/>
      <c r="L86" s="149"/>
      <c r="M86" s="149"/>
    </row>
    <row r="87" spans="1:13" s="151" customFormat="1" ht="16.5" customHeight="1">
      <c r="A87" s="27" t="s">
        <v>103</v>
      </c>
      <c r="B87" s="28"/>
      <c r="C87" s="28"/>
      <c r="D87" s="147"/>
      <c r="E87" s="148"/>
      <c r="F87" s="149"/>
      <c r="G87" s="150"/>
      <c r="H87" s="149"/>
      <c r="I87" s="149"/>
      <c r="J87" s="149"/>
      <c r="K87" s="150"/>
      <c r="L87" s="149"/>
      <c r="M87" s="149"/>
    </row>
    <row r="88" spans="1:13" s="151" customFormat="1" ht="16.5" customHeight="1">
      <c r="A88" s="28"/>
      <c r="B88" s="27" t="s">
        <v>104</v>
      </c>
      <c r="C88" s="28"/>
      <c r="D88" s="147"/>
      <c r="E88" s="148"/>
      <c r="F88" s="149"/>
      <c r="G88" s="150"/>
      <c r="H88" s="149"/>
      <c r="I88" s="149"/>
      <c r="J88" s="149"/>
      <c r="K88" s="150"/>
      <c r="L88" s="149"/>
      <c r="M88" s="149"/>
    </row>
    <row r="89" spans="1:13" s="151" customFormat="1" ht="16.5" customHeight="1">
      <c r="A89" s="28" t="s">
        <v>102</v>
      </c>
      <c r="B89" s="28"/>
      <c r="C89" s="28"/>
      <c r="D89" s="28"/>
      <c r="E89" s="148"/>
      <c r="F89" s="149"/>
      <c r="G89" s="150">
        <v>-442136</v>
      </c>
      <c r="H89" s="149"/>
      <c r="I89" s="149">
        <v>-116284</v>
      </c>
      <c r="J89" s="149"/>
      <c r="K89" s="150">
        <v>-462915</v>
      </c>
      <c r="L89" s="149"/>
      <c r="M89" s="149">
        <v>-134621</v>
      </c>
    </row>
    <row r="90" spans="1:13" s="151" customFormat="1" ht="16.5" customHeight="1">
      <c r="A90" s="28" t="s">
        <v>75</v>
      </c>
      <c r="B90" s="28"/>
      <c r="C90" s="28"/>
      <c r="D90" s="28"/>
      <c r="E90" s="148"/>
      <c r="F90" s="149"/>
      <c r="G90" s="155">
        <v>-5191</v>
      </c>
      <c r="H90" s="149"/>
      <c r="I90" s="154">
        <v>462</v>
      </c>
      <c r="J90" s="149"/>
      <c r="K90" s="155">
        <v>0</v>
      </c>
      <c r="L90" s="149"/>
      <c r="M90" s="154">
        <v>0</v>
      </c>
    </row>
    <row r="91" spans="1:13" s="151" customFormat="1" ht="16.5" customHeight="1">
      <c r="A91" s="147"/>
      <c r="B91" s="152"/>
      <c r="C91" s="147"/>
      <c r="D91" s="147"/>
      <c r="E91" s="148"/>
      <c r="F91" s="149"/>
      <c r="G91" s="150"/>
      <c r="H91" s="149"/>
      <c r="I91" s="149"/>
      <c r="J91" s="149"/>
      <c r="K91" s="150"/>
      <c r="L91" s="149"/>
      <c r="M91" s="149"/>
    </row>
    <row r="92" spans="1:13" s="151" customFormat="1" ht="16.5" customHeight="1" thickBot="1">
      <c r="A92" s="147"/>
      <c r="B92" s="156"/>
      <c r="C92" s="147"/>
      <c r="D92" s="147"/>
      <c r="E92" s="148"/>
      <c r="F92" s="149"/>
      <c r="G92" s="157">
        <f>G78</f>
        <v>-447327</v>
      </c>
      <c r="H92" s="149"/>
      <c r="I92" s="158">
        <f>I78</f>
        <v>-115822</v>
      </c>
      <c r="J92" s="149"/>
      <c r="K92" s="157">
        <f>K78</f>
        <v>-462915</v>
      </c>
      <c r="L92" s="149"/>
      <c r="M92" s="158">
        <f>M78</f>
        <v>-134621</v>
      </c>
    </row>
    <row r="93" spans="1:13" s="151" customFormat="1" ht="16.5" customHeight="1" thickTop="1">
      <c r="A93" s="147"/>
      <c r="B93" s="156"/>
      <c r="C93" s="147"/>
      <c r="D93" s="147"/>
      <c r="E93" s="148"/>
      <c r="F93" s="149"/>
      <c r="G93" s="150"/>
      <c r="H93" s="149"/>
      <c r="I93" s="149"/>
      <c r="J93" s="149"/>
      <c r="K93" s="150"/>
      <c r="L93" s="149"/>
      <c r="M93" s="149"/>
    </row>
    <row r="94" spans="1:13" ht="16.5" customHeight="1">
      <c r="A94" s="27" t="s">
        <v>105</v>
      </c>
      <c r="B94" s="111"/>
      <c r="C94" s="111"/>
      <c r="D94" s="111"/>
      <c r="E94" s="111"/>
      <c r="F94" s="111"/>
      <c r="G94" s="117"/>
      <c r="H94" s="118"/>
      <c r="I94" s="118"/>
      <c r="J94" s="118"/>
      <c r="K94" s="117"/>
      <c r="L94" s="118"/>
      <c r="M94" s="118"/>
    </row>
    <row r="95" spans="1:13" ht="16.5" customHeight="1">
      <c r="A95" s="27"/>
      <c r="B95" s="111"/>
      <c r="C95" s="111"/>
      <c r="D95" s="111"/>
      <c r="E95" s="111"/>
      <c r="F95" s="111"/>
      <c r="G95" s="117"/>
      <c r="H95" s="118"/>
      <c r="I95" s="118"/>
      <c r="J95" s="118"/>
      <c r="K95" s="117"/>
      <c r="L95" s="118"/>
      <c r="M95" s="118"/>
    </row>
    <row r="96" spans="1:13" ht="16.5" customHeight="1">
      <c r="A96" s="28" t="s">
        <v>106</v>
      </c>
      <c r="B96" s="111"/>
      <c r="C96" s="111"/>
      <c r="D96" s="111"/>
      <c r="E96" s="105">
        <v>34</v>
      </c>
      <c r="F96" s="111"/>
      <c r="G96" s="162">
        <v>-0.63</v>
      </c>
      <c r="H96" s="118"/>
      <c r="I96" s="163">
        <v>-0.21</v>
      </c>
      <c r="J96" s="118"/>
      <c r="K96" s="162">
        <v>-0.66</v>
      </c>
      <c r="L96" s="118"/>
      <c r="M96" s="163">
        <v>-0.24</v>
      </c>
    </row>
    <row r="97" spans="1:13" ht="16.5" customHeight="1">
      <c r="A97" s="111"/>
      <c r="B97" s="111"/>
      <c r="C97" s="111"/>
      <c r="D97" s="111"/>
      <c r="E97" s="111"/>
      <c r="F97" s="111"/>
      <c r="G97" s="106"/>
      <c r="H97" s="106"/>
      <c r="I97" s="106"/>
      <c r="J97" s="106"/>
      <c r="K97" s="106"/>
      <c r="L97" s="106"/>
      <c r="M97" s="106"/>
    </row>
    <row r="98" spans="1:13" ht="16.5" customHeight="1">
      <c r="A98" s="111"/>
      <c r="B98" s="111"/>
      <c r="C98" s="111"/>
      <c r="D98" s="111"/>
      <c r="E98" s="111"/>
      <c r="F98" s="111"/>
      <c r="G98" s="106"/>
      <c r="H98" s="106"/>
      <c r="I98" s="106"/>
      <c r="J98" s="106"/>
      <c r="K98" s="106"/>
      <c r="L98" s="106"/>
      <c r="M98" s="106"/>
    </row>
    <row r="99" spans="1:13" ht="16.5" customHeight="1">
      <c r="A99" s="111"/>
      <c r="B99" s="111"/>
      <c r="C99" s="111"/>
      <c r="D99" s="111"/>
      <c r="E99" s="111"/>
      <c r="F99" s="111"/>
      <c r="G99" s="106"/>
      <c r="H99" s="106"/>
      <c r="I99" s="106"/>
      <c r="J99" s="106"/>
      <c r="K99" s="106"/>
      <c r="L99" s="106"/>
      <c r="M99" s="106"/>
    </row>
    <row r="100" spans="1:13" ht="16.5" customHeight="1">
      <c r="A100" s="111"/>
      <c r="B100" s="111"/>
      <c r="C100" s="111"/>
      <c r="D100" s="111"/>
      <c r="E100" s="111"/>
      <c r="F100" s="111"/>
      <c r="G100" s="106"/>
      <c r="H100" s="106"/>
      <c r="I100" s="106"/>
      <c r="J100" s="106"/>
      <c r="K100" s="106"/>
      <c r="L100" s="106"/>
      <c r="M100" s="106"/>
    </row>
    <row r="101" spans="1:13" ht="16.5" customHeight="1">
      <c r="A101" s="111"/>
      <c r="B101" s="111"/>
      <c r="C101" s="111"/>
      <c r="D101" s="111"/>
      <c r="E101" s="111"/>
      <c r="F101" s="111"/>
      <c r="G101" s="106"/>
      <c r="H101" s="106"/>
      <c r="I101" s="106"/>
      <c r="J101" s="106"/>
      <c r="K101" s="106"/>
      <c r="L101" s="106"/>
      <c r="M101" s="106"/>
    </row>
    <row r="102" spans="1:13" ht="16.5" customHeight="1">
      <c r="A102" s="111"/>
      <c r="B102" s="111"/>
      <c r="C102" s="111"/>
      <c r="D102" s="111"/>
      <c r="E102" s="111"/>
      <c r="F102" s="111"/>
      <c r="G102" s="106"/>
      <c r="H102" s="106"/>
      <c r="I102" s="106"/>
      <c r="J102" s="106"/>
      <c r="K102" s="106"/>
      <c r="L102" s="106"/>
      <c r="M102" s="106"/>
    </row>
    <row r="103" spans="1:13" ht="16.5" customHeight="1">
      <c r="A103" s="111"/>
      <c r="B103" s="111"/>
      <c r="C103" s="111"/>
      <c r="D103" s="111"/>
      <c r="E103" s="111"/>
      <c r="F103" s="111"/>
      <c r="G103" s="106"/>
      <c r="H103" s="106"/>
      <c r="I103" s="106"/>
      <c r="J103" s="106"/>
      <c r="K103" s="106"/>
      <c r="L103" s="106"/>
      <c r="M103" s="106"/>
    </row>
    <row r="104" spans="1:13" ht="22.5" customHeight="1">
      <c r="A104" s="164" t="str">
        <f>+A52</f>
        <v>The accompanying notes are an integral part of these consolidated and separate financial statements.</v>
      </c>
      <c r="B104" s="164"/>
      <c r="C104" s="164"/>
      <c r="D104" s="164"/>
      <c r="E104" s="164"/>
      <c r="F104" s="164"/>
      <c r="G104" s="165"/>
      <c r="H104" s="165"/>
      <c r="I104" s="165"/>
      <c r="J104" s="165"/>
      <c r="K104" s="165"/>
      <c r="L104" s="165"/>
      <c r="M104" s="165"/>
    </row>
  </sheetData>
  <mergeCells count="8">
    <mergeCell ref="G59:I59"/>
    <mergeCell ref="K59:M59"/>
    <mergeCell ref="G6:I6"/>
    <mergeCell ref="K6:M6"/>
    <mergeCell ref="G58:I58"/>
    <mergeCell ref="K58:M58"/>
    <mergeCell ref="G7:I7"/>
    <mergeCell ref="K7:M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FBB0-E420-4E42-8F19-6CD1E3BD17CA}">
  <dimension ref="A1:T36"/>
  <sheetViews>
    <sheetView zoomScale="85" zoomScaleNormal="85" zoomScaleSheetLayoutView="90" zoomScalePageLayoutView="40" workbookViewId="0">
      <selection activeCell="A7" sqref="A7"/>
    </sheetView>
  </sheetViews>
  <sheetFormatPr defaultColWidth="7.44140625" defaultRowHeight="16.5" customHeight="1"/>
  <cols>
    <col min="1" max="1" width="40.77734375" style="168" customWidth="1"/>
    <col min="2" max="2" width="8" style="168" customWidth="1"/>
    <col min="3" max="3" width="0.77734375" style="168" customWidth="1"/>
    <col min="4" max="4" width="15.5546875" style="136" customWidth="1"/>
    <col min="5" max="5" width="0.77734375" style="136" customWidth="1"/>
    <col min="6" max="6" width="12.77734375" style="136" customWidth="1"/>
    <col min="7" max="7" width="0.77734375" style="136" customWidth="1"/>
    <col min="8" max="8" width="12.77734375" style="136" customWidth="1"/>
    <col min="9" max="9" width="0.77734375" style="136" customWidth="1"/>
    <col min="10" max="10" width="12.77734375" style="136" customWidth="1"/>
    <col min="11" max="11" width="0.77734375" style="118" customWidth="1"/>
    <col min="12" max="12" width="17.77734375" style="136" customWidth="1"/>
    <col min="13" max="13" width="0.77734375" style="118" customWidth="1"/>
    <col min="14" max="14" width="12.5546875" style="136" customWidth="1"/>
    <col min="15" max="15" width="0.77734375" style="118" customWidth="1"/>
    <col min="16" max="16" width="11.21875" style="136" customWidth="1"/>
    <col min="17" max="17" width="0.77734375" style="118" customWidth="1"/>
    <col min="18" max="18" width="12.77734375" style="136" customWidth="1"/>
    <col min="19" max="16384" width="7.44140625" style="168"/>
  </cols>
  <sheetData>
    <row r="1" spans="1:20" ht="16.5" customHeight="1">
      <c r="A1" s="36" t="str">
        <f>+'9-10 PL'!A1</f>
        <v>One to One Contacts Public Company Limited</v>
      </c>
      <c r="B1" s="112"/>
      <c r="C1" s="166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20" ht="16.5" customHeight="1">
      <c r="A2" s="36" t="s">
        <v>235</v>
      </c>
      <c r="B2" s="169"/>
      <c r="C2" s="170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20" ht="16.5" customHeight="1">
      <c r="A3" s="259" t="str">
        <f>'9-10 PL'!A3</f>
        <v>For the year ended 31 December 2023</v>
      </c>
      <c r="B3" s="172"/>
      <c r="C3" s="173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0" ht="16.5" customHeight="1">
      <c r="A4" s="175"/>
      <c r="B4" s="175"/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20" ht="16.5" customHeight="1">
      <c r="A5" s="175"/>
      <c r="B5" s="175"/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20" s="176" customFormat="1" ht="16.5" customHeight="1">
      <c r="D6" s="265" t="s">
        <v>118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55"/>
      <c r="T6" s="255"/>
    </row>
    <row r="7" spans="1:20" s="176" customFormat="1" ht="16.5" customHeight="1">
      <c r="D7" s="265" t="s">
        <v>119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55"/>
      <c r="P7" s="255"/>
      <c r="Q7" s="177"/>
      <c r="R7" s="177"/>
    </row>
    <row r="8" spans="1:20" s="176" customFormat="1" ht="16.5" customHeight="1">
      <c r="D8" s="269" t="s">
        <v>122</v>
      </c>
      <c r="E8" s="269"/>
      <c r="F8" s="269"/>
      <c r="G8" s="171"/>
      <c r="H8" s="270"/>
      <c r="I8" s="270"/>
      <c r="J8" s="270"/>
      <c r="K8" s="171"/>
      <c r="L8" s="7" t="s">
        <v>120</v>
      </c>
      <c r="M8" s="171"/>
      <c r="N8" s="171"/>
      <c r="O8" s="171"/>
      <c r="P8" s="171"/>
      <c r="Q8" s="171"/>
      <c r="R8" s="171"/>
    </row>
    <row r="9" spans="1:20" s="176" customFormat="1" ht="16.5" customHeight="1">
      <c r="D9" s="7" t="s">
        <v>123</v>
      </c>
      <c r="E9" s="179"/>
      <c r="F9" s="7"/>
      <c r="G9" s="171"/>
      <c r="H9" s="269" t="s">
        <v>69</v>
      </c>
      <c r="I9" s="269"/>
      <c r="J9" s="269"/>
      <c r="K9" s="171"/>
      <c r="L9" s="178" t="s">
        <v>121</v>
      </c>
      <c r="M9" s="171"/>
      <c r="N9" s="134"/>
      <c r="O9" s="171"/>
      <c r="P9" s="180" t="s">
        <v>124</v>
      </c>
      <c r="Q9" s="171"/>
      <c r="R9" s="134"/>
    </row>
    <row r="10" spans="1:20" s="176" customFormat="1" ht="16.5" customHeight="1">
      <c r="D10" s="7" t="s">
        <v>125</v>
      </c>
      <c r="E10" s="180"/>
      <c r="F10" s="7" t="s">
        <v>126</v>
      </c>
      <c r="H10" s="180" t="s">
        <v>127</v>
      </c>
      <c r="I10" s="180"/>
      <c r="J10" s="7" t="s">
        <v>71</v>
      </c>
      <c r="L10" s="7" t="s">
        <v>197</v>
      </c>
      <c r="N10" s="7" t="s">
        <v>128</v>
      </c>
      <c r="P10" s="7" t="s">
        <v>129</v>
      </c>
      <c r="R10" s="7" t="s">
        <v>130</v>
      </c>
    </row>
    <row r="11" spans="1:20" ht="16.5" customHeight="1">
      <c r="A11" s="176"/>
      <c r="B11" s="176"/>
      <c r="C11" s="176"/>
      <c r="D11" s="7" t="s">
        <v>131</v>
      </c>
      <c r="E11" s="180"/>
      <c r="F11" s="7" t="s">
        <v>132</v>
      </c>
      <c r="G11" s="176"/>
      <c r="H11" s="181" t="s">
        <v>133</v>
      </c>
      <c r="I11" s="180"/>
      <c r="J11" s="182" t="s">
        <v>134</v>
      </c>
      <c r="K11" s="176"/>
      <c r="L11" s="7" t="s">
        <v>198</v>
      </c>
      <c r="M11" s="176"/>
      <c r="N11" s="7" t="s">
        <v>74</v>
      </c>
      <c r="O11" s="176"/>
      <c r="P11" s="7" t="s">
        <v>135</v>
      </c>
      <c r="Q11" s="176"/>
      <c r="R11" s="7" t="s">
        <v>136</v>
      </c>
    </row>
    <row r="12" spans="1:20" ht="26.55" customHeight="1">
      <c r="A12" s="176"/>
      <c r="B12" s="26" t="s">
        <v>7</v>
      </c>
      <c r="C12" s="176"/>
      <c r="D12" s="258" t="s">
        <v>8</v>
      </c>
      <c r="E12" s="139"/>
      <c r="F12" s="258" t="s">
        <v>8</v>
      </c>
      <c r="G12" s="176"/>
      <c r="H12" s="258" t="s">
        <v>8</v>
      </c>
      <c r="I12" s="139"/>
      <c r="J12" s="258" t="s">
        <v>8</v>
      </c>
      <c r="K12" s="176"/>
      <c r="L12" s="258" t="s">
        <v>8</v>
      </c>
      <c r="M12" s="176"/>
      <c r="N12" s="258" t="s">
        <v>8</v>
      </c>
      <c r="O12" s="176"/>
      <c r="P12" s="258" t="s">
        <v>8</v>
      </c>
      <c r="Q12" s="176"/>
      <c r="R12" s="258" t="s">
        <v>8</v>
      </c>
    </row>
    <row r="13" spans="1:20" ht="16.5" customHeight="1">
      <c r="A13" s="176"/>
      <c r="B13" s="176"/>
      <c r="C13" s="176"/>
      <c r="D13" s="171"/>
      <c r="E13" s="176"/>
      <c r="F13" s="171"/>
      <c r="G13" s="176"/>
      <c r="H13" s="184"/>
      <c r="I13" s="176"/>
      <c r="J13" s="184"/>
      <c r="K13" s="176"/>
      <c r="L13" s="134"/>
      <c r="M13" s="176"/>
      <c r="N13" s="134"/>
      <c r="O13" s="176"/>
      <c r="P13" s="134"/>
      <c r="Q13" s="176"/>
      <c r="R13" s="134"/>
    </row>
    <row r="14" spans="1:20" ht="16.5" customHeight="1">
      <c r="A14" s="17" t="s">
        <v>113</v>
      </c>
      <c r="B14" s="185"/>
      <c r="C14" s="176"/>
      <c r="D14" s="186">
        <v>560000</v>
      </c>
      <c r="E14" s="187"/>
      <c r="F14" s="186">
        <v>304419</v>
      </c>
      <c r="G14" s="187"/>
      <c r="H14" s="186">
        <v>28700</v>
      </c>
      <c r="I14" s="187"/>
      <c r="J14" s="186">
        <v>10800</v>
      </c>
      <c r="K14" s="187"/>
      <c r="L14" s="186">
        <v>281</v>
      </c>
      <c r="M14" s="187"/>
      <c r="N14" s="186">
        <f>SUM(D14:L14)</f>
        <v>904200</v>
      </c>
      <c r="O14" s="187"/>
      <c r="P14" s="186">
        <v>0</v>
      </c>
      <c r="Q14" s="187"/>
      <c r="R14" s="186">
        <f>SUM(N14,P14)</f>
        <v>904200</v>
      </c>
    </row>
    <row r="15" spans="1:20" ht="16.5" customHeight="1">
      <c r="A15" s="37" t="s">
        <v>112</v>
      </c>
      <c r="B15" s="188"/>
      <c r="C15" s="176"/>
      <c r="D15" s="186">
        <v>0</v>
      </c>
      <c r="E15" s="187"/>
      <c r="F15" s="186">
        <v>0</v>
      </c>
      <c r="G15" s="187"/>
      <c r="H15" s="186">
        <v>0</v>
      </c>
      <c r="I15" s="187"/>
      <c r="J15" s="186">
        <v>0</v>
      </c>
      <c r="K15" s="187"/>
      <c r="L15" s="186">
        <v>0</v>
      </c>
      <c r="M15" s="187"/>
      <c r="N15" s="186">
        <f>SUM(D15:L15)</f>
        <v>0</v>
      </c>
      <c r="O15" s="187"/>
      <c r="P15" s="186">
        <v>48762</v>
      </c>
      <c r="Q15" s="187"/>
      <c r="R15" s="186">
        <f>SUM(N15:P15)</f>
        <v>48762</v>
      </c>
    </row>
    <row r="16" spans="1:20" ht="16.5" customHeight="1">
      <c r="A16" s="189" t="s">
        <v>114</v>
      </c>
      <c r="B16" s="190"/>
      <c r="C16" s="176"/>
      <c r="D16" s="191">
        <v>0</v>
      </c>
      <c r="E16" s="187"/>
      <c r="F16" s="191">
        <v>0</v>
      </c>
      <c r="G16" s="187"/>
      <c r="H16" s="191">
        <v>0</v>
      </c>
      <c r="I16" s="187"/>
      <c r="J16" s="191">
        <v>-116298</v>
      </c>
      <c r="K16" s="187"/>
      <c r="L16" s="191">
        <v>13</v>
      </c>
      <c r="M16" s="187"/>
      <c r="N16" s="192">
        <f>SUM(D16:L16)</f>
        <v>-116285</v>
      </c>
      <c r="O16" s="187"/>
      <c r="P16" s="191">
        <v>462</v>
      </c>
      <c r="Q16" s="187"/>
      <c r="R16" s="192">
        <f>SUM(N16:P16)</f>
        <v>-115823</v>
      </c>
    </row>
    <row r="17" spans="1:18" ht="16.5" customHeight="1">
      <c r="A17" s="189"/>
      <c r="B17" s="190"/>
      <c r="C17" s="176"/>
      <c r="D17" s="193"/>
      <c r="E17" s="187"/>
      <c r="F17" s="193"/>
      <c r="G17" s="187"/>
      <c r="H17" s="193"/>
      <c r="I17" s="187"/>
      <c r="J17" s="193"/>
      <c r="K17" s="187"/>
      <c r="L17" s="193"/>
      <c r="M17" s="187"/>
      <c r="N17" s="186"/>
      <c r="O17" s="187"/>
      <c r="P17" s="193"/>
      <c r="Q17" s="187"/>
      <c r="R17" s="186"/>
    </row>
    <row r="18" spans="1:18" ht="16.5" customHeight="1" thickBot="1">
      <c r="A18" s="17" t="s">
        <v>115</v>
      </c>
      <c r="B18" s="194"/>
      <c r="C18" s="176"/>
      <c r="D18" s="195">
        <f>SUM(D14:D16)</f>
        <v>560000</v>
      </c>
      <c r="E18" s="187"/>
      <c r="F18" s="195">
        <f>SUM(F14:F16)</f>
        <v>304419</v>
      </c>
      <c r="G18" s="187"/>
      <c r="H18" s="195">
        <f>SUM(H14:H16)</f>
        <v>28700</v>
      </c>
      <c r="I18" s="187"/>
      <c r="J18" s="195">
        <f>SUM(J14:J16)</f>
        <v>-105498</v>
      </c>
      <c r="K18" s="187"/>
      <c r="L18" s="195">
        <f>SUM(L14:L16)</f>
        <v>294</v>
      </c>
      <c r="M18" s="187"/>
      <c r="N18" s="195">
        <f>SUM(N14:N16)</f>
        <v>787915</v>
      </c>
      <c r="O18" s="187"/>
      <c r="P18" s="195">
        <f>SUM(P14:P16)</f>
        <v>49224</v>
      </c>
      <c r="Q18" s="187"/>
      <c r="R18" s="195">
        <f>N18+P18</f>
        <v>837139</v>
      </c>
    </row>
    <row r="19" spans="1:18" ht="16.5" customHeight="1" thickTop="1">
      <c r="A19" s="190"/>
      <c r="B19" s="190"/>
      <c r="C19" s="176"/>
      <c r="E19" s="176"/>
      <c r="G19" s="176"/>
      <c r="I19" s="176"/>
      <c r="K19" s="176"/>
      <c r="M19" s="176"/>
      <c r="O19" s="176"/>
      <c r="Q19" s="176"/>
    </row>
    <row r="20" spans="1:18" ht="16.5" customHeight="1">
      <c r="A20" s="17" t="s">
        <v>116</v>
      </c>
      <c r="B20" s="185"/>
      <c r="C20" s="176"/>
      <c r="D20" s="196">
        <v>560000</v>
      </c>
      <c r="E20" s="187"/>
      <c r="F20" s="196">
        <v>304419</v>
      </c>
      <c r="G20" s="187"/>
      <c r="H20" s="196">
        <v>28700</v>
      </c>
      <c r="I20" s="187"/>
      <c r="J20" s="196">
        <v>-105498</v>
      </c>
      <c r="K20" s="187"/>
      <c r="L20" s="196">
        <v>294</v>
      </c>
      <c r="M20" s="187"/>
      <c r="N20" s="196">
        <f>SUM(D20:L20)</f>
        <v>787915</v>
      </c>
      <c r="O20" s="187"/>
      <c r="P20" s="196">
        <v>49224</v>
      </c>
      <c r="Q20" s="187"/>
      <c r="R20" s="196">
        <f>SUM(N20:P20)</f>
        <v>837139</v>
      </c>
    </row>
    <row r="21" spans="1:18" ht="16.5" customHeight="1">
      <c r="A21" s="201" t="s">
        <v>199</v>
      </c>
      <c r="B21" s="197">
        <v>26</v>
      </c>
      <c r="C21" s="176"/>
      <c r="D21" s="198">
        <v>0</v>
      </c>
      <c r="E21" s="187"/>
      <c r="F21" s="198">
        <v>0</v>
      </c>
      <c r="G21" s="187"/>
      <c r="H21" s="198">
        <v>0</v>
      </c>
      <c r="I21" s="187"/>
      <c r="J21" s="198">
        <v>0</v>
      </c>
      <c r="K21" s="187"/>
      <c r="L21" s="198">
        <v>0</v>
      </c>
      <c r="M21" s="187"/>
      <c r="N21" s="196">
        <f>SUM(D21:L21)</f>
        <v>0</v>
      </c>
      <c r="O21" s="187"/>
      <c r="P21" s="198">
        <v>-44033</v>
      </c>
      <c r="Q21" s="187"/>
      <c r="R21" s="196">
        <f>SUM(N21:P21)</f>
        <v>-44033</v>
      </c>
    </row>
    <row r="22" spans="1:18" ht="16.5" customHeight="1">
      <c r="A22" s="201" t="s">
        <v>200</v>
      </c>
      <c r="B22" s="105" t="s">
        <v>238</v>
      </c>
      <c r="C22" s="176"/>
      <c r="D22" s="198">
        <v>233237</v>
      </c>
      <c r="E22" s="187"/>
      <c r="F22" s="198">
        <v>466473</v>
      </c>
      <c r="G22" s="187"/>
      <c r="H22" s="198">
        <v>0</v>
      </c>
      <c r="I22" s="187"/>
      <c r="J22" s="198">
        <v>0</v>
      </c>
      <c r="K22" s="187"/>
      <c r="L22" s="198">
        <v>0</v>
      </c>
      <c r="M22" s="187"/>
      <c r="N22" s="196">
        <f>SUM(D22:L22)</f>
        <v>699710</v>
      </c>
      <c r="O22" s="187"/>
      <c r="P22" s="198">
        <v>0</v>
      </c>
      <c r="Q22" s="187"/>
      <c r="R22" s="196">
        <f>SUM(N22:P22)</f>
        <v>699710</v>
      </c>
    </row>
    <row r="23" spans="1:18" ht="16.5" customHeight="1">
      <c r="A23" s="9" t="s">
        <v>233</v>
      </c>
      <c r="B23" s="190"/>
      <c r="C23" s="176"/>
      <c r="D23" s="199">
        <v>0</v>
      </c>
      <c r="E23" s="187"/>
      <c r="F23" s="199">
        <v>0</v>
      </c>
      <c r="G23" s="187"/>
      <c r="H23" s="199">
        <v>0</v>
      </c>
      <c r="I23" s="187"/>
      <c r="J23" s="199">
        <v>-442130</v>
      </c>
      <c r="K23" s="187"/>
      <c r="L23" s="199">
        <v>-6</v>
      </c>
      <c r="M23" s="187"/>
      <c r="N23" s="200">
        <f>SUM(D23:L23)</f>
        <v>-442136</v>
      </c>
      <c r="O23" s="187"/>
      <c r="P23" s="199">
        <v>-5191</v>
      </c>
      <c r="Q23" s="187"/>
      <c r="R23" s="200">
        <f>SUM(N23:P23)</f>
        <v>-447327</v>
      </c>
    </row>
    <row r="24" spans="1:18" ht="16.5" customHeight="1">
      <c r="A24" s="201"/>
      <c r="B24" s="190"/>
      <c r="C24" s="176"/>
      <c r="D24" s="198"/>
      <c r="E24" s="187"/>
      <c r="F24" s="198"/>
      <c r="G24" s="187"/>
      <c r="H24" s="198"/>
      <c r="I24" s="187"/>
      <c r="J24" s="198"/>
      <c r="K24" s="187"/>
      <c r="L24" s="198"/>
      <c r="M24" s="187"/>
      <c r="N24" s="198"/>
      <c r="O24" s="187"/>
      <c r="P24" s="198"/>
      <c r="Q24" s="187"/>
      <c r="R24" s="198"/>
    </row>
    <row r="25" spans="1:18" ht="16.5" customHeight="1" thickBot="1">
      <c r="A25" s="17" t="s">
        <v>117</v>
      </c>
      <c r="B25" s="194"/>
      <c r="C25" s="176"/>
      <c r="D25" s="202">
        <f>SUM(D20:D23)</f>
        <v>793237</v>
      </c>
      <c r="E25" s="187"/>
      <c r="F25" s="202">
        <f>SUM(F20:F23)</f>
        <v>770892</v>
      </c>
      <c r="G25" s="187"/>
      <c r="H25" s="202">
        <f>SUM(H20:H23)</f>
        <v>28700</v>
      </c>
      <c r="I25" s="187"/>
      <c r="J25" s="202">
        <f>SUM(J20:J23)</f>
        <v>-547628</v>
      </c>
      <c r="K25" s="187"/>
      <c r="L25" s="202">
        <f>SUM(L20:L23)</f>
        <v>288</v>
      </c>
      <c r="M25" s="187"/>
      <c r="N25" s="202">
        <f>SUM(N20:N23)</f>
        <v>1045489</v>
      </c>
      <c r="O25" s="187"/>
      <c r="P25" s="202">
        <f>SUM(P20:P23)</f>
        <v>0</v>
      </c>
      <c r="Q25" s="187"/>
      <c r="R25" s="202">
        <f>SUM(R20:R23)</f>
        <v>1045489</v>
      </c>
    </row>
    <row r="26" spans="1:18" ht="16.5" customHeight="1" thickTop="1">
      <c r="A26" s="194"/>
      <c r="B26" s="194"/>
      <c r="C26" s="176"/>
      <c r="E26" s="176"/>
      <c r="G26" s="176"/>
      <c r="I26" s="176"/>
      <c r="K26" s="176"/>
      <c r="M26" s="176"/>
      <c r="O26" s="176"/>
      <c r="Q26" s="176"/>
    </row>
    <row r="27" spans="1:18" ht="16.5" customHeight="1">
      <c r="A27" s="194"/>
      <c r="B27" s="194"/>
      <c r="C27" s="176"/>
      <c r="E27" s="176"/>
      <c r="G27" s="176"/>
      <c r="I27" s="176"/>
      <c r="K27" s="176"/>
      <c r="M27" s="176"/>
      <c r="O27" s="176"/>
      <c r="Q27" s="176"/>
    </row>
    <row r="28" spans="1:18" ht="16.5" customHeight="1">
      <c r="A28" s="194"/>
      <c r="B28" s="194"/>
    </row>
    <row r="29" spans="1:18" ht="16.5" customHeight="1">
      <c r="A29" s="194"/>
      <c r="B29" s="194"/>
    </row>
    <row r="30" spans="1:18" ht="16.5" customHeight="1">
      <c r="A30" s="194"/>
      <c r="B30" s="194"/>
    </row>
    <row r="35" spans="1:18" ht="16.05" customHeight="1"/>
    <row r="36" spans="1:18" ht="22.5" customHeight="1">
      <c r="A36" s="203" t="str">
        <f>+_xlfn.SINGLE('9-10 PL'!A52)</f>
        <v>The accompanying notes are an integral part of these consolidated and separate financial statements.</v>
      </c>
      <c r="B36" s="203"/>
      <c r="C36" s="204"/>
      <c r="D36" s="137"/>
      <c r="E36" s="137"/>
      <c r="F36" s="137"/>
      <c r="G36" s="137"/>
      <c r="H36" s="137"/>
      <c r="I36" s="137"/>
      <c r="J36" s="137"/>
      <c r="K36" s="119"/>
      <c r="L36" s="137"/>
      <c r="M36" s="119"/>
      <c r="N36" s="137"/>
      <c r="O36" s="119"/>
      <c r="P36" s="137"/>
      <c r="Q36" s="119"/>
      <c r="R36" s="137"/>
    </row>
  </sheetData>
  <mergeCells count="5">
    <mergeCell ref="H9:J9"/>
    <mergeCell ref="D8:F8"/>
    <mergeCell ref="H8:J8"/>
    <mergeCell ref="D6:R6"/>
    <mergeCell ref="D7:N7"/>
  </mergeCells>
  <pageMargins left="0.3" right="0.3" top="0.5" bottom="0.6" header="0.49" footer="0.4"/>
  <pageSetup paperSize="9" scale="88" firstPageNumber="11" fitToHeight="2" orientation="landscape" useFirstPageNumber="1" horizontalDpi="1200" verticalDpi="1200" r:id="rId1"/>
  <headerFooter>
    <oddFooter>&amp;R&amp;"Browallia New,Regular"&amp;13&amp;P</oddFooter>
  </headerFooter>
  <ignoredErrors>
    <ignoredError sqref="N14 N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B756-F26E-48B9-80A0-4251D9A3D1BC}">
  <dimension ref="A1:L31"/>
  <sheetViews>
    <sheetView zoomScale="85" zoomScaleNormal="85" zoomScaleSheetLayoutView="100" zoomScalePageLayoutView="55" workbookViewId="0">
      <selection activeCell="B18" sqref="B18"/>
    </sheetView>
  </sheetViews>
  <sheetFormatPr defaultColWidth="7.44140625" defaultRowHeight="16.5" customHeight="1"/>
  <cols>
    <col min="1" max="1" width="46.44140625" style="168" customWidth="1"/>
    <col min="2" max="2" width="9" style="168" customWidth="1"/>
    <col min="3" max="3" width="0.77734375" style="168" customWidth="1"/>
    <col min="4" max="4" width="16.77734375" style="214" bestFit="1" customWidth="1"/>
    <col min="5" max="5" width="0.77734375" style="214" customWidth="1"/>
    <col min="6" max="6" width="13.5546875" style="214" customWidth="1"/>
    <col min="7" max="7" width="0.77734375" style="214" customWidth="1"/>
    <col min="8" max="8" width="13.5546875" style="214" customWidth="1"/>
    <col min="9" max="9" width="0.77734375" style="214" customWidth="1"/>
    <col min="10" max="10" width="13.5546875" style="214" customWidth="1"/>
    <col min="11" max="11" width="0.77734375" style="214" customWidth="1"/>
    <col min="12" max="12" width="13.5546875" style="214" customWidth="1"/>
    <col min="13" max="16384" width="7.44140625" style="168"/>
  </cols>
  <sheetData>
    <row r="1" spans="1:12" ht="16.5" customHeight="1">
      <c r="A1" s="17" t="str">
        <f>'page 11 Consolidated'!A1</f>
        <v>One to One Contacts Public Company Limited</v>
      </c>
      <c r="B1" s="112"/>
      <c r="C1" s="166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16.5" customHeight="1">
      <c r="A2" s="17" t="s">
        <v>236</v>
      </c>
      <c r="B2" s="169"/>
      <c r="C2" s="170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6.5" customHeight="1">
      <c r="A3" s="263" t="str">
        <f>'page 11 Consolidated'!A3</f>
        <v>For the year ended 31 December 2023</v>
      </c>
      <c r="B3" s="172"/>
      <c r="C3" s="173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16.5" customHeight="1">
      <c r="C4" s="208"/>
      <c r="D4" s="209"/>
      <c r="E4" s="209"/>
      <c r="F4" s="209"/>
      <c r="G4" s="209"/>
      <c r="H4" s="209"/>
      <c r="I4" s="209"/>
      <c r="J4" s="209"/>
      <c r="K4" s="209"/>
      <c r="L4" s="136"/>
    </row>
    <row r="5" spans="1:12" s="176" customFormat="1" ht="16.5" customHeight="1">
      <c r="D5" s="271" t="s">
        <v>224</v>
      </c>
      <c r="E5" s="271"/>
      <c r="F5" s="271"/>
      <c r="G5" s="271"/>
      <c r="H5" s="271"/>
      <c r="I5" s="271"/>
      <c r="J5" s="271"/>
      <c r="K5" s="271"/>
      <c r="L5" s="271"/>
    </row>
    <row r="6" spans="1:12" s="176" customFormat="1" ht="16.5" customHeight="1">
      <c r="D6" s="269" t="s">
        <v>122</v>
      </c>
      <c r="E6" s="269"/>
      <c r="F6" s="269"/>
      <c r="G6" s="171"/>
      <c r="H6" s="270"/>
      <c r="I6" s="270"/>
      <c r="J6" s="270"/>
      <c r="K6" s="171"/>
      <c r="L6" s="171"/>
    </row>
    <row r="7" spans="1:12" s="176" customFormat="1" ht="16.5" customHeight="1">
      <c r="D7" s="7" t="s">
        <v>123</v>
      </c>
      <c r="E7" s="171"/>
      <c r="F7" s="171"/>
      <c r="G7" s="171"/>
      <c r="H7" s="269" t="s">
        <v>69</v>
      </c>
      <c r="I7" s="269"/>
      <c r="J7" s="269"/>
      <c r="K7" s="171"/>
      <c r="L7" s="134"/>
    </row>
    <row r="8" spans="1:12" s="176" customFormat="1" ht="16.5" customHeight="1">
      <c r="D8" s="7" t="s">
        <v>125</v>
      </c>
      <c r="F8" s="7" t="s">
        <v>126</v>
      </c>
      <c r="H8" s="180" t="s">
        <v>127</v>
      </c>
      <c r="I8" s="180"/>
      <c r="J8" s="7" t="s">
        <v>71</v>
      </c>
      <c r="L8" s="7" t="s">
        <v>130</v>
      </c>
    </row>
    <row r="9" spans="1:12" s="176" customFormat="1" ht="16.5" customHeight="1">
      <c r="D9" s="7" t="s">
        <v>131</v>
      </c>
      <c r="F9" s="7" t="s">
        <v>132</v>
      </c>
      <c r="H9" s="181" t="s">
        <v>133</v>
      </c>
      <c r="I9" s="180"/>
      <c r="J9" s="182" t="s">
        <v>134</v>
      </c>
      <c r="L9" s="7" t="s">
        <v>136</v>
      </c>
    </row>
    <row r="10" spans="1:12" s="176" customFormat="1" ht="17.55" customHeight="1">
      <c r="B10" s="183" t="s">
        <v>53</v>
      </c>
      <c r="D10" s="5" t="s">
        <v>159</v>
      </c>
      <c r="F10" s="5" t="s">
        <v>159</v>
      </c>
      <c r="H10" s="5" t="s">
        <v>159</v>
      </c>
      <c r="I10" s="9"/>
      <c r="J10" s="5" t="s">
        <v>159</v>
      </c>
      <c r="L10" s="5" t="s">
        <v>159</v>
      </c>
    </row>
    <row r="11" spans="1:12" s="176" customFormat="1" ht="16.5" customHeight="1">
      <c r="D11" s="6"/>
      <c r="F11" s="6"/>
      <c r="H11" s="6"/>
      <c r="J11" s="6"/>
      <c r="L11" s="6"/>
    </row>
    <row r="12" spans="1:12" ht="16.5" customHeight="1">
      <c r="A12" s="17" t="s">
        <v>113</v>
      </c>
      <c r="B12" s="185"/>
      <c r="C12" s="176"/>
      <c r="D12" s="210">
        <v>560000</v>
      </c>
      <c r="E12" s="176"/>
      <c r="F12" s="210">
        <v>304419</v>
      </c>
      <c r="G12" s="176"/>
      <c r="H12" s="210">
        <v>28700</v>
      </c>
      <c r="I12" s="176"/>
      <c r="J12" s="210">
        <v>34314</v>
      </c>
      <c r="K12" s="176"/>
      <c r="L12" s="210">
        <f>SUM(D12:J12)</f>
        <v>927433</v>
      </c>
    </row>
    <row r="13" spans="1:12" ht="16.5" customHeight="1">
      <c r="A13" s="9" t="s">
        <v>233</v>
      </c>
      <c r="B13" s="185"/>
      <c r="C13" s="176"/>
      <c r="D13" s="211">
        <v>0</v>
      </c>
      <c r="E13" s="176"/>
      <c r="F13" s="211">
        <v>0</v>
      </c>
      <c r="G13" s="176"/>
      <c r="H13" s="211">
        <v>0</v>
      </c>
      <c r="I13" s="176"/>
      <c r="J13" s="211">
        <v>-134621</v>
      </c>
      <c r="K13" s="176"/>
      <c r="L13" s="211">
        <f>SUM(D13:J13)</f>
        <v>-134621</v>
      </c>
    </row>
    <row r="14" spans="1:12" ht="16.5" customHeight="1">
      <c r="A14" s="190"/>
      <c r="B14" s="190"/>
      <c r="C14" s="176"/>
      <c r="D14" s="136"/>
      <c r="E14" s="176"/>
      <c r="F14" s="136"/>
      <c r="G14" s="176"/>
      <c r="H14" s="136"/>
      <c r="I14" s="176"/>
      <c r="J14" s="136"/>
      <c r="K14" s="176"/>
      <c r="L14" s="136"/>
    </row>
    <row r="15" spans="1:12" ht="16.5" customHeight="1" thickBot="1">
      <c r="A15" s="17" t="s">
        <v>115</v>
      </c>
      <c r="B15" s="194"/>
      <c r="C15" s="176"/>
      <c r="D15" s="146">
        <f>SUM(D12:D13)</f>
        <v>560000</v>
      </c>
      <c r="E15" s="176"/>
      <c r="F15" s="146">
        <f>SUM(F12:F13)</f>
        <v>304419</v>
      </c>
      <c r="G15" s="176"/>
      <c r="H15" s="146">
        <f>SUM(H12:H13)</f>
        <v>28700</v>
      </c>
      <c r="I15" s="176"/>
      <c r="J15" s="146">
        <f>SUM(J12:J13)</f>
        <v>-100307</v>
      </c>
      <c r="K15" s="176"/>
      <c r="L15" s="146">
        <f>SUM(L12:L13)</f>
        <v>792812</v>
      </c>
    </row>
    <row r="16" spans="1:12" s="176" customFormat="1" ht="16.5" customHeight="1" thickTop="1">
      <c r="D16" s="171"/>
      <c r="F16" s="171"/>
      <c r="H16" s="184"/>
      <c r="J16" s="184"/>
      <c r="L16" s="134"/>
    </row>
    <row r="17" spans="1:12" ht="16.5" customHeight="1">
      <c r="A17" s="17" t="s">
        <v>116</v>
      </c>
      <c r="B17" s="185"/>
      <c r="C17" s="176"/>
      <c r="D17" s="212">
        <v>560000</v>
      </c>
      <c r="E17" s="176"/>
      <c r="F17" s="212">
        <v>304419</v>
      </c>
      <c r="G17" s="176"/>
      <c r="H17" s="212">
        <v>28700</v>
      </c>
      <c r="I17" s="176"/>
      <c r="J17" s="212">
        <v>-100307</v>
      </c>
      <c r="K17" s="176"/>
      <c r="L17" s="212">
        <f>SUM(D17:J17)</f>
        <v>792812</v>
      </c>
    </row>
    <row r="18" spans="1:12" ht="16.5" customHeight="1">
      <c r="A18" s="37" t="s">
        <v>234</v>
      </c>
      <c r="B18" s="105" t="s">
        <v>238</v>
      </c>
      <c r="C18" s="176"/>
      <c r="D18" s="212">
        <v>233237</v>
      </c>
      <c r="E18" s="176"/>
      <c r="F18" s="212">
        <v>466473</v>
      </c>
      <c r="G18" s="176"/>
      <c r="H18" s="212">
        <v>0</v>
      </c>
      <c r="I18" s="176"/>
      <c r="J18" s="212">
        <v>0</v>
      </c>
      <c r="K18" s="176"/>
      <c r="L18" s="212">
        <f t="shared" ref="L18:L19" si="0">SUM(D18:J18)</f>
        <v>699710</v>
      </c>
    </row>
    <row r="19" spans="1:12" ht="16.5" customHeight="1">
      <c r="A19" s="9" t="s">
        <v>233</v>
      </c>
      <c r="B19" s="190"/>
      <c r="C19" s="176"/>
      <c r="D19" s="135">
        <v>0</v>
      </c>
      <c r="E19" s="176"/>
      <c r="F19" s="135">
        <v>0</v>
      </c>
      <c r="G19" s="176"/>
      <c r="H19" s="135">
        <v>0</v>
      </c>
      <c r="I19" s="176"/>
      <c r="J19" s="135">
        <v>-462915</v>
      </c>
      <c r="K19" s="176"/>
      <c r="L19" s="213">
        <f t="shared" si="0"/>
        <v>-462915</v>
      </c>
    </row>
    <row r="20" spans="1:12" ht="16.5" customHeight="1">
      <c r="A20" s="190"/>
      <c r="B20" s="190"/>
      <c r="C20" s="176"/>
      <c r="D20" s="140"/>
      <c r="E20" s="176"/>
      <c r="F20" s="140"/>
      <c r="G20" s="176"/>
      <c r="H20" s="140"/>
      <c r="I20" s="176"/>
      <c r="J20" s="140"/>
      <c r="K20" s="176"/>
      <c r="L20" s="140"/>
    </row>
    <row r="21" spans="1:12" ht="16.5" customHeight="1" thickBot="1">
      <c r="A21" s="17" t="s">
        <v>117</v>
      </c>
      <c r="B21" s="194"/>
      <c r="C21" s="176"/>
      <c r="D21" s="145">
        <f>SUM(D17:D19)</f>
        <v>793237</v>
      </c>
      <c r="E21" s="176"/>
      <c r="F21" s="145">
        <f>SUM(F17:F19)</f>
        <v>770892</v>
      </c>
      <c r="G21" s="176"/>
      <c r="H21" s="145">
        <f>SUM(H17:H19)</f>
        <v>28700</v>
      </c>
      <c r="I21" s="176"/>
      <c r="J21" s="145">
        <f>SUM(J17:J19)</f>
        <v>-563222</v>
      </c>
      <c r="K21" s="176"/>
      <c r="L21" s="145">
        <f>SUM(L17:L19)</f>
        <v>1029607</v>
      </c>
    </row>
    <row r="22" spans="1:12" ht="16.5" customHeight="1" thickTop="1">
      <c r="A22" s="190"/>
      <c r="B22" s="190"/>
      <c r="C22" s="176"/>
      <c r="E22" s="176"/>
      <c r="G22" s="176"/>
      <c r="I22" s="176"/>
      <c r="K22" s="176"/>
    </row>
    <row r="23" spans="1:12" ht="16.5" customHeight="1">
      <c r="A23" s="190"/>
      <c r="B23" s="190"/>
      <c r="C23" s="176"/>
      <c r="E23" s="176"/>
      <c r="G23" s="176"/>
      <c r="I23" s="176"/>
      <c r="K23" s="176"/>
    </row>
    <row r="24" spans="1:12" ht="16.5" customHeight="1">
      <c r="A24" s="190"/>
      <c r="B24" s="190"/>
    </row>
    <row r="25" spans="1:12" ht="16.5" customHeight="1">
      <c r="A25" s="190"/>
      <c r="B25" s="190"/>
    </row>
    <row r="26" spans="1:12" ht="16.5" customHeight="1">
      <c r="A26" s="190"/>
      <c r="B26" s="190"/>
    </row>
    <row r="30" spans="1:12" ht="22.95" customHeight="1"/>
    <row r="31" spans="1:12" s="187" customFormat="1" ht="22.5" customHeight="1">
      <c r="A31" s="203" t="str">
        <f>'page 11 Consolidated'!A36</f>
        <v>The accompanying notes are an integral part of these consolidated and separate financial statements.</v>
      </c>
      <c r="B31" s="203"/>
      <c r="C31" s="215"/>
      <c r="D31" s="191"/>
      <c r="E31" s="191"/>
      <c r="F31" s="191"/>
      <c r="G31" s="191"/>
      <c r="H31" s="191"/>
      <c r="I31" s="191"/>
      <c r="J31" s="191"/>
      <c r="K31" s="191"/>
      <c r="L31" s="191"/>
    </row>
  </sheetData>
  <mergeCells count="4">
    <mergeCell ref="D5:L5"/>
    <mergeCell ref="H6:J6"/>
    <mergeCell ref="D6:F6"/>
    <mergeCell ref="H7:J7"/>
  </mergeCells>
  <pageMargins left="0.8" right="0.8" top="0.5" bottom="0.6" header="0.49" footer="0.4"/>
  <pageSetup paperSize="9" firstPageNumber="12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B529-1F49-4F82-817B-7A8EC168A169}">
  <dimension ref="A1:K124"/>
  <sheetViews>
    <sheetView tabSelected="1" zoomScale="85" zoomScaleNormal="85" zoomScaleSheetLayoutView="100" workbookViewId="0">
      <selection activeCell="A6" sqref="A6"/>
    </sheetView>
  </sheetViews>
  <sheetFormatPr defaultColWidth="9.21875" defaultRowHeight="16.05" customHeight="1"/>
  <cols>
    <col min="1" max="1" width="54.21875" style="222" customWidth="1"/>
    <col min="2" max="2" width="8.21875" style="251" customWidth="1"/>
    <col min="3" max="3" width="0.77734375" style="216" customWidth="1"/>
    <col min="4" max="4" width="11.77734375" style="217" customWidth="1"/>
    <col min="5" max="5" width="0.77734375" style="217" customWidth="1"/>
    <col min="6" max="6" width="11.77734375" style="217" customWidth="1"/>
    <col min="7" max="7" width="0.77734375" style="217" customWidth="1"/>
    <col min="8" max="8" width="11.77734375" style="217" customWidth="1"/>
    <col min="9" max="9" width="0.77734375" style="217" customWidth="1"/>
    <col min="10" max="10" width="11.77734375" style="217" customWidth="1"/>
    <col min="11" max="11" width="9.21875" style="216" customWidth="1"/>
    <col min="12" max="16384" width="9.21875" style="216"/>
  </cols>
  <sheetData>
    <row r="1" spans="1:10" ht="16.05" customHeight="1">
      <c r="A1" s="244" t="str">
        <f>'page 11 Consolidated'!A1</f>
        <v>One to One Contacts Public Company Limited</v>
      </c>
      <c r="B1" s="216"/>
    </row>
    <row r="2" spans="1:10" ht="16.05" customHeight="1">
      <c r="A2" s="38" t="s">
        <v>237</v>
      </c>
      <c r="B2" s="216"/>
    </row>
    <row r="3" spans="1:10" ht="16.05" customHeight="1">
      <c r="A3" s="218" t="str">
        <f>'page 12 The Company only'!A3</f>
        <v>For the year ended 31 December 2023</v>
      </c>
      <c r="B3" s="219"/>
      <c r="C3" s="219"/>
      <c r="D3" s="220"/>
      <c r="E3" s="220"/>
      <c r="F3" s="220"/>
      <c r="G3" s="220"/>
      <c r="H3" s="220"/>
      <c r="I3" s="220"/>
      <c r="J3" s="220"/>
    </row>
    <row r="4" spans="1:10" ht="16.05" customHeight="1">
      <c r="A4" s="221"/>
      <c r="B4" s="38"/>
      <c r="C4" s="20"/>
      <c r="D4" s="39"/>
      <c r="E4" s="39"/>
      <c r="F4" s="39"/>
      <c r="G4" s="20"/>
      <c r="H4" s="39"/>
      <c r="I4" s="20"/>
      <c r="J4" s="39"/>
    </row>
    <row r="5" spans="1:10" ht="16.05" customHeight="1">
      <c r="A5" s="221"/>
      <c r="B5" s="38"/>
      <c r="C5" s="20"/>
      <c r="D5" s="39"/>
      <c r="E5" s="39"/>
      <c r="F5" s="39"/>
      <c r="G5" s="20"/>
      <c r="H5" s="39"/>
      <c r="I5" s="20"/>
      <c r="J5" s="39"/>
    </row>
    <row r="6" spans="1:10" ht="16.05" customHeight="1">
      <c r="A6" s="221"/>
      <c r="B6" s="38"/>
      <c r="C6" s="20"/>
      <c r="D6" s="267" t="s">
        <v>2</v>
      </c>
      <c r="E6" s="267"/>
      <c r="F6" s="267"/>
      <c r="G6" s="1"/>
      <c r="H6" s="267" t="s">
        <v>3</v>
      </c>
      <c r="I6" s="267"/>
      <c r="J6" s="267"/>
    </row>
    <row r="7" spans="1:10" ht="16.05" customHeight="1">
      <c r="A7" s="221"/>
      <c r="B7" s="38"/>
      <c r="C7" s="20"/>
      <c r="D7" s="265" t="s">
        <v>4</v>
      </c>
      <c r="E7" s="265"/>
      <c r="F7" s="265"/>
      <c r="G7" s="1"/>
      <c r="H7" s="265" t="s">
        <v>4</v>
      </c>
      <c r="I7" s="265"/>
      <c r="J7" s="265"/>
    </row>
    <row r="8" spans="1:10" ht="16.05" customHeight="1">
      <c r="B8" s="40"/>
      <c r="C8" s="41"/>
      <c r="D8" s="3" t="s">
        <v>5</v>
      </c>
      <c r="E8" s="3"/>
      <c r="F8" s="3" t="s">
        <v>6</v>
      </c>
      <c r="G8" s="1"/>
      <c r="H8" s="3" t="s">
        <v>5</v>
      </c>
      <c r="I8" s="1"/>
      <c r="J8" s="3" t="s">
        <v>6</v>
      </c>
    </row>
    <row r="9" spans="1:10" ht="16.05" customHeight="1">
      <c r="A9" s="222" t="s">
        <v>1</v>
      </c>
      <c r="B9" s="40"/>
      <c r="C9" s="41"/>
      <c r="D9" s="3" t="s">
        <v>138</v>
      </c>
      <c r="E9" s="3"/>
      <c r="F9" s="3" t="s">
        <v>138</v>
      </c>
      <c r="G9" s="1"/>
      <c r="H9" s="3" t="s">
        <v>138</v>
      </c>
      <c r="I9" s="1"/>
      <c r="J9" s="3" t="s">
        <v>138</v>
      </c>
    </row>
    <row r="10" spans="1:10" ht="16.05" customHeight="1">
      <c r="B10" s="4" t="s">
        <v>7</v>
      </c>
      <c r="C10" s="42"/>
      <c r="D10" s="5" t="s">
        <v>139</v>
      </c>
      <c r="E10" s="6"/>
      <c r="F10" s="5" t="s">
        <v>139</v>
      </c>
      <c r="G10" s="42"/>
      <c r="H10" s="5" t="s">
        <v>139</v>
      </c>
      <c r="I10" s="42"/>
      <c r="J10" s="5" t="s">
        <v>139</v>
      </c>
    </row>
    <row r="11" spans="1:10" ht="16.05" customHeight="1">
      <c r="B11" s="223"/>
      <c r="C11" s="224"/>
      <c r="D11" s="225"/>
      <c r="E11" s="106"/>
      <c r="F11" s="226"/>
      <c r="G11" s="226"/>
      <c r="H11" s="225"/>
      <c r="I11" s="106"/>
      <c r="J11" s="226"/>
    </row>
    <row r="12" spans="1:10" ht="16.05" customHeight="1">
      <c r="A12" s="36" t="s">
        <v>140</v>
      </c>
      <c r="B12" s="43"/>
      <c r="D12" s="227"/>
      <c r="H12" s="227"/>
    </row>
    <row r="13" spans="1:10" ht="16.05" customHeight="1">
      <c r="A13" s="44" t="s">
        <v>141</v>
      </c>
      <c r="B13" s="43"/>
      <c r="D13" s="227">
        <f>'9-10 PL'!G34</f>
        <v>-419324</v>
      </c>
      <c r="F13" s="217">
        <v>-139312</v>
      </c>
      <c r="H13" s="227">
        <f>'9-10 PL'!K34</f>
        <v>-443840</v>
      </c>
      <c r="J13" s="217">
        <v>-156834</v>
      </c>
    </row>
    <row r="14" spans="1:10" ht="16.05" customHeight="1">
      <c r="A14" s="44" t="s">
        <v>142</v>
      </c>
      <c r="B14" s="43"/>
      <c r="D14" s="227"/>
      <c r="H14" s="227"/>
    </row>
    <row r="15" spans="1:10" ht="16.05" customHeight="1">
      <c r="A15" s="45" t="s">
        <v>143</v>
      </c>
      <c r="B15" s="43" t="s">
        <v>201</v>
      </c>
      <c r="D15" s="227">
        <v>47823</v>
      </c>
      <c r="F15" s="217">
        <v>50565</v>
      </c>
      <c r="H15" s="227">
        <v>44087</v>
      </c>
      <c r="J15" s="217">
        <v>40411</v>
      </c>
    </row>
    <row r="16" spans="1:10" ht="16.05" customHeight="1">
      <c r="A16" s="44" t="s">
        <v>186</v>
      </c>
      <c r="B16" s="228">
        <v>31</v>
      </c>
      <c r="D16" s="227">
        <v>144979</v>
      </c>
      <c r="F16" s="217">
        <v>3170</v>
      </c>
      <c r="H16" s="227">
        <v>126970</v>
      </c>
      <c r="J16" s="217">
        <v>290</v>
      </c>
    </row>
    <row r="17" spans="1:10" ht="16.05" customHeight="1">
      <c r="A17" s="44" t="s">
        <v>184</v>
      </c>
      <c r="B17" s="229"/>
      <c r="D17" s="227"/>
      <c r="F17" s="230"/>
      <c r="H17" s="227"/>
      <c r="J17" s="230"/>
    </row>
    <row r="18" spans="1:10" ht="16.05" customHeight="1">
      <c r="A18" s="44" t="s">
        <v>185</v>
      </c>
      <c r="B18" s="216"/>
      <c r="D18" s="227">
        <v>0</v>
      </c>
      <c r="F18" s="217">
        <v>1416</v>
      </c>
      <c r="H18" s="227">
        <v>0</v>
      </c>
      <c r="J18" s="217">
        <v>1415</v>
      </c>
    </row>
    <row r="19" spans="1:10" ht="16.05" customHeight="1">
      <c r="A19" s="44" t="s">
        <v>179</v>
      </c>
      <c r="B19" s="228"/>
      <c r="D19" s="227">
        <v>0</v>
      </c>
      <c r="F19" s="217">
        <v>-5508</v>
      </c>
      <c r="H19" s="227">
        <v>-216</v>
      </c>
      <c r="J19" s="217">
        <v>0</v>
      </c>
    </row>
    <row r="20" spans="1:10" ht="16.05" customHeight="1">
      <c r="A20" s="44" t="s">
        <v>178</v>
      </c>
      <c r="B20" s="228"/>
      <c r="D20" s="227">
        <v>-342</v>
      </c>
      <c r="F20" s="217">
        <v>-116</v>
      </c>
      <c r="H20" s="227">
        <v>0</v>
      </c>
      <c r="J20" s="217">
        <v>-6</v>
      </c>
    </row>
    <row r="21" spans="1:10" ht="16.05" customHeight="1">
      <c r="A21" s="231" t="s">
        <v>203</v>
      </c>
      <c r="B21" s="228"/>
      <c r="D21" s="227">
        <v>343</v>
      </c>
      <c r="F21" s="217">
        <v>0</v>
      </c>
      <c r="H21" s="227">
        <v>343</v>
      </c>
      <c r="J21" s="217">
        <v>0</v>
      </c>
    </row>
    <row r="22" spans="1:10" ht="16.05" customHeight="1">
      <c r="A22" s="231" t="s">
        <v>202</v>
      </c>
      <c r="B22" s="228"/>
      <c r="D22" s="227">
        <v>-65</v>
      </c>
      <c r="F22" s="217">
        <v>0</v>
      </c>
      <c r="H22" s="227">
        <v>-65</v>
      </c>
      <c r="J22" s="217">
        <v>0</v>
      </c>
    </row>
    <row r="23" spans="1:10" ht="16.05" customHeight="1">
      <c r="A23" s="231" t="s">
        <v>180</v>
      </c>
      <c r="B23" s="232"/>
      <c r="D23" s="227"/>
      <c r="H23" s="227"/>
    </row>
    <row r="24" spans="1:10" ht="16.05" customHeight="1">
      <c r="A24" s="231" t="s">
        <v>204</v>
      </c>
      <c r="B24" s="228">
        <v>32</v>
      </c>
      <c r="D24" s="227">
        <v>162028</v>
      </c>
      <c r="F24" s="217">
        <v>40750</v>
      </c>
      <c r="H24" s="227">
        <v>162028</v>
      </c>
      <c r="J24" s="217">
        <v>40750</v>
      </c>
    </row>
    <row r="25" spans="1:10" ht="16.05" customHeight="1">
      <c r="A25" s="234" t="s">
        <v>188</v>
      </c>
      <c r="B25" s="233"/>
      <c r="D25" s="227"/>
      <c r="H25" s="227"/>
    </row>
    <row r="26" spans="1:10" ht="16.05" customHeight="1">
      <c r="A26" s="234" t="s">
        <v>189</v>
      </c>
      <c r="B26" s="233"/>
      <c r="D26" s="227">
        <v>-10</v>
      </c>
      <c r="F26" s="217">
        <v>-119</v>
      </c>
      <c r="H26" s="227">
        <v>-10</v>
      </c>
      <c r="J26" s="217">
        <v>-119</v>
      </c>
    </row>
    <row r="27" spans="1:10" ht="16.05" customHeight="1">
      <c r="A27" s="139" t="s">
        <v>190</v>
      </c>
      <c r="B27" s="233"/>
      <c r="D27" s="227">
        <v>0</v>
      </c>
      <c r="F27" s="217">
        <v>982</v>
      </c>
      <c r="H27" s="227">
        <v>0</v>
      </c>
      <c r="J27" s="217">
        <v>982</v>
      </c>
    </row>
    <row r="28" spans="1:10" ht="16.05" customHeight="1">
      <c r="A28" s="139" t="s">
        <v>191</v>
      </c>
      <c r="B28" s="233"/>
      <c r="D28" s="227">
        <v>0</v>
      </c>
      <c r="F28" s="217">
        <v>1407</v>
      </c>
      <c r="H28" s="227">
        <v>0</v>
      </c>
      <c r="J28" s="217">
        <v>955</v>
      </c>
    </row>
    <row r="29" spans="1:10" ht="16.05" customHeight="1">
      <c r="A29" s="139" t="s">
        <v>242</v>
      </c>
      <c r="B29" s="228"/>
      <c r="D29" s="227"/>
      <c r="H29" s="227"/>
    </row>
    <row r="30" spans="1:10" ht="16.05" customHeight="1">
      <c r="A30" s="139" t="s">
        <v>205</v>
      </c>
      <c r="B30" s="228" t="s">
        <v>206</v>
      </c>
      <c r="D30" s="227">
        <v>98544</v>
      </c>
      <c r="F30" s="217">
        <v>107997</v>
      </c>
      <c r="H30" s="227">
        <v>98544</v>
      </c>
      <c r="J30" s="217">
        <v>107997</v>
      </c>
    </row>
    <row r="31" spans="1:10" ht="16.05" customHeight="1">
      <c r="A31" s="234" t="s">
        <v>187</v>
      </c>
      <c r="B31" s="229"/>
      <c r="D31" s="227">
        <v>2604</v>
      </c>
      <c r="F31" s="217">
        <v>2610</v>
      </c>
      <c r="H31" s="227">
        <v>2191</v>
      </c>
      <c r="J31" s="217">
        <v>2078</v>
      </c>
    </row>
    <row r="32" spans="1:10" ht="16.05" customHeight="1">
      <c r="A32" s="139" t="s">
        <v>243</v>
      </c>
      <c r="B32" s="216"/>
      <c r="D32" s="227"/>
      <c r="H32" s="227"/>
    </row>
    <row r="33" spans="1:10" ht="16.05" customHeight="1">
      <c r="A33" s="139" t="s">
        <v>205</v>
      </c>
      <c r="B33" s="228">
        <v>7</v>
      </c>
      <c r="D33" s="227">
        <v>-2700</v>
      </c>
      <c r="F33" s="217">
        <v>0</v>
      </c>
      <c r="H33" s="227">
        <v>-2700</v>
      </c>
      <c r="J33" s="217">
        <v>0</v>
      </c>
    </row>
    <row r="34" spans="1:10" ht="16.05" customHeight="1">
      <c r="A34" s="231" t="s">
        <v>244</v>
      </c>
      <c r="B34" s="228">
        <v>32</v>
      </c>
      <c r="D34" s="227">
        <v>0</v>
      </c>
      <c r="F34" s="217">
        <v>0</v>
      </c>
      <c r="H34" s="227">
        <v>35000</v>
      </c>
      <c r="J34" s="217">
        <v>15000</v>
      </c>
    </row>
    <row r="35" spans="1:10" ht="16.05" customHeight="1">
      <c r="A35" s="231" t="s">
        <v>207</v>
      </c>
      <c r="B35" s="228"/>
      <c r="D35" s="227">
        <v>0</v>
      </c>
      <c r="F35" s="217">
        <v>7060</v>
      </c>
      <c r="H35" s="227">
        <v>0</v>
      </c>
      <c r="J35" s="217">
        <v>2669</v>
      </c>
    </row>
    <row r="36" spans="1:10" ht="16.05" customHeight="1">
      <c r="A36" s="231" t="s">
        <v>208</v>
      </c>
      <c r="B36" s="228"/>
      <c r="D36" s="227">
        <v>0</v>
      </c>
      <c r="F36" s="217">
        <v>0</v>
      </c>
      <c r="H36" s="227">
        <v>1585</v>
      </c>
      <c r="J36" s="217">
        <v>0</v>
      </c>
    </row>
    <row r="37" spans="1:10" ht="16.05" customHeight="1">
      <c r="A37" s="231" t="s">
        <v>209</v>
      </c>
      <c r="B37" s="216"/>
      <c r="D37" s="227">
        <v>-183</v>
      </c>
      <c r="F37" s="217">
        <v>0</v>
      </c>
      <c r="H37" s="227">
        <v>-142</v>
      </c>
      <c r="J37" s="217">
        <v>0</v>
      </c>
    </row>
    <row r="38" spans="1:10" ht="16.05" customHeight="1">
      <c r="A38" s="44" t="s">
        <v>144</v>
      </c>
      <c r="B38" s="43"/>
      <c r="D38" s="227">
        <v>-1338</v>
      </c>
      <c r="F38" s="235">
        <v>-257</v>
      </c>
      <c r="H38" s="236">
        <v>-4884</v>
      </c>
      <c r="J38" s="217">
        <v>-772</v>
      </c>
    </row>
    <row r="39" spans="1:10" ht="16.05" customHeight="1">
      <c r="A39" s="44" t="s">
        <v>145</v>
      </c>
      <c r="B39" s="43"/>
      <c r="D39" s="227">
        <v>532</v>
      </c>
      <c r="F39" s="235">
        <v>752</v>
      </c>
      <c r="H39" s="236">
        <v>502</v>
      </c>
      <c r="J39" s="217">
        <v>722</v>
      </c>
    </row>
    <row r="40" spans="1:10" ht="16.05" customHeight="1">
      <c r="A40" s="231"/>
      <c r="B40" s="237"/>
      <c r="D40" s="227"/>
      <c r="F40" s="235"/>
      <c r="H40" s="236"/>
    </row>
    <row r="41" spans="1:10" ht="16.05" customHeight="1">
      <c r="A41" s="44" t="s">
        <v>146</v>
      </c>
      <c r="B41" s="216"/>
      <c r="D41" s="227"/>
      <c r="H41" s="227"/>
    </row>
    <row r="42" spans="1:10" ht="16.05" customHeight="1">
      <c r="A42" s="44" t="s">
        <v>147</v>
      </c>
      <c r="B42" s="43"/>
      <c r="D42" s="227">
        <v>-24532</v>
      </c>
      <c r="F42" s="217">
        <v>-32678</v>
      </c>
      <c r="H42" s="227">
        <v>509</v>
      </c>
      <c r="J42" s="217">
        <v>-2385</v>
      </c>
    </row>
    <row r="43" spans="1:10" ht="16.05" customHeight="1">
      <c r="A43" s="43" t="s">
        <v>148</v>
      </c>
      <c r="B43" s="43"/>
      <c r="D43" s="227">
        <v>-813</v>
      </c>
      <c r="F43" s="217">
        <v>-1353</v>
      </c>
      <c r="H43" s="227">
        <v>9012</v>
      </c>
      <c r="J43" s="217">
        <v>8172</v>
      </c>
    </row>
    <row r="44" spans="1:10" ht="16.05" customHeight="1">
      <c r="A44" s="44" t="s">
        <v>149</v>
      </c>
      <c r="B44" s="43"/>
      <c r="D44" s="227">
        <v>14</v>
      </c>
      <c r="F44" s="217">
        <v>1134</v>
      </c>
      <c r="H44" s="227">
        <v>0</v>
      </c>
      <c r="J44" s="217">
        <v>2941</v>
      </c>
    </row>
    <row r="45" spans="1:10" ht="16.05" customHeight="1">
      <c r="A45" s="45" t="s">
        <v>150</v>
      </c>
      <c r="B45" s="43"/>
      <c r="D45" s="227">
        <v>-6940</v>
      </c>
      <c r="F45" s="217">
        <v>1630</v>
      </c>
      <c r="H45" s="227">
        <v>3635</v>
      </c>
      <c r="J45" s="217">
        <v>1630</v>
      </c>
    </row>
    <row r="46" spans="1:10" ht="16.05" customHeight="1">
      <c r="A46" s="44" t="s">
        <v>151</v>
      </c>
      <c r="B46" s="43"/>
      <c r="D46" s="227">
        <v>2237</v>
      </c>
      <c r="F46" s="217">
        <v>5693</v>
      </c>
      <c r="H46" s="227">
        <v>1925</v>
      </c>
      <c r="J46" s="217">
        <v>-2095</v>
      </c>
    </row>
    <row r="47" spans="1:10" ht="16.05" customHeight="1">
      <c r="A47" s="139" t="s">
        <v>193</v>
      </c>
      <c r="B47" s="216"/>
      <c r="D47" s="227">
        <v>0</v>
      </c>
      <c r="F47" s="217">
        <v>-825</v>
      </c>
      <c r="H47" s="227">
        <v>0</v>
      </c>
      <c r="J47" s="217">
        <v>-415</v>
      </c>
    </row>
    <row r="48" spans="1:10" ht="16.05" customHeight="1">
      <c r="A48" s="44" t="s">
        <v>152</v>
      </c>
      <c r="B48" s="216"/>
      <c r="D48" s="227">
        <v>0</v>
      </c>
      <c r="F48" s="217">
        <v>-13</v>
      </c>
      <c r="H48" s="227">
        <v>230</v>
      </c>
      <c r="J48" s="217">
        <v>-18</v>
      </c>
    </row>
    <row r="49" spans="1:11" ht="16.05" customHeight="1">
      <c r="A49" s="45" t="s">
        <v>153</v>
      </c>
      <c r="B49" s="216"/>
      <c r="D49" s="227">
        <v>-450</v>
      </c>
      <c r="F49" s="217">
        <v>42546</v>
      </c>
      <c r="H49" s="227">
        <v>-3059</v>
      </c>
      <c r="J49" s="217">
        <v>5137</v>
      </c>
    </row>
    <row r="50" spans="1:11" ht="16.05" customHeight="1">
      <c r="A50" s="44" t="s">
        <v>154</v>
      </c>
      <c r="B50" s="216"/>
      <c r="D50" s="227">
        <v>1798</v>
      </c>
      <c r="F50" s="217">
        <v>-92</v>
      </c>
      <c r="H50" s="227">
        <v>-1608</v>
      </c>
      <c r="J50" s="217">
        <v>1400</v>
      </c>
    </row>
    <row r="51" spans="1:11" ht="16.05" customHeight="1">
      <c r="A51" s="44" t="s">
        <v>155</v>
      </c>
      <c r="B51" s="216"/>
      <c r="D51" s="238">
        <v>-35</v>
      </c>
      <c r="F51" s="220">
        <v>46</v>
      </c>
      <c r="H51" s="238">
        <v>-26</v>
      </c>
      <c r="J51" s="220">
        <v>21</v>
      </c>
    </row>
    <row r="52" spans="1:11" ht="16.05" customHeight="1">
      <c r="A52" s="231"/>
      <c r="B52" s="216"/>
      <c r="D52" s="227"/>
      <c r="H52" s="227"/>
    </row>
    <row r="53" spans="1:11" s="43" customFormat="1" ht="16.05" customHeight="1">
      <c r="A53" s="45" t="s">
        <v>210</v>
      </c>
      <c r="C53" s="46"/>
      <c r="D53" s="227">
        <f>SUM(D13:D51)</f>
        <v>4170</v>
      </c>
      <c r="E53" s="217"/>
      <c r="F53" s="217">
        <f>SUM(F13:F51)</f>
        <v>87485</v>
      </c>
      <c r="G53" s="217"/>
      <c r="H53" s="227">
        <f>SUM(H13:H51)</f>
        <v>30011</v>
      </c>
      <c r="I53" s="217"/>
      <c r="J53" s="217">
        <f>SUM(J13:J51)</f>
        <v>69926</v>
      </c>
      <c r="K53" s="47"/>
    </row>
    <row r="54" spans="1:11" s="44" customFormat="1" ht="16.05" customHeight="1">
      <c r="A54" s="44" t="s">
        <v>156</v>
      </c>
      <c r="C54" s="46"/>
      <c r="D54" s="227">
        <v>-11515</v>
      </c>
      <c r="E54" s="217"/>
      <c r="F54" s="217">
        <v>-13933</v>
      </c>
      <c r="G54" s="217"/>
      <c r="H54" s="227">
        <v>-11827</v>
      </c>
      <c r="I54" s="217"/>
      <c r="J54" s="239">
        <v>-11560</v>
      </c>
      <c r="K54" s="47"/>
    </row>
    <row r="55" spans="1:11" s="44" customFormat="1" ht="16.05" customHeight="1">
      <c r="A55" s="44" t="s">
        <v>157</v>
      </c>
      <c r="C55" s="46"/>
      <c r="D55" s="227">
        <v>-136</v>
      </c>
      <c r="E55" s="217"/>
      <c r="F55" s="217">
        <v>0</v>
      </c>
      <c r="G55" s="217"/>
      <c r="H55" s="227">
        <v>-136</v>
      </c>
      <c r="I55" s="217"/>
      <c r="J55" s="239">
        <v>0</v>
      </c>
      <c r="K55" s="47"/>
    </row>
    <row r="56" spans="1:11" ht="16.05" customHeight="1">
      <c r="A56" s="139" t="s">
        <v>192</v>
      </c>
      <c r="B56" s="216"/>
      <c r="D56" s="227">
        <v>0</v>
      </c>
      <c r="F56" s="217">
        <v>-465</v>
      </c>
      <c r="H56" s="227">
        <v>0</v>
      </c>
      <c r="J56" s="240">
        <v>-465</v>
      </c>
    </row>
    <row r="57" spans="1:11" ht="16.05" customHeight="1">
      <c r="A57" s="139" t="s">
        <v>241</v>
      </c>
      <c r="B57" s="216"/>
      <c r="D57" s="238">
        <v>12657</v>
      </c>
      <c r="F57" s="220">
        <v>17724</v>
      </c>
      <c r="H57" s="238">
        <v>12336</v>
      </c>
      <c r="J57" s="241">
        <v>17724</v>
      </c>
    </row>
    <row r="58" spans="1:11" ht="16.05" customHeight="1">
      <c r="A58" s="231"/>
      <c r="B58" s="216"/>
      <c r="D58" s="227"/>
      <c r="H58" s="227"/>
    </row>
    <row r="59" spans="1:11" ht="16.05" customHeight="1">
      <c r="A59" s="48" t="s">
        <v>158</v>
      </c>
      <c r="B59" s="216"/>
      <c r="D59" s="242">
        <f>SUM(D53:D57)</f>
        <v>5176</v>
      </c>
      <c r="E59" s="235"/>
      <c r="F59" s="243">
        <f>SUM(F53:F57)</f>
        <v>90811</v>
      </c>
      <c r="G59" s="235"/>
      <c r="H59" s="242">
        <f>SUM(H53:H57)</f>
        <v>30384</v>
      </c>
      <c r="I59" s="235"/>
      <c r="J59" s="243">
        <f>SUM(J53:J57)</f>
        <v>75625</v>
      </c>
    </row>
    <row r="60" spans="1:11" ht="15" customHeight="1">
      <c r="A60" s="231"/>
      <c r="B60" s="216"/>
    </row>
    <row r="61" spans="1:11" ht="19.5" customHeight="1">
      <c r="A61" s="231"/>
      <c r="B61" s="216"/>
    </row>
    <row r="62" spans="1:11" ht="22.05" customHeight="1">
      <c r="A62" s="78" t="s">
        <v>38</v>
      </c>
      <c r="B62" s="219"/>
      <c r="C62" s="219"/>
      <c r="D62" s="220"/>
      <c r="E62" s="220"/>
      <c r="F62" s="220"/>
      <c r="G62" s="220"/>
      <c r="H62" s="220"/>
      <c r="I62" s="220"/>
      <c r="J62" s="220"/>
    </row>
    <row r="63" spans="1:11" ht="16.05" customHeight="1">
      <c r="A63" s="244" t="str">
        <f>+A1</f>
        <v>One to One Contacts Public Company Limited</v>
      </c>
      <c r="B63" s="216"/>
    </row>
    <row r="64" spans="1:11" ht="16.05" customHeight="1">
      <c r="A64" s="38" t="s">
        <v>137</v>
      </c>
      <c r="B64" s="216"/>
    </row>
    <row r="65" spans="1:10" ht="16.05" customHeight="1">
      <c r="A65" s="218" t="str">
        <f>+A3</f>
        <v>For the year ended 31 December 2023</v>
      </c>
      <c r="B65" s="219"/>
      <c r="C65" s="219"/>
      <c r="D65" s="220"/>
      <c r="E65" s="220"/>
      <c r="F65" s="220"/>
      <c r="G65" s="220"/>
      <c r="H65" s="220"/>
      <c r="I65" s="220"/>
      <c r="J65" s="220"/>
    </row>
    <row r="66" spans="1:10" ht="16.05" customHeight="1">
      <c r="A66" s="221"/>
      <c r="B66" s="46"/>
      <c r="C66" s="49"/>
      <c r="D66" s="47"/>
      <c r="E66" s="47"/>
      <c r="F66" s="47"/>
      <c r="G66" s="47"/>
      <c r="H66" s="47"/>
      <c r="I66" s="47"/>
      <c r="J66" s="47"/>
    </row>
    <row r="67" spans="1:10" ht="16.05" customHeight="1">
      <c r="A67" s="221"/>
      <c r="B67" s="46"/>
      <c r="C67" s="49"/>
      <c r="D67" s="47"/>
      <c r="E67" s="47"/>
      <c r="F67" s="47"/>
      <c r="G67" s="47"/>
      <c r="H67" s="47"/>
      <c r="I67" s="47"/>
      <c r="J67" s="47"/>
    </row>
    <row r="68" spans="1:10" ht="16.05" customHeight="1">
      <c r="A68" s="221"/>
      <c r="B68" s="46"/>
      <c r="C68" s="49"/>
      <c r="D68" s="267" t="s">
        <v>2</v>
      </c>
      <c r="E68" s="267"/>
      <c r="F68" s="267"/>
      <c r="G68" s="1"/>
      <c r="H68" s="267" t="s">
        <v>3</v>
      </c>
      <c r="I68" s="267"/>
      <c r="J68" s="267"/>
    </row>
    <row r="69" spans="1:10" ht="16.05" customHeight="1">
      <c r="B69" s="46"/>
      <c r="C69" s="49"/>
      <c r="D69" s="265" t="s">
        <v>4</v>
      </c>
      <c r="E69" s="265"/>
      <c r="F69" s="265"/>
      <c r="G69" s="1"/>
      <c r="H69" s="265" t="s">
        <v>4</v>
      </c>
      <c r="I69" s="265"/>
      <c r="J69" s="265"/>
    </row>
    <row r="70" spans="1:10" ht="16.05" customHeight="1">
      <c r="A70" s="222" t="s">
        <v>1</v>
      </c>
      <c r="B70" s="50"/>
      <c r="C70" s="51"/>
      <c r="D70" s="52" t="s">
        <v>5</v>
      </c>
      <c r="E70" s="53"/>
      <c r="F70" s="52" t="s">
        <v>6</v>
      </c>
      <c r="G70" s="53"/>
      <c r="H70" s="52" t="s">
        <v>5</v>
      </c>
      <c r="I70" s="53"/>
      <c r="J70" s="52" t="s">
        <v>6</v>
      </c>
    </row>
    <row r="71" spans="1:10" ht="16.05" customHeight="1">
      <c r="B71" s="54" t="s">
        <v>7</v>
      </c>
      <c r="C71" s="51"/>
      <c r="D71" s="55" t="s">
        <v>159</v>
      </c>
      <c r="E71" s="56"/>
      <c r="F71" s="55" t="s">
        <v>159</v>
      </c>
      <c r="G71" s="53"/>
      <c r="H71" s="55" t="s">
        <v>159</v>
      </c>
      <c r="I71" s="56"/>
      <c r="J71" s="55" t="s">
        <v>159</v>
      </c>
    </row>
    <row r="72" spans="1:10" ht="16.05" customHeight="1">
      <c r="B72" s="223"/>
      <c r="C72" s="224"/>
      <c r="D72" s="225"/>
      <c r="E72" s="106"/>
      <c r="F72" s="226"/>
      <c r="G72" s="226"/>
      <c r="H72" s="225"/>
      <c r="I72" s="106"/>
      <c r="J72" s="226"/>
    </row>
    <row r="73" spans="1:10" ht="16.05" customHeight="1">
      <c r="A73" s="48" t="s">
        <v>160</v>
      </c>
      <c r="B73" s="216"/>
      <c r="D73" s="227"/>
      <c r="H73" s="227"/>
    </row>
    <row r="74" spans="1:10" ht="16.05" customHeight="1">
      <c r="A74" s="45" t="s">
        <v>161</v>
      </c>
      <c r="B74" s="43"/>
      <c r="D74" s="227"/>
      <c r="H74" s="227"/>
    </row>
    <row r="75" spans="1:10" ht="16.05" customHeight="1">
      <c r="A75" s="44" t="s">
        <v>162</v>
      </c>
      <c r="B75" s="49">
        <v>7</v>
      </c>
      <c r="D75" s="236">
        <v>-490993</v>
      </c>
      <c r="E75" s="235"/>
      <c r="F75" s="217">
        <v>-266065</v>
      </c>
      <c r="G75" s="235"/>
      <c r="H75" s="236">
        <v>-490993</v>
      </c>
      <c r="I75" s="235"/>
      <c r="J75" s="235">
        <v>-266065</v>
      </c>
    </row>
    <row r="76" spans="1:10" ht="16.05" customHeight="1">
      <c r="A76" s="44" t="s">
        <v>163</v>
      </c>
      <c r="B76" s="43"/>
      <c r="D76" s="236"/>
      <c r="E76" s="235"/>
      <c r="G76" s="235"/>
      <c r="H76" s="236"/>
      <c r="I76" s="235"/>
      <c r="J76" s="235"/>
    </row>
    <row r="77" spans="1:10" ht="16.05" customHeight="1">
      <c r="A77" s="44" t="s">
        <v>162</v>
      </c>
      <c r="B77" s="43"/>
      <c r="D77" s="236">
        <v>344267</v>
      </c>
      <c r="E77" s="235"/>
      <c r="F77" s="217">
        <v>216843</v>
      </c>
      <c r="G77" s="235"/>
      <c r="H77" s="236">
        <v>344267</v>
      </c>
      <c r="I77" s="235"/>
      <c r="J77" s="235">
        <v>216843</v>
      </c>
    </row>
    <row r="78" spans="1:10" ht="16.05" customHeight="1">
      <c r="A78" s="44" t="s">
        <v>212</v>
      </c>
      <c r="B78" s="43"/>
      <c r="D78" s="236"/>
      <c r="E78" s="235"/>
      <c r="G78" s="235"/>
      <c r="H78" s="236"/>
      <c r="I78" s="235"/>
      <c r="J78" s="235"/>
    </row>
    <row r="79" spans="1:10" ht="16.05" customHeight="1">
      <c r="A79" s="44" t="s">
        <v>211</v>
      </c>
      <c r="B79" s="43"/>
      <c r="D79" s="236">
        <v>19905</v>
      </c>
      <c r="E79" s="235"/>
      <c r="F79" s="217">
        <v>0</v>
      </c>
      <c r="G79" s="235"/>
      <c r="H79" s="236">
        <v>0</v>
      </c>
      <c r="I79" s="235"/>
      <c r="J79" s="235">
        <v>0</v>
      </c>
    </row>
    <row r="80" spans="1:10" ht="16.05" customHeight="1">
      <c r="A80" s="44" t="s">
        <v>245</v>
      </c>
      <c r="B80" s="233" t="s">
        <v>194</v>
      </c>
      <c r="D80" s="236">
        <v>0</v>
      </c>
      <c r="E80" s="235"/>
      <c r="F80" s="217">
        <v>0</v>
      </c>
      <c r="G80" s="235"/>
      <c r="H80" s="236">
        <v>-16800</v>
      </c>
      <c r="I80" s="235"/>
      <c r="J80" s="235">
        <v>-100000</v>
      </c>
    </row>
    <row r="81" spans="1:10" ht="16.05" customHeight="1">
      <c r="A81" s="44" t="s">
        <v>246</v>
      </c>
      <c r="B81" s="233">
        <v>13</v>
      </c>
      <c r="D81" s="236">
        <v>-100000</v>
      </c>
      <c r="E81" s="235"/>
      <c r="F81" s="217">
        <v>0</v>
      </c>
      <c r="G81" s="235"/>
      <c r="H81" s="236">
        <v>-100000</v>
      </c>
      <c r="I81" s="235"/>
      <c r="J81" s="235">
        <v>0</v>
      </c>
    </row>
    <row r="82" spans="1:10" ht="16.05" customHeight="1">
      <c r="A82" s="44" t="s">
        <v>247</v>
      </c>
      <c r="B82" s="233" t="s">
        <v>194</v>
      </c>
      <c r="D82" s="236">
        <v>0</v>
      </c>
      <c r="E82" s="235"/>
      <c r="F82" s="235">
        <v>1700</v>
      </c>
      <c r="G82" s="235"/>
      <c r="H82" s="236">
        <v>25000</v>
      </c>
      <c r="I82" s="235"/>
      <c r="J82" s="235">
        <v>48500</v>
      </c>
    </row>
    <row r="83" spans="1:10" ht="16.05" customHeight="1">
      <c r="A83" s="44" t="s">
        <v>164</v>
      </c>
      <c r="B83" s="228"/>
      <c r="D83" s="236">
        <v>1338</v>
      </c>
      <c r="E83" s="235"/>
      <c r="F83" s="235">
        <v>259</v>
      </c>
      <c r="G83" s="235"/>
      <c r="H83" s="236">
        <v>1451</v>
      </c>
      <c r="I83" s="235"/>
      <c r="J83" s="235">
        <v>789</v>
      </c>
    </row>
    <row r="84" spans="1:10" ht="16.05" customHeight="1">
      <c r="A84" s="44" t="s">
        <v>165</v>
      </c>
      <c r="B84" s="228"/>
      <c r="D84" s="236">
        <v>943</v>
      </c>
      <c r="E84" s="235"/>
      <c r="F84" s="235">
        <v>6000</v>
      </c>
      <c r="G84" s="235"/>
      <c r="H84" s="236">
        <v>943</v>
      </c>
      <c r="I84" s="235"/>
      <c r="J84" s="235">
        <v>0</v>
      </c>
    </row>
    <row r="85" spans="1:10" ht="16.05" customHeight="1">
      <c r="A85" s="44" t="s">
        <v>166</v>
      </c>
      <c r="B85" s="228">
        <v>15</v>
      </c>
      <c r="D85" s="236">
        <v>-145812</v>
      </c>
      <c r="E85" s="235"/>
      <c r="F85" s="235">
        <v>0</v>
      </c>
      <c r="G85" s="235"/>
      <c r="H85" s="236">
        <v>-135812</v>
      </c>
      <c r="I85" s="235"/>
      <c r="J85" s="235">
        <v>0</v>
      </c>
    </row>
    <row r="86" spans="1:10" ht="16.05" customHeight="1">
      <c r="A86" s="44" t="s">
        <v>213</v>
      </c>
      <c r="B86" s="228"/>
      <c r="D86" s="236">
        <v>50671</v>
      </c>
      <c r="E86" s="235"/>
      <c r="F86" s="235"/>
      <c r="G86" s="235"/>
      <c r="H86" s="236">
        <v>50671</v>
      </c>
      <c r="I86" s="235"/>
      <c r="J86" s="235">
        <v>0</v>
      </c>
    </row>
    <row r="87" spans="1:10" ht="16.05" customHeight="1">
      <c r="A87" s="245" t="s">
        <v>214</v>
      </c>
      <c r="B87" s="228">
        <v>21</v>
      </c>
      <c r="D87" s="236">
        <v>-220900</v>
      </c>
      <c r="E87" s="235"/>
      <c r="F87" s="235">
        <v>0</v>
      </c>
      <c r="G87" s="235"/>
      <c r="H87" s="236">
        <v>-220900</v>
      </c>
      <c r="I87" s="235"/>
      <c r="J87" s="235">
        <v>0</v>
      </c>
    </row>
    <row r="88" spans="1:10" ht="16.05" customHeight="1">
      <c r="A88" s="44" t="s">
        <v>168</v>
      </c>
      <c r="B88" s="228">
        <v>16</v>
      </c>
      <c r="D88" s="236">
        <v>0</v>
      </c>
      <c r="E88" s="235"/>
      <c r="F88" s="235">
        <v>-73791</v>
      </c>
      <c r="G88" s="235"/>
      <c r="H88" s="236">
        <v>-36249</v>
      </c>
      <c r="I88" s="235"/>
      <c r="J88" s="235">
        <v>-40000</v>
      </c>
    </row>
    <row r="89" spans="1:10" ht="16.05" customHeight="1">
      <c r="A89" s="44" t="s">
        <v>167</v>
      </c>
      <c r="B89" s="228"/>
      <c r="D89" s="236">
        <v>3427</v>
      </c>
      <c r="E89" s="235"/>
      <c r="F89" s="235">
        <v>144</v>
      </c>
      <c r="G89" s="235"/>
      <c r="H89" s="236">
        <v>3344</v>
      </c>
      <c r="I89" s="235"/>
      <c r="J89" s="235">
        <v>6</v>
      </c>
    </row>
    <row r="90" spans="1:10" ht="16.05" customHeight="1">
      <c r="A90" s="44" t="s">
        <v>239</v>
      </c>
      <c r="B90" s="228"/>
      <c r="D90" s="236">
        <v>-3948</v>
      </c>
      <c r="E90" s="235"/>
      <c r="F90" s="235">
        <v>0</v>
      </c>
      <c r="G90" s="235"/>
      <c r="H90" s="236">
        <v>-3928</v>
      </c>
      <c r="I90" s="235"/>
      <c r="J90" s="235">
        <v>0</v>
      </c>
    </row>
    <row r="91" spans="1:10" ht="16.05" customHeight="1">
      <c r="A91" s="44" t="s">
        <v>240</v>
      </c>
      <c r="B91" s="228"/>
      <c r="D91" s="236"/>
      <c r="E91" s="235"/>
      <c r="F91" s="235"/>
      <c r="G91" s="235"/>
      <c r="H91" s="236"/>
      <c r="I91" s="235"/>
      <c r="J91" s="235"/>
    </row>
    <row r="92" spans="1:10" ht="16.05" customHeight="1">
      <c r="A92" s="44" t="s">
        <v>169</v>
      </c>
      <c r="B92" s="228"/>
      <c r="D92" s="242">
        <v>-179085</v>
      </c>
      <c r="E92" s="235"/>
      <c r="F92" s="243">
        <v>-56312</v>
      </c>
      <c r="G92" s="235"/>
      <c r="H92" s="242">
        <v>-178487</v>
      </c>
      <c r="I92" s="235"/>
      <c r="J92" s="243">
        <v>-38064</v>
      </c>
    </row>
    <row r="93" spans="1:10" ht="16.05" customHeight="1">
      <c r="A93" s="245"/>
      <c r="B93" s="229"/>
      <c r="D93" s="236"/>
      <c r="E93" s="235"/>
      <c r="F93" s="235"/>
      <c r="G93" s="235"/>
      <c r="H93" s="236"/>
      <c r="I93" s="235"/>
      <c r="J93" s="235"/>
    </row>
    <row r="94" spans="1:10" ht="16.05" customHeight="1">
      <c r="A94" s="48" t="s">
        <v>170</v>
      </c>
      <c r="B94" s="216"/>
      <c r="D94" s="242">
        <f>SUM(D75:D92)</f>
        <v>-720187</v>
      </c>
      <c r="E94" s="235"/>
      <c r="F94" s="243">
        <f>SUM(F74:F92)</f>
        <v>-171222</v>
      </c>
      <c r="G94" s="235"/>
      <c r="H94" s="242">
        <f>SUM(H75:H92)</f>
        <v>-757493</v>
      </c>
      <c r="I94" s="235"/>
      <c r="J94" s="243">
        <f>SUM(J74:J92)</f>
        <v>-177991</v>
      </c>
    </row>
    <row r="95" spans="1:10" ht="16.05" customHeight="1">
      <c r="A95" s="246"/>
      <c r="B95" s="216"/>
      <c r="D95" s="236"/>
      <c r="E95" s="235"/>
      <c r="F95" s="235"/>
      <c r="G95" s="235"/>
      <c r="H95" s="236"/>
      <c r="I95" s="235"/>
      <c r="J95" s="235"/>
    </row>
    <row r="96" spans="1:10" ht="16.05" customHeight="1">
      <c r="A96" s="57" t="s">
        <v>171</v>
      </c>
      <c r="B96" s="216"/>
      <c r="D96" s="236"/>
      <c r="E96" s="235"/>
      <c r="F96" s="235"/>
      <c r="G96" s="235"/>
      <c r="H96" s="236"/>
      <c r="I96" s="235"/>
      <c r="J96" s="235"/>
    </row>
    <row r="97" spans="1:10" ht="16.05" customHeight="1">
      <c r="A97" s="44" t="s">
        <v>248</v>
      </c>
      <c r="B97" s="228">
        <v>22</v>
      </c>
      <c r="D97" s="236">
        <v>699710</v>
      </c>
      <c r="E97" s="235"/>
      <c r="F97" s="235">
        <v>0</v>
      </c>
      <c r="G97" s="235"/>
      <c r="H97" s="236">
        <v>699710</v>
      </c>
      <c r="I97" s="235"/>
      <c r="J97" s="235">
        <v>0</v>
      </c>
    </row>
    <row r="98" spans="1:10" ht="16.05" customHeight="1">
      <c r="A98" s="44" t="s">
        <v>172</v>
      </c>
      <c r="B98" s="237"/>
      <c r="D98" s="242">
        <v>-10216</v>
      </c>
      <c r="E98" s="235"/>
      <c r="F98" s="243">
        <v>-12423</v>
      </c>
      <c r="G98" s="235"/>
      <c r="H98" s="242">
        <v>-9689</v>
      </c>
      <c r="I98" s="235"/>
      <c r="J98" s="243">
        <v>-11947</v>
      </c>
    </row>
    <row r="99" spans="1:10" ht="16.05" customHeight="1">
      <c r="A99" s="245"/>
      <c r="B99" s="237"/>
      <c r="D99" s="236"/>
      <c r="E99" s="235"/>
      <c r="F99" s="235"/>
      <c r="G99" s="235"/>
      <c r="H99" s="236"/>
      <c r="I99" s="235"/>
      <c r="J99" s="235"/>
    </row>
    <row r="100" spans="1:10" ht="16.05" customHeight="1">
      <c r="A100" s="36" t="s">
        <v>173</v>
      </c>
      <c r="B100" s="216"/>
      <c r="D100" s="242">
        <f>SUM(D97:D98)</f>
        <v>689494</v>
      </c>
      <c r="E100" s="235"/>
      <c r="F100" s="243">
        <f>SUM(F97:F98)</f>
        <v>-12423</v>
      </c>
      <c r="G100" s="235"/>
      <c r="H100" s="242">
        <f>SUM(H97:H98)</f>
        <v>690021</v>
      </c>
      <c r="I100" s="235"/>
      <c r="J100" s="243">
        <f>SUM(J97:J98)</f>
        <v>-11947</v>
      </c>
    </row>
    <row r="101" spans="1:10" ht="16.05" customHeight="1">
      <c r="A101" s="246"/>
      <c r="B101" s="216"/>
      <c r="D101" s="236"/>
      <c r="E101" s="235"/>
      <c r="F101" s="235"/>
      <c r="G101" s="235"/>
      <c r="H101" s="236"/>
      <c r="I101" s="235"/>
      <c r="J101" s="235"/>
    </row>
    <row r="102" spans="1:10" ht="16.05" customHeight="1">
      <c r="A102" s="36" t="s">
        <v>215</v>
      </c>
      <c r="B102" s="216"/>
      <c r="D102" s="242">
        <v>-6</v>
      </c>
      <c r="E102" s="235"/>
      <c r="F102" s="243">
        <v>-44</v>
      </c>
      <c r="G102" s="235"/>
      <c r="H102" s="242">
        <v>0</v>
      </c>
      <c r="I102" s="235"/>
      <c r="J102" s="243">
        <v>0</v>
      </c>
    </row>
    <row r="103" spans="1:10" ht="16.05" customHeight="1">
      <c r="A103" s="246"/>
      <c r="B103" s="216"/>
      <c r="D103" s="236"/>
      <c r="E103" s="235"/>
      <c r="F103" s="235"/>
      <c r="G103" s="235"/>
      <c r="H103" s="236"/>
      <c r="I103" s="235"/>
      <c r="J103" s="235"/>
    </row>
    <row r="104" spans="1:10" ht="16.05" customHeight="1">
      <c r="A104" s="36" t="s">
        <v>181</v>
      </c>
      <c r="B104" s="216"/>
      <c r="D104" s="236">
        <f>D59+D94+D102+D100</f>
        <v>-25523</v>
      </c>
      <c r="E104" s="235"/>
      <c r="F104" s="235">
        <f>F59+F94+F102+F100</f>
        <v>-92878</v>
      </c>
      <c r="G104" s="235"/>
      <c r="H104" s="236">
        <f>H59+H94+H102+H100</f>
        <v>-37088</v>
      </c>
      <c r="I104" s="235"/>
      <c r="J104" s="235">
        <f>J59+J94+J102+J100</f>
        <v>-114313</v>
      </c>
    </row>
    <row r="105" spans="1:10" ht="16.05" customHeight="1">
      <c r="A105" s="44" t="s">
        <v>182</v>
      </c>
      <c r="B105" s="216"/>
      <c r="D105" s="242">
        <v>100045</v>
      </c>
      <c r="E105" s="235"/>
      <c r="F105" s="243">
        <v>192923</v>
      </c>
      <c r="G105" s="235"/>
      <c r="H105" s="242">
        <v>71988</v>
      </c>
      <c r="I105" s="235"/>
      <c r="J105" s="243">
        <v>186301</v>
      </c>
    </row>
    <row r="106" spans="1:10" ht="16.05" customHeight="1">
      <c r="A106" s="245"/>
      <c r="B106" s="229"/>
      <c r="D106" s="236"/>
      <c r="E106" s="235"/>
      <c r="F106" s="235"/>
      <c r="G106" s="235"/>
      <c r="H106" s="236"/>
      <c r="I106" s="235"/>
      <c r="J106" s="235"/>
    </row>
    <row r="107" spans="1:10" ht="16.05" customHeight="1" thickBot="1">
      <c r="A107" s="36" t="s">
        <v>183</v>
      </c>
      <c r="B107" s="229"/>
      <c r="D107" s="247">
        <f>SUM(D104:D105)</f>
        <v>74522</v>
      </c>
      <c r="E107" s="235"/>
      <c r="F107" s="248">
        <f>SUM(F104:F105)</f>
        <v>100045</v>
      </c>
      <c r="G107" s="235"/>
      <c r="H107" s="247">
        <f>SUM(H104:H105)</f>
        <v>34900</v>
      </c>
      <c r="I107" s="235"/>
      <c r="J107" s="248">
        <f>SUM(J104:J105)</f>
        <v>71988</v>
      </c>
    </row>
    <row r="108" spans="1:10" ht="16.05" customHeight="1" thickTop="1">
      <c r="A108" s="245"/>
      <c r="B108" s="216"/>
      <c r="D108" s="227"/>
      <c r="H108" s="227"/>
    </row>
    <row r="109" spans="1:10" ht="16.05" customHeight="1">
      <c r="A109" s="57" t="s">
        <v>223</v>
      </c>
      <c r="B109" s="216"/>
      <c r="D109" s="227"/>
      <c r="H109" s="227"/>
    </row>
    <row r="110" spans="1:10" ht="16.05" customHeight="1">
      <c r="A110" s="221"/>
      <c r="B110" s="216"/>
      <c r="D110" s="227"/>
      <c r="H110" s="227"/>
    </row>
    <row r="111" spans="1:10" ht="16.05" customHeight="1">
      <c r="A111" s="249" t="s">
        <v>216</v>
      </c>
      <c r="B111" s="216"/>
      <c r="D111" s="227"/>
      <c r="H111" s="227"/>
    </row>
    <row r="112" spans="1:10" ht="16.05" customHeight="1">
      <c r="A112" s="249" t="s">
        <v>217</v>
      </c>
      <c r="B112" s="223"/>
      <c r="C112" s="224"/>
      <c r="D112" s="227">
        <v>-2055</v>
      </c>
      <c r="F112" s="217">
        <v>-4837</v>
      </c>
      <c r="H112" s="227">
        <v>-2055</v>
      </c>
      <c r="J112" s="217">
        <v>-4837</v>
      </c>
    </row>
    <row r="113" spans="1:10" ht="16.05" customHeight="1">
      <c r="A113" s="249" t="s">
        <v>218</v>
      </c>
      <c r="B113" s="228">
        <v>23</v>
      </c>
      <c r="D113" s="227">
        <v>1064</v>
      </c>
      <c r="F113" s="217">
        <v>3863</v>
      </c>
      <c r="H113" s="227">
        <v>467</v>
      </c>
      <c r="J113" s="217">
        <v>2666</v>
      </c>
    </row>
    <row r="114" spans="1:10" ht="16.05" customHeight="1">
      <c r="A114" s="249" t="s">
        <v>219</v>
      </c>
      <c r="B114" s="250">
        <v>26</v>
      </c>
      <c r="D114" s="227">
        <v>120000</v>
      </c>
      <c r="F114" s="217">
        <v>0</v>
      </c>
      <c r="H114" s="227">
        <v>0</v>
      </c>
      <c r="J114" s="217">
        <v>0</v>
      </c>
    </row>
    <row r="115" spans="1:10" ht="16.05" customHeight="1">
      <c r="A115" s="249" t="s">
        <v>220</v>
      </c>
      <c r="D115" s="227"/>
      <c r="H115" s="227"/>
    </row>
    <row r="116" spans="1:10" ht="16.05" customHeight="1">
      <c r="A116" s="249" t="s">
        <v>221</v>
      </c>
      <c r="D116" s="227">
        <v>8523</v>
      </c>
      <c r="F116" s="217">
        <v>0</v>
      </c>
      <c r="H116" s="227">
        <v>8523</v>
      </c>
      <c r="J116" s="217">
        <v>0</v>
      </c>
    </row>
    <row r="117" spans="1:10" ht="16.05" customHeight="1">
      <c r="A117" s="249" t="s">
        <v>222</v>
      </c>
      <c r="D117" s="236">
        <v>3103</v>
      </c>
      <c r="F117" s="217">
        <v>0</v>
      </c>
      <c r="H117" s="236">
        <v>3103</v>
      </c>
      <c r="J117" s="217">
        <v>0</v>
      </c>
    </row>
    <row r="118" spans="1:10" ht="16.05" customHeight="1">
      <c r="A118" s="249"/>
      <c r="B118" s="216"/>
      <c r="D118" s="255"/>
      <c r="E118" s="255"/>
      <c r="F118" s="255"/>
      <c r="G118" s="1"/>
      <c r="H118" s="255"/>
      <c r="I118" s="255"/>
      <c r="J118" s="255"/>
    </row>
    <row r="119" spans="1:10" ht="16.05" customHeight="1">
      <c r="A119" s="249"/>
      <c r="B119" s="224"/>
      <c r="C119" s="223"/>
      <c r="D119" s="52"/>
      <c r="E119" s="53"/>
      <c r="F119" s="52"/>
      <c r="G119" s="53"/>
      <c r="H119" s="52"/>
      <c r="I119" s="53"/>
      <c r="J119" s="52"/>
    </row>
    <row r="120" spans="1:10" ht="16.05" customHeight="1">
      <c r="A120" s="221"/>
      <c r="B120" s="223"/>
      <c r="C120" s="224"/>
      <c r="D120" s="256"/>
      <c r="E120" s="56"/>
      <c r="F120" s="256"/>
      <c r="G120" s="53"/>
      <c r="H120" s="256"/>
      <c r="I120" s="56"/>
      <c r="J120" s="256"/>
    </row>
    <row r="124" spans="1:10" ht="22.05" customHeight="1">
      <c r="A124" s="252" t="str">
        <f>+A62</f>
        <v>The accompanying notes are an integral part of these consolidated and separate financial statements.</v>
      </c>
      <c r="B124" s="219"/>
      <c r="C124" s="219"/>
      <c r="D124" s="220"/>
      <c r="E124" s="220"/>
      <c r="F124" s="220"/>
      <c r="G124" s="220"/>
      <c r="H124" s="220"/>
      <c r="I124" s="220"/>
      <c r="J124" s="220"/>
    </row>
  </sheetData>
  <mergeCells count="8">
    <mergeCell ref="D69:F69"/>
    <mergeCell ref="H69:J69"/>
    <mergeCell ref="D6:F6"/>
    <mergeCell ref="H6:J6"/>
    <mergeCell ref="D7:F7"/>
    <mergeCell ref="H7:J7"/>
    <mergeCell ref="D68:F68"/>
    <mergeCell ref="H68:J68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PAE </vt:lpstr>
      <vt:lpstr>9-10 PL</vt:lpstr>
      <vt:lpstr>page 11 Consolidated</vt:lpstr>
      <vt:lpstr>page 12 The Company only</vt:lpstr>
      <vt:lpstr>Page 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Natchanun Petchpirun</cp:lastModifiedBy>
  <cp:revision/>
  <cp:lastPrinted>2024-02-29T16:02:23Z</cp:lastPrinted>
  <dcterms:created xsi:type="dcterms:W3CDTF">2023-11-14T02:44:15Z</dcterms:created>
  <dcterms:modified xsi:type="dcterms:W3CDTF">2024-02-29T23:09:24Z</dcterms:modified>
  <cp:category/>
  <cp:contentStatus/>
</cp:coreProperties>
</file>