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oramuk\Desktop\SBNEXT Master File\TH\"/>
    </mc:Choice>
  </mc:AlternateContent>
  <xr:revisionPtr revIDLastSave="0" documentId="13_ncr:9_{0DFB0CF1-416A-4B9E-8178-C3912C6C00C9}" xr6:coauthVersionLast="47" xr6:coauthVersionMax="47" xr10:uidLastSave="{00000000-0000-0000-0000-000000000000}"/>
  <bookViews>
    <workbookView xWindow="-120" yWindow="-120" windowWidth="29040" windowHeight="15840" tabRatio="669" xr2:uid="{00000000-000D-0000-FFFF-FFFF00000000}"/>
  </bookViews>
  <sheets>
    <sheet name="BS-9-11" sheetId="1" r:id="rId1"/>
    <sheet name="PL-12-13" sheetId="13" r:id="rId2"/>
    <sheet name="SCE 14 (conso)PY" sheetId="15" r:id="rId3"/>
    <sheet name="SCE 15  (conso) CY" sheetId="17" r:id="rId4"/>
    <sheet name="SCE 16 (separate) PY" sheetId="16" r:id="rId5"/>
    <sheet name="SCE 17   (separate) CY" sheetId="18" r:id="rId6"/>
    <sheet name="2023 Dec-FSA-Sabuy Connext Tech" sheetId="9" r:id="rId7"/>
  </sheets>
  <externalReferences>
    <externalReference r:id="rId8"/>
  </externalReferences>
  <definedNames>
    <definedName name="_xlnm.Print_Area" localSheetId="6">'2023 Dec-FSA-Sabuy Connext Tech'!$A$1:$H$92</definedName>
    <definedName name="_xlnm.Print_Area" localSheetId="0">'BS-9-11'!$A$1:$N$94</definedName>
    <definedName name="_xlnm.Print_Area" localSheetId="1">'PL-12-13'!$A$1:$L$60</definedName>
    <definedName name="_xlnm.Print_Area" localSheetId="2">'SCE 14 (conso)PY'!$A$1:$V$37</definedName>
    <definedName name="_xlnm.Print_Area" localSheetId="3">'SCE 15  (conso) CY'!$A$1:$X$33</definedName>
    <definedName name="_xlnm.Print_Area" localSheetId="4">'SCE 16 (separate) PY'!$A$1:$P$29</definedName>
    <definedName name="_xlnm.Print_Area" localSheetId="5">'SCE 17   (separate) CY'!$A$1:$V$31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6" i="9" l="1"/>
  <c r="B28" i="9"/>
  <c r="D31" i="9" l="1"/>
  <c r="D34" i="1" l="1"/>
  <c r="F66" i="9"/>
  <c r="F28" i="9"/>
  <c r="D28" i="9"/>
  <c r="H28" i="9"/>
  <c r="N26" i="18" l="1"/>
  <c r="P26" i="18"/>
  <c r="T26" i="18"/>
  <c r="V26" i="18"/>
  <c r="J27" i="13"/>
  <c r="H27" i="13"/>
  <c r="D27" i="13"/>
  <c r="X18" i="17"/>
  <c r="D55" i="1" l="1"/>
  <c r="D53" i="1"/>
  <c r="D23" i="13" l="1"/>
  <c r="P23" i="18" l="1"/>
  <c r="N18" i="18"/>
  <c r="P14" i="15" l="1"/>
  <c r="F14" i="13" l="1"/>
  <c r="J27" i="17" l="1"/>
  <c r="J20" i="17"/>
  <c r="L27" i="17"/>
  <c r="L20" i="17"/>
  <c r="H27" i="17"/>
  <c r="H20" i="17"/>
  <c r="T33" i="15"/>
  <c r="N33" i="15"/>
  <c r="L33" i="15"/>
  <c r="J33" i="15"/>
  <c r="H33" i="15"/>
  <c r="F33" i="15"/>
  <c r="D33" i="15"/>
  <c r="T26" i="15"/>
  <c r="P26" i="15"/>
  <c r="N26" i="15"/>
  <c r="L26" i="15"/>
  <c r="J26" i="15"/>
  <c r="H26" i="15"/>
  <c r="F26" i="15"/>
  <c r="D26" i="15"/>
  <c r="R25" i="15"/>
  <c r="V25" i="15" s="1"/>
  <c r="V26" i="15" s="1"/>
  <c r="R13" i="15"/>
  <c r="V13" i="15" s="1"/>
  <c r="R12" i="15"/>
  <c r="V12" i="15" s="1"/>
  <c r="H14" i="15"/>
  <c r="J14" i="15"/>
  <c r="J32" i="17" l="1"/>
  <c r="L32" i="17"/>
  <c r="R26" i="15"/>
  <c r="H32" i="17"/>
  <c r="F90" i="1" l="1"/>
  <c r="T26" i="17" l="1"/>
  <c r="T27" i="17" s="1"/>
  <c r="D18" i="18"/>
  <c r="N22" i="18"/>
  <c r="N24" i="18" s="1"/>
  <c r="X30" i="17"/>
  <c r="X25" i="17"/>
  <c r="X19" i="17"/>
  <c r="X20" i="17" s="1"/>
  <c r="V30" i="17"/>
  <c r="V25" i="17"/>
  <c r="V19" i="17"/>
  <c r="V18" i="17"/>
  <c r="V20" i="17"/>
  <c r="T20" i="17"/>
  <c r="R20" i="17"/>
  <c r="P20" i="17"/>
  <c r="N20" i="17"/>
  <c r="F20" i="17"/>
  <c r="D20" i="17"/>
  <c r="R27" i="17"/>
  <c r="P27" i="17"/>
  <c r="N27" i="17"/>
  <c r="F27" i="17"/>
  <c r="D27" i="17"/>
  <c r="P14" i="17"/>
  <c r="R23" i="18"/>
  <c r="R24" i="18" s="1"/>
  <c r="R30" i="18" s="1"/>
  <c r="L23" i="18"/>
  <c r="J23" i="18"/>
  <c r="H23" i="18"/>
  <c r="F23" i="18"/>
  <c r="D23" i="18"/>
  <c r="L22" i="18"/>
  <c r="J22" i="18"/>
  <c r="H22" i="18"/>
  <c r="F22" i="18"/>
  <c r="D22" i="18"/>
  <c r="L18" i="18"/>
  <c r="J18" i="18"/>
  <c r="H18" i="18"/>
  <c r="F18" i="18"/>
  <c r="N17" i="18"/>
  <c r="L17" i="18"/>
  <c r="J17" i="18"/>
  <c r="H17" i="18"/>
  <c r="F17" i="18"/>
  <c r="D17" i="18"/>
  <c r="D19" i="18" l="1"/>
  <c r="F32" i="17"/>
  <c r="F24" i="18"/>
  <c r="N32" i="17"/>
  <c r="V26" i="17"/>
  <c r="R32" i="17"/>
  <c r="V27" i="17"/>
  <c r="V32" i="17"/>
  <c r="V23" i="18"/>
  <c r="H24" i="18"/>
  <c r="P32" i="17"/>
  <c r="T32" i="17"/>
  <c r="D32" i="17"/>
  <c r="X26" i="17"/>
  <c r="X27" i="17" s="1"/>
  <c r="X32" i="17" s="1"/>
  <c r="F19" i="18"/>
  <c r="J19" i="18"/>
  <c r="J24" i="18"/>
  <c r="L19" i="18"/>
  <c r="N19" i="18"/>
  <c r="N30" i="18" s="1"/>
  <c r="H19" i="18"/>
  <c r="L24" i="18"/>
  <c r="D24" i="18"/>
  <c r="D30" i="18" s="1"/>
  <c r="V18" i="18"/>
  <c r="P24" i="18"/>
  <c r="P30" i="18" s="1"/>
  <c r="T23" i="18"/>
  <c r="T24" i="18" s="1"/>
  <c r="T30" i="18" s="1"/>
  <c r="V22" i="18"/>
  <c r="V17" i="18"/>
  <c r="J30" i="18" l="1"/>
  <c r="F30" i="18"/>
  <c r="H30" i="18"/>
  <c r="V19" i="18"/>
  <c r="L30" i="18"/>
  <c r="V24" i="18"/>
  <c r="V30" i="18" s="1"/>
  <c r="N65" i="1"/>
  <c r="L65" i="1"/>
  <c r="J65" i="1"/>
  <c r="H65" i="1"/>
  <c r="F65" i="1"/>
  <c r="N56" i="1"/>
  <c r="L56" i="1"/>
  <c r="J56" i="1"/>
  <c r="H56" i="1"/>
  <c r="F56" i="1"/>
  <c r="D56" i="1"/>
  <c r="J81" i="1" l="1"/>
  <c r="H20" i="13"/>
  <c r="J20" i="13"/>
  <c r="F20" i="13"/>
  <c r="D20" i="13"/>
  <c r="D63" i="1" l="1"/>
  <c r="D65" i="1" s="1"/>
  <c r="L90" i="1"/>
  <c r="J19" i="1"/>
  <c r="D66" i="9"/>
  <c r="D33" i="9" l="1"/>
  <c r="H79" i="9" l="1"/>
  <c r="F79" i="9"/>
  <c r="D79" i="9"/>
  <c r="B40" i="9"/>
  <c r="B44" i="9" s="1"/>
  <c r="H66" i="9"/>
  <c r="B79" i="9"/>
  <c r="H40" i="9"/>
  <c r="H44" i="9" s="1"/>
  <c r="D40" i="9"/>
  <c r="D44" i="9" s="1"/>
  <c r="D81" i="9" l="1"/>
  <c r="D83" i="9" s="1"/>
  <c r="D93" i="9" s="1"/>
  <c r="H81" i="9"/>
  <c r="H83" i="9" s="1"/>
  <c r="H93" i="9" s="1"/>
  <c r="B81" i="9"/>
  <c r="L92" i="1" l="1"/>
  <c r="P24" i="16" l="1"/>
  <c r="P25" i="16"/>
  <c r="P29" i="16" s="1"/>
  <c r="P23" i="16"/>
  <c r="N25" i="16"/>
  <c r="D90" i="1"/>
  <c r="D92" i="1" s="1"/>
  <c r="L35" i="1"/>
  <c r="N19" i="1"/>
  <c r="N35" i="1"/>
  <c r="N90" i="1"/>
  <c r="N92" i="1" s="1"/>
  <c r="L19" i="1"/>
  <c r="J35" i="1"/>
  <c r="J67" i="1"/>
  <c r="J90" i="1"/>
  <c r="J92" i="1" s="1"/>
  <c r="F92" i="1"/>
  <c r="F35" i="1"/>
  <c r="F19" i="1"/>
  <c r="J56" i="13"/>
  <c r="F56" i="13"/>
  <c r="J51" i="13"/>
  <c r="J45" i="13"/>
  <c r="H45" i="13"/>
  <c r="D45" i="13"/>
  <c r="F45" i="13"/>
  <c r="H14" i="13"/>
  <c r="D14" i="13"/>
  <c r="D22" i="13" s="1"/>
  <c r="J14" i="13"/>
  <c r="N29" i="16"/>
  <c r="L29" i="16"/>
  <c r="J29" i="16"/>
  <c r="H29" i="16"/>
  <c r="F29" i="16"/>
  <c r="D29" i="16"/>
  <c r="V14" i="15"/>
  <c r="T14" i="15"/>
  <c r="T36" i="15" s="1"/>
  <c r="R14" i="15"/>
  <c r="N14" i="15"/>
  <c r="N36" i="15" s="1"/>
  <c r="L14" i="15"/>
  <c r="L36" i="15" s="1"/>
  <c r="H36" i="15"/>
  <c r="J36" i="15"/>
  <c r="F14" i="15"/>
  <c r="F36" i="15" s="1"/>
  <c r="D14" i="15"/>
  <c r="D36" i="15" s="1"/>
  <c r="H90" i="1"/>
  <c r="H92" i="1" s="1"/>
  <c r="H19" i="1"/>
  <c r="H35" i="1"/>
  <c r="D35" i="1"/>
  <c r="B83" i="9"/>
  <c r="F40" i="9"/>
  <c r="F44" i="9" s="1"/>
  <c r="F81" i="9" s="1"/>
  <c r="F83" i="9" s="1"/>
  <c r="F93" i="9" s="1"/>
  <c r="D19" i="1"/>
  <c r="D25" i="13" l="1"/>
  <c r="H22" i="13"/>
  <c r="H25" i="13" s="1"/>
  <c r="N37" i="1"/>
  <c r="L67" i="1"/>
  <c r="L94" i="1" s="1"/>
  <c r="N67" i="1"/>
  <c r="N94" i="1" s="1"/>
  <c r="L37" i="1"/>
  <c r="J37" i="1"/>
  <c r="J94" i="1"/>
  <c r="F67" i="1"/>
  <c r="F94" i="1" s="1"/>
  <c r="F37" i="1"/>
  <c r="J22" i="13"/>
  <c r="J25" i="13" s="1"/>
  <c r="J46" i="13" s="1"/>
  <c r="F22" i="13"/>
  <c r="F25" i="13" s="1"/>
  <c r="H37" i="1"/>
  <c r="D67" i="1"/>
  <c r="D94" i="1" s="1"/>
  <c r="D37" i="1"/>
  <c r="H67" i="1"/>
  <c r="H94" i="1" s="1"/>
  <c r="H95" i="1" s="1"/>
  <c r="F27" i="13" l="1"/>
  <c r="F46" i="13" s="1"/>
  <c r="H46" i="13"/>
  <c r="H54" i="13" s="1"/>
  <c r="H56" i="13" s="1"/>
  <c r="H49" i="13"/>
  <c r="H51" i="13" s="1"/>
  <c r="D46" i="13"/>
  <c r="D54" i="13" s="1"/>
  <c r="D56" i="13" s="1"/>
  <c r="D49" i="13"/>
  <c r="D51" i="13" s="1"/>
  <c r="N95" i="1"/>
  <c r="F95" i="1"/>
  <c r="L95" i="1"/>
  <c r="D95" i="1"/>
  <c r="J95" i="1"/>
  <c r="P31" i="15" l="1"/>
  <c r="R31" i="15" s="1"/>
  <c r="F51" i="13"/>
  <c r="P32" i="15"/>
  <c r="R32" i="15" s="1"/>
  <c r="V32" i="15" s="1"/>
  <c r="R33" i="15" l="1"/>
  <c r="R36" i="15" s="1"/>
  <c r="V31" i="15"/>
  <c r="V33" i="15" s="1"/>
  <c r="V36" i="15" s="1"/>
  <c r="P33" i="15"/>
  <c r="P36" i="15" s="1"/>
</calcChain>
</file>

<file path=xl/sharedStrings.xml><?xml version="1.0" encoding="utf-8"?>
<sst xmlns="http://schemas.openxmlformats.org/spreadsheetml/2006/main" count="476" uniqueCount="253">
  <si>
    <t>บริษัท สบาย คอนเน็กซ์ เทค จำกัด (มหาชน) และบริษัทย่อย (เดิมชื่อ บริษัท เธียรสุรัตน์ จำกัด (มหาชน) และบริษัทย่อย)</t>
  </si>
  <si>
    <t>งบแสดงฐานะการเงิน</t>
  </si>
  <si>
    <t xml:space="preserve"> งบการเงินรวม </t>
  </si>
  <si>
    <t xml:space="preserve"> งบการเงินเฉพาะกิจการ</t>
  </si>
  <si>
    <t>สินทรัพย์</t>
  </si>
  <si>
    <t>31 ธันวาคม</t>
  </si>
  <si>
    <t>1 มกราคม</t>
  </si>
  <si>
    <t>หมายเหตุ</t>
  </si>
  <si>
    <t>2566</t>
  </si>
  <si>
    <t>2565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</si>
  <si>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</si>
  <si>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</si>
  <si>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</si>
  <si>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</si>
  <si>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</si>
  <si>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</si>
  <si>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</si>
  <si>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</si>
  <si>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</si>
  <si>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สินทรัพย์รอการขาย</t>
  </si>
  <si>
    <t>สินทรัพย์ภาษีเงินได้ของปีปัจจุบัน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</si>
  <si>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</si>
  <si>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</si>
  <si>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</si>
  <si>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</si>
  <si>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</si>
  <si>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</si>
  <si>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</si>
  <si>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</si>
  <si>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</si>
  <si>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</si>
  <si>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</si>
  <si>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</si>
  <si>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</si>
  <si>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</si>
  <si>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</si>
  <si>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</si>
  <si>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</si>
  <si>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</si>
  <si>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</si>
  <si>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</si>
  <si>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</si>
  <si>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</si>
  <si>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</si>
  <si>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6, 15</t>
  </si>
  <si>
    <t>เงินกู้ยืมระยะยาวจากกิจการอื่นที่ถึงกำหนดชำระภายในหนึ่งปี</t>
  </si>
  <si>
    <t>เงินกู้ยืมระยะสั้นจากบริษัทใหญ่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</si>
  <si>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</si>
  <si>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</si>
  <si>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</si>
  <si>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</si>
  <si>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</si>
  <si>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หนี้สินตามสัญญาเช่า</t>
  </si>
  <si>
    <t>6, 15, 22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</si>
  <si>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</si>
  <si>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</si>
  <si>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</si>
  <si>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</si>
  <si>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</si>
  <si>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</si>
  <si>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</si>
  <si>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</si>
  <si>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</si>
  <si>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ส่วนเกินทุนอื่น</t>
  </si>
  <si>
    <t>ส่วนเกินทุนจากการจ่ายโดยใช้หุ้นเป็นเกณฑ์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</si>
  <si>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</si>
  <si>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</si>
  <si>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</si>
  <si>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</si>
  <si>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</si>
  <si>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</si>
  <si>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</si>
  <si>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</si>
  <si>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</si>
  <si>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</si>
  <si>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</si>
  <si>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</t>
  </si>
  <si>
    <t>วันที่ 31 ธันวาคม</t>
  </si>
  <si>
    <t>รายได้</t>
  </si>
  <si>
    <t>รายได้จากการขาย</t>
  </si>
  <si>
    <t>A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</si>
  <si>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</si>
  <si>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</si>
  <si>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</si>
  <si>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</si>
  <si>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</si>
  <si>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</si>
  <si>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</si>
  <si>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</si>
  <si>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B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</si>
  <si>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</si>
  <si>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</si>
  <si>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</si>
  <si>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</si>
  <si>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(ขาดทุน) กำไรก่อนภาษีเงินได้</t>
  </si>
  <si>
    <t>(ขาดทุน) 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</si>
  <si>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</si>
  <si>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</si>
  <si>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</si>
  <si>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  วัดมูลค่าด้วยมูลค่ายุติธรรมผ่านกำไรขาดทุนเบ็ดเสร็จอื่น</t>
  </si>
  <si>
    <t>ผลกำไรจากการตีราคาสินทรัพย์ใหม่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</si>
  <si>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</si>
  <si>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</si>
  <si>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</si>
  <si>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</si>
  <si>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</si>
  <si>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</si>
  <si>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</si>
  <si>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</si>
  <si>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</si>
  <si>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</si>
  <si>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งบแสดงการเปลี่ยนแปลงส่วนของผู้ถือหุ้น </t>
  </si>
  <si>
    <t>งบการเงินรวม</t>
  </si>
  <si>
    <t>รวม</t>
  </si>
  <si>
    <t>ส่วนเกินทุน</t>
  </si>
  <si>
    <t>ส่วนของ</t>
  </si>
  <si>
    <t>ส่วนได้เสีย</t>
  </si>
  <si>
    <t>ทุนที่ออกและ</t>
  </si>
  <si>
    <t>ส่วนเกิน</t>
  </si>
  <si>
    <t>หุ้นทุน</t>
  </si>
  <si>
    <t>ทุนสำรอง</t>
  </si>
  <si>
    <t>ผู้ถือหุ้นของ</t>
  </si>
  <si>
    <t>ที่ไม่มี</t>
  </si>
  <si>
    <t>ชำระแล้ว</t>
  </si>
  <si>
    <t xml:space="preserve"> มูลค่าหุ้น</t>
  </si>
  <si>
    <t>ทุนอื่น</t>
  </si>
  <si>
    <t>เป็นเกณฑ์</t>
  </si>
  <si>
    <t>ซื้อคืน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</si>
  <si>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</si>
  <si>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</si>
  <si>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</si>
  <si>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</si>
  <si>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</si>
  <si>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สำหรับปีสิ้นสุดวันที่ 31 ธันวาคม 2565</t>
  </si>
  <si>
    <t xml:space="preserve">ยอดคงเหลือ ณ วันที่ 31 ธันวาคม 2564 ตามที่รายงานในปีก่อน </t>
  </si>
  <si>
    <t>ผลกระทบจากการเปลี่ยนแปลงนโยบายการบัญชี</t>
  </si>
  <si>
    <t>ยอดคงเหลือ ณ วันที่ 1 มกราคม 2565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</si>
  <si>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</si>
  <si>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</si>
  <si>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  ลดหุ้นสามัญ</t>
  </si>
  <si>
    <t xml:space="preserve">    การขายหุ้นทุนซื้อคืน</t>
  </si>
  <si>
    <t xml:space="preserve">    เงินปันผลให้ผู้ถือหุ้นของบริษัท</t>
  </si>
  <si>
    <t xml:space="preserve">  รวมเงินทุนที่ได้รับจากผู้ถือหุ้นและการจัดสรรส่วนทุนให้ผู้ถือหุ้น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</si>
  <si>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</si>
  <si>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การได้มาซึ่งส่วนได้เสียที่ไม่มีอำนาจควบคุมโดยอำนาจ</t>
  </si>
  <si>
    <t xml:space="preserve">           ควบคุมไม่เปลี่ยนแปลง</t>
  </si>
  <si>
    <t xml:space="preserve"> 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</si>
  <si>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</si>
  <si>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</si>
  <si>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กำไรสำหรับปี</t>
  </si>
  <si>
    <t xml:space="preserve">     กำไรขาดทุนเบ็ดเสร็จอื่น</t>
  </si>
  <si>
    <t>โอนไปสำรองตามกฎหมาย</t>
  </si>
  <si>
    <t>ยอดคงเหลือ ณ วันที่ 31 ธันวาคม 2565</t>
  </si>
  <si>
    <t>จากการจ่าย</t>
  </si>
  <si>
    <t>สำรอง</t>
  </si>
  <si>
    <t>โดยใช้หุ้น</t>
  </si>
  <si>
    <t>การเปลี่ยนแปลง</t>
  </si>
  <si>
    <t>การตีราคา</t>
  </si>
  <si>
    <t>องค์ประกอบอื่น</t>
  </si>
  <si>
    <t>ในมูลค่ายุติธรรม</t>
  </si>
  <si>
    <t>สินทรัพย์ใหม่</t>
  </si>
  <si>
    <t>ของส่วนของผู้ถือหุ้น</t>
  </si>
  <si>
    <t>สำหรับปีสิ้นสุดวันที่ 31 ธันวาคม 2566</t>
  </si>
  <si>
    <t xml:space="preserve">ยอดคงเหลือ ณ วันที่ 31 ธันวาคม 2565 ตามที่รายงานในปีก่อน </t>
  </si>
  <si>
    <t>ยอดคงเหลือ ณ วันที่ 1 มกราคม 2566 ปรับปรุงใหม่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</si>
  <si>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</si>
  <si>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หุ้นทุนออกให้ตามสิทธิ</t>
  </si>
  <si>
    <t xml:space="preserve">     เงินปันผลให้ผู้ถือหุ้นของบริษัท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</si>
  <si>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</si>
  <si>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 ขาดทุนสำหรับปี</t>
  </si>
  <si>
    <t>ยอดคงเหลือ ณ วันที่ 31 ธันวาคม 2566</t>
  </si>
  <si>
    <t>งบการเงินเฉพาะกิจการ</t>
  </si>
  <si>
    <t>รวมส่วนของ</t>
  </si>
  <si>
    <t>ยอดคงเหลือ ณ วันที่ 31 ธันวาคม 2564 ตามที่รายงานในปีก่อน</t>
  </si>
  <si>
    <t xml:space="preserve">    กำไรสำหรับปี</t>
  </si>
  <si>
    <t xml:space="preserve">    กำไรขาดทุนเบ็ดเสร็จอื่น</t>
  </si>
  <si>
    <t>รวมองค์ประกอบ</t>
  </si>
  <si>
    <t>อื่นของส่วนของ</t>
  </si>
  <si>
    <t>งบกระแสเงินสด</t>
  </si>
  <si>
    <t xml:space="preserve">สำหรับปีสิ้นสุด </t>
  </si>
  <si>
    <t>กระแสเงินสดจากกิจกรรมดำเนินงาน</t>
  </si>
  <si>
    <t>ปรับรายการที่กระทบ (ขาดทุน) กำไรเป็นเงินสดรับ (จ่าย)</t>
  </si>
  <si>
    <t>(รายได้) 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</si>
  <si>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</si>
  <si>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</si>
  <si>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(กลับรายการ) ค่าเผื่อการรับคืนสินค้า</t>
  </si>
  <si>
    <t>(กำไร) ขาดทุนจากการคืนทุนในการร่วมค้า</t>
  </si>
  <si>
    <t>กำไรจากการตีราคาอสังหาริมทรัพย์เพื่อการลงทุน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</si>
  <si>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</si>
  <si>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</si>
  <si>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รายได้ดอกเบี้ย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</si>
  <si>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</si>
  <si>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</si>
  <si>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</si>
  <si>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 xml:space="preserve">กระแสเงินสดสุทธิได้มาจาก (ใช้ไปใน) การดำเนินงาน 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</si>
  <si>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</si>
  <si>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</si>
  <si>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</si>
  <si>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กระแสเงินสดสุทธิ (ใช้ไปใน) ได้มาจากกิจกรรมดำเนินงาน</t>
  </si>
  <si>
    <t xml:space="preserve">งบกระแสเงินสด  </t>
  </si>
  <si>
    <t>กระแสเงินสดจากกิจกรรมลงทุน</t>
  </si>
  <si>
    <t>เงินสดจ่ายเพื่อซื้อบริษัทย่อยสุทธิจากเงินที่ได้มา</t>
  </si>
  <si>
    <t>เงินสดจ่ายเพื่อซื้อส่วนได้เสียที่ไม่มีอำนาจควบคุม</t>
  </si>
  <si>
    <t>ซื้อเงินลงทุนในบริษัทย่อย</t>
  </si>
  <si>
    <t>เงินสดรับจากการคืนทุนในการร่วมค้า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</si>
  <si>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</si>
  <si>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</si>
  <si>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</si>
  <si>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</si>
  <si>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</si>
  <si>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</si>
  <si>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</si>
  <si>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</si>
  <si>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</si>
  <si>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</si>
  <si>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</si>
  <si>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</si>
  <si>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เงินสดรับจากเงินกู้ยืมระยะยาวจากกิจการอื่น</t>
  </si>
  <si>
    <t>เงินสดจ่ายชำระหนี้สินตามสัญญาเช่า</t>
  </si>
  <si>
    <t>เงินปันผลจ่าย</t>
  </si>
  <si>
    <t>เงินสดจ่ายชำระคืนเงินกู้ยืมระยะยาวจากสถาบันการเงิน</t>
  </si>
  <si>
    <t>เงินสดที่จ่ายให้กับผู้เป็นเจ้าของเพื่อซื้อหุ้นของกิจการคืน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</si>
  <si>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</si>
  <si>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</si>
  <si>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</si>
  <si>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</si>
  <si>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</si>
  <si>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ลูกหนี้จากการโอนธุรกิจ</t>
  </si>
  <si>
    <t>เจ้าหนี้จากการซื้ออุปกรณ์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</si>
  <si>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</si>
  <si>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</si>
  <si>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การจ่ายหุ้นปันผล</t>
  </si>
  <si>
    <t>เงินปันผลค้างจ่าย</t>
  </si>
  <si>
    <t>ผลกำไรจากการวัดมูลค่าใหม่ของผลประโยชน์พนักงานที่กำหนดไว้</t>
  </si>
  <si>
    <r>
      <t>(ขาดทุน) 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</si>
  <si>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ส่วนเกินทุนจาก</t>
  </si>
  <si>
    <t>การจ่ายโดยใช้</t>
  </si>
  <si>
    <t>หุ้นเป็นเกณฑ์</t>
  </si>
  <si>
    <t>6, 8</t>
  </si>
  <si>
    <t>6, 10</t>
  </si>
  <si>
    <t>6, 16</t>
  </si>
  <si>
    <t>(ขาดทุน) กำไรต่อหุ้น</t>
  </si>
  <si>
    <r>
      <t>(ขาดทุน) 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</si>
  <si>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</si>
  <si>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</si>
  <si>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เงินสดรับจากเงินกู้ยืมระยะสั้นจากบริษัทใหญ่</t>
  </si>
  <si>
    <t>เงินสดจ่ายเพื่อชำระเงินกู้ยืมระยะสั้นจากบริษัทใหญ่</t>
  </si>
  <si>
    <t>กำไรจากการขายและปรับมูลค่ายุติธรรม</t>
  </si>
  <si>
    <t>ขาดทุนจากการด้อยค่าที่ดิน</t>
  </si>
  <si>
    <t>เงินสดรับจากเงินกู้ยืมระยะยาวจากสถาบันการเงิน</t>
  </si>
  <si>
    <t>โอนไปกำไรสะสม</t>
  </si>
  <si>
    <t xml:space="preserve">    ขาดทุนสำหรับปี</t>
  </si>
  <si>
    <t>กลับรายการค่าเผื่อการรับประกันสินค้า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</si>
</sst>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00_);_(* \(#,##0.000\);_(* &quot;-&quot;??_);_(@_)"/>
  </numFmts>
  <fonts count="19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  <xf numFmtId="0" fontId="2" fillId="0" borderId="0"/>
    <xf numFmtId="0" fontId="15" fillId="0" borderId="0"/>
    <xf numFmtId="43" fontId="1" fillId="0" borderId="0" applyFont="0" applyFill="0" applyBorder="0" applyAlignment="0" applyProtection="0"/>
    <xf numFmtId="0" fontId="2" fillId="0" borderId="0"/>
  </cellStyleXfs>
  <cellXfs count="255">
    <xf numFmtId="0" fontId="0" fillId="0" borderId="0" xfId="0"/>
    <xf numFmtId="0" fontId="4" fillId="0" borderId="0" xfId="0" applyFont="1"/>
    <xf numFmtId="0" fontId="4" fillId="0" borderId="0" xfId="0" quotePrefix="1" applyFont="1"/>
    <xf numFmtId="0" fontId="6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1" fontId="4" fillId="0" borderId="0" xfId="0" applyNumberFormat="1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0" fontId="4" fillId="2" borderId="0" xfId="0" applyFont="1" applyFill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15" fontId="6" fillId="0" borderId="0" xfId="0" applyNumberFormat="1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 wrapText="1"/>
    </xf>
    <xf numFmtId="41" fontId="6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165" fontId="4" fillId="0" borderId="0" xfId="1" applyNumberFormat="1" applyFont="1" applyFill="1"/>
    <xf numFmtId="0" fontId="6" fillId="0" borderId="0" xfId="0" quotePrefix="1" applyFont="1"/>
    <xf numFmtId="0" fontId="5" fillId="0" borderId="0" xfId="0" applyFont="1" applyAlignment="1">
      <alignment horizontal="center"/>
    </xf>
    <xf numFmtId="41" fontId="6" fillId="0" borderId="1" xfId="0" applyNumberFormat="1" applyFont="1" applyBorder="1"/>
    <xf numFmtId="0" fontId="5" fillId="0" borderId="0" xfId="0" quotePrefix="1" applyFont="1"/>
    <xf numFmtId="41" fontId="6" fillId="0" borderId="2" xfId="0" applyNumberFormat="1" applyFont="1" applyBorder="1"/>
    <xf numFmtId="41" fontId="4" fillId="0" borderId="2" xfId="0" applyNumberFormat="1" applyFont="1" applyBorder="1"/>
    <xf numFmtId="41" fontId="6" fillId="0" borderId="3" xfId="0" applyNumberFormat="1" applyFont="1" applyBorder="1"/>
    <xf numFmtId="43" fontId="4" fillId="0" borderId="0" xfId="1" applyFont="1" applyFill="1"/>
    <xf numFmtId="41" fontId="6" fillId="0" borderId="0" xfId="0" applyNumberFormat="1" applyFont="1"/>
    <xf numFmtId="0" fontId="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4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5" fontId="4" fillId="0" borderId="0" xfId="1" applyNumberFormat="1" applyFont="1" applyFill="1" applyAlignment="1">
      <alignment horizontal="center"/>
    </xf>
    <xf numFmtId="37" fontId="4" fillId="0" borderId="0" xfId="0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left" vertical="center" wrapText="1"/>
    </xf>
    <xf numFmtId="37" fontId="6" fillId="0" borderId="3" xfId="0" applyNumberFormat="1" applyFont="1" applyBorder="1" applyAlignment="1">
      <alignment horizontal="right"/>
    </xf>
    <xf numFmtId="165" fontId="4" fillId="0" borderId="0" xfId="1" applyNumberFormat="1" applyFont="1" applyFill="1" applyBorder="1"/>
    <xf numFmtId="41" fontId="6" fillId="0" borderId="0" xfId="0" applyNumberFormat="1" applyFont="1" applyAlignment="1">
      <alignment horizontal="right"/>
    </xf>
    <xf numFmtId="0" fontId="3" fillId="0" borderId="0" xfId="0" applyFont="1"/>
    <xf numFmtId="37" fontId="6" fillId="0" borderId="0" xfId="0" applyNumberFormat="1" applyFont="1" applyAlignment="1">
      <alignment horizontal="right"/>
    </xf>
    <xf numFmtId="41" fontId="4" fillId="0" borderId="4" xfId="0" applyNumberFormat="1" applyFont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43" fontId="11" fillId="0" borderId="0" xfId="1" applyFont="1" applyFill="1"/>
    <xf numFmtId="0" fontId="10" fillId="0" borderId="0" xfId="0" applyFont="1"/>
    <xf numFmtId="165" fontId="4" fillId="0" borderId="0" xfId="0" applyNumberFormat="1" applyFont="1" applyAlignment="1">
      <alignment horizont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41" fontId="10" fillId="0" borderId="0" xfId="0" applyNumberFormat="1" applyFont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5" fillId="0" borderId="0" xfId="3" applyFont="1"/>
    <xf numFmtId="165" fontId="4" fillId="0" borderId="0" xfId="1" applyNumberFormat="1" applyFont="1" applyFill="1" applyAlignment="1"/>
    <xf numFmtId="43" fontId="6" fillId="0" borderId="0" xfId="1" applyFont="1" applyFill="1" applyBorder="1" applyAlignment="1">
      <alignment horizontal="center" vertical="center"/>
    </xf>
    <xf numFmtId="41" fontId="6" fillId="0" borderId="3" xfId="0" applyNumberFormat="1" applyFont="1" applyBorder="1" applyAlignment="1">
      <alignment horizontal="left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1" fontId="6" fillId="0" borderId="2" xfId="0" applyNumberFormat="1" applyFont="1" applyBorder="1" applyAlignment="1">
      <alignment horizontal="left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quotePrefix="1" applyFont="1" applyAlignment="1">
      <alignment horizont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4" fillId="0" borderId="0" xfId="2"/>
    <xf numFmtId="165" fontId="4" fillId="0" borderId="0" xfId="0" applyNumberFormat="1" applyFont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right"/>
    </xf>
    <xf numFmtId="41" fontId="6" fillId="0" borderId="5" xfId="0" applyNumberFormat="1" applyFont="1" applyBorder="1"/>
    <xf numFmtId="165" fontId="6" fillId="0" borderId="5" xfId="0" applyNumberFormat="1" applyFont="1" applyBorder="1" applyAlignment="1">
      <alignment horizontal="center"/>
    </xf>
    <xf numFmtId="43" fontId="4" fillId="0" borderId="0" xfId="1" applyFont="1" applyFill="1" applyAlignment="1"/>
    <xf numFmtId="0" fontId="10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0" fontId="12" fillId="0" borderId="0" xfId="2" applyFont="1"/>
    <xf numFmtId="0" fontId="6" fillId="0" borderId="0" xfId="2" applyFont="1"/>
    <xf numFmtId="0" fontId="4" fillId="0" borderId="0" xfId="4" applyFont="1" applyAlignment="1">
      <alignment horizontal="center"/>
    </xf>
    <xf numFmtId="0" fontId="4" fillId="0" borderId="0" xfId="2" applyAlignment="1">
      <alignment horizontal="center"/>
    </xf>
    <xf numFmtId="0" fontId="5" fillId="0" borderId="0" xfId="2" applyFont="1"/>
    <xf numFmtId="41" fontId="4" fillId="0" borderId="0" xfId="2" applyNumberFormat="1"/>
    <xf numFmtId="0" fontId="3" fillId="0" borderId="0" xfId="2" applyFont="1"/>
    <xf numFmtId="41" fontId="4" fillId="0" borderId="0" xfId="2" applyNumberFormat="1" applyAlignment="1">
      <alignment horizontal="right"/>
    </xf>
    <xf numFmtId="41" fontId="4" fillId="0" borderId="0" xfId="2" applyNumberFormat="1" applyAlignment="1">
      <alignment horizontal="center"/>
    </xf>
    <xf numFmtId="43" fontId="4" fillId="0" borderId="0" xfId="1" applyFont="1" applyFill="1" applyAlignment="1">
      <alignment horizontal="right"/>
    </xf>
    <xf numFmtId="0" fontId="4" fillId="0" borderId="0" xfId="2" quotePrefix="1"/>
    <xf numFmtId="0" fontId="4" fillId="0" borderId="0" xfId="4" applyFont="1"/>
    <xf numFmtId="165" fontId="6" fillId="0" borderId="1" xfId="0" applyNumberFormat="1" applyFont="1" applyBorder="1" applyAlignment="1">
      <alignment horizontal="center"/>
    </xf>
    <xf numFmtId="41" fontId="6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left"/>
    </xf>
    <xf numFmtId="41" fontId="6" fillId="0" borderId="1" xfId="2" applyNumberFormat="1" applyFont="1" applyBorder="1"/>
    <xf numFmtId="0" fontId="4" fillId="0" borderId="0" xfId="2" applyAlignment="1">
      <alignment horizontal="left"/>
    </xf>
    <xf numFmtId="41" fontId="6" fillId="0" borderId="0" xfId="2" applyNumberFormat="1" applyFont="1"/>
    <xf numFmtId="41" fontId="4" fillId="0" borderId="4" xfId="2" applyNumberFormat="1" applyBorder="1"/>
    <xf numFmtId="41" fontId="6" fillId="0" borderId="5" xfId="2" applyNumberFormat="1" applyFont="1" applyBorder="1"/>
    <xf numFmtId="43" fontId="4" fillId="0" borderId="0" xfId="2" applyNumberFormat="1"/>
    <xf numFmtId="165" fontId="4" fillId="0" borderId="0" xfId="2" applyNumberFormat="1"/>
    <xf numFmtId="41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0" fontId="11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1" fontId="4" fillId="0" borderId="0" xfId="0" applyNumberFormat="1" applyFont="1" applyAlignment="1">
      <alignment vertical="center" wrapText="1"/>
    </xf>
    <xf numFmtId="41" fontId="6" fillId="0" borderId="0" xfId="0" applyNumberFormat="1" applyFont="1" applyAlignment="1">
      <alignment vertical="center" wrapText="1"/>
    </xf>
    <xf numFmtId="165" fontId="6" fillId="0" borderId="0" xfId="1" applyNumberFormat="1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4" fillId="0" borderId="0" xfId="1" applyNumberFormat="1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horizontal="center"/>
    </xf>
    <xf numFmtId="165" fontId="6" fillId="0" borderId="3" xfId="1" applyNumberFormat="1" applyFont="1" applyFill="1" applyBorder="1" applyAlignment="1">
      <alignment horizontal="left" vertical="center" wrapText="1"/>
    </xf>
    <xf numFmtId="165" fontId="6" fillId="0" borderId="0" xfId="1" applyNumberFormat="1" applyFont="1" applyFill="1" applyAlignment="1">
      <alignment horizontal="left" vertical="center" wrapText="1"/>
    </xf>
    <xf numFmtId="164" fontId="6" fillId="0" borderId="0" xfId="0" applyNumberFormat="1" applyFont="1" applyAlignment="1">
      <alignment vertical="center" wrapText="1"/>
    </xf>
    <xf numFmtId="165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left" vertical="center" wrapText="1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 wrapText="1"/>
    </xf>
    <xf numFmtId="43" fontId="6" fillId="0" borderId="0" xfId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Alignment="1">
      <alignment horizontal="left" vertical="center" wrapText="1"/>
    </xf>
    <xf numFmtId="165" fontId="4" fillId="0" borderId="0" xfId="1" applyNumberFormat="1" applyFont="1" applyAlignment="1">
      <alignment horizontal="left" vertical="center" wrapText="1"/>
    </xf>
    <xf numFmtId="165" fontId="6" fillId="0" borderId="3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166" fontId="6" fillId="0" borderId="3" xfId="1" applyNumberFormat="1" applyFont="1" applyFill="1" applyBorder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3" fontId="4" fillId="0" borderId="4" xfId="1" applyFont="1" applyFill="1" applyBorder="1" applyAlignment="1">
      <alignment vertical="center"/>
    </xf>
    <xf numFmtId="0" fontId="10" fillId="0" borderId="0" xfId="2" applyFont="1" applyAlignment="1">
      <alignment horizontal="justify"/>
    </xf>
    <xf numFmtId="0" fontId="4" fillId="0" borderId="0" xfId="3" applyFont="1"/>
    <xf numFmtId="41" fontId="4" fillId="0" borderId="2" xfId="2" applyNumberForma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41" fontId="16" fillId="0" borderId="0" xfId="0" applyNumberFormat="1" applyFont="1"/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/>
    <xf numFmtId="37" fontId="16" fillId="0" borderId="0" xfId="0" applyNumberFormat="1" applyFont="1" applyAlignment="1">
      <alignment horizontal="right"/>
    </xf>
    <xf numFmtId="166" fontId="6" fillId="0" borderId="0" xfId="0" applyNumberFormat="1" applyFont="1"/>
    <xf numFmtId="41" fontId="17" fillId="0" borderId="0" xfId="0" applyNumberFormat="1" applyFont="1"/>
    <xf numFmtId="165" fontId="4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0" xfId="0" applyNumberFormat="1" applyFont="1"/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right"/>
    </xf>
    <xf numFmtId="165" fontId="6" fillId="0" borderId="1" xfId="1" applyNumberFormat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 wrapText="1"/>
    </xf>
    <xf numFmtId="37" fontId="6" fillId="0" borderId="0" xfId="0" applyNumberFormat="1" applyFont="1" applyBorder="1" applyAlignment="1">
      <alignment horizontal="left" vertical="center" wrapText="1"/>
    </xf>
    <xf numFmtId="43" fontId="6" fillId="0" borderId="0" xfId="1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left" vertical="center" wrapText="1"/>
    </xf>
    <xf numFmtId="0" fontId="11" fillId="0" borderId="0" xfId="0" applyFont="1" applyFill="1"/>
    <xf numFmtId="0" fontId="4" fillId="0" borderId="0" xfId="0" quotePrefix="1" applyFont="1" applyFill="1" applyAlignment="1">
      <alignment horizontal="center"/>
    </xf>
    <xf numFmtId="0" fontId="4" fillId="0" borderId="0" xfId="0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2" xfId="0" applyNumberFormat="1" applyFont="1" applyFill="1" applyBorder="1"/>
    <xf numFmtId="41" fontId="4" fillId="0" borderId="4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41" fontId="6" fillId="0" borderId="5" xfId="0" applyNumberFormat="1" applyFont="1" applyFill="1" applyBorder="1"/>
    <xf numFmtId="165" fontId="6" fillId="0" borderId="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3" fontId="4" fillId="0" borderId="0" xfId="1" applyFont="1" applyAlignment="1">
      <alignment vertical="center"/>
    </xf>
    <xf numFmtId="43" fontId="4" fillId="0" borderId="0" xfId="0" applyNumberFormat="1" applyFont="1" applyAlignment="1">
      <alignment vertical="center"/>
    </xf>
    <xf numFmtId="166" fontId="6" fillId="0" borderId="0" xfId="1" applyNumberFormat="1" applyFont="1" applyFill="1" applyBorder="1"/>
    <xf numFmtId="166" fontId="6" fillId="0" borderId="0" xfId="0" applyNumberFormat="1" applyFon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0" fontId="6" fillId="0" borderId="0" xfId="2" applyFont="1" applyAlignment="1">
      <alignment horizontal="center"/>
    </xf>
    <xf numFmtId="41" fontId="6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43" fontId="4" fillId="0" borderId="0" xfId="1" applyFont="1" applyAlignment="1">
      <alignment horizontal="right"/>
    </xf>
    <xf numFmtId="43" fontId="4" fillId="0" borderId="0" xfId="1" applyFont="1"/>
    <xf numFmtId="165" fontId="4" fillId="0" borderId="0" xfId="1" applyNumberFormat="1" applyFont="1" applyAlignment="1">
      <alignment horizontal="right"/>
    </xf>
    <xf numFmtId="41" fontId="4" fillId="0" borderId="0" xfId="2" applyNumberFormat="1" applyBorder="1" applyAlignment="1">
      <alignment horizontal="center"/>
    </xf>
    <xf numFmtId="41" fontId="4" fillId="0" borderId="0" xfId="2" applyNumberFormat="1" applyBorder="1" applyAlignment="1">
      <alignment horizontal="right"/>
    </xf>
    <xf numFmtId="43" fontId="4" fillId="0" borderId="0" xfId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41" fontId="4" fillId="0" borderId="4" xfId="0" applyNumberFormat="1" applyFont="1" applyFill="1" applyBorder="1"/>
    <xf numFmtId="41" fontId="18" fillId="0" borderId="0" xfId="0" applyNumberFormat="1" applyFont="1" applyFill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41" fontId="1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4" fillId="0" borderId="3" xfId="0" applyNumberFormat="1" applyFont="1" applyFill="1" applyBorder="1"/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165" fontId="4" fillId="0" borderId="0" xfId="1" applyNumberFormat="1" applyFont="1"/>
    <xf numFmtId="165" fontId="4" fillId="0" borderId="4" xfId="1" applyNumberFormat="1" applyFont="1" applyBorder="1" applyAlignment="1">
      <alignment horizontal="center"/>
    </xf>
  </cellXfs>
  <cellStyles count="8">
    <cellStyle name="Comma" xfId="1" builtinId="3"/>
    <cellStyle name="Comma 6" xfId="6" xr:uid="{F1292AF3-084D-4368-9ECD-39B41A096FF4}"/>
    <cellStyle name="Normal" xfId="0" builtinId="0"/>
    <cellStyle name="Normal 2" xfId="2" xr:uid="{00000000-0005-0000-0000-000002000000}"/>
    <cellStyle name="Normal 3" xfId="3" xr:uid="{00000000-0005-0000-0000-000003000000}"/>
    <cellStyle name="Normal 6" xfId="7" xr:uid="{4A0C73AE-C268-4DB1-A1C2-5E8B86DA4AA6}"/>
    <cellStyle name="Normal_SIN747-Financial statement-Eng-Q1'10 (thousand baht)" xfId="4" xr:uid="{00000000-0005-0000-0000-000004000000}"/>
    <cellStyle name="ปกติ_bsplt new1" xfId="5" xr:uid="{C158787E-D7E4-4F74-93A8-E6263C97C535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ongpradab/Downloads/SBNEXT23%20REEN%20%201%20(1)%20t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Conso"/>
      <sheetName val="BS"/>
      <sheetName val="SH"/>
      <sheetName val="SBNEXT REEN"/>
      <sheetName val="SBNEXT P300"/>
      <sheetName val="F2 V.17"/>
      <sheetName val="SBNEXT REEN-01"/>
      <sheetName val="STI REEN"/>
      <sheetName val="F3"/>
      <sheetName val="OCI Movement"/>
      <sheetName val="P3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8">
          <cell r="E28">
            <v>5900</v>
          </cell>
          <cell r="G28">
            <v>11800</v>
          </cell>
          <cell r="I28">
            <v>0</v>
          </cell>
          <cell r="K28">
            <v>0</v>
          </cell>
          <cell r="M28">
            <v>0</v>
          </cell>
          <cell r="O28">
            <v>0</v>
          </cell>
        </row>
        <row r="29">
          <cell r="E29">
            <v>54941385</v>
          </cell>
          <cell r="G29">
            <v>0</v>
          </cell>
          <cell r="I29">
            <v>0</v>
          </cell>
          <cell r="K29">
            <v>0</v>
          </cell>
          <cell r="M29">
            <v>0</v>
          </cell>
          <cell r="O29">
            <v>-61046162.300000072</v>
          </cell>
        </row>
        <row r="33">
          <cell r="E33">
            <v>0</v>
          </cell>
          <cell r="G33">
            <v>0</v>
          </cell>
          <cell r="I33">
            <v>0</v>
          </cell>
          <cell r="K33">
            <v>0</v>
          </cell>
          <cell r="M33">
            <v>0</v>
          </cell>
          <cell r="O33">
            <v>-83467511.621611387</v>
          </cell>
        </row>
        <row r="34">
          <cell r="E34">
            <v>0</v>
          </cell>
          <cell r="G34">
            <v>0</v>
          </cell>
          <cell r="I34">
            <v>0</v>
          </cell>
          <cell r="K34">
            <v>0</v>
          </cell>
          <cell r="M34">
            <v>0</v>
          </cell>
          <cell r="S34">
            <v>316656372.59199995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Q95"/>
  <sheetViews>
    <sheetView tabSelected="1" view="pageBreakPreview" zoomScale="85" zoomScaleNormal="95" zoomScaleSheetLayoutView="85" workbookViewId="0">
      <selection activeCell="H20" sqref="H20"/>
    </sheetView>
  </sheetViews>
  <sheetFormatPr defaultColWidth="9.42578125" defaultRowHeight="21.75" customHeight="1"/>
  <cols>
    <col min="1" max="1" width="52.42578125" style="1" customWidth="1"/>
    <col min="2" max="2" width="8.42578125" style="22" customWidth="1"/>
    <col min="3" max="3" width="1" style="1" customWidth="1"/>
    <col min="4" max="4" width="12.85546875" style="1" customWidth="1"/>
    <col min="5" max="5" width="1" style="1" customWidth="1"/>
    <col min="6" max="6" width="12.85546875" style="1" customWidth="1"/>
    <col min="7" max="7" width="1" style="1" customWidth="1"/>
    <col min="8" max="8" width="12.85546875" style="1" customWidth="1"/>
    <col min="9" max="9" width="1" style="1" customWidth="1"/>
    <col min="10" max="10" width="12.85546875" style="1" customWidth="1"/>
    <col min="11" max="11" width="1" style="1" customWidth="1"/>
    <col min="12" max="12" width="12.85546875" style="1" customWidth="1"/>
    <col min="13" max="13" width="1" style="1" customWidth="1"/>
    <col min="14" max="14" width="12.85546875" style="1" customWidth="1"/>
    <col min="15" max="15" width="9.42578125" style="1"/>
    <col min="16" max="16" width="9.5703125" style="1" bestFit="1" customWidth="1"/>
    <col min="17" max="16384" width="9.42578125" style="1"/>
  </cols>
  <sheetData>
    <row r="1" spans="1:14" s="50" customFormat="1" ht="24.6" customHeight="1">
      <c r="A1" s="48" t="s">
        <v>0</v>
      </c>
      <c r="B1" s="49"/>
    </row>
    <row r="2" spans="1:14" s="50" customFormat="1" ht="21.75" customHeight="1">
      <c r="A2" s="52" t="s">
        <v>1</v>
      </c>
      <c r="B2" s="49"/>
    </row>
    <row r="3" spans="1:14" ht="21.75" customHeight="1">
      <c r="A3" s="3"/>
    </row>
    <row r="4" spans="1:14" ht="21.75" customHeight="1">
      <c r="D4" s="215" t="s">
        <v>2</v>
      </c>
      <c r="E4" s="215"/>
      <c r="F4" s="215"/>
      <c r="G4" s="215"/>
      <c r="H4" s="215"/>
      <c r="I4" s="167"/>
      <c r="J4" s="215" t="s">
        <v>3</v>
      </c>
      <c r="K4" s="215"/>
      <c r="L4" s="215"/>
      <c r="M4" s="215"/>
      <c r="N4" s="215"/>
    </row>
    <row r="5" spans="1:14" ht="21.75" customHeight="1">
      <c r="A5" s="52" t="s">
        <v>4</v>
      </c>
      <c r="B5" s="24"/>
      <c r="D5" s="172" t="s">
        <v>5</v>
      </c>
      <c r="E5" s="172"/>
      <c r="F5" s="172" t="s">
        <v>5</v>
      </c>
      <c r="G5" s="173"/>
      <c r="H5" s="172" t="s">
        <v>6</v>
      </c>
      <c r="I5" s="173"/>
      <c r="J5" s="172" t="s">
        <v>5</v>
      </c>
      <c r="K5" s="172"/>
      <c r="L5" s="172" t="s">
        <v>5</v>
      </c>
      <c r="M5" s="173"/>
      <c r="N5" s="172" t="s">
        <v>6</v>
      </c>
    </row>
    <row r="6" spans="1:14" ht="21.75" customHeight="1">
      <c r="A6" s="3"/>
      <c r="B6" s="24" t="s">
        <v>7</v>
      </c>
      <c r="D6" s="172" t="s">
        <v>8</v>
      </c>
      <c r="E6" s="172"/>
      <c r="F6" s="172" t="s">
        <v>9</v>
      </c>
      <c r="G6" s="172"/>
      <c r="H6" s="172" t="s">
        <v>9</v>
      </c>
      <c r="I6" s="173"/>
      <c r="J6" s="172" t="s">
        <v>8</v>
      </c>
      <c r="K6" s="172"/>
      <c r="L6" s="172" t="s">
        <v>9</v>
      </c>
      <c r="M6" s="172"/>
      <c r="N6" s="172" t="s">
        <v>9</v>
      </c>
    </row>
    <row r="7" spans="1:14" ht="21.75" customHeight="1">
      <c r="A7" s="3"/>
      <c r="B7" s="24"/>
      <c r="D7" s="172"/>
      <c r="E7" s="172"/>
      <c r="F7" s="172" t="s">
        <v>10</v>
      </c>
      <c r="G7" s="172"/>
      <c r="H7" s="172" t="s">
        <v>10</v>
      </c>
      <c r="I7" s="172"/>
      <c r="J7" s="172"/>
      <c r="K7" s="172"/>
      <c r="L7" s="172" t="s">
        <v>10</v>
      </c>
      <c r="M7" s="172"/>
      <c r="N7" s="172" t="s">
        <v>10</v>
      </c>
    </row>
    <row r="8" spans="1:14" ht="21.75" customHeight="1">
      <c r="A8" s="3"/>
      <c r="D8" s="216" t="s">
        <v>11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ht="21.75" customHeight="1">
      <c r="A9" s="23" t="s">
        <v>12</v>
      </c>
      <c r="B9" s="24"/>
      <c r="J9" s="6"/>
      <c r="K9" s="6"/>
      <c r="L9" s="6"/>
      <c r="N9" s="6"/>
    </row>
    <row r="10" spans="1:14" ht="21.75" customHeight="1">
      <c r="A10" s="2" t="s">
        <v>13</v>
      </c>
      <c r="B10" s="24">
        <v>7</v>
      </c>
      <c r="D10" s="6">
        <v>55090</v>
      </c>
      <c r="E10" s="6"/>
      <c r="F10" s="6">
        <v>89845</v>
      </c>
      <c r="G10" s="7"/>
      <c r="H10" s="6">
        <v>56462</v>
      </c>
      <c r="I10" s="7"/>
      <c r="J10" s="6">
        <v>13031</v>
      </c>
      <c r="K10" s="6"/>
      <c r="L10" s="6">
        <v>50959</v>
      </c>
      <c r="M10" s="7"/>
      <c r="N10" s="6">
        <v>33719</v>
      </c>
    </row>
    <row r="11" spans="1:14" ht="21.75" customHeight="1">
      <c r="A11" s="1" t="s">
        <v>14</v>
      </c>
      <c r="B11" s="24" t="s">
        <v>238</v>
      </c>
      <c r="D11" s="6">
        <v>93563</v>
      </c>
      <c r="E11" s="6"/>
      <c r="F11" s="6">
        <v>29975</v>
      </c>
      <c r="G11" s="7"/>
      <c r="H11" s="6">
        <v>19850</v>
      </c>
      <c r="I11" s="7"/>
      <c r="J11" s="53">
        <v>398108</v>
      </c>
      <c r="K11" s="53"/>
      <c r="L11" s="53">
        <v>56823</v>
      </c>
      <c r="M11" s="7"/>
      <c r="N11" s="53">
        <v>34120</v>
      </c>
    </row>
    <row r="12" spans="1:14" ht="21.75" customHeight="1">
      <c r="A12" s="1" t="s">
        <v>15</v>
      </c>
      <c r="B12" s="24">
        <v>9</v>
      </c>
      <c r="D12" s="6">
        <v>507856</v>
      </c>
      <c r="E12" s="6"/>
      <c r="F12" s="6">
        <v>362708</v>
      </c>
      <c r="G12" s="7"/>
      <c r="H12" s="6">
        <v>500948</v>
      </c>
      <c r="I12" s="7"/>
      <c r="J12" s="53">
        <v>339429</v>
      </c>
      <c r="K12" s="53"/>
      <c r="L12" s="53">
        <v>257558</v>
      </c>
      <c r="M12" s="7"/>
      <c r="N12" s="53">
        <v>413358</v>
      </c>
    </row>
    <row r="13" spans="1:14" ht="21.75" customHeight="1">
      <c r="A13" s="1" t="s">
        <v>16</v>
      </c>
      <c r="B13" s="24">
        <v>10</v>
      </c>
      <c r="D13" s="82">
        <v>175394</v>
      </c>
      <c r="E13" s="82"/>
      <c r="F13" s="82">
        <v>189595</v>
      </c>
      <c r="G13" s="7"/>
      <c r="H13" s="82">
        <v>78078</v>
      </c>
      <c r="I13" s="7"/>
      <c r="J13" s="53">
        <v>0</v>
      </c>
      <c r="K13" s="53"/>
      <c r="L13" s="53">
        <v>0</v>
      </c>
      <c r="M13" s="7"/>
      <c r="N13" s="53">
        <v>0</v>
      </c>
    </row>
    <row r="14" spans="1:14" ht="21.75" customHeight="1">
      <c r="A14" s="1" t="s">
        <v>17</v>
      </c>
      <c r="B14" s="24">
        <v>6</v>
      </c>
      <c r="D14" s="39">
        <v>1150</v>
      </c>
      <c r="E14" s="39"/>
      <c r="F14" s="39">
        <v>1150</v>
      </c>
      <c r="G14" s="7"/>
      <c r="H14" s="39">
        <v>4235</v>
      </c>
      <c r="I14" s="7"/>
      <c r="J14" s="8">
        <v>37185</v>
      </c>
      <c r="K14" s="8"/>
      <c r="L14" s="8">
        <v>199369</v>
      </c>
      <c r="M14" s="7"/>
      <c r="N14" s="8">
        <v>49500</v>
      </c>
    </row>
    <row r="15" spans="1:14" ht="21.75" customHeight="1">
      <c r="A15" s="2" t="s">
        <v>18</v>
      </c>
      <c r="B15" s="24">
        <v>11</v>
      </c>
      <c r="D15" s="6">
        <v>248675</v>
      </c>
      <c r="E15" s="6"/>
      <c r="F15" s="6">
        <v>211249</v>
      </c>
      <c r="G15" s="7"/>
      <c r="H15" s="6">
        <v>271993</v>
      </c>
      <c r="I15" s="7"/>
      <c r="J15" s="6">
        <v>221449</v>
      </c>
      <c r="K15" s="6"/>
      <c r="L15" s="6">
        <v>187765</v>
      </c>
      <c r="M15" s="7"/>
      <c r="N15" s="6">
        <v>231740</v>
      </c>
    </row>
    <row r="16" spans="1:14" ht="21.75" customHeight="1">
      <c r="A16" s="1" t="s">
        <v>19</v>
      </c>
      <c r="B16" s="24"/>
      <c r="D16" s="6">
        <v>35160</v>
      </c>
      <c r="E16" s="6"/>
      <c r="F16" s="6">
        <v>20767</v>
      </c>
      <c r="G16" s="7"/>
      <c r="H16" s="39">
        <v>0</v>
      </c>
      <c r="I16" s="7"/>
      <c r="J16" s="53">
        <v>0</v>
      </c>
      <c r="K16" s="53"/>
      <c r="L16" s="53">
        <v>0</v>
      </c>
      <c r="M16" s="7"/>
      <c r="N16" s="53">
        <v>0</v>
      </c>
    </row>
    <row r="17" spans="1:14" ht="21.75" customHeight="1">
      <c r="A17" s="2" t="s">
        <v>20</v>
      </c>
      <c r="B17" s="24"/>
      <c r="D17" s="206">
        <v>961</v>
      </c>
      <c r="E17" s="53"/>
      <c r="F17" s="6">
        <v>961</v>
      </c>
      <c r="G17" s="7"/>
      <c r="H17" s="6">
        <v>4140</v>
      </c>
      <c r="I17" s="7"/>
      <c r="J17" s="53">
        <v>961</v>
      </c>
      <c r="K17" s="53"/>
      <c r="L17" s="53">
        <v>961</v>
      </c>
      <c r="M17" s="7"/>
      <c r="N17" s="6">
        <v>4140</v>
      </c>
    </row>
    <row r="18" spans="1:14" ht="21.75" customHeight="1">
      <c r="A18" s="1" t="s">
        <v>21</v>
      </c>
      <c r="B18" s="210">
        <v>6</v>
      </c>
      <c r="D18" s="233">
        <v>117847</v>
      </c>
      <c r="E18" s="6"/>
      <c r="F18" s="47">
        <v>38543</v>
      </c>
      <c r="G18" s="7"/>
      <c r="H18" s="47">
        <v>24217</v>
      </c>
      <c r="I18" s="7"/>
      <c r="J18" s="47">
        <v>109856</v>
      </c>
      <c r="K18" s="6"/>
      <c r="L18" s="47">
        <v>29127</v>
      </c>
      <c r="M18" s="7"/>
      <c r="N18" s="47">
        <v>17073</v>
      </c>
    </row>
    <row r="19" spans="1:14" ht="21.75" customHeight="1">
      <c r="A19" s="26" t="s">
        <v>22</v>
      </c>
      <c r="B19" s="24"/>
      <c r="D19" s="202">
        <f>SUM(D10:D18)</f>
        <v>1235696</v>
      </c>
      <c r="E19" s="34"/>
      <c r="F19" s="28">
        <f>SUM(F10:F18)</f>
        <v>944793</v>
      </c>
      <c r="G19" s="44"/>
      <c r="H19" s="28">
        <f>SUM(H10:H18)</f>
        <v>959923</v>
      </c>
      <c r="I19" s="44"/>
      <c r="J19" s="28">
        <f>SUM(J10:J18)</f>
        <v>1120019</v>
      </c>
      <c r="K19" s="34"/>
      <c r="L19" s="28">
        <f>SUM(L10:L18)</f>
        <v>782562</v>
      </c>
      <c r="M19" s="44"/>
      <c r="N19" s="28">
        <f>SUM(N10:N18)</f>
        <v>783650</v>
      </c>
    </row>
    <row r="20" spans="1:14" ht="21.75" customHeight="1">
      <c r="B20" s="24"/>
      <c r="D20" s="180"/>
      <c r="E20" s="7"/>
      <c r="F20" s="7"/>
      <c r="G20" s="7"/>
      <c r="H20" s="7"/>
      <c r="I20" s="7"/>
      <c r="J20" s="180"/>
      <c r="K20" s="7"/>
      <c r="L20" s="7"/>
      <c r="M20" s="7"/>
      <c r="N20" s="7"/>
    </row>
    <row r="21" spans="1:14" ht="21.75" customHeight="1">
      <c r="A21" s="29" t="s">
        <v>23</v>
      </c>
      <c r="B21" s="2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21.75" hidden="1" customHeight="1">
      <c r="A22" s="1" t="s">
        <v>24</v>
      </c>
      <c r="B22" s="24"/>
      <c r="D22" s="39">
        <v>0</v>
      </c>
      <c r="E22" s="39"/>
      <c r="F22" s="39">
        <v>0</v>
      </c>
      <c r="G22" s="7"/>
      <c r="H22" s="39">
        <v>0</v>
      </c>
      <c r="I22" s="7"/>
      <c r="J22" s="39"/>
      <c r="K22" s="39"/>
      <c r="L22" s="39"/>
      <c r="M22" s="7"/>
      <c r="N22" s="39"/>
    </row>
    <row r="23" spans="1:14" ht="21.75" customHeight="1">
      <c r="A23" s="1" t="s">
        <v>25</v>
      </c>
      <c r="B23" s="24">
        <v>25</v>
      </c>
      <c r="D23" s="39">
        <v>327929</v>
      </c>
      <c r="E23" s="39"/>
      <c r="F23" s="39">
        <v>0</v>
      </c>
      <c r="G23" s="7"/>
      <c r="H23" s="39">
        <v>0</v>
      </c>
      <c r="I23" s="7"/>
      <c r="J23" s="39">
        <v>327929</v>
      </c>
      <c r="K23" s="39"/>
      <c r="L23" s="39">
        <v>0</v>
      </c>
      <c r="M23" s="7"/>
      <c r="N23" s="39">
        <v>0</v>
      </c>
    </row>
    <row r="24" spans="1:14" ht="21.75" customHeight="1">
      <c r="A24" s="1" t="s">
        <v>26</v>
      </c>
      <c r="B24" s="24">
        <v>9</v>
      </c>
      <c r="D24" s="8">
        <v>198190</v>
      </c>
      <c r="E24" s="8"/>
      <c r="F24" s="8">
        <v>182015</v>
      </c>
      <c r="G24" s="7"/>
      <c r="H24" s="8">
        <v>110977</v>
      </c>
      <c r="I24" s="7"/>
      <c r="J24" s="53">
        <v>41052</v>
      </c>
      <c r="K24" s="53"/>
      <c r="L24" s="53">
        <v>10728</v>
      </c>
      <c r="M24" s="7"/>
      <c r="N24" s="53">
        <v>5237</v>
      </c>
    </row>
    <row r="25" spans="1:14" ht="21.75" customHeight="1">
      <c r="A25" s="1" t="s">
        <v>27</v>
      </c>
      <c r="B25" s="24" t="s">
        <v>239</v>
      </c>
      <c r="D25" s="8">
        <v>11791</v>
      </c>
      <c r="E25" s="8"/>
      <c r="F25" s="8">
        <v>2582</v>
      </c>
      <c r="G25" s="7"/>
      <c r="H25" s="8">
        <v>5256</v>
      </c>
      <c r="I25" s="7"/>
      <c r="J25" s="53">
        <v>0</v>
      </c>
      <c r="K25" s="53"/>
      <c r="L25" s="53">
        <v>0</v>
      </c>
      <c r="M25" s="7"/>
      <c r="N25" s="53">
        <v>0</v>
      </c>
    </row>
    <row r="26" spans="1:14" ht="21.75" customHeight="1">
      <c r="A26" s="1" t="s">
        <v>28</v>
      </c>
      <c r="B26" s="24">
        <v>12</v>
      </c>
      <c r="D26" s="39">
        <v>0</v>
      </c>
      <c r="E26" s="39"/>
      <c r="F26" s="39">
        <v>0</v>
      </c>
      <c r="G26" s="7"/>
      <c r="H26" s="39">
        <v>0</v>
      </c>
      <c r="I26" s="7"/>
      <c r="J26" s="8">
        <v>314779</v>
      </c>
      <c r="K26" s="8"/>
      <c r="L26" s="8">
        <v>112779</v>
      </c>
      <c r="M26" s="7"/>
      <c r="N26" s="8">
        <v>107779</v>
      </c>
    </row>
    <row r="27" spans="1:14" ht="21.75" customHeight="1">
      <c r="A27" s="1" t="s">
        <v>29</v>
      </c>
      <c r="B27" s="24"/>
      <c r="D27" s="39">
        <v>0</v>
      </c>
      <c r="E27" s="39"/>
      <c r="F27" s="39">
        <v>0</v>
      </c>
      <c r="G27" s="7"/>
      <c r="H27" s="39">
        <v>7238</v>
      </c>
      <c r="I27" s="7"/>
      <c r="J27" s="39">
        <v>0</v>
      </c>
      <c r="K27" s="8"/>
      <c r="L27" s="39">
        <v>0</v>
      </c>
      <c r="M27" s="7"/>
      <c r="N27" s="8">
        <v>8767</v>
      </c>
    </row>
    <row r="28" spans="1:14" ht="21.75" customHeight="1">
      <c r="A28" s="1" t="s">
        <v>30</v>
      </c>
      <c r="B28" s="24">
        <v>13</v>
      </c>
      <c r="D28" s="6">
        <v>184263</v>
      </c>
      <c r="E28" s="6"/>
      <c r="F28" s="6">
        <v>171240</v>
      </c>
      <c r="G28" s="7"/>
      <c r="H28" s="6">
        <v>171240</v>
      </c>
      <c r="I28" s="7"/>
      <c r="J28" s="6">
        <v>184263</v>
      </c>
      <c r="K28" s="6"/>
      <c r="L28" s="6">
        <v>171240</v>
      </c>
      <c r="M28" s="7"/>
      <c r="N28" s="6">
        <v>171240</v>
      </c>
    </row>
    <row r="29" spans="1:14" s="3" customFormat="1" ht="21.75" customHeight="1">
      <c r="A29" s="1" t="s">
        <v>31</v>
      </c>
      <c r="B29" s="24">
        <v>14</v>
      </c>
      <c r="C29" s="1"/>
      <c r="D29" s="6">
        <v>907441</v>
      </c>
      <c r="E29" s="6"/>
      <c r="F29" s="6">
        <v>398151</v>
      </c>
      <c r="G29" s="7"/>
      <c r="H29" s="6">
        <v>415071</v>
      </c>
      <c r="I29" s="7"/>
      <c r="J29" s="6">
        <v>735504</v>
      </c>
      <c r="K29" s="6"/>
      <c r="L29" s="6">
        <v>389549</v>
      </c>
      <c r="M29" s="7"/>
      <c r="N29" s="6">
        <v>405016</v>
      </c>
    </row>
    <row r="30" spans="1:14" s="3" customFormat="1" ht="21.75" customHeight="1">
      <c r="A30" s="1" t="s">
        <v>32</v>
      </c>
      <c r="B30" s="24"/>
      <c r="C30" s="1"/>
      <c r="D30" s="6">
        <v>46556</v>
      </c>
      <c r="E30" s="6"/>
      <c r="F30" s="6">
        <v>50130</v>
      </c>
      <c r="G30" s="7"/>
      <c r="H30" s="6">
        <v>92659</v>
      </c>
      <c r="I30" s="7"/>
      <c r="J30" s="6">
        <v>39883</v>
      </c>
      <c r="K30" s="6"/>
      <c r="L30" s="6">
        <v>50130</v>
      </c>
      <c r="M30" s="7"/>
      <c r="N30" s="53">
        <v>92659</v>
      </c>
    </row>
    <row r="31" spans="1:14" s="3" customFormat="1" ht="21.75" customHeight="1">
      <c r="A31" s="1" t="s">
        <v>33</v>
      </c>
      <c r="B31" s="24">
        <v>5</v>
      </c>
      <c r="C31" s="1"/>
      <c r="D31" s="39">
        <v>149302</v>
      </c>
      <c r="E31" s="6"/>
      <c r="F31" s="39">
        <v>0</v>
      </c>
      <c r="G31" s="7"/>
      <c r="H31" s="39">
        <v>0</v>
      </c>
      <c r="I31" s="7"/>
      <c r="J31" s="53">
        <v>0</v>
      </c>
      <c r="K31" s="6"/>
      <c r="L31" s="53">
        <v>0</v>
      </c>
      <c r="M31" s="7"/>
      <c r="N31" s="53">
        <v>0</v>
      </c>
    </row>
    <row r="32" spans="1:14" ht="21.75" customHeight="1">
      <c r="A32" s="1" t="s">
        <v>34</v>
      </c>
      <c r="B32" s="24"/>
      <c r="D32" s="6">
        <v>92968</v>
      </c>
      <c r="E32" s="6"/>
      <c r="F32" s="6">
        <v>58804</v>
      </c>
      <c r="G32" s="7"/>
      <c r="H32" s="6">
        <v>27800</v>
      </c>
      <c r="I32" s="7"/>
      <c r="J32" s="6">
        <v>86751</v>
      </c>
      <c r="K32" s="6"/>
      <c r="L32" s="6">
        <v>56952</v>
      </c>
      <c r="M32" s="7"/>
      <c r="N32" s="53">
        <v>26753</v>
      </c>
    </row>
    <row r="33" spans="1:14" ht="21.75" customHeight="1">
      <c r="A33" s="1" t="s">
        <v>35</v>
      </c>
      <c r="B33" s="24">
        <v>22</v>
      </c>
      <c r="D33" s="189">
        <v>11269</v>
      </c>
      <c r="E33" s="6"/>
      <c r="F33" s="6">
        <v>2715</v>
      </c>
      <c r="G33" s="7"/>
      <c r="H33" s="6">
        <v>5276</v>
      </c>
      <c r="I33" s="7"/>
      <c r="J33" s="6">
        <v>5329</v>
      </c>
      <c r="K33" s="6"/>
      <c r="L33" s="53">
        <v>0</v>
      </c>
      <c r="M33" s="7"/>
      <c r="N33" s="53">
        <v>1621</v>
      </c>
    </row>
    <row r="34" spans="1:14" ht="21.75" customHeight="1">
      <c r="A34" s="1" t="s">
        <v>36</v>
      </c>
      <c r="B34" s="24"/>
      <c r="D34" s="6">
        <f>7028</f>
        <v>7028</v>
      </c>
      <c r="E34" s="6"/>
      <c r="F34" s="6">
        <v>7026</v>
      </c>
      <c r="G34" s="7"/>
      <c r="H34" s="6">
        <v>6961</v>
      </c>
      <c r="I34" s="7"/>
      <c r="J34" s="6">
        <v>5107</v>
      </c>
      <c r="K34" s="6"/>
      <c r="L34" s="6">
        <v>6988</v>
      </c>
      <c r="M34" s="7"/>
      <c r="N34" s="6">
        <v>6923</v>
      </c>
    </row>
    <row r="35" spans="1:14" ht="21.75" customHeight="1">
      <c r="A35" s="3" t="s">
        <v>37</v>
      </c>
      <c r="B35" s="45"/>
      <c r="D35" s="30">
        <f>SUM(D23:D34)</f>
        <v>1936737</v>
      </c>
      <c r="E35" s="34"/>
      <c r="F35" s="30">
        <f>SUM(F23:F34)</f>
        <v>872663</v>
      </c>
      <c r="G35" s="44"/>
      <c r="H35" s="30">
        <f>SUM(H23:H34)</f>
        <v>842478</v>
      </c>
      <c r="I35" s="44"/>
      <c r="J35" s="30">
        <f>SUM(J23:J34)</f>
        <v>1740597</v>
      </c>
      <c r="K35" s="34"/>
      <c r="L35" s="30">
        <f>SUM(L23:L34)</f>
        <v>798366</v>
      </c>
      <c r="M35" s="44"/>
      <c r="N35" s="30">
        <f>SUM(N23:N34)</f>
        <v>825995</v>
      </c>
    </row>
    <row r="36" spans="1:14" ht="21.75" customHeight="1">
      <c r="A36" s="3"/>
      <c r="B36" s="45"/>
      <c r="D36" s="181"/>
      <c r="E36" s="6"/>
      <c r="F36" s="31"/>
      <c r="G36" s="7"/>
      <c r="H36" s="31"/>
      <c r="I36" s="7"/>
      <c r="J36" s="181"/>
      <c r="K36" s="6"/>
      <c r="L36" s="31"/>
      <c r="M36" s="7"/>
      <c r="N36" s="31"/>
    </row>
    <row r="37" spans="1:14" ht="21.75" customHeight="1" thickBot="1">
      <c r="A37" s="3" t="s">
        <v>38</v>
      </c>
      <c r="B37" s="45"/>
      <c r="D37" s="32">
        <f>SUM(D19+D35)</f>
        <v>3172433</v>
      </c>
      <c r="E37" s="34"/>
      <c r="F37" s="32">
        <f>SUM(F19+F35)</f>
        <v>1817456</v>
      </c>
      <c r="G37" s="44"/>
      <c r="H37" s="32">
        <f>SUM(H19+H35)</f>
        <v>1802401</v>
      </c>
      <c r="I37" s="44"/>
      <c r="J37" s="32">
        <f>SUM(J19+J35)</f>
        <v>2860616</v>
      </c>
      <c r="K37" s="34"/>
      <c r="L37" s="32">
        <f>SUM(L19+L35)</f>
        <v>1580928</v>
      </c>
      <c r="M37" s="44"/>
      <c r="N37" s="32">
        <f>SUM(N19+N35)</f>
        <v>1609645</v>
      </c>
    </row>
    <row r="38" spans="1:14" ht="21.75" customHeight="1" thickTop="1">
      <c r="A38" s="3"/>
      <c r="B38" s="45"/>
      <c r="D38" s="179"/>
      <c r="E38" s="34"/>
      <c r="F38" s="34"/>
      <c r="G38" s="44"/>
      <c r="H38" s="34"/>
      <c r="I38" s="44"/>
      <c r="J38" s="179"/>
      <c r="K38" s="34"/>
      <c r="L38" s="34"/>
      <c r="M38" s="44"/>
      <c r="N38" s="34"/>
    </row>
    <row r="39" spans="1:14" s="50" customFormat="1" ht="24" customHeight="1">
      <c r="A39" s="48" t="s">
        <v>0</v>
      </c>
      <c r="B39" s="49"/>
    </row>
    <row r="40" spans="1:14" s="50" customFormat="1" ht="22.5" customHeight="1">
      <c r="A40" s="52" t="s">
        <v>1</v>
      </c>
      <c r="B40" s="49"/>
    </row>
    <row r="41" spans="1:14" ht="22.5" customHeight="1"/>
    <row r="42" spans="1:14" ht="22.5" customHeight="1">
      <c r="D42" s="215" t="s">
        <v>2</v>
      </c>
      <c r="E42" s="215"/>
      <c r="F42" s="215"/>
      <c r="G42" s="215"/>
      <c r="H42" s="215"/>
      <c r="I42" s="167"/>
      <c r="J42" s="215" t="s">
        <v>3</v>
      </c>
      <c r="K42" s="215"/>
      <c r="L42" s="215"/>
      <c r="M42" s="215"/>
      <c r="N42" s="215"/>
    </row>
    <row r="43" spans="1:14" ht="26.1" customHeight="1">
      <c r="A43" s="52" t="s">
        <v>39</v>
      </c>
      <c r="B43" s="24"/>
      <c r="D43" s="172" t="s">
        <v>5</v>
      </c>
      <c r="E43" s="172"/>
      <c r="F43" s="172" t="s">
        <v>5</v>
      </c>
      <c r="G43" s="173"/>
      <c r="H43" s="172" t="s">
        <v>6</v>
      </c>
      <c r="I43" s="173"/>
      <c r="J43" s="172" t="s">
        <v>5</v>
      </c>
      <c r="K43" s="172"/>
      <c r="L43" s="172" t="s">
        <v>5</v>
      </c>
      <c r="M43" s="173"/>
      <c r="N43" s="172" t="s">
        <v>6</v>
      </c>
    </row>
    <row r="44" spans="1:14" ht="22.5" customHeight="1">
      <c r="A44" s="3"/>
      <c r="B44" s="24" t="s">
        <v>7</v>
      </c>
      <c r="D44" s="172" t="s">
        <v>8</v>
      </c>
      <c r="E44" s="172"/>
      <c r="F44" s="172" t="s">
        <v>9</v>
      </c>
      <c r="G44" s="172"/>
      <c r="H44" s="172" t="s">
        <v>9</v>
      </c>
      <c r="I44" s="173"/>
      <c r="J44" s="172" t="s">
        <v>8</v>
      </c>
      <c r="K44" s="172"/>
      <c r="L44" s="172" t="s">
        <v>9</v>
      </c>
      <c r="M44" s="172"/>
      <c r="N44" s="172" t="s">
        <v>9</v>
      </c>
    </row>
    <row r="45" spans="1:14" ht="22.5" customHeight="1">
      <c r="A45" s="3"/>
      <c r="B45" s="24"/>
      <c r="D45" s="22"/>
      <c r="E45" s="22"/>
      <c r="F45" s="22" t="s">
        <v>10</v>
      </c>
      <c r="G45" s="22"/>
      <c r="H45" s="22" t="s">
        <v>10</v>
      </c>
      <c r="I45" s="22"/>
      <c r="J45" s="22"/>
      <c r="K45" s="22"/>
      <c r="L45" s="22" t="s">
        <v>10</v>
      </c>
      <c r="M45" s="22"/>
      <c r="N45" s="22" t="s">
        <v>10</v>
      </c>
    </row>
    <row r="46" spans="1:14" ht="22.5" customHeight="1">
      <c r="A46" s="3"/>
      <c r="B46" s="24"/>
      <c r="D46" s="216" t="s">
        <v>11</v>
      </c>
      <c r="E46" s="216"/>
      <c r="F46" s="216"/>
      <c r="G46" s="216"/>
      <c r="H46" s="216"/>
      <c r="I46" s="216"/>
      <c r="J46" s="216"/>
      <c r="K46" s="216"/>
      <c r="L46" s="216"/>
      <c r="M46" s="216"/>
      <c r="N46" s="216"/>
    </row>
    <row r="47" spans="1:14" ht="22.5" customHeight="1">
      <c r="A47" s="23" t="s">
        <v>40</v>
      </c>
      <c r="B47" s="24"/>
      <c r="J47" s="6"/>
      <c r="K47" s="6"/>
      <c r="L47" s="6"/>
      <c r="N47" s="6"/>
    </row>
    <row r="48" spans="1:14" ht="22.5" customHeight="1">
      <c r="A48" s="1" t="s">
        <v>41</v>
      </c>
      <c r="B48" s="24">
        <v>15</v>
      </c>
      <c r="D48" s="189">
        <v>638592</v>
      </c>
      <c r="E48" s="189"/>
      <c r="F48" s="189">
        <v>203000</v>
      </c>
      <c r="G48" s="201"/>
      <c r="H48" s="189">
        <v>188801</v>
      </c>
      <c r="I48" s="201"/>
      <c r="J48" s="189">
        <v>538592</v>
      </c>
      <c r="K48" s="189"/>
      <c r="L48" s="189">
        <v>115000</v>
      </c>
      <c r="M48" s="201"/>
      <c r="N48" s="189">
        <v>78000</v>
      </c>
    </row>
    <row r="49" spans="1:17" ht="22.5" customHeight="1">
      <c r="A49" s="1" t="s">
        <v>42</v>
      </c>
      <c r="B49" s="24" t="s">
        <v>240</v>
      </c>
      <c r="D49" s="234">
        <v>181791</v>
      </c>
      <c r="E49" s="189"/>
      <c r="F49" s="189">
        <v>95688</v>
      </c>
      <c r="G49" s="190"/>
      <c r="H49" s="189">
        <v>135244</v>
      </c>
      <c r="I49" s="190"/>
      <c r="J49" s="190">
        <v>123334</v>
      </c>
      <c r="K49" s="190"/>
      <c r="L49" s="190">
        <v>68395</v>
      </c>
      <c r="M49" s="190"/>
      <c r="N49" s="190">
        <v>125181</v>
      </c>
    </row>
    <row r="50" spans="1:17" ht="22.5" customHeight="1">
      <c r="A50" s="1" t="s">
        <v>46</v>
      </c>
      <c r="B50" s="24" t="s">
        <v>44</v>
      </c>
      <c r="D50" s="190">
        <v>922849</v>
      </c>
      <c r="E50" s="190"/>
      <c r="F50" s="39">
        <v>0</v>
      </c>
      <c r="G50" s="190"/>
      <c r="H50" s="39">
        <v>0</v>
      </c>
      <c r="I50" s="190"/>
      <c r="J50" s="190">
        <v>922849</v>
      </c>
      <c r="K50" s="190"/>
      <c r="L50" s="39">
        <v>0</v>
      </c>
      <c r="M50" s="190"/>
      <c r="N50" s="39">
        <v>0</v>
      </c>
    </row>
    <row r="51" spans="1:17" ht="22.5" customHeight="1">
      <c r="A51" s="1" t="s">
        <v>243</v>
      </c>
      <c r="B51" s="24">
        <v>15</v>
      </c>
      <c r="D51" s="190">
        <v>2572</v>
      </c>
      <c r="E51" s="190"/>
      <c r="F51" s="39">
        <v>0</v>
      </c>
      <c r="G51" s="190"/>
      <c r="H51" s="39">
        <v>0</v>
      </c>
      <c r="I51" s="190"/>
      <c r="J51" s="190">
        <v>2572</v>
      </c>
      <c r="K51" s="190"/>
      <c r="L51" s="39">
        <v>0</v>
      </c>
      <c r="M51" s="190"/>
      <c r="N51" s="39">
        <v>0</v>
      </c>
    </row>
    <row r="52" spans="1:17" ht="22.5" customHeight="1">
      <c r="A52" s="1" t="s">
        <v>45</v>
      </c>
      <c r="B52" s="24">
        <v>15</v>
      </c>
      <c r="D52" s="190">
        <v>14478</v>
      </c>
      <c r="E52" s="190"/>
      <c r="F52" s="39">
        <v>0</v>
      </c>
      <c r="G52" s="190"/>
      <c r="H52" s="39">
        <v>0</v>
      </c>
      <c r="I52" s="190"/>
      <c r="J52" s="190">
        <v>6500</v>
      </c>
      <c r="K52" s="190"/>
      <c r="L52" s="39">
        <v>0</v>
      </c>
      <c r="M52" s="190"/>
      <c r="N52" s="39">
        <v>0</v>
      </c>
      <c r="Q52" s="7"/>
    </row>
    <row r="53" spans="1:17" ht="22.5" customHeight="1">
      <c r="A53" s="1" t="s">
        <v>43</v>
      </c>
      <c r="B53" s="24" t="s">
        <v>44</v>
      </c>
      <c r="D53" s="190">
        <f>22643+1</f>
        <v>22644</v>
      </c>
      <c r="E53" s="190"/>
      <c r="F53" s="190">
        <v>25458</v>
      </c>
      <c r="G53" s="190"/>
      <c r="H53" s="190">
        <v>31528</v>
      </c>
      <c r="I53" s="190"/>
      <c r="J53" s="190">
        <v>25213</v>
      </c>
      <c r="K53" s="190"/>
      <c r="L53" s="190">
        <v>27896</v>
      </c>
      <c r="M53" s="190"/>
      <c r="N53" s="190">
        <v>35509</v>
      </c>
      <c r="Q53" s="7"/>
    </row>
    <row r="54" spans="1:17" ht="22.5" customHeight="1">
      <c r="A54" s="1" t="s">
        <v>47</v>
      </c>
      <c r="B54" s="24"/>
      <c r="D54" s="190">
        <v>3131</v>
      </c>
      <c r="E54" s="190"/>
      <c r="F54" s="190">
        <v>6355</v>
      </c>
      <c r="G54" s="190"/>
      <c r="H54" s="190">
        <v>5574</v>
      </c>
      <c r="I54" s="190"/>
      <c r="J54" s="206">
        <v>0</v>
      </c>
      <c r="K54" s="206"/>
      <c r="L54" s="206">
        <v>0</v>
      </c>
      <c r="M54" s="190"/>
      <c r="N54" s="206">
        <v>0</v>
      </c>
    </row>
    <row r="55" spans="1:17" ht="23.1" customHeight="1">
      <c r="A55" s="1" t="s">
        <v>48</v>
      </c>
      <c r="B55" s="24">
        <v>6</v>
      </c>
      <c r="D55" s="190">
        <f>20371-1</f>
        <v>20370</v>
      </c>
      <c r="E55" s="190"/>
      <c r="F55" s="190">
        <v>32385</v>
      </c>
      <c r="G55" s="190"/>
      <c r="H55" s="190">
        <v>31247</v>
      </c>
      <c r="I55" s="190"/>
      <c r="J55" s="190">
        <v>15321</v>
      </c>
      <c r="K55" s="190"/>
      <c r="L55" s="190">
        <v>24891</v>
      </c>
      <c r="M55" s="190"/>
      <c r="N55" s="190">
        <v>26662</v>
      </c>
    </row>
    <row r="56" spans="1:17" ht="23.1" customHeight="1">
      <c r="A56" s="3" t="s">
        <v>49</v>
      </c>
      <c r="B56" s="24"/>
      <c r="D56" s="235">
        <f>SUM(D48:D55)</f>
        <v>1806427</v>
      </c>
      <c r="E56" s="236"/>
      <c r="F56" s="235">
        <f>SUM(F48:F55)</f>
        <v>362886</v>
      </c>
      <c r="G56" s="190"/>
      <c r="H56" s="235">
        <f>SUM(H48:H55)</f>
        <v>392394</v>
      </c>
      <c r="I56" s="190"/>
      <c r="J56" s="235">
        <f>SUM(J48:J55)</f>
        <v>1634381</v>
      </c>
      <c r="K56" s="236"/>
      <c r="L56" s="235">
        <f>SUM(L48:L55)</f>
        <v>236182</v>
      </c>
      <c r="M56" s="190"/>
      <c r="N56" s="235">
        <f>SUM(N48:N55)</f>
        <v>265352</v>
      </c>
    </row>
    <row r="57" spans="1:17" ht="22.5" customHeight="1">
      <c r="B57" s="24"/>
      <c r="D57" s="237"/>
      <c r="E57" s="190"/>
      <c r="F57" s="190"/>
      <c r="G57" s="190"/>
      <c r="H57" s="190"/>
      <c r="I57" s="190"/>
      <c r="J57" s="237"/>
      <c r="K57" s="190"/>
      <c r="L57" s="190"/>
      <c r="M57" s="190"/>
      <c r="N57" s="190"/>
    </row>
    <row r="58" spans="1:17" ht="23.1" customHeight="1">
      <c r="A58" s="23" t="s">
        <v>50</v>
      </c>
      <c r="B58" s="24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</row>
    <row r="59" spans="1:17" ht="23.1" customHeight="1">
      <c r="A59" s="135" t="s">
        <v>244</v>
      </c>
      <c r="B59" s="24">
        <v>15</v>
      </c>
      <c r="D59" s="190">
        <v>97428</v>
      </c>
      <c r="E59" s="190"/>
      <c r="F59" s="39">
        <v>0</v>
      </c>
      <c r="G59" s="190"/>
      <c r="H59" s="39">
        <v>0</v>
      </c>
      <c r="I59" s="190"/>
      <c r="J59" s="190">
        <v>97428</v>
      </c>
      <c r="K59" s="190"/>
      <c r="L59" s="39">
        <v>0</v>
      </c>
      <c r="M59" s="190"/>
      <c r="N59" s="39">
        <v>0</v>
      </c>
    </row>
    <row r="60" spans="1:17" ht="23.1" customHeight="1">
      <c r="A60" s="135" t="s">
        <v>51</v>
      </c>
      <c r="B60" s="24">
        <v>15</v>
      </c>
      <c r="D60" s="190">
        <v>72218</v>
      </c>
      <c r="E60" s="190"/>
      <c r="F60" s="39">
        <v>0</v>
      </c>
      <c r="G60" s="190"/>
      <c r="H60" s="39">
        <v>0</v>
      </c>
      <c r="I60" s="190"/>
      <c r="J60" s="190">
        <v>58500</v>
      </c>
      <c r="K60" s="190"/>
      <c r="L60" s="39">
        <v>0</v>
      </c>
      <c r="M60" s="190"/>
      <c r="N60" s="39">
        <v>0</v>
      </c>
      <c r="Q60" s="7"/>
    </row>
    <row r="61" spans="1:17" ht="23.1" customHeight="1">
      <c r="A61" s="135" t="s">
        <v>52</v>
      </c>
      <c r="B61" s="24" t="s">
        <v>53</v>
      </c>
      <c r="D61" s="190">
        <v>12852</v>
      </c>
      <c r="E61" s="190"/>
      <c r="F61" s="190">
        <v>19477</v>
      </c>
      <c r="G61" s="190"/>
      <c r="H61" s="190">
        <v>47159</v>
      </c>
      <c r="I61" s="190"/>
      <c r="J61" s="190">
        <v>17211</v>
      </c>
      <c r="K61" s="190"/>
      <c r="L61" s="190">
        <v>26352</v>
      </c>
      <c r="M61" s="190"/>
      <c r="N61" s="190">
        <v>61563</v>
      </c>
      <c r="P61" s="188"/>
      <c r="Q61" s="7"/>
    </row>
    <row r="62" spans="1:17" ht="23.1" customHeight="1">
      <c r="A62" s="135" t="s">
        <v>54</v>
      </c>
      <c r="B62" s="24"/>
      <c r="D62" s="190">
        <v>0</v>
      </c>
      <c r="E62" s="190"/>
      <c r="F62" s="39">
        <v>0</v>
      </c>
      <c r="G62" s="190"/>
      <c r="H62" s="39">
        <v>0</v>
      </c>
      <c r="I62" s="190"/>
      <c r="J62" s="190">
        <v>0</v>
      </c>
      <c r="K62" s="190"/>
      <c r="L62" s="190">
        <v>1184</v>
      </c>
      <c r="M62" s="190"/>
      <c r="N62" s="39">
        <v>0</v>
      </c>
    </row>
    <row r="63" spans="1:17" ht="23.1" customHeight="1">
      <c r="A63" s="1" t="s">
        <v>55</v>
      </c>
      <c r="B63" s="24"/>
      <c r="D63" s="189">
        <f>22468+1</f>
        <v>22469</v>
      </c>
      <c r="E63" s="189"/>
      <c r="F63" s="189">
        <v>20966</v>
      </c>
      <c r="G63" s="190"/>
      <c r="H63" s="189">
        <v>21390</v>
      </c>
      <c r="I63" s="190"/>
      <c r="J63" s="190">
        <v>19671</v>
      </c>
      <c r="K63" s="190"/>
      <c r="L63" s="189">
        <v>19410</v>
      </c>
      <c r="M63" s="190"/>
      <c r="N63" s="190">
        <v>16426</v>
      </c>
    </row>
    <row r="64" spans="1:17" ht="22.5" hidden="1" customHeight="1">
      <c r="A64" s="1" t="s">
        <v>54</v>
      </c>
      <c r="B64" s="24">
        <v>9</v>
      </c>
      <c r="D64" s="39">
        <v>0</v>
      </c>
      <c r="E64" s="39"/>
      <c r="F64" s="39">
        <v>0</v>
      </c>
      <c r="G64" s="190"/>
      <c r="H64" s="39">
        <v>0</v>
      </c>
      <c r="I64" s="190"/>
      <c r="J64" s="39">
        <v>0</v>
      </c>
      <c r="K64" s="39"/>
      <c r="L64" s="39"/>
      <c r="M64" s="190"/>
      <c r="N64" s="39">
        <v>0</v>
      </c>
    </row>
    <row r="65" spans="1:14" ht="23.1" customHeight="1">
      <c r="A65" s="3" t="s">
        <v>56</v>
      </c>
      <c r="B65" s="24"/>
      <c r="D65" s="235">
        <f>SUM(D59:D63)</f>
        <v>204967</v>
      </c>
      <c r="E65" s="236"/>
      <c r="F65" s="235">
        <f>SUM(F61:F63)</f>
        <v>40443</v>
      </c>
      <c r="G65" s="236"/>
      <c r="H65" s="235">
        <f>SUM(H61:H63)</f>
        <v>68549</v>
      </c>
      <c r="I65" s="236"/>
      <c r="J65" s="235">
        <f>SUM(J59:J63)</f>
        <v>192810</v>
      </c>
      <c r="K65" s="236"/>
      <c r="L65" s="235">
        <f>SUM(L61:L63)</f>
        <v>46946</v>
      </c>
      <c r="M65" s="236"/>
      <c r="N65" s="235">
        <f>SUM(N61:N63)</f>
        <v>77989</v>
      </c>
    </row>
    <row r="66" spans="1:14" ht="21.75" customHeight="1">
      <c r="A66" s="3"/>
      <c r="B66" s="24"/>
      <c r="D66" s="237"/>
      <c r="E66" s="190"/>
      <c r="F66" s="190"/>
      <c r="G66" s="190"/>
      <c r="H66" s="190"/>
      <c r="I66" s="190"/>
      <c r="J66" s="237"/>
      <c r="K66" s="190"/>
      <c r="L66" s="190"/>
      <c r="M66" s="190"/>
      <c r="N66" s="190"/>
    </row>
    <row r="67" spans="1:14" ht="23.1" customHeight="1">
      <c r="A67" s="3" t="s">
        <v>57</v>
      </c>
      <c r="B67" s="24"/>
      <c r="D67" s="238">
        <f>SUM(D56+D65)</f>
        <v>2011394</v>
      </c>
      <c r="E67" s="236"/>
      <c r="F67" s="238">
        <f>SUM(F56+F65)</f>
        <v>403329</v>
      </c>
      <c r="G67" s="236"/>
      <c r="H67" s="238">
        <f>SUM(H56+H65)</f>
        <v>460943</v>
      </c>
      <c r="I67" s="236"/>
      <c r="J67" s="238">
        <f>SUM(J56+J65)</f>
        <v>1827191</v>
      </c>
      <c r="K67" s="236"/>
      <c r="L67" s="238">
        <f>SUM(L56+L65)</f>
        <v>283128</v>
      </c>
      <c r="M67" s="236"/>
      <c r="N67" s="238">
        <f>SUM(N56+N65)</f>
        <v>343341</v>
      </c>
    </row>
    <row r="68" spans="1:14" ht="23.1" customHeight="1">
      <c r="A68" s="3"/>
      <c r="B68" s="24"/>
      <c r="D68" s="239"/>
      <c r="E68" s="236"/>
      <c r="F68" s="236"/>
      <c r="G68" s="236"/>
      <c r="H68" s="236"/>
      <c r="I68" s="236"/>
      <c r="J68" s="239"/>
      <c r="K68" s="236"/>
      <c r="L68" s="236"/>
      <c r="M68" s="236"/>
      <c r="N68" s="236"/>
    </row>
    <row r="69" spans="1:14" s="50" customFormat="1" ht="24.6" customHeight="1">
      <c r="A69" s="48" t="s">
        <v>0</v>
      </c>
      <c r="B69" s="4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</row>
    <row r="70" spans="1:14" s="50" customFormat="1" ht="21.75" customHeight="1">
      <c r="A70" s="52" t="s">
        <v>1</v>
      </c>
      <c r="B70" s="4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</row>
    <row r="71" spans="1:14" ht="21.75" customHeight="1"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</row>
    <row r="72" spans="1:14" ht="21.75" customHeight="1">
      <c r="D72" s="240" t="s">
        <v>2</v>
      </c>
      <c r="E72" s="240"/>
      <c r="F72" s="240"/>
      <c r="G72" s="240"/>
      <c r="H72" s="240"/>
      <c r="I72" s="241"/>
      <c r="J72" s="240" t="s">
        <v>3</v>
      </c>
      <c r="K72" s="240"/>
      <c r="L72" s="240"/>
      <c r="M72" s="240"/>
      <c r="N72" s="240"/>
    </row>
    <row r="73" spans="1:14" ht="23.25">
      <c r="A73" s="52" t="s">
        <v>39</v>
      </c>
      <c r="B73" s="24"/>
      <c r="D73" s="242" t="s">
        <v>5</v>
      </c>
      <c r="E73" s="242"/>
      <c r="F73" s="242" t="s">
        <v>5</v>
      </c>
      <c r="G73" s="243"/>
      <c r="H73" s="242" t="s">
        <v>6</v>
      </c>
      <c r="I73" s="243"/>
      <c r="J73" s="242" t="s">
        <v>5</v>
      </c>
      <c r="K73" s="242"/>
      <c r="L73" s="242" t="s">
        <v>5</v>
      </c>
      <c r="M73" s="243"/>
      <c r="N73" s="242" t="s">
        <v>6</v>
      </c>
    </row>
    <row r="74" spans="1:14" ht="21.75" customHeight="1">
      <c r="A74" s="3"/>
      <c r="B74" s="24" t="s">
        <v>7</v>
      </c>
      <c r="D74" s="242" t="s">
        <v>8</v>
      </c>
      <c r="E74" s="242"/>
      <c r="F74" s="242" t="s">
        <v>9</v>
      </c>
      <c r="G74" s="242"/>
      <c r="H74" s="242" t="s">
        <v>9</v>
      </c>
      <c r="I74" s="243"/>
      <c r="J74" s="242" t="s">
        <v>8</v>
      </c>
      <c r="K74" s="242"/>
      <c r="L74" s="242" t="s">
        <v>9</v>
      </c>
      <c r="M74" s="242"/>
      <c r="N74" s="242" t="s">
        <v>9</v>
      </c>
    </row>
    <row r="75" spans="1:14" ht="21.75" customHeight="1">
      <c r="A75" s="3"/>
      <c r="B75" s="24"/>
      <c r="D75" s="244"/>
      <c r="E75" s="244"/>
      <c r="F75" s="244" t="s">
        <v>10</v>
      </c>
      <c r="G75" s="244"/>
      <c r="H75" s="244" t="s">
        <v>10</v>
      </c>
      <c r="I75" s="244"/>
      <c r="J75" s="244"/>
      <c r="K75" s="244"/>
      <c r="L75" s="244" t="s">
        <v>10</v>
      </c>
      <c r="M75" s="244"/>
      <c r="N75" s="244" t="s">
        <v>10</v>
      </c>
    </row>
    <row r="76" spans="1:14" ht="21.75" customHeight="1">
      <c r="A76" s="3"/>
      <c r="B76" s="24"/>
      <c r="D76" s="245" t="s">
        <v>11</v>
      </c>
      <c r="E76" s="245"/>
      <c r="F76" s="245"/>
      <c r="G76" s="245"/>
      <c r="H76" s="245"/>
      <c r="I76" s="245"/>
      <c r="J76" s="245"/>
      <c r="K76" s="245"/>
      <c r="L76" s="245"/>
      <c r="M76" s="245"/>
      <c r="N76" s="245"/>
    </row>
    <row r="77" spans="1:14" ht="21.75" customHeight="1">
      <c r="A77" s="35" t="s">
        <v>58</v>
      </c>
      <c r="B77" s="27"/>
      <c r="C77" s="3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</row>
    <row r="78" spans="1:14" ht="21.75" customHeight="1">
      <c r="A78" s="36" t="s">
        <v>59</v>
      </c>
      <c r="B78" s="24">
        <v>17</v>
      </c>
      <c r="D78" s="189"/>
      <c r="E78" s="189"/>
      <c r="F78" s="189"/>
      <c r="G78" s="189"/>
      <c r="H78" s="189"/>
      <c r="I78" s="201"/>
      <c r="J78" s="189"/>
      <c r="K78" s="189"/>
      <c r="L78" s="189"/>
      <c r="M78" s="201"/>
      <c r="N78" s="189"/>
    </row>
    <row r="79" spans="1:14" ht="21.75" customHeight="1" thickBot="1">
      <c r="A79" s="4" t="s">
        <v>60</v>
      </c>
      <c r="B79" s="24"/>
      <c r="D79" s="246">
        <v>923029</v>
      </c>
      <c r="E79" s="247"/>
      <c r="F79" s="246">
        <v>824117</v>
      </c>
      <c r="G79" s="247"/>
      <c r="H79" s="246">
        <v>549411</v>
      </c>
      <c r="I79" s="247"/>
      <c r="J79" s="246">
        <v>923029</v>
      </c>
      <c r="K79" s="247"/>
      <c r="L79" s="246">
        <v>824117</v>
      </c>
      <c r="M79" s="247"/>
      <c r="N79" s="246">
        <v>549411</v>
      </c>
    </row>
    <row r="80" spans="1:14" ht="21.75" customHeight="1" thickTop="1">
      <c r="A80" s="4" t="s">
        <v>61</v>
      </c>
      <c r="B80" s="24"/>
      <c r="D80" s="247">
        <v>604359</v>
      </c>
      <c r="E80" s="247"/>
      <c r="F80" s="247">
        <v>549411</v>
      </c>
      <c r="G80" s="248"/>
      <c r="H80" s="247">
        <v>549411</v>
      </c>
      <c r="I80" s="247"/>
      <c r="J80" s="247">
        <v>604359</v>
      </c>
      <c r="K80" s="247"/>
      <c r="L80" s="247">
        <v>549411</v>
      </c>
      <c r="M80" s="247"/>
      <c r="N80" s="247">
        <v>549411</v>
      </c>
    </row>
    <row r="81" spans="1:14" ht="21.75" customHeight="1">
      <c r="A81" s="4" t="s">
        <v>62</v>
      </c>
      <c r="B81" s="24">
        <v>17</v>
      </c>
      <c r="D81" s="248">
        <v>295303</v>
      </c>
      <c r="E81" s="248"/>
      <c r="F81" s="248">
        <v>295291</v>
      </c>
      <c r="G81" s="248"/>
      <c r="H81" s="248">
        <v>295291</v>
      </c>
      <c r="I81" s="248"/>
      <c r="J81" s="248">
        <f>D81</f>
        <v>295303</v>
      </c>
      <c r="K81" s="248"/>
      <c r="L81" s="248">
        <v>295291</v>
      </c>
      <c r="M81" s="248"/>
      <c r="N81" s="248">
        <v>295291</v>
      </c>
    </row>
    <row r="82" spans="1:14" ht="21.95" customHeight="1">
      <c r="A82" s="4" t="s">
        <v>64</v>
      </c>
      <c r="B82" s="24"/>
      <c r="D82" s="248">
        <v>10249</v>
      </c>
      <c r="E82" s="248"/>
      <c r="F82" s="248">
        <v>10249</v>
      </c>
      <c r="G82" s="248"/>
      <c r="H82" s="248">
        <v>10249</v>
      </c>
      <c r="I82" s="248"/>
      <c r="J82" s="248">
        <v>10249</v>
      </c>
      <c r="K82" s="248"/>
      <c r="L82" s="248">
        <v>10249</v>
      </c>
      <c r="M82" s="248"/>
      <c r="N82" s="248">
        <v>10249</v>
      </c>
    </row>
    <row r="83" spans="1:14" ht="21.95" customHeight="1">
      <c r="A83" s="4" t="s">
        <v>63</v>
      </c>
      <c r="B83" s="24">
        <v>12</v>
      </c>
      <c r="D83" s="106">
        <v>2773</v>
      </c>
      <c r="E83" s="248"/>
      <c r="F83" s="106">
        <v>2773</v>
      </c>
      <c r="G83" s="248"/>
      <c r="H83" s="106">
        <v>0</v>
      </c>
      <c r="I83" s="248"/>
      <c r="J83" s="101">
        <v>0</v>
      </c>
      <c r="K83" s="101"/>
      <c r="L83" s="101">
        <v>0</v>
      </c>
      <c r="M83" s="248"/>
      <c r="N83" s="101">
        <v>0</v>
      </c>
    </row>
    <row r="84" spans="1:14" ht="21.95" customHeight="1">
      <c r="A84" s="4" t="s">
        <v>65</v>
      </c>
      <c r="B84" s="24"/>
      <c r="D84" s="106">
        <v>5783</v>
      </c>
      <c r="E84" s="106"/>
      <c r="F84" s="106">
        <v>5783</v>
      </c>
      <c r="G84" s="248"/>
      <c r="H84" s="106">
        <v>5783</v>
      </c>
      <c r="I84" s="248"/>
      <c r="J84" s="106">
        <v>5783</v>
      </c>
      <c r="K84" s="106"/>
      <c r="L84" s="106">
        <v>5783</v>
      </c>
      <c r="M84" s="248"/>
      <c r="N84" s="106">
        <v>5783</v>
      </c>
    </row>
    <row r="85" spans="1:14" ht="21.75" customHeight="1">
      <c r="A85" s="4" t="s">
        <v>66</v>
      </c>
      <c r="B85" s="24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</row>
    <row r="86" spans="1:14" ht="21.75" customHeight="1">
      <c r="A86" s="36" t="s">
        <v>67</v>
      </c>
      <c r="B86" s="24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</row>
    <row r="87" spans="1:14" ht="21.75" customHeight="1">
      <c r="A87" s="4" t="s">
        <v>68</v>
      </c>
      <c r="B87" s="24">
        <v>18</v>
      </c>
      <c r="D87" s="248">
        <v>43348</v>
      </c>
      <c r="E87" s="248"/>
      <c r="F87" s="248">
        <v>43348</v>
      </c>
      <c r="G87" s="248"/>
      <c r="H87" s="248">
        <v>43348</v>
      </c>
      <c r="I87" s="248"/>
      <c r="J87" s="248">
        <v>43348</v>
      </c>
      <c r="K87" s="248"/>
      <c r="L87" s="248">
        <v>43348</v>
      </c>
      <c r="M87" s="248"/>
      <c r="N87" s="248">
        <v>43348</v>
      </c>
    </row>
    <row r="88" spans="1:14" ht="21.75" customHeight="1">
      <c r="A88" s="4" t="s">
        <v>69</v>
      </c>
      <c r="B88" s="24"/>
      <c r="D88" s="248">
        <v>127288</v>
      </c>
      <c r="E88" s="248"/>
      <c r="F88" s="248">
        <v>507272</v>
      </c>
      <c r="G88" s="248"/>
      <c r="H88" s="248">
        <v>430923</v>
      </c>
      <c r="I88" s="248"/>
      <c r="J88" s="249">
        <v>16724</v>
      </c>
      <c r="K88" s="248"/>
      <c r="L88" s="248">
        <v>393718</v>
      </c>
      <c r="M88" s="248"/>
      <c r="N88" s="248">
        <v>362222</v>
      </c>
    </row>
    <row r="89" spans="1:14" ht="21.75" customHeight="1">
      <c r="A89" s="4" t="s">
        <v>70</v>
      </c>
      <c r="B89" s="24"/>
      <c r="D89" s="248">
        <v>71936</v>
      </c>
      <c r="E89" s="248"/>
      <c r="F89" s="121">
        <v>0</v>
      </c>
      <c r="G89" s="248"/>
      <c r="H89" s="121">
        <v>0</v>
      </c>
      <c r="I89" s="121"/>
      <c r="J89" s="154">
        <v>57659</v>
      </c>
      <c r="K89" s="154"/>
      <c r="L89" s="121">
        <v>0</v>
      </c>
      <c r="M89" s="121"/>
      <c r="N89" s="121">
        <v>0</v>
      </c>
    </row>
    <row r="90" spans="1:14" s="3" customFormat="1" ht="21.75" customHeight="1">
      <c r="A90" s="3" t="s">
        <v>71</v>
      </c>
      <c r="B90" s="27"/>
      <c r="D90" s="250">
        <f>SUM(D80:D89)</f>
        <v>1161039</v>
      </c>
      <c r="E90" s="251"/>
      <c r="F90" s="250">
        <f>SUM(F80:F89)</f>
        <v>1414127</v>
      </c>
      <c r="G90" s="251"/>
      <c r="H90" s="250">
        <f>SUM(H80:H89)</f>
        <v>1335005</v>
      </c>
      <c r="I90" s="251"/>
      <c r="J90" s="250">
        <f>SUM(J80:J89)</f>
        <v>1033425</v>
      </c>
      <c r="K90" s="251"/>
      <c r="L90" s="250">
        <f>SUM(L80:L89)</f>
        <v>1297800</v>
      </c>
      <c r="M90" s="251"/>
      <c r="N90" s="250">
        <f>SUM(N80:N89)</f>
        <v>1266304</v>
      </c>
    </row>
    <row r="91" spans="1:14" ht="21.75" customHeight="1">
      <c r="A91" s="1" t="s">
        <v>72</v>
      </c>
      <c r="B91" s="24"/>
      <c r="D91" s="121">
        <v>0</v>
      </c>
      <c r="E91" s="248"/>
      <c r="F91" s="121">
        <v>0</v>
      </c>
      <c r="G91" s="248"/>
      <c r="H91" s="248">
        <v>6453</v>
      </c>
      <c r="I91" s="248"/>
      <c r="J91" s="121">
        <v>0</v>
      </c>
      <c r="K91" s="248"/>
      <c r="L91" s="121">
        <v>0</v>
      </c>
      <c r="M91" s="248"/>
      <c r="N91" s="121">
        <v>0</v>
      </c>
    </row>
    <row r="92" spans="1:14" s="3" customFormat="1" ht="21.75" customHeight="1">
      <c r="A92" s="3" t="s">
        <v>73</v>
      </c>
      <c r="B92" s="27"/>
      <c r="D92" s="252">
        <f>SUM(D90)</f>
        <v>1161039</v>
      </c>
      <c r="E92" s="251"/>
      <c r="F92" s="252">
        <f>SUM(F90)</f>
        <v>1414127</v>
      </c>
      <c r="G92" s="251"/>
      <c r="H92" s="252">
        <f>SUM(H90:H91)</f>
        <v>1341458</v>
      </c>
      <c r="I92" s="251"/>
      <c r="J92" s="252">
        <f>SUM(J90)</f>
        <v>1033425</v>
      </c>
      <c r="K92" s="251"/>
      <c r="L92" s="252">
        <f>SUM(L90)</f>
        <v>1297800</v>
      </c>
      <c r="M92" s="251"/>
      <c r="N92" s="252">
        <f>SUM(N90)</f>
        <v>1266304</v>
      </c>
    </row>
    <row r="93" spans="1:14" s="3" customFormat="1" ht="21.75" customHeight="1">
      <c r="B93" s="27"/>
      <c r="D93" s="182"/>
      <c r="E93" s="46"/>
      <c r="F93" s="46"/>
      <c r="G93" s="46"/>
      <c r="H93" s="46"/>
      <c r="I93" s="46"/>
      <c r="J93" s="182"/>
      <c r="K93" s="46"/>
      <c r="L93" s="46"/>
      <c r="M93" s="46"/>
      <c r="N93" s="46"/>
    </row>
    <row r="94" spans="1:14" s="3" customFormat="1" ht="24.6" customHeight="1" thickBot="1">
      <c r="A94" s="3" t="s">
        <v>74</v>
      </c>
      <c r="B94" s="24"/>
      <c r="C94" s="1"/>
      <c r="D94" s="42">
        <f>SUM(D67+D90)</f>
        <v>3172433</v>
      </c>
      <c r="E94" s="46"/>
      <c r="F94" s="42">
        <f>SUM(F67+F90)</f>
        <v>1817456</v>
      </c>
      <c r="G94" s="46"/>
      <c r="H94" s="42">
        <f>SUM(H67+H92)</f>
        <v>1802401</v>
      </c>
      <c r="I94" s="46"/>
      <c r="J94" s="42">
        <f>SUM(J67+J90)</f>
        <v>2860616</v>
      </c>
      <c r="K94" s="46"/>
      <c r="L94" s="42">
        <f>SUM(L67+L90)</f>
        <v>1580928</v>
      </c>
      <c r="M94" s="46"/>
      <c r="N94" s="42">
        <f>SUM(N67+N90)</f>
        <v>1609645</v>
      </c>
    </row>
    <row r="95" spans="1:14" ht="21.75" customHeight="1" thickTop="1">
      <c r="D95" s="179">
        <f>D94-D37</f>
        <v>0</v>
      </c>
      <c r="E95" s="6"/>
      <c r="F95" s="179">
        <f>F94-F37</f>
        <v>0</v>
      </c>
      <c r="G95" s="6"/>
      <c r="H95" s="179">
        <f>H94-H37</f>
        <v>0</v>
      </c>
      <c r="I95" s="6"/>
      <c r="J95" s="179">
        <f>J94-J37</f>
        <v>0</v>
      </c>
      <c r="K95" s="6"/>
      <c r="L95" s="179">
        <f>L94-L37</f>
        <v>0</v>
      </c>
      <c r="M95" s="6"/>
      <c r="N95" s="179">
        <f>N94-N37</f>
        <v>0</v>
      </c>
    </row>
  </sheetData>
  <mergeCells count="9">
    <mergeCell ref="D72:H72"/>
    <mergeCell ref="J72:N72"/>
    <mergeCell ref="D76:N76"/>
    <mergeCell ref="J4:N4"/>
    <mergeCell ref="D8:N8"/>
    <mergeCell ref="D46:N46"/>
    <mergeCell ref="J42:N42"/>
    <mergeCell ref="D42:H42"/>
    <mergeCell ref="D4:H4"/>
  </mergeCells>
  <phoneticPr fontId="0" type="noConversion"/>
  <pageMargins left="0.8" right="0.5" top="0.48" bottom="0.5" header="0.5" footer="0.5"/>
  <pageSetup paperSize="9" scale="63" firstPageNumber="9" fitToHeight="0" orientation="portrait" useFirstPageNumber="1" r:id="rId1"/>
  <headerFooter alignWithMargins="0">
    <oddFooter>&amp;L&amp;"AngsanaUPC,Regular"&amp;15 &amp;"Angsana New,Regular"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P61"/>
  <sheetViews>
    <sheetView view="pageBreakPreview" topLeftCell="A36" zoomScale="82" zoomScaleNormal="115" zoomScaleSheetLayoutView="130" workbookViewId="0">
      <selection activeCell="P36" sqref="P1:P1048576"/>
    </sheetView>
  </sheetViews>
  <sheetFormatPr defaultColWidth="9.42578125" defaultRowHeight="21.75" customHeight="1"/>
  <cols>
    <col min="1" max="1" width="51.140625" style="1" customWidth="1"/>
    <col min="2" max="2" width="8.42578125" style="22" customWidth="1"/>
    <col min="3" max="3" width="1.140625" style="1" customWidth="1"/>
    <col min="4" max="4" width="12.85546875" style="1" customWidth="1"/>
    <col min="5" max="5" width="1.140625" style="1" customWidth="1"/>
    <col min="6" max="6" width="12.85546875" style="201" customWidth="1"/>
    <col min="7" max="7" width="1.140625" style="1" customWidth="1"/>
    <col min="8" max="8" width="12.85546875" style="1" customWidth="1"/>
    <col min="9" max="9" width="1.140625" style="1" customWidth="1"/>
    <col min="10" max="10" width="12.85546875" style="1" customWidth="1"/>
    <col min="11" max="11" width="14.5703125" style="1" hidden="1" customWidth="1"/>
    <col min="12" max="12" width="14" style="33" hidden="1" customWidth="1"/>
    <col min="13" max="14" width="9.42578125" style="1"/>
    <col min="15" max="15" width="11" style="1" customWidth="1"/>
    <col min="16" max="16384" width="9.42578125" style="1"/>
  </cols>
  <sheetData>
    <row r="1" spans="1:15" s="50" customFormat="1" ht="26.1" customHeight="1">
      <c r="A1" s="48" t="s">
        <v>0</v>
      </c>
      <c r="B1" s="49"/>
      <c r="F1" s="199"/>
      <c r="L1" s="51"/>
    </row>
    <row r="2" spans="1:15" s="50" customFormat="1" ht="21.75" customHeight="1">
      <c r="A2" s="52" t="s">
        <v>75</v>
      </c>
      <c r="B2" s="49"/>
      <c r="F2" s="199"/>
      <c r="L2" s="51"/>
    </row>
    <row r="4" spans="1:15" ht="21.75" customHeight="1">
      <c r="D4" s="215" t="s">
        <v>2</v>
      </c>
      <c r="E4" s="215"/>
      <c r="F4" s="215"/>
      <c r="G4" s="167"/>
      <c r="H4" s="215" t="s">
        <v>3</v>
      </c>
      <c r="I4" s="215"/>
      <c r="J4" s="215"/>
    </row>
    <row r="5" spans="1:15" ht="21.75" customHeight="1">
      <c r="D5" s="217" t="s">
        <v>76</v>
      </c>
      <c r="E5" s="217"/>
      <c r="F5" s="217"/>
      <c r="G5" s="22"/>
      <c r="H5" s="217" t="s">
        <v>76</v>
      </c>
      <c r="I5" s="217"/>
      <c r="J5" s="217"/>
      <c r="K5" s="22"/>
    </row>
    <row r="6" spans="1:15" ht="21.75" customHeight="1">
      <c r="D6" s="217" t="s">
        <v>77</v>
      </c>
      <c r="E6" s="217"/>
      <c r="F6" s="217"/>
      <c r="G6" s="22"/>
      <c r="H6" s="217" t="s">
        <v>77</v>
      </c>
      <c r="I6" s="217"/>
      <c r="J6" s="217"/>
      <c r="K6" s="22"/>
    </row>
    <row r="7" spans="1:15" ht="21.75" customHeight="1">
      <c r="B7" s="24" t="s">
        <v>7</v>
      </c>
      <c r="D7" s="98">
        <v>2566</v>
      </c>
      <c r="E7" s="22"/>
      <c r="F7" s="200">
        <v>2565</v>
      </c>
      <c r="G7" s="22"/>
      <c r="H7" s="98">
        <v>2566</v>
      </c>
      <c r="I7" s="22"/>
      <c r="J7" s="98">
        <v>2565</v>
      </c>
      <c r="K7" s="22"/>
    </row>
    <row r="8" spans="1:15" ht="21.75" customHeight="1">
      <c r="B8" s="24"/>
      <c r="D8" s="216" t="s">
        <v>11</v>
      </c>
      <c r="E8" s="216"/>
      <c r="F8" s="216"/>
      <c r="G8" s="216"/>
      <c r="H8" s="216"/>
      <c r="I8" s="216"/>
      <c r="J8" s="216"/>
    </row>
    <row r="9" spans="1:15" ht="21.75" customHeight="1">
      <c r="A9" s="23" t="s">
        <v>78</v>
      </c>
      <c r="B9" s="24"/>
    </row>
    <row r="10" spans="1:15" ht="21.75" customHeight="1">
      <c r="A10" s="1" t="s">
        <v>79</v>
      </c>
      <c r="B10" s="24">
        <v>6</v>
      </c>
      <c r="D10" s="6">
        <v>1378830</v>
      </c>
      <c r="E10" s="6"/>
      <c r="F10" s="189">
        <v>1183609</v>
      </c>
      <c r="G10" s="6"/>
      <c r="H10" s="6">
        <v>1184878</v>
      </c>
      <c r="I10" s="6"/>
      <c r="J10" s="6">
        <v>1014534</v>
      </c>
      <c r="M10" s="1" t="s">
        <v>80</v>
      </c>
    </row>
    <row r="11" spans="1:15" ht="21.75" customHeight="1">
      <c r="A11" s="1" t="s">
        <v>81</v>
      </c>
      <c r="B11" s="24"/>
      <c r="D11" s="6">
        <v>191984</v>
      </c>
      <c r="E11" s="6"/>
      <c r="F11" s="189">
        <v>185013</v>
      </c>
      <c r="G11" s="6"/>
      <c r="H11" s="53">
        <v>115731</v>
      </c>
      <c r="I11" s="6"/>
      <c r="J11" s="53">
        <v>133231</v>
      </c>
    </row>
    <row r="12" spans="1:15" ht="21.75" customHeight="1">
      <c r="A12" s="1" t="s">
        <v>82</v>
      </c>
      <c r="B12" s="210">
        <v>6</v>
      </c>
      <c r="D12" s="39">
        <v>26324</v>
      </c>
      <c r="E12" s="6"/>
      <c r="F12" s="39">
        <v>15593</v>
      </c>
      <c r="G12" s="6"/>
      <c r="H12" s="154">
        <v>0</v>
      </c>
      <c r="I12" s="6"/>
      <c r="J12" s="154">
        <v>0</v>
      </c>
    </row>
    <row r="13" spans="1:15" ht="21.75" customHeight="1">
      <c r="A13" s="1" t="s">
        <v>83</v>
      </c>
      <c r="B13" s="24">
        <v>6</v>
      </c>
      <c r="D13" s="6">
        <v>92814</v>
      </c>
      <c r="E13" s="6"/>
      <c r="F13" s="189">
        <v>20320</v>
      </c>
      <c r="G13" s="6"/>
      <c r="H13" s="25">
        <v>121179</v>
      </c>
      <c r="I13" s="6"/>
      <c r="J13" s="25">
        <v>39332</v>
      </c>
    </row>
    <row r="14" spans="1:15" ht="21.75" customHeight="1">
      <c r="A14" s="3" t="s">
        <v>84</v>
      </c>
      <c r="B14" s="27"/>
      <c r="C14" s="3"/>
      <c r="D14" s="28">
        <f>SUM(D10:D13)</f>
        <v>1689952</v>
      </c>
      <c r="E14" s="34"/>
      <c r="F14" s="202">
        <f>SUM(F10:F13)</f>
        <v>1404535</v>
      </c>
      <c r="G14" s="34"/>
      <c r="H14" s="28">
        <f>SUM(H10:H13)</f>
        <v>1421788</v>
      </c>
      <c r="I14" s="34"/>
      <c r="J14" s="28">
        <f>SUM(J10:J13)</f>
        <v>1187097</v>
      </c>
      <c r="O14" s="34"/>
    </row>
    <row r="15" spans="1:15" ht="21.75" customHeight="1">
      <c r="B15" s="24"/>
      <c r="D15" s="184"/>
      <c r="E15" s="6"/>
      <c r="F15" s="189"/>
      <c r="G15" s="6"/>
      <c r="H15" s="184"/>
      <c r="I15" s="6"/>
      <c r="J15" s="6"/>
    </row>
    <row r="16" spans="1:15" ht="21.75" customHeight="1">
      <c r="A16" s="23" t="s">
        <v>85</v>
      </c>
      <c r="B16" s="24"/>
      <c r="D16" s="6"/>
      <c r="E16" s="6"/>
      <c r="F16" s="189"/>
      <c r="G16" s="6"/>
      <c r="H16" s="6"/>
      <c r="I16" s="6"/>
      <c r="J16" s="6"/>
    </row>
    <row r="17" spans="1:15" ht="21.75" customHeight="1">
      <c r="A17" s="1" t="s">
        <v>86</v>
      </c>
      <c r="B17" s="24"/>
      <c r="D17" s="6">
        <v>687230</v>
      </c>
      <c r="E17" s="6"/>
      <c r="F17" s="189">
        <v>448765</v>
      </c>
      <c r="G17" s="6"/>
      <c r="H17" s="6">
        <v>550925</v>
      </c>
      <c r="I17" s="6"/>
      <c r="J17" s="6">
        <v>353281</v>
      </c>
      <c r="M17" s="1" t="s">
        <v>80</v>
      </c>
    </row>
    <row r="18" spans="1:15" ht="21.75" customHeight="1">
      <c r="A18" s="1" t="s">
        <v>87</v>
      </c>
      <c r="B18" s="24"/>
      <c r="D18" s="6">
        <v>516213</v>
      </c>
      <c r="E18" s="6"/>
      <c r="F18" s="189">
        <v>419418</v>
      </c>
      <c r="G18" s="6"/>
      <c r="H18" s="6">
        <v>460383</v>
      </c>
      <c r="I18" s="6"/>
      <c r="J18" s="6">
        <v>390941</v>
      </c>
    </row>
    <row r="19" spans="1:15" ht="21.75" customHeight="1">
      <c r="A19" s="1" t="s">
        <v>88</v>
      </c>
      <c r="B19" s="24">
        <v>6</v>
      </c>
      <c r="D19" s="6">
        <v>397336</v>
      </c>
      <c r="E19" s="6"/>
      <c r="F19" s="189">
        <v>269486</v>
      </c>
      <c r="G19" s="6"/>
      <c r="H19" s="6">
        <v>344542</v>
      </c>
      <c r="I19" s="6"/>
      <c r="J19" s="6">
        <v>243469</v>
      </c>
      <c r="K19" s="6"/>
      <c r="L19" s="43"/>
      <c r="M19" s="1" t="s">
        <v>89</v>
      </c>
    </row>
    <row r="20" spans="1:15" ht="21.75" customHeight="1">
      <c r="A20" s="3" t="s">
        <v>90</v>
      </c>
      <c r="B20" s="27"/>
      <c r="C20" s="3"/>
      <c r="D20" s="28">
        <f>SUM(D17:D19)</f>
        <v>1600779</v>
      </c>
      <c r="E20" s="34"/>
      <c r="F20" s="202">
        <f>SUM(F17:F19)</f>
        <v>1137669</v>
      </c>
      <c r="G20" s="34"/>
      <c r="H20" s="28">
        <f>SUM(H17:H19)</f>
        <v>1355850</v>
      </c>
      <c r="I20" s="34"/>
      <c r="J20" s="28">
        <f>SUM(J17:J19)</f>
        <v>987691</v>
      </c>
      <c r="K20" s="6"/>
      <c r="L20" s="43"/>
      <c r="O20" s="34"/>
    </row>
    <row r="21" spans="1:15" ht="21.75" customHeight="1">
      <c r="B21" s="24"/>
      <c r="D21" s="184"/>
      <c r="E21" s="6"/>
      <c r="F21" s="189"/>
      <c r="G21" s="6"/>
      <c r="H21" s="184"/>
      <c r="I21" s="6"/>
      <c r="J21" s="6"/>
      <c r="K21" s="6"/>
      <c r="L21" s="43"/>
    </row>
    <row r="22" spans="1:15" ht="21.75" customHeight="1">
      <c r="A22" s="3" t="s">
        <v>91</v>
      </c>
      <c r="B22" s="24"/>
      <c r="D22" s="34">
        <f>D14-D20</f>
        <v>89173</v>
      </c>
      <c r="E22" s="6"/>
      <c r="F22" s="203">
        <f>F14-F20</f>
        <v>266866</v>
      </c>
      <c r="G22" s="6"/>
      <c r="H22" s="34">
        <f>H14-H20</f>
        <v>65938</v>
      </c>
      <c r="I22" s="6"/>
      <c r="J22" s="34">
        <f>J14-J20</f>
        <v>199406</v>
      </c>
      <c r="K22" s="6"/>
      <c r="L22" s="43"/>
      <c r="O22" s="34"/>
    </row>
    <row r="23" spans="1:15" ht="21.75" customHeight="1">
      <c r="A23" s="1" t="s">
        <v>92</v>
      </c>
      <c r="B23" s="24">
        <v>6</v>
      </c>
      <c r="D23" s="39">
        <f>65491+1</f>
        <v>65492</v>
      </c>
      <c r="E23" s="6"/>
      <c r="F23" s="39">
        <v>7698</v>
      </c>
      <c r="G23" s="6"/>
      <c r="H23" s="39">
        <v>62635</v>
      </c>
      <c r="I23" s="6"/>
      <c r="J23" s="39">
        <v>5629</v>
      </c>
      <c r="K23" s="8"/>
      <c r="L23" s="43"/>
    </row>
    <row r="24" spans="1:15" ht="23.1" customHeight="1">
      <c r="A24" s="1" t="s">
        <v>93</v>
      </c>
      <c r="B24" s="24"/>
      <c r="D24" s="39">
        <v>129952</v>
      </c>
      <c r="E24" s="6"/>
      <c r="F24" s="39">
        <v>167454</v>
      </c>
      <c r="G24" s="6"/>
      <c r="H24" s="39">
        <v>107698</v>
      </c>
      <c r="I24" s="6"/>
      <c r="J24" s="39">
        <v>154959</v>
      </c>
      <c r="K24" s="6"/>
      <c r="L24" s="43"/>
      <c r="M24" s="1" t="s">
        <v>89</v>
      </c>
    </row>
    <row r="25" spans="1:15" ht="21.75" customHeight="1">
      <c r="A25" s="168" t="s">
        <v>94</v>
      </c>
      <c r="B25" s="24"/>
      <c r="D25" s="30">
        <f>D22-SUM(D23:D24)</f>
        <v>-106271</v>
      </c>
      <c r="E25" s="34"/>
      <c r="F25" s="204">
        <f>F22-SUM(F23:F24)</f>
        <v>91714</v>
      </c>
      <c r="G25" s="34"/>
      <c r="H25" s="30">
        <f>H22-SUM(H23:H24)</f>
        <v>-104395</v>
      </c>
      <c r="I25" s="34"/>
      <c r="J25" s="30">
        <f>J22-SUM(J23:J24)</f>
        <v>38818</v>
      </c>
      <c r="K25" s="8"/>
      <c r="L25" s="43"/>
      <c r="O25" s="34"/>
    </row>
    <row r="26" spans="1:15" ht="21.75" customHeight="1">
      <c r="A26" s="1" t="s">
        <v>182</v>
      </c>
      <c r="B26" s="24">
        <v>22</v>
      </c>
      <c r="D26" s="169">
        <v>19786</v>
      </c>
      <c r="E26" s="6"/>
      <c r="F26" s="205">
        <v>-18343</v>
      </c>
      <c r="G26" s="6"/>
      <c r="H26" s="169">
        <v>20928</v>
      </c>
      <c r="I26" s="6"/>
      <c r="J26" s="169">
        <v>-8280</v>
      </c>
      <c r="K26" s="8"/>
      <c r="L26" s="43"/>
    </row>
    <row r="27" spans="1:15" ht="21.75" customHeight="1">
      <c r="A27" s="3" t="s">
        <v>95</v>
      </c>
      <c r="D27" s="28">
        <f>D25+D26</f>
        <v>-86485</v>
      </c>
      <c r="E27" s="34"/>
      <c r="F27" s="28">
        <f>F25+F26</f>
        <v>73371</v>
      </c>
      <c r="G27" s="34"/>
      <c r="H27" s="28">
        <f>H25+H26</f>
        <v>-83467</v>
      </c>
      <c r="I27" s="34"/>
      <c r="J27" s="28">
        <f>J25+J26</f>
        <v>30538</v>
      </c>
      <c r="K27" s="6"/>
      <c r="L27" s="43"/>
      <c r="O27" s="34"/>
    </row>
    <row r="28" spans="1:15" ht="21.75" customHeight="1">
      <c r="A28" s="3"/>
      <c r="D28" s="179"/>
      <c r="E28" s="34"/>
      <c r="F28" s="203"/>
      <c r="G28" s="34"/>
      <c r="H28" s="179"/>
      <c r="I28" s="34"/>
      <c r="J28" s="34"/>
      <c r="K28" s="6"/>
      <c r="L28" s="43"/>
    </row>
    <row r="29" spans="1:15" ht="26.1" customHeight="1">
      <c r="A29" s="48" t="s">
        <v>0</v>
      </c>
      <c r="B29" s="49"/>
      <c r="C29" s="50"/>
      <c r="D29" s="50"/>
      <c r="E29" s="50"/>
      <c r="F29" s="199"/>
      <c r="G29" s="50"/>
      <c r="H29" s="50"/>
      <c r="I29" s="50"/>
      <c r="J29" s="50"/>
      <c r="K29" s="6"/>
      <c r="L29" s="43"/>
    </row>
    <row r="30" spans="1:15" ht="21.75" customHeight="1">
      <c r="A30" s="52" t="s">
        <v>75</v>
      </c>
      <c r="B30" s="49"/>
      <c r="C30" s="50"/>
      <c r="D30" s="50"/>
      <c r="E30" s="50"/>
      <c r="F30" s="199"/>
      <c r="G30" s="50"/>
      <c r="H30" s="50"/>
      <c r="I30" s="50"/>
      <c r="J30" s="50"/>
      <c r="K30" s="6"/>
      <c r="L30" s="43"/>
    </row>
    <row r="31" spans="1:15" ht="21.75" customHeight="1">
      <c r="K31" s="6"/>
      <c r="L31" s="43"/>
      <c r="O31" s="106"/>
    </row>
    <row r="32" spans="1:15" ht="21.75" customHeight="1">
      <c r="D32" s="215" t="s">
        <v>2</v>
      </c>
      <c r="E32" s="215"/>
      <c r="F32" s="215"/>
      <c r="G32" s="167"/>
      <c r="H32" s="215" t="s">
        <v>3</v>
      </c>
      <c r="I32" s="215"/>
      <c r="J32" s="215"/>
      <c r="K32" s="6"/>
      <c r="L32" s="43"/>
    </row>
    <row r="33" spans="1:12" ht="21.75" customHeight="1">
      <c r="D33" s="217" t="s">
        <v>76</v>
      </c>
      <c r="E33" s="217"/>
      <c r="F33" s="217"/>
      <c r="G33" s="22"/>
      <c r="H33" s="217" t="s">
        <v>76</v>
      </c>
      <c r="I33" s="217"/>
      <c r="J33" s="217"/>
      <c r="K33" s="6"/>
      <c r="L33" s="43"/>
    </row>
    <row r="34" spans="1:12" ht="21.75" customHeight="1">
      <c r="D34" s="217" t="s">
        <v>77</v>
      </c>
      <c r="E34" s="217"/>
      <c r="F34" s="217"/>
      <c r="G34" s="22"/>
      <c r="H34" s="217" t="s">
        <v>77</v>
      </c>
      <c r="I34" s="217"/>
      <c r="J34" s="217"/>
      <c r="K34" s="6"/>
      <c r="L34" s="43"/>
    </row>
    <row r="35" spans="1:12" ht="21.75" customHeight="1">
      <c r="B35" s="24" t="s">
        <v>7</v>
      </c>
      <c r="D35" s="98">
        <v>2566</v>
      </c>
      <c r="E35" s="22"/>
      <c r="F35" s="200">
        <v>2565</v>
      </c>
      <c r="G35" s="22"/>
      <c r="H35" s="98">
        <v>2566</v>
      </c>
      <c r="I35" s="22"/>
      <c r="J35" s="98">
        <v>2565</v>
      </c>
      <c r="K35" s="6"/>
      <c r="L35" s="43"/>
    </row>
    <row r="36" spans="1:12" ht="21.75" customHeight="1">
      <c r="B36" s="24"/>
      <c r="D36" s="216" t="s">
        <v>11</v>
      </c>
      <c r="E36" s="216"/>
      <c r="F36" s="216"/>
      <c r="G36" s="216"/>
      <c r="H36" s="216"/>
      <c r="I36" s="216"/>
      <c r="J36" s="216"/>
      <c r="K36" s="6"/>
      <c r="L36" s="43"/>
    </row>
    <row r="37" spans="1:12" ht="21.75" customHeight="1">
      <c r="A37" s="3" t="s">
        <v>96</v>
      </c>
      <c r="D37" s="6"/>
      <c r="E37" s="6"/>
      <c r="F37" s="189"/>
      <c r="G37" s="6"/>
      <c r="H37" s="6"/>
      <c r="I37" s="6"/>
      <c r="J37" s="6"/>
      <c r="K37" s="6"/>
      <c r="L37" s="43"/>
    </row>
    <row r="38" spans="1:12" ht="21.75" customHeight="1">
      <c r="A38" s="170" t="s">
        <v>97</v>
      </c>
      <c r="D38" s="6"/>
      <c r="E38" s="6"/>
      <c r="F38" s="189"/>
      <c r="G38" s="6"/>
      <c r="H38" s="6"/>
      <c r="I38" s="6"/>
      <c r="J38" s="6"/>
      <c r="K38" s="6"/>
      <c r="L38" s="43"/>
    </row>
    <row r="39" spans="1:12" ht="21.75" customHeight="1">
      <c r="A39" s="70" t="s">
        <v>98</v>
      </c>
      <c r="D39" s="6"/>
      <c r="E39" s="6"/>
      <c r="F39" s="189"/>
      <c r="G39" s="6"/>
      <c r="H39" s="6"/>
      <c r="I39" s="6"/>
      <c r="J39" s="6"/>
      <c r="K39" s="6"/>
      <c r="L39" s="43"/>
    </row>
    <row r="40" spans="1:12" ht="21.75" customHeight="1">
      <c r="A40" s="70" t="s">
        <v>99</v>
      </c>
      <c r="B40" s="24"/>
      <c r="D40" s="6">
        <v>-556225</v>
      </c>
      <c r="E40" s="6"/>
      <c r="F40" s="154">
        <v>0</v>
      </c>
      <c r="G40" s="6"/>
      <c r="H40" s="6">
        <v>-556225</v>
      </c>
      <c r="I40" s="6"/>
      <c r="J40" s="154">
        <v>0</v>
      </c>
      <c r="K40" s="6"/>
      <c r="L40" s="43"/>
    </row>
    <row r="41" spans="1:12" ht="21.75" customHeight="1">
      <c r="A41" s="70" t="s">
        <v>100</v>
      </c>
      <c r="B41" s="24">
        <v>14</v>
      </c>
      <c r="D41" s="6">
        <v>413696</v>
      </c>
      <c r="E41" s="6"/>
      <c r="F41" s="154">
        <v>0</v>
      </c>
      <c r="G41" s="6"/>
      <c r="H41" s="6">
        <v>395820</v>
      </c>
      <c r="I41" s="6"/>
      <c r="J41" s="154">
        <v>0</v>
      </c>
      <c r="K41" s="6"/>
      <c r="L41" s="43"/>
    </row>
    <row r="42" spans="1:12" ht="21.75" customHeight="1">
      <c r="A42" s="1" t="s">
        <v>233</v>
      </c>
      <c r="B42" s="24"/>
      <c r="D42" s="154">
        <v>0</v>
      </c>
      <c r="E42" s="6"/>
      <c r="F42" s="206">
        <v>5372</v>
      </c>
      <c r="G42" s="6"/>
      <c r="H42" s="154">
        <v>0</v>
      </c>
      <c r="I42" s="6"/>
      <c r="J42" s="53">
        <v>1198</v>
      </c>
      <c r="K42" s="6"/>
      <c r="L42" s="43"/>
    </row>
    <row r="43" spans="1:12" ht="21.75" customHeight="1">
      <c r="A43" s="1" t="s">
        <v>101</v>
      </c>
      <c r="B43" s="24"/>
      <c r="D43" s="6"/>
      <c r="E43" s="6"/>
      <c r="F43" s="189"/>
      <c r="G43" s="6"/>
      <c r="H43" s="6"/>
      <c r="I43" s="6"/>
      <c r="J43" s="6"/>
      <c r="K43" s="6"/>
      <c r="L43" s="43"/>
    </row>
    <row r="44" spans="1:12" ht="21.75" customHeight="1">
      <c r="A44" s="1" t="s">
        <v>102</v>
      </c>
      <c r="B44" s="24">
        <v>22</v>
      </c>
      <c r="D44" s="53">
        <v>28506</v>
      </c>
      <c r="E44" s="6"/>
      <c r="F44" s="206">
        <v>-1074</v>
      </c>
      <c r="G44" s="6"/>
      <c r="H44" s="53">
        <v>32081</v>
      </c>
      <c r="I44" s="6"/>
      <c r="J44" s="53">
        <v>-240</v>
      </c>
      <c r="K44" s="6"/>
      <c r="L44" s="43"/>
    </row>
    <row r="45" spans="1:12" ht="21.75" customHeight="1">
      <c r="A45" s="168" t="s">
        <v>103</v>
      </c>
      <c r="D45" s="124">
        <f>SUM(D40:D44)</f>
        <v>-114023</v>
      </c>
      <c r="E45" s="34"/>
      <c r="F45" s="207">
        <f>SUM(F40:F44)</f>
        <v>4298</v>
      </c>
      <c r="G45" s="34"/>
      <c r="H45" s="124">
        <f>SUM(H40:H44)</f>
        <v>-128324</v>
      </c>
      <c r="I45" s="34"/>
      <c r="J45" s="124">
        <f>SUM(J40:J44)</f>
        <v>958</v>
      </c>
      <c r="K45" s="6"/>
      <c r="L45" s="43"/>
    </row>
    <row r="46" spans="1:12" ht="21.75" customHeight="1" thickBot="1">
      <c r="A46" s="3" t="s">
        <v>104</v>
      </c>
      <c r="D46" s="108">
        <f>D27+D45</f>
        <v>-200508</v>
      </c>
      <c r="E46" s="34"/>
      <c r="F46" s="208">
        <f>F27+F45</f>
        <v>77669</v>
      </c>
      <c r="G46" s="34"/>
      <c r="H46" s="108">
        <f>H27+H45</f>
        <v>-211791</v>
      </c>
      <c r="I46" s="34"/>
      <c r="J46" s="107">
        <f>J27+J45</f>
        <v>31496</v>
      </c>
      <c r="K46" s="6"/>
      <c r="L46" s="43"/>
    </row>
    <row r="47" spans="1:12" ht="21.75" customHeight="1" thickTop="1">
      <c r="D47" s="6"/>
      <c r="E47" s="6"/>
      <c r="F47" s="189"/>
      <c r="G47" s="6"/>
      <c r="H47" s="6"/>
      <c r="I47" s="6"/>
      <c r="J47" s="6"/>
      <c r="K47" s="6"/>
      <c r="L47" s="43"/>
    </row>
    <row r="48" spans="1:12" ht="21.75" customHeight="1">
      <c r="A48" s="3" t="s">
        <v>105</v>
      </c>
      <c r="D48" s="6"/>
      <c r="E48" s="6"/>
      <c r="F48" s="189"/>
      <c r="G48" s="6"/>
      <c r="H48" s="6"/>
      <c r="I48" s="6"/>
      <c r="J48" s="6"/>
      <c r="K48" s="6"/>
      <c r="L48" s="43"/>
    </row>
    <row r="49" spans="1:16" ht="21.75" customHeight="1">
      <c r="A49" s="1" t="s">
        <v>106</v>
      </c>
      <c r="D49" s="6">
        <f>D27</f>
        <v>-86485</v>
      </c>
      <c r="E49" s="6"/>
      <c r="F49" s="39">
        <v>72051.000000000116</v>
      </c>
      <c r="G49" s="6"/>
      <c r="H49" s="6">
        <f>H27</f>
        <v>-83467</v>
      </c>
      <c r="I49" s="6"/>
      <c r="J49" s="6">
        <v>30538</v>
      </c>
      <c r="K49" s="22"/>
      <c r="L49" s="43"/>
    </row>
    <row r="50" spans="1:16" ht="21.75" customHeight="1">
      <c r="A50" s="1" t="s">
        <v>107</v>
      </c>
      <c r="D50" s="39">
        <v>0</v>
      </c>
      <c r="E50" s="6"/>
      <c r="F50" s="39">
        <v>1320</v>
      </c>
      <c r="G50" s="6"/>
      <c r="H50" s="39">
        <v>0</v>
      </c>
      <c r="I50" s="6"/>
      <c r="J50" s="39">
        <v>0</v>
      </c>
      <c r="K50" s="8"/>
      <c r="L50" s="43"/>
    </row>
    <row r="51" spans="1:16" ht="21.75" customHeight="1" thickBot="1">
      <c r="A51" s="168"/>
      <c r="D51" s="108">
        <f>SUM(D49:D50)</f>
        <v>-86485</v>
      </c>
      <c r="E51" s="34"/>
      <c r="F51" s="208">
        <f>SUM(F49:F50)</f>
        <v>73371.000000000116</v>
      </c>
      <c r="G51" s="34"/>
      <c r="H51" s="108">
        <f>SUM(H49:H50)</f>
        <v>-83467</v>
      </c>
      <c r="I51" s="34"/>
      <c r="J51" s="108">
        <f>SUM(J49:J50)</f>
        <v>30538</v>
      </c>
      <c r="K51" s="22"/>
      <c r="L51" s="43"/>
    </row>
    <row r="52" spans="1:16" ht="21.75" customHeight="1" thickTop="1">
      <c r="A52" s="168"/>
      <c r="D52" s="6"/>
      <c r="E52" s="6"/>
      <c r="F52" s="189"/>
      <c r="G52" s="6"/>
      <c r="H52" s="53"/>
      <c r="I52" s="6"/>
      <c r="J52" s="53"/>
      <c r="K52" s="22"/>
      <c r="L52" s="43"/>
    </row>
    <row r="53" spans="1:16" ht="21.75" customHeight="1">
      <c r="A53" s="3" t="s">
        <v>108</v>
      </c>
      <c r="D53" s="6"/>
      <c r="E53" s="6"/>
      <c r="F53" s="189"/>
      <c r="G53" s="6"/>
      <c r="H53" s="6"/>
      <c r="I53" s="6"/>
      <c r="J53" s="6"/>
      <c r="K53" s="22"/>
      <c r="L53" s="43"/>
    </row>
    <row r="54" spans="1:16" ht="21.75" customHeight="1">
      <c r="A54" s="1" t="s">
        <v>109</v>
      </c>
      <c r="D54" s="6">
        <f>D46</f>
        <v>-200508</v>
      </c>
      <c r="E54" s="6"/>
      <c r="F54" s="39">
        <v>76349</v>
      </c>
      <c r="G54" s="6"/>
      <c r="H54" s="6">
        <f>H46</f>
        <v>-211791</v>
      </c>
      <c r="I54" s="6"/>
      <c r="J54" s="6">
        <v>31496</v>
      </c>
      <c r="K54" s="22"/>
      <c r="L54" s="43"/>
      <c r="P54" s="6"/>
    </row>
    <row r="55" spans="1:16" ht="21.75" customHeight="1">
      <c r="A55" s="1" t="s">
        <v>110</v>
      </c>
      <c r="D55" s="39">
        <v>0</v>
      </c>
      <c r="E55" s="6"/>
      <c r="F55" s="39">
        <v>1320</v>
      </c>
      <c r="G55" s="6"/>
      <c r="H55" s="39">
        <v>0</v>
      </c>
      <c r="I55" s="6"/>
      <c r="J55" s="39">
        <v>0</v>
      </c>
      <c r="K55" s="22"/>
      <c r="L55" s="43"/>
      <c r="P55" s="6"/>
    </row>
    <row r="56" spans="1:16" ht="21.75" customHeight="1" thickBot="1">
      <c r="A56" s="168"/>
      <c r="D56" s="108">
        <f>SUM(D54:D55)</f>
        <v>-200508</v>
      </c>
      <c r="E56" s="34"/>
      <c r="F56" s="209">
        <f>SUM(F54:F55)</f>
        <v>77669</v>
      </c>
      <c r="G56" s="34"/>
      <c r="H56" s="108">
        <f>SUM(H54:H55)</f>
        <v>-211791</v>
      </c>
      <c r="I56" s="34"/>
      <c r="J56" s="108">
        <f>SUM(J54:J55)</f>
        <v>31496</v>
      </c>
      <c r="K56" s="22"/>
      <c r="L56" s="43"/>
    </row>
    <row r="57" spans="1:16" ht="19.5" customHeight="1" thickTop="1">
      <c r="D57" s="6"/>
      <c r="E57" s="6"/>
      <c r="F57" s="189"/>
      <c r="G57" s="6"/>
      <c r="H57" s="6"/>
      <c r="I57" s="6"/>
      <c r="J57" s="6"/>
      <c r="K57" s="6"/>
      <c r="L57" s="43"/>
    </row>
    <row r="58" spans="1:16" ht="26.45" customHeight="1">
      <c r="A58" s="3" t="s">
        <v>241</v>
      </c>
      <c r="B58" s="24">
        <v>23</v>
      </c>
      <c r="D58" s="213"/>
      <c r="E58" s="214"/>
      <c r="F58" s="213"/>
      <c r="G58" s="214"/>
      <c r="H58" s="213"/>
      <c r="I58" s="214"/>
      <c r="J58" s="213"/>
      <c r="K58" s="6"/>
      <c r="L58" s="43"/>
    </row>
    <row r="59" spans="1:16" ht="26.45" customHeight="1" thickBot="1">
      <c r="A59" s="3" t="s">
        <v>234</v>
      </c>
      <c r="B59" s="210"/>
      <c r="D59" s="171">
        <v>-0.14299999999999999</v>
      </c>
      <c r="E59" s="183"/>
      <c r="F59" s="171">
        <v>0.11899999999999999</v>
      </c>
      <c r="G59" s="183"/>
      <c r="H59" s="171">
        <v>-0.13800000000000001</v>
      </c>
      <c r="I59" s="183"/>
      <c r="J59" s="171">
        <v>5.0999999999999997E-2</v>
      </c>
      <c r="K59" s="6"/>
      <c r="L59" s="43"/>
    </row>
    <row r="60" spans="1:16" ht="26.45" customHeight="1" thickTop="1" thickBot="1">
      <c r="A60" s="3" t="s">
        <v>242</v>
      </c>
      <c r="B60" s="210"/>
      <c r="D60" s="171">
        <v>-0.14299999999999999</v>
      </c>
      <c r="E60" s="183"/>
      <c r="F60" s="171">
        <v>0.108</v>
      </c>
      <c r="G60" s="183"/>
      <c r="H60" s="171">
        <v>-0.13800000000000001</v>
      </c>
      <c r="I60" s="183"/>
      <c r="J60" s="171">
        <v>4.5999999999999999E-2</v>
      </c>
      <c r="K60" s="6"/>
      <c r="L60" s="43"/>
    </row>
    <row r="61" spans="1:16" ht="21.75" customHeight="1" thickTop="1"/>
  </sheetData>
  <mergeCells count="14">
    <mergeCell ref="D33:F33"/>
    <mergeCell ref="H33:J33"/>
    <mergeCell ref="D34:F34"/>
    <mergeCell ref="H34:J34"/>
    <mergeCell ref="D36:J36"/>
    <mergeCell ref="D32:F32"/>
    <mergeCell ref="H32:J32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12" fitToHeight="0" orientation="portrait" useFirstPageNumber="1" r:id="rId1"/>
  <headerFooter alignWithMargins="0">
    <oddFooter>&amp;L&amp;"AngsanaUPC,Regular"&amp;15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F6E6-6DBD-4AE3-916E-0290ECEDD885}">
  <sheetPr>
    <tabColor theme="8" tint="0.79998168889431442"/>
  </sheetPr>
  <dimension ref="A1:X64"/>
  <sheetViews>
    <sheetView view="pageBreakPreview" topLeftCell="A8" zoomScaleNormal="70" zoomScaleSheetLayoutView="100" workbookViewId="0">
      <selection activeCell="X36" sqref="X36:X37"/>
    </sheetView>
  </sheetViews>
  <sheetFormatPr defaultColWidth="9.42578125" defaultRowHeight="21" customHeight="1"/>
  <cols>
    <col min="1" max="1" width="51.42578125" style="73" customWidth="1"/>
    <col min="2" max="2" width="10.85546875" style="73" customWidth="1"/>
    <col min="3" max="3" width="0.42578125" style="73" customWidth="1"/>
    <col min="4" max="4" width="14.140625" style="72" customWidth="1"/>
    <col min="5" max="5" width="0.42578125" style="70" customWidth="1"/>
    <col min="6" max="6" width="14.140625" style="72" customWidth="1"/>
    <col min="7" max="7" width="0.42578125" style="72" customWidth="1"/>
    <col min="8" max="8" width="14.140625" style="72" customWidth="1"/>
    <col min="9" max="9" width="0.42578125" style="72" customWidth="1"/>
    <col min="10" max="10" width="14.140625" style="72" customWidth="1"/>
    <col min="11" max="11" width="0.42578125" style="72" customWidth="1"/>
    <col min="12" max="12" width="14.140625" style="72" customWidth="1"/>
    <col min="13" max="13" width="0.42578125" style="72" customWidth="1"/>
    <col min="14" max="14" width="14.140625" style="72" customWidth="1"/>
    <col min="15" max="15" width="0.42578125" style="72" customWidth="1"/>
    <col min="16" max="16" width="14.140625" style="72" customWidth="1"/>
    <col min="17" max="17" width="0.42578125" style="72" customWidth="1"/>
    <col min="18" max="18" width="14.140625" style="72" customWidth="1"/>
    <col min="19" max="19" width="0.42578125" style="70" customWidth="1"/>
    <col min="20" max="20" width="14.140625" style="70" customWidth="1"/>
    <col min="21" max="21" width="0.42578125" style="70" customWidth="1"/>
    <col min="22" max="22" width="14.140625" style="70" customWidth="1"/>
    <col min="23" max="16384" width="9.42578125" style="70"/>
  </cols>
  <sheetData>
    <row r="1" spans="1:22" s="136" customFormat="1" ht="24.6" customHeight="1">
      <c r="A1" s="57" t="s">
        <v>0</v>
      </c>
      <c r="B1" s="57"/>
      <c r="C1" s="57"/>
      <c r="D1" s="58"/>
      <c r="E1" s="59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60"/>
      <c r="S1" s="59"/>
      <c r="U1" s="59"/>
    </row>
    <row r="2" spans="1:22" s="138" customFormat="1" ht="21" customHeight="1">
      <c r="A2" s="64" t="s">
        <v>111</v>
      </c>
      <c r="B2" s="57"/>
      <c r="C2" s="57"/>
      <c r="D2" s="62"/>
      <c r="E2" s="57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0"/>
      <c r="S2" s="57"/>
      <c r="U2" s="57"/>
    </row>
    <row r="3" spans="1:22" s="74" customFormat="1" ht="21" customHeight="1">
      <c r="A3" s="64"/>
      <c r="B3" s="64"/>
      <c r="C3" s="64"/>
      <c r="D3" s="65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6"/>
      <c r="S3" s="64"/>
      <c r="U3" s="64"/>
    </row>
    <row r="4" spans="1:22" ht="21" customHeight="1">
      <c r="D4" s="219" t="s">
        <v>112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</row>
    <row r="5" spans="1:22" ht="21" customHeight="1">
      <c r="D5" s="70"/>
      <c r="E5" s="100"/>
      <c r="F5" s="100"/>
      <c r="G5" s="100"/>
      <c r="H5" s="100"/>
      <c r="M5" s="100"/>
      <c r="N5" s="220" t="s">
        <v>66</v>
      </c>
      <c r="O5" s="220"/>
      <c r="P5" s="220"/>
      <c r="Q5" s="100"/>
      <c r="R5" s="69"/>
      <c r="S5" s="100"/>
      <c r="T5" s="100"/>
      <c r="U5" s="100"/>
    </row>
    <row r="6" spans="1:22" ht="21" customHeight="1">
      <c r="D6" s="5"/>
      <c r="E6" s="100"/>
      <c r="F6" s="100"/>
      <c r="G6" s="100"/>
      <c r="I6" s="100"/>
      <c r="K6" s="100"/>
      <c r="M6" s="100"/>
      <c r="O6" s="100"/>
      <c r="Q6" s="71"/>
      <c r="R6" s="69" t="s">
        <v>113</v>
      </c>
      <c r="S6" s="100"/>
      <c r="T6" s="100"/>
      <c r="U6" s="100"/>
    </row>
    <row r="7" spans="1:22" ht="21" customHeight="1">
      <c r="D7" s="5"/>
      <c r="E7" s="100"/>
      <c r="F7" s="100"/>
      <c r="G7" s="100"/>
      <c r="H7" s="100" t="s">
        <v>235</v>
      </c>
      <c r="I7" s="100"/>
      <c r="K7" s="100"/>
      <c r="L7" s="100" t="s">
        <v>114</v>
      </c>
      <c r="M7" s="100"/>
      <c r="O7" s="100"/>
      <c r="Q7" s="71"/>
      <c r="R7" s="5" t="s">
        <v>115</v>
      </c>
      <c r="S7" s="100"/>
      <c r="T7" s="100" t="s">
        <v>116</v>
      </c>
      <c r="U7" s="100"/>
      <c r="V7" s="100" t="s">
        <v>113</v>
      </c>
    </row>
    <row r="8" spans="1:22" ht="21" customHeight="1">
      <c r="D8" s="5" t="s">
        <v>117</v>
      </c>
      <c r="E8" s="100"/>
      <c r="F8" s="5" t="s">
        <v>118</v>
      </c>
      <c r="G8" s="5"/>
      <c r="H8" s="5" t="s">
        <v>236</v>
      </c>
      <c r="I8" s="5"/>
      <c r="J8" s="100" t="s">
        <v>118</v>
      </c>
      <c r="K8" s="5"/>
      <c r="L8" s="5" t="s">
        <v>119</v>
      </c>
      <c r="M8" s="5"/>
      <c r="N8" s="5" t="s">
        <v>120</v>
      </c>
      <c r="O8" s="5"/>
      <c r="R8" s="5" t="s">
        <v>121</v>
      </c>
      <c r="S8" s="100"/>
      <c r="T8" s="100" t="s">
        <v>122</v>
      </c>
      <c r="U8" s="100"/>
      <c r="V8" s="100" t="s">
        <v>115</v>
      </c>
    </row>
    <row r="9" spans="1:22" s="73" customFormat="1" ht="21" customHeight="1">
      <c r="B9" s="71" t="s">
        <v>7</v>
      </c>
      <c r="D9" s="5" t="s">
        <v>123</v>
      </c>
      <c r="E9" s="5"/>
      <c r="F9" s="5" t="s">
        <v>124</v>
      </c>
      <c r="G9" s="5"/>
      <c r="H9" s="5" t="s">
        <v>237</v>
      </c>
      <c r="I9" s="5"/>
      <c r="J9" s="5" t="s">
        <v>125</v>
      </c>
      <c r="K9" s="5"/>
      <c r="L9" s="5" t="s">
        <v>127</v>
      </c>
      <c r="M9" s="5"/>
      <c r="N9" s="5" t="s">
        <v>128</v>
      </c>
      <c r="O9" s="5"/>
      <c r="P9" s="5" t="s">
        <v>129</v>
      </c>
      <c r="Q9" s="5"/>
      <c r="R9" s="5" t="s">
        <v>130</v>
      </c>
      <c r="T9" s="5" t="s">
        <v>131</v>
      </c>
      <c r="V9" s="5" t="s">
        <v>132</v>
      </c>
    </row>
    <row r="10" spans="1:22" s="73" customFormat="1" ht="21" customHeight="1">
      <c r="B10" s="140"/>
      <c r="D10" s="218" t="s">
        <v>11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</row>
    <row r="11" spans="1:22" s="73" customFormat="1" ht="21" customHeight="1">
      <c r="A11" s="38" t="s">
        <v>133</v>
      </c>
      <c r="B11" s="140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</row>
    <row r="12" spans="1:22" s="73" customFormat="1" ht="21" customHeight="1">
      <c r="A12" s="38" t="s">
        <v>134</v>
      </c>
      <c r="B12" s="140"/>
      <c r="D12" s="37">
        <v>549411</v>
      </c>
      <c r="E12" s="37"/>
      <c r="F12" s="37">
        <v>295291</v>
      </c>
      <c r="G12" s="37"/>
      <c r="H12" s="37">
        <v>10249</v>
      </c>
      <c r="I12" s="37"/>
      <c r="J12" s="103">
        <v>0</v>
      </c>
      <c r="K12" s="37"/>
      <c r="L12" s="103">
        <v>5783</v>
      </c>
      <c r="M12" s="37"/>
      <c r="N12" s="37">
        <v>43348</v>
      </c>
      <c r="O12" s="37"/>
      <c r="P12" s="37">
        <v>340658</v>
      </c>
      <c r="Q12" s="37"/>
      <c r="R12" s="37">
        <f>SUM(D12:P12)</f>
        <v>1244740</v>
      </c>
      <c r="S12" s="37"/>
      <c r="T12" s="142">
        <v>6453</v>
      </c>
      <c r="U12" s="37"/>
      <c r="V12" s="143">
        <f>R12+T12</f>
        <v>1251193</v>
      </c>
    </row>
    <row r="13" spans="1:22" s="73" customFormat="1" ht="21.6" customHeight="1">
      <c r="A13" s="155" t="s">
        <v>135</v>
      </c>
      <c r="B13" s="140">
        <v>3</v>
      </c>
      <c r="D13" s="147">
        <v>0</v>
      </c>
      <c r="E13" s="134"/>
      <c r="F13" s="147">
        <v>0</v>
      </c>
      <c r="G13" s="147"/>
      <c r="H13" s="147">
        <v>0</v>
      </c>
      <c r="I13" s="134"/>
      <c r="J13" s="147">
        <v>0</v>
      </c>
      <c r="K13" s="134"/>
      <c r="L13" s="147">
        <v>0</v>
      </c>
      <c r="M13" s="134"/>
      <c r="N13" s="147">
        <v>0</v>
      </c>
      <c r="O13" s="134"/>
      <c r="P13" s="54">
        <v>90265</v>
      </c>
      <c r="Q13" s="54"/>
      <c r="R13" s="54">
        <f>SUM(D13:P13)</f>
        <v>90265</v>
      </c>
      <c r="S13" s="134"/>
      <c r="T13" s="54">
        <v>0</v>
      </c>
      <c r="U13" s="134"/>
      <c r="V13" s="54">
        <f>R13+T13</f>
        <v>90265</v>
      </c>
    </row>
    <row r="14" spans="1:22" s="73" customFormat="1" ht="21.6" customHeight="1">
      <c r="A14" s="38" t="s">
        <v>136</v>
      </c>
      <c r="B14" s="140"/>
      <c r="D14" s="156">
        <f>D12+D13</f>
        <v>549411</v>
      </c>
      <c r="E14" s="134"/>
      <c r="F14" s="156">
        <f>F12+F13</f>
        <v>295291</v>
      </c>
      <c r="G14" s="18"/>
      <c r="H14" s="156">
        <f>H12+H13</f>
        <v>10249</v>
      </c>
      <c r="I14" s="134"/>
      <c r="J14" s="80">
        <f>J12+J13</f>
        <v>0</v>
      </c>
      <c r="K14" s="134"/>
      <c r="L14" s="156">
        <f>L12+L13</f>
        <v>5783</v>
      </c>
      <c r="M14" s="134"/>
      <c r="N14" s="156">
        <f>N12+N13</f>
        <v>43348</v>
      </c>
      <c r="O14" s="134"/>
      <c r="P14" s="156">
        <f>P12+P13</f>
        <v>430923</v>
      </c>
      <c r="Q14" s="134"/>
      <c r="R14" s="156">
        <f>R12+R13</f>
        <v>1335005</v>
      </c>
      <c r="S14" s="134"/>
      <c r="T14" s="156">
        <f>T12+T13</f>
        <v>6453</v>
      </c>
      <c r="U14" s="134"/>
      <c r="V14" s="156">
        <f>V12+V13</f>
        <v>1341458</v>
      </c>
    </row>
    <row r="15" spans="1:22" s="73" customFormat="1" ht="21.6" customHeight="1">
      <c r="A15" s="155"/>
      <c r="B15" s="140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41"/>
      <c r="U15" s="134"/>
    </row>
    <row r="16" spans="1:22" s="73" customFormat="1" ht="21" customHeight="1">
      <c r="A16" s="64" t="s">
        <v>137</v>
      </c>
      <c r="B16" s="10"/>
      <c r="C16" s="11"/>
      <c r="D16" s="18"/>
      <c r="E16" s="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41"/>
      <c r="S16" s="17"/>
      <c r="T16" s="142"/>
      <c r="U16" s="17"/>
      <c r="V16" s="144"/>
    </row>
    <row r="17" spans="1:22" s="73" customFormat="1" ht="21" hidden="1" customHeight="1">
      <c r="A17" s="145" t="s">
        <v>138</v>
      </c>
      <c r="B17" s="10"/>
      <c r="C17" s="11"/>
      <c r="D17" s="18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41"/>
      <c r="S17" s="17"/>
      <c r="T17" s="142"/>
      <c r="U17" s="17"/>
      <c r="V17" s="144"/>
    </row>
    <row r="18" spans="1:22" s="73" customFormat="1" ht="21" hidden="1" customHeight="1">
      <c r="A18" s="73" t="s">
        <v>139</v>
      </c>
      <c r="B18" s="140">
        <v>18</v>
      </c>
      <c r="D18" s="75">
        <v>0</v>
      </c>
      <c r="E18" s="105"/>
      <c r="F18" s="75">
        <v>0</v>
      </c>
      <c r="G18" s="75"/>
      <c r="H18" s="75">
        <v>0</v>
      </c>
      <c r="I18" s="105"/>
      <c r="J18" s="75">
        <v>0</v>
      </c>
      <c r="K18" s="105"/>
      <c r="L18" s="75">
        <v>0</v>
      </c>
      <c r="M18" s="105"/>
      <c r="N18" s="75">
        <v>0</v>
      </c>
      <c r="O18" s="105"/>
      <c r="P18" s="75">
        <v>0</v>
      </c>
      <c r="Q18" s="75"/>
      <c r="R18" s="75">
        <v>0</v>
      </c>
      <c r="S18" s="94"/>
      <c r="T18" s="75">
        <v>0</v>
      </c>
      <c r="U18" s="94"/>
      <c r="V18" s="75">
        <v>0</v>
      </c>
    </row>
    <row r="19" spans="1:22" s="73" customFormat="1" ht="21" hidden="1" customHeight="1">
      <c r="A19" s="73" t="s">
        <v>140</v>
      </c>
      <c r="B19" s="140">
        <v>18</v>
      </c>
      <c r="D19" s="75">
        <v>0</v>
      </c>
      <c r="E19" s="105"/>
      <c r="F19" s="75">
        <v>0</v>
      </c>
      <c r="G19" s="75"/>
      <c r="H19" s="75"/>
      <c r="I19" s="105"/>
      <c r="J19" s="75">
        <v>0</v>
      </c>
      <c r="K19" s="105"/>
      <c r="L19" s="75"/>
      <c r="M19" s="105"/>
      <c r="N19" s="75">
        <v>0</v>
      </c>
      <c r="O19" s="105"/>
      <c r="P19" s="75">
        <v>0</v>
      </c>
      <c r="Q19" s="75"/>
      <c r="R19" s="75">
        <v>0</v>
      </c>
      <c r="S19" s="94"/>
      <c r="T19" s="75">
        <v>0</v>
      </c>
      <c r="U19" s="94"/>
      <c r="V19" s="75">
        <v>0</v>
      </c>
    </row>
    <row r="20" spans="1:22" s="73" customFormat="1" ht="21" hidden="1" customHeight="1">
      <c r="A20" s="73" t="s">
        <v>141</v>
      </c>
      <c r="B20" s="140">
        <v>24</v>
      </c>
      <c r="D20" s="75">
        <v>0</v>
      </c>
      <c r="E20" s="105"/>
      <c r="F20" s="75">
        <v>0</v>
      </c>
      <c r="G20" s="75"/>
      <c r="H20" s="75">
        <v>0</v>
      </c>
      <c r="I20" s="105"/>
      <c r="J20" s="75">
        <v>0</v>
      </c>
      <c r="K20" s="105"/>
      <c r="L20" s="75">
        <v>0</v>
      </c>
      <c r="M20" s="105"/>
      <c r="N20" s="75">
        <v>0</v>
      </c>
      <c r="O20" s="105"/>
      <c r="P20" s="75">
        <v>0</v>
      </c>
      <c r="Q20" s="75"/>
      <c r="R20" s="75">
        <v>0</v>
      </c>
      <c r="S20" s="94"/>
      <c r="T20" s="75">
        <v>0</v>
      </c>
      <c r="U20" s="94"/>
      <c r="V20" s="75">
        <v>0</v>
      </c>
    </row>
    <row r="21" spans="1:22" s="73" customFormat="1" ht="21" hidden="1" customHeight="1">
      <c r="A21" s="145" t="s">
        <v>142</v>
      </c>
      <c r="B21" s="10"/>
      <c r="C21" s="11"/>
      <c r="D21" s="80">
        <v>0</v>
      </c>
      <c r="E21" s="96"/>
      <c r="F21" s="56">
        <v>0</v>
      </c>
      <c r="G21" s="83"/>
      <c r="H21" s="80">
        <v>0</v>
      </c>
      <c r="I21" s="96"/>
      <c r="J21" s="56">
        <v>0</v>
      </c>
      <c r="K21" s="96"/>
      <c r="L21" s="80">
        <v>0</v>
      </c>
      <c r="M21" s="96"/>
      <c r="N21" s="80">
        <v>0</v>
      </c>
      <c r="O21" s="97"/>
      <c r="P21" s="80">
        <v>0</v>
      </c>
      <c r="Q21" s="92"/>
      <c r="R21" s="80">
        <v>0</v>
      </c>
      <c r="S21" s="97"/>
      <c r="T21" s="80">
        <v>0</v>
      </c>
      <c r="U21" s="97"/>
      <c r="V21" s="80">
        <v>0</v>
      </c>
    </row>
    <row r="22" spans="1:22" s="73" customFormat="1" ht="21" hidden="1" customHeight="1">
      <c r="A22" s="64"/>
      <c r="B22" s="10"/>
      <c r="C22" s="11"/>
      <c r="D22" s="18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41"/>
      <c r="S22" s="95"/>
      <c r="T22" s="144"/>
      <c r="U22" s="95"/>
      <c r="V22" s="144"/>
    </row>
    <row r="23" spans="1:22" s="73" customFormat="1" ht="21" customHeight="1">
      <c r="A23" s="145" t="s">
        <v>143</v>
      </c>
      <c r="B23" s="10"/>
      <c r="C23" s="11"/>
      <c r="D23" s="18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41"/>
      <c r="S23" s="95"/>
      <c r="T23" s="144"/>
      <c r="U23" s="95"/>
      <c r="V23" s="144"/>
    </row>
    <row r="24" spans="1:22" s="73" customFormat="1" ht="21" customHeight="1">
      <c r="A24" s="73" t="s">
        <v>144</v>
      </c>
      <c r="B24" s="10"/>
      <c r="C24" s="11"/>
      <c r="D24" s="18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41"/>
      <c r="S24" s="95"/>
      <c r="T24" s="144"/>
      <c r="U24" s="95"/>
      <c r="V24" s="144"/>
    </row>
    <row r="25" spans="1:22" s="73" customFormat="1" ht="21" customHeight="1">
      <c r="A25" s="73" t="s">
        <v>145</v>
      </c>
      <c r="B25" s="12">
        <v>12</v>
      </c>
      <c r="D25" s="147">
        <v>0</v>
      </c>
      <c r="E25" s="21"/>
      <c r="F25" s="147">
        <v>0</v>
      </c>
      <c r="G25" s="147"/>
      <c r="H25" s="147">
        <v>0</v>
      </c>
      <c r="I25" s="19"/>
      <c r="J25" s="146">
        <v>2773</v>
      </c>
      <c r="K25" s="19"/>
      <c r="L25" s="147">
        <v>0</v>
      </c>
      <c r="M25" s="19"/>
      <c r="N25" s="147">
        <v>0</v>
      </c>
      <c r="O25" s="19"/>
      <c r="P25" s="75">
        <v>0</v>
      </c>
      <c r="Q25" s="75"/>
      <c r="R25" s="75">
        <f>SUM(D25:P25)</f>
        <v>2773</v>
      </c>
      <c r="S25" s="75"/>
      <c r="T25" s="75">
        <v>-7773</v>
      </c>
      <c r="U25" s="75"/>
      <c r="V25" s="85">
        <f>R25+T25</f>
        <v>-5000</v>
      </c>
    </row>
    <row r="26" spans="1:22" s="73" customFormat="1" ht="21" customHeight="1">
      <c r="A26" s="64" t="s">
        <v>146</v>
      </c>
      <c r="B26" s="10"/>
      <c r="C26" s="11"/>
      <c r="D26" s="80">
        <f>D25</f>
        <v>0</v>
      </c>
      <c r="E26" s="97"/>
      <c r="F26" s="80">
        <f>F25</f>
        <v>0</v>
      </c>
      <c r="G26" s="92"/>
      <c r="H26" s="80">
        <f>H25</f>
        <v>0</v>
      </c>
      <c r="I26" s="97"/>
      <c r="J26" s="80">
        <f>J25</f>
        <v>2773</v>
      </c>
      <c r="K26" s="97"/>
      <c r="L26" s="80">
        <f>L25</f>
        <v>0</v>
      </c>
      <c r="M26" s="97"/>
      <c r="N26" s="80">
        <f>N25</f>
        <v>0</v>
      </c>
      <c r="O26" s="97"/>
      <c r="P26" s="80">
        <f>P25</f>
        <v>0</v>
      </c>
      <c r="Q26" s="92"/>
      <c r="R26" s="80">
        <f>R25</f>
        <v>2773</v>
      </c>
      <c r="S26" s="97"/>
      <c r="T26" s="80">
        <f>T25</f>
        <v>-7773</v>
      </c>
      <c r="U26" s="97"/>
      <c r="V26" s="80">
        <f>V25</f>
        <v>-5000</v>
      </c>
    </row>
    <row r="27" spans="1:22" s="73" customFormat="1" ht="21.6" customHeight="1">
      <c r="A27" s="145"/>
      <c r="B27" s="10"/>
      <c r="C27" s="11"/>
      <c r="D27" s="88"/>
      <c r="E27" s="97"/>
      <c r="F27" s="88"/>
      <c r="G27" s="92"/>
      <c r="H27" s="88"/>
      <c r="I27" s="97"/>
      <c r="J27" s="88"/>
      <c r="K27" s="97"/>
      <c r="L27" s="88"/>
      <c r="M27" s="97"/>
      <c r="N27" s="88"/>
      <c r="O27" s="97"/>
      <c r="P27" s="88"/>
      <c r="Q27" s="92"/>
      <c r="R27" s="88"/>
      <c r="S27" s="97"/>
      <c r="T27" s="88"/>
      <c r="U27" s="97"/>
      <c r="V27" s="102"/>
    </row>
    <row r="28" spans="1:22" s="73" customFormat="1" ht="21" hidden="1" customHeight="1">
      <c r="A28" s="64" t="s">
        <v>147</v>
      </c>
      <c r="B28" s="10"/>
      <c r="C28" s="11"/>
      <c r="D28" s="92">
        <v>0</v>
      </c>
      <c r="E28" s="96"/>
      <c r="F28" s="92">
        <v>0</v>
      </c>
      <c r="G28" s="92"/>
      <c r="H28" s="92">
        <v>2773</v>
      </c>
      <c r="I28" s="96"/>
      <c r="J28" s="92">
        <v>0</v>
      </c>
      <c r="K28" s="96"/>
      <c r="L28" s="92">
        <v>0</v>
      </c>
      <c r="M28" s="96"/>
      <c r="N28" s="92">
        <v>0</v>
      </c>
      <c r="O28" s="96"/>
      <c r="P28" s="92">
        <v>0</v>
      </c>
      <c r="Q28" s="92"/>
      <c r="R28" s="92">
        <v>2773</v>
      </c>
      <c r="S28" s="97"/>
      <c r="T28" s="92">
        <v>-7773</v>
      </c>
      <c r="U28" s="97"/>
      <c r="V28" s="92">
        <v>-5000</v>
      </c>
    </row>
    <row r="29" spans="1:22" s="73" customFormat="1" ht="21" hidden="1" customHeight="1">
      <c r="A29" s="64"/>
      <c r="B29" s="10"/>
      <c r="C29" s="11"/>
      <c r="D29" s="18"/>
      <c r="E29" s="17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41"/>
      <c r="S29" s="17"/>
      <c r="T29" s="142"/>
      <c r="U29" s="17"/>
      <c r="V29" s="144"/>
    </row>
    <row r="30" spans="1:22" s="73" customFormat="1" ht="21" customHeight="1">
      <c r="A30" s="15" t="s">
        <v>148</v>
      </c>
      <c r="B30" s="12"/>
      <c r="C30" s="14"/>
      <c r="D30" s="13"/>
      <c r="E30" s="20"/>
      <c r="F30" s="18"/>
      <c r="G30" s="18"/>
      <c r="H30" s="20"/>
      <c r="I30" s="20"/>
      <c r="J30" s="20"/>
      <c r="K30" s="20"/>
      <c r="L30" s="20"/>
      <c r="M30" s="20"/>
      <c r="N30" s="13"/>
      <c r="O30" s="20"/>
      <c r="P30" s="19"/>
      <c r="Q30" s="19"/>
      <c r="R30" s="19"/>
      <c r="S30" s="19"/>
      <c r="T30" s="141"/>
      <c r="U30" s="19"/>
      <c r="V30" s="19"/>
    </row>
    <row r="31" spans="1:22" s="73" customFormat="1" ht="21" customHeight="1">
      <c r="A31" s="14" t="s">
        <v>149</v>
      </c>
      <c r="B31" s="12"/>
      <c r="C31" s="14"/>
      <c r="D31" s="90">
        <v>0</v>
      </c>
      <c r="E31" s="21"/>
      <c r="F31" s="90">
        <v>0</v>
      </c>
      <c r="G31" s="90"/>
      <c r="H31" s="90">
        <v>0</v>
      </c>
      <c r="I31" s="19"/>
      <c r="J31" s="90">
        <v>0</v>
      </c>
      <c r="K31" s="19"/>
      <c r="L31" s="90">
        <v>0</v>
      </c>
      <c r="M31" s="19"/>
      <c r="N31" s="90">
        <v>0</v>
      </c>
      <c r="O31" s="19"/>
      <c r="P31" s="40">
        <f>'PL-12-13'!F49</f>
        <v>72051.000000000116</v>
      </c>
      <c r="Q31" s="40"/>
      <c r="R31" s="99">
        <f>SUM(D31:P31)</f>
        <v>72051.000000000116</v>
      </c>
      <c r="S31" s="21"/>
      <c r="T31" s="40">
        <v>1320</v>
      </c>
      <c r="U31" s="21"/>
      <c r="V31" s="75">
        <f t="shared" ref="V31:V32" si="0">R31+T31</f>
        <v>73371.000000000116</v>
      </c>
    </row>
    <row r="32" spans="1:22" s="73" customFormat="1" ht="21" customHeight="1">
      <c r="A32" s="14" t="s">
        <v>150</v>
      </c>
      <c r="B32" s="12"/>
      <c r="C32" s="14"/>
      <c r="D32" s="90">
        <v>0</v>
      </c>
      <c r="E32" s="21"/>
      <c r="F32" s="90">
        <v>0</v>
      </c>
      <c r="G32" s="90"/>
      <c r="H32" s="90">
        <v>0</v>
      </c>
      <c r="I32" s="19"/>
      <c r="J32" s="90">
        <v>0</v>
      </c>
      <c r="K32" s="19"/>
      <c r="L32" s="90">
        <v>0</v>
      </c>
      <c r="M32" s="19"/>
      <c r="N32" s="90">
        <v>0</v>
      </c>
      <c r="O32" s="19"/>
      <c r="P32" s="54">
        <f>'PL-12-13'!F54-'PL-12-13'!F49</f>
        <v>4297.9999999998836</v>
      </c>
      <c r="Q32" s="54"/>
      <c r="R32" s="54">
        <f>SUM(D32:P32)</f>
        <v>4297.9999999998836</v>
      </c>
      <c r="S32" s="105"/>
      <c r="T32" s="54">
        <v>0</v>
      </c>
      <c r="U32" s="105"/>
      <c r="V32" s="54">
        <f t="shared" si="0"/>
        <v>4297.9999999998836</v>
      </c>
    </row>
    <row r="33" spans="1:24" s="73" customFormat="1" ht="21" customHeight="1">
      <c r="A33" s="15" t="s">
        <v>104</v>
      </c>
      <c r="B33" s="12"/>
      <c r="C33" s="14"/>
      <c r="D33" s="56">
        <f>SUM(D31:D32)</f>
        <v>0</v>
      </c>
      <c r="E33" s="17"/>
      <c r="F33" s="56">
        <f>SUM(F31:F32)</f>
        <v>0</v>
      </c>
      <c r="G33" s="83"/>
      <c r="H33" s="56">
        <f>SUM(H31:H32)</f>
        <v>0</v>
      </c>
      <c r="I33" s="18"/>
      <c r="J33" s="56">
        <f>SUM(J31:J32)</f>
        <v>0</v>
      </c>
      <c r="K33" s="18"/>
      <c r="L33" s="56">
        <f>SUM(L31:L32)</f>
        <v>0</v>
      </c>
      <c r="M33" s="18"/>
      <c r="N33" s="56">
        <f>SUM(N31:N32)</f>
        <v>0</v>
      </c>
      <c r="O33" s="18"/>
      <c r="P33" s="80">
        <f>SUM(P31:P32)</f>
        <v>76349</v>
      </c>
      <c r="Q33" s="92"/>
      <c r="R33" s="80">
        <f>SUM(R31:R32)</f>
        <v>76349</v>
      </c>
      <c r="S33" s="95"/>
      <c r="T33" s="80">
        <f>SUM(T31:T32)</f>
        <v>1320</v>
      </c>
      <c r="U33" s="95"/>
      <c r="V33" s="80">
        <f>SUM(V31:V32)</f>
        <v>77669</v>
      </c>
    </row>
    <row r="34" spans="1:24" s="73" customFormat="1" ht="21" hidden="1" customHeight="1">
      <c r="A34" s="14" t="s">
        <v>151</v>
      </c>
      <c r="B34" s="12">
        <v>19</v>
      </c>
      <c r="C34" s="14"/>
      <c r="D34" s="91">
        <v>0</v>
      </c>
      <c r="E34" s="21"/>
      <c r="F34" s="91">
        <v>0</v>
      </c>
      <c r="G34" s="90"/>
      <c r="H34" s="91">
        <v>0</v>
      </c>
      <c r="I34" s="19"/>
      <c r="J34" s="91">
        <v>0</v>
      </c>
      <c r="K34" s="19"/>
      <c r="L34" s="91">
        <v>0</v>
      </c>
      <c r="M34" s="19"/>
      <c r="N34" s="91">
        <v>0</v>
      </c>
      <c r="O34" s="19"/>
      <c r="P34" s="148">
        <v>0</v>
      </c>
      <c r="Q34" s="90"/>
      <c r="R34" s="148">
        <v>0</v>
      </c>
      <c r="S34" s="21"/>
      <c r="T34" s="91">
        <v>0</v>
      </c>
      <c r="U34" s="21"/>
      <c r="V34" s="91">
        <v>0</v>
      </c>
    </row>
    <row r="35" spans="1:24" s="73" customFormat="1" ht="21.6" customHeight="1">
      <c r="A35" s="15"/>
      <c r="B35" s="12"/>
      <c r="C35" s="14"/>
      <c r="D35" s="86"/>
      <c r="E35" s="17"/>
      <c r="F35" s="86"/>
      <c r="G35" s="83"/>
      <c r="H35" s="86"/>
      <c r="I35" s="18"/>
      <c r="J35" s="86"/>
      <c r="K35" s="18"/>
      <c r="L35" s="86"/>
      <c r="M35" s="18"/>
      <c r="N35" s="86"/>
      <c r="O35" s="18"/>
      <c r="P35" s="87"/>
      <c r="Q35" s="18"/>
      <c r="R35" s="87"/>
      <c r="S35" s="18"/>
      <c r="T35" s="88"/>
      <c r="U35" s="18"/>
      <c r="V35" s="149"/>
    </row>
    <row r="36" spans="1:24" s="73" customFormat="1" ht="21" customHeight="1" thickBot="1">
      <c r="A36" s="74" t="s">
        <v>152</v>
      </c>
      <c r="B36" s="11"/>
      <c r="C36" s="11"/>
      <c r="D36" s="84">
        <f>D14+D26+D33</f>
        <v>549411</v>
      </c>
      <c r="E36" s="18"/>
      <c r="F36" s="84">
        <f>F14+F26+F33</f>
        <v>295291</v>
      </c>
      <c r="G36" s="18"/>
      <c r="H36" s="84">
        <f>H14+H26+H33</f>
        <v>10249</v>
      </c>
      <c r="I36" s="18"/>
      <c r="J36" s="84">
        <f>J14+J26+J33</f>
        <v>2773</v>
      </c>
      <c r="K36" s="18"/>
      <c r="L36" s="84">
        <f>L14+L26+L33</f>
        <v>5783</v>
      </c>
      <c r="M36" s="18"/>
      <c r="N36" s="84">
        <f>N14+N26+N33</f>
        <v>43348</v>
      </c>
      <c r="O36" s="18"/>
      <c r="P36" s="84">
        <f>P14+P26+P33</f>
        <v>507272</v>
      </c>
      <c r="Q36" s="18"/>
      <c r="R36" s="84">
        <f>R14+R26+R33</f>
        <v>1414127</v>
      </c>
      <c r="S36" s="18"/>
      <c r="T36" s="166">
        <f>T14+T26+T33</f>
        <v>0</v>
      </c>
      <c r="U36" s="18"/>
      <c r="V36" s="84">
        <f>V14+V26+V33</f>
        <v>1414127</v>
      </c>
      <c r="X36" s="195"/>
    </row>
    <row r="37" spans="1:24" s="73" customFormat="1" ht="21" customHeight="1" thickTop="1">
      <c r="A37" s="74"/>
      <c r="B37" s="11"/>
      <c r="C37" s="11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X37" s="141"/>
    </row>
    <row r="38" spans="1:24" ht="21.75"/>
    <row r="39" spans="1:24" ht="21.75"/>
    <row r="40" spans="1:24" ht="21.75"/>
    <row r="45" spans="1:24" ht="21.75"/>
    <row r="46" spans="1:24" ht="21.75"/>
    <row r="47" spans="1:24" ht="21.75"/>
    <row r="63" ht="21.75"/>
    <row r="64" ht="21.75"/>
  </sheetData>
  <mergeCells count="3">
    <mergeCell ref="D10:V10"/>
    <mergeCell ref="D4:V4"/>
    <mergeCell ref="N5:P5"/>
  </mergeCells>
  <pageMargins left="0.8" right="0.5" top="0.48" bottom="0.5" header="0.5" footer="0.5"/>
  <pageSetup paperSize="9" scale="65" firstPageNumber="14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หมายเหตุประกอบงบการเงินเป็นส่วนหนึ่งของงบการเงินนี้&amp;"AngsanaUPC,Regular"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944C-2735-4E53-BF09-BD718332A0B4}">
  <sheetPr>
    <tabColor theme="8" tint="0.79998168889431442"/>
  </sheetPr>
  <dimension ref="A1:Z36"/>
  <sheetViews>
    <sheetView zoomScale="71" zoomScaleNormal="71" zoomScaleSheetLayoutView="100" workbookViewId="0">
      <selection activeCell="X36" sqref="X36"/>
    </sheetView>
  </sheetViews>
  <sheetFormatPr defaultColWidth="9.42578125" defaultRowHeight="21.75"/>
  <cols>
    <col min="1" max="1" width="51.42578125" style="9" customWidth="1"/>
    <col min="2" max="2" width="7.5703125" style="9" customWidth="1"/>
    <col min="3" max="3" width="2.42578125" style="9" customWidth="1"/>
    <col min="4" max="4" width="12.5703125" style="72" customWidth="1"/>
    <col min="5" max="5" width="0.85546875" style="70" customWidth="1"/>
    <col min="6" max="6" width="11.140625" style="72" customWidth="1"/>
    <col min="7" max="7" width="0.85546875" style="72" customWidth="1"/>
    <col min="8" max="8" width="11.42578125" style="72" customWidth="1"/>
    <col min="9" max="9" width="0.85546875" style="72" customWidth="1"/>
    <col min="10" max="10" width="10.85546875" style="72" customWidth="1"/>
    <col min="11" max="11" width="0.85546875" style="72" customWidth="1"/>
    <col min="12" max="12" width="11.85546875" style="72" customWidth="1"/>
    <col min="13" max="13" width="0.85546875" style="72" customWidth="1"/>
    <col min="14" max="14" width="10.5703125" style="72" customWidth="1"/>
    <col min="15" max="15" width="0.85546875" style="72" customWidth="1"/>
    <col min="16" max="16" width="11.85546875" style="72" customWidth="1"/>
    <col min="17" max="17" width="0.85546875" style="72" customWidth="1"/>
    <col min="18" max="18" width="15.42578125" style="72" customWidth="1"/>
    <col min="19" max="19" width="0.85546875" style="70" customWidth="1"/>
    <col min="20" max="20" width="11.140625" style="68" customWidth="1"/>
    <col min="21" max="21" width="0.85546875" style="70" customWidth="1"/>
    <col min="22" max="22" width="16.42578125" style="68" customWidth="1"/>
    <col min="23" max="23" width="0.85546875" style="70" customWidth="1"/>
    <col min="24" max="24" width="12.5703125" style="68" customWidth="1"/>
    <col min="25" max="16384" width="9.42578125" style="68"/>
  </cols>
  <sheetData>
    <row r="1" spans="1:26" s="61" customFormat="1" ht="30" customHeight="1">
      <c r="A1" s="57" t="s">
        <v>0</v>
      </c>
      <c r="B1" s="57"/>
      <c r="C1" s="57"/>
      <c r="D1" s="58"/>
      <c r="E1" s="59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60"/>
      <c r="S1" s="59"/>
      <c r="T1" s="136"/>
      <c r="U1" s="59"/>
      <c r="V1" s="136"/>
      <c r="W1" s="59"/>
      <c r="X1" s="136"/>
    </row>
    <row r="2" spans="1:26" s="63" customFormat="1" ht="21" customHeight="1">
      <c r="A2" s="64" t="s">
        <v>111</v>
      </c>
      <c r="B2" s="57"/>
      <c r="C2" s="57"/>
      <c r="D2" s="62"/>
      <c r="E2" s="57"/>
      <c r="F2" s="62"/>
      <c r="G2" s="62"/>
      <c r="H2" s="62"/>
      <c r="I2" s="62"/>
      <c r="J2" s="62"/>
      <c r="K2" s="62"/>
      <c r="L2" s="62"/>
      <c r="M2" s="62"/>
      <c r="N2" s="137"/>
      <c r="O2" s="137"/>
      <c r="P2" s="62"/>
      <c r="Q2" s="62"/>
      <c r="R2" s="60"/>
      <c r="S2" s="57"/>
      <c r="T2" s="138"/>
      <c r="U2" s="57"/>
      <c r="V2" s="138"/>
      <c r="W2" s="57"/>
      <c r="X2" s="138"/>
    </row>
    <row r="3" spans="1:26" s="67" customFormat="1" ht="21" customHeight="1">
      <c r="A3" s="64"/>
      <c r="B3" s="64"/>
      <c r="C3" s="64"/>
      <c r="D3" s="65"/>
      <c r="E3" s="64"/>
      <c r="F3" s="65"/>
      <c r="G3" s="65"/>
      <c r="H3" s="65"/>
      <c r="I3" s="65"/>
      <c r="J3" s="65"/>
      <c r="K3" s="65"/>
      <c r="L3" s="65"/>
      <c r="M3" s="65"/>
      <c r="N3" s="139"/>
      <c r="O3" s="139"/>
      <c r="P3" s="65"/>
      <c r="Q3" s="65"/>
      <c r="R3" s="66"/>
      <c r="S3" s="64"/>
      <c r="T3" s="74"/>
      <c r="U3" s="64"/>
      <c r="V3" s="74"/>
      <c r="W3" s="64"/>
      <c r="X3" s="74"/>
    </row>
    <row r="4" spans="1:26" ht="21" customHeight="1">
      <c r="A4" s="73"/>
      <c r="B4" s="73"/>
      <c r="C4" s="73"/>
      <c r="D4" s="219" t="s">
        <v>112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</row>
    <row r="5" spans="1:26" ht="21" customHeight="1">
      <c r="A5" s="73"/>
      <c r="B5" s="73"/>
      <c r="C5" s="73"/>
      <c r="D5" s="70"/>
      <c r="E5" s="100"/>
      <c r="F5" s="100"/>
      <c r="G5" s="100"/>
      <c r="H5" s="100"/>
      <c r="I5" s="100"/>
      <c r="J5" s="100"/>
      <c r="K5" s="100"/>
      <c r="L5" s="100"/>
      <c r="M5" s="100"/>
      <c r="N5" s="220" t="s">
        <v>66</v>
      </c>
      <c r="O5" s="220"/>
      <c r="P5" s="220"/>
      <c r="Q5" s="100"/>
      <c r="R5" s="221" t="s">
        <v>70</v>
      </c>
      <c r="S5" s="221"/>
      <c r="T5" s="221"/>
      <c r="U5" s="221"/>
      <c r="V5" s="221"/>
      <c r="W5" s="100"/>
      <c r="X5" s="70"/>
    </row>
    <row r="6" spans="1:26" ht="21" customHeight="1">
      <c r="A6" s="73"/>
      <c r="B6" s="73"/>
      <c r="C6" s="73"/>
      <c r="D6" s="5"/>
      <c r="E6" s="100"/>
      <c r="F6" s="100"/>
      <c r="G6" s="100"/>
      <c r="H6" s="69" t="s">
        <v>114</v>
      </c>
      <c r="I6" s="100"/>
      <c r="J6" s="100"/>
      <c r="K6" s="100"/>
      <c r="L6" s="100"/>
      <c r="M6" s="100"/>
      <c r="N6" s="100"/>
      <c r="O6" s="100"/>
      <c r="P6" s="71"/>
      <c r="Q6" s="71"/>
      <c r="S6" s="100"/>
      <c r="T6" s="100"/>
      <c r="U6" s="100"/>
      <c r="V6" s="100"/>
      <c r="W6" s="100"/>
      <c r="X6" s="70"/>
    </row>
    <row r="7" spans="1:26" ht="21" customHeight="1">
      <c r="A7" s="73"/>
      <c r="B7" s="73"/>
      <c r="C7" s="73"/>
      <c r="D7" s="5"/>
      <c r="E7" s="100"/>
      <c r="F7" s="100"/>
      <c r="G7" s="100"/>
      <c r="H7" s="100" t="s">
        <v>153</v>
      </c>
      <c r="I7" s="100"/>
      <c r="J7" s="100"/>
      <c r="K7" s="100"/>
      <c r="L7" s="100" t="s">
        <v>114</v>
      </c>
      <c r="M7" s="100"/>
      <c r="N7" s="100"/>
      <c r="O7" s="100"/>
      <c r="P7" s="71"/>
      <c r="Q7" s="71"/>
      <c r="R7" s="69" t="s">
        <v>154</v>
      </c>
      <c r="S7" s="100"/>
      <c r="T7" s="100" t="s">
        <v>154</v>
      </c>
      <c r="U7" s="100"/>
      <c r="V7" s="100" t="s">
        <v>113</v>
      </c>
      <c r="W7" s="100"/>
      <c r="X7" s="100" t="s">
        <v>113</v>
      </c>
    </row>
    <row r="8" spans="1:26" ht="21" customHeight="1">
      <c r="A8" s="73"/>
      <c r="B8" s="73"/>
      <c r="C8" s="73"/>
      <c r="D8" s="5" t="s">
        <v>117</v>
      </c>
      <c r="E8" s="100"/>
      <c r="F8" s="5" t="s">
        <v>118</v>
      </c>
      <c r="G8" s="5"/>
      <c r="H8" s="5" t="s">
        <v>155</v>
      </c>
      <c r="I8" s="5"/>
      <c r="J8" s="100" t="s">
        <v>118</v>
      </c>
      <c r="K8" s="5"/>
      <c r="L8" s="5" t="s">
        <v>119</v>
      </c>
      <c r="M8" s="5"/>
      <c r="N8" s="5" t="s">
        <v>120</v>
      </c>
      <c r="O8" s="5"/>
      <c r="R8" s="5" t="s">
        <v>156</v>
      </c>
      <c r="S8" s="100"/>
      <c r="T8" s="100" t="s">
        <v>157</v>
      </c>
      <c r="U8" s="100"/>
      <c r="V8" s="69" t="s">
        <v>158</v>
      </c>
      <c r="W8" s="100"/>
      <c r="X8" s="100" t="s">
        <v>115</v>
      </c>
    </row>
    <row r="9" spans="1:26" s="9" customFormat="1" ht="21" customHeight="1">
      <c r="A9" s="73"/>
      <c r="B9" s="71" t="s">
        <v>7</v>
      </c>
      <c r="C9" s="73"/>
      <c r="D9" s="5" t="s">
        <v>123</v>
      </c>
      <c r="E9" s="5"/>
      <c r="F9" s="5" t="s">
        <v>124</v>
      </c>
      <c r="G9" s="5"/>
      <c r="H9" s="5" t="s">
        <v>126</v>
      </c>
      <c r="I9" s="5"/>
      <c r="J9" s="5" t="s">
        <v>125</v>
      </c>
      <c r="K9" s="5"/>
      <c r="L9" s="5" t="s">
        <v>127</v>
      </c>
      <c r="M9" s="5"/>
      <c r="N9" s="5" t="s">
        <v>128</v>
      </c>
      <c r="O9" s="5"/>
      <c r="P9" s="5" t="s">
        <v>129</v>
      </c>
      <c r="Q9" s="5"/>
      <c r="R9" s="5" t="s">
        <v>159</v>
      </c>
      <c r="S9" s="73"/>
      <c r="T9" s="5" t="s">
        <v>160</v>
      </c>
      <c r="U9" s="73"/>
      <c r="V9" s="5" t="s">
        <v>161</v>
      </c>
      <c r="W9" s="73"/>
      <c r="X9" s="5" t="s">
        <v>132</v>
      </c>
      <c r="Z9" s="68"/>
    </row>
    <row r="10" spans="1:26" s="9" customFormat="1" ht="21" customHeight="1">
      <c r="A10" s="73"/>
      <c r="B10" s="140"/>
      <c r="C10" s="73"/>
      <c r="D10" s="218" t="s">
        <v>11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Z10" s="68"/>
    </row>
    <row r="11" spans="1:26" s="9" customFormat="1" ht="21" customHeight="1">
      <c r="A11" s="38" t="s">
        <v>162</v>
      </c>
      <c r="B11" s="140"/>
      <c r="C11" s="73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Z11" s="68"/>
    </row>
    <row r="12" spans="1:26" s="9" customFormat="1" ht="21" customHeight="1">
      <c r="A12" s="38" t="s">
        <v>163</v>
      </c>
      <c r="B12" s="38"/>
      <c r="C12" s="73"/>
      <c r="D12" s="157">
        <v>549411</v>
      </c>
      <c r="E12" s="157"/>
      <c r="F12" s="157">
        <v>295291</v>
      </c>
      <c r="G12" s="158"/>
      <c r="H12" s="152">
        <v>10249</v>
      </c>
      <c r="I12" s="152"/>
      <c r="J12" s="152">
        <v>2773</v>
      </c>
      <c r="K12" s="152"/>
      <c r="L12" s="152">
        <v>5783</v>
      </c>
      <c r="M12" s="152"/>
      <c r="N12" s="152">
        <v>43348</v>
      </c>
      <c r="O12" s="152"/>
      <c r="P12" s="152">
        <v>416949</v>
      </c>
      <c r="Q12" s="152"/>
      <c r="R12" s="159">
        <v>0</v>
      </c>
      <c r="S12" s="152"/>
      <c r="T12" s="159">
        <v>0</v>
      </c>
      <c r="U12" s="152"/>
      <c r="V12" s="159">
        <v>0</v>
      </c>
      <c r="W12" s="152"/>
      <c r="X12" s="152">
        <v>1323804</v>
      </c>
    </row>
    <row r="13" spans="1:26" s="9" customFormat="1" ht="21" customHeight="1">
      <c r="A13" s="73" t="s">
        <v>135</v>
      </c>
      <c r="B13" s="140">
        <v>3</v>
      </c>
      <c r="C13" s="73"/>
      <c r="D13" s="160">
        <v>0</v>
      </c>
      <c r="E13" s="157"/>
      <c r="F13" s="160">
        <v>0</v>
      </c>
      <c r="G13" s="158"/>
      <c r="H13" s="160">
        <v>0</v>
      </c>
      <c r="I13" s="152"/>
      <c r="J13" s="160">
        <v>0</v>
      </c>
      <c r="K13" s="152"/>
      <c r="L13" s="160">
        <v>0</v>
      </c>
      <c r="M13" s="152"/>
      <c r="N13" s="160">
        <v>0</v>
      </c>
      <c r="O13" s="152"/>
      <c r="P13" s="161">
        <v>90323</v>
      </c>
      <c r="Q13" s="152"/>
      <c r="R13" s="160">
        <v>0</v>
      </c>
      <c r="S13" s="152"/>
      <c r="T13" s="174">
        <v>0</v>
      </c>
      <c r="U13" s="152"/>
      <c r="V13" s="174">
        <v>0</v>
      </c>
      <c r="W13" s="152"/>
      <c r="X13" s="161">
        <v>90323</v>
      </c>
    </row>
    <row r="14" spans="1:26" s="9" customFormat="1" ht="21" customHeight="1">
      <c r="A14" s="38" t="s">
        <v>164</v>
      </c>
      <c r="B14" s="38"/>
      <c r="C14" s="73"/>
      <c r="D14" s="162">
        <v>549411</v>
      </c>
      <c r="E14" s="157"/>
      <c r="F14" s="162">
        <v>295291</v>
      </c>
      <c r="G14" s="158"/>
      <c r="H14" s="162">
        <v>10249</v>
      </c>
      <c r="I14" s="152"/>
      <c r="J14" s="162">
        <v>2773</v>
      </c>
      <c r="K14" s="152"/>
      <c r="L14" s="162">
        <v>5783</v>
      </c>
      <c r="M14" s="152"/>
      <c r="N14" s="162">
        <v>43348</v>
      </c>
      <c r="O14" s="152"/>
      <c r="P14" s="162">
        <f>SUM(P12:P13)</f>
        <v>507272</v>
      </c>
      <c r="Q14" s="152"/>
      <c r="R14" s="162">
        <v>0</v>
      </c>
      <c r="S14" s="152"/>
      <c r="T14" s="162">
        <v>0</v>
      </c>
      <c r="U14" s="152"/>
      <c r="V14" s="162">
        <v>0</v>
      </c>
      <c r="W14" s="152"/>
      <c r="X14" s="162">
        <v>1414127</v>
      </c>
    </row>
    <row r="15" spans="1:26" s="9" customFormat="1" ht="21" customHeight="1">
      <c r="A15" s="38"/>
      <c r="B15" s="38"/>
      <c r="C15" s="73"/>
      <c r="D15" s="163"/>
      <c r="E15" s="157"/>
      <c r="F15" s="163"/>
      <c r="G15" s="158"/>
      <c r="H15" s="163"/>
      <c r="I15" s="152"/>
      <c r="J15" s="163"/>
      <c r="K15" s="152"/>
      <c r="L15" s="163"/>
      <c r="M15" s="152"/>
      <c r="N15" s="163"/>
      <c r="O15" s="152"/>
      <c r="P15" s="163"/>
      <c r="Q15" s="152"/>
      <c r="R15" s="163"/>
      <c r="S15" s="152"/>
      <c r="T15" s="163"/>
      <c r="U15" s="152"/>
      <c r="V15" s="163"/>
      <c r="W15" s="152"/>
      <c r="X15" s="163"/>
    </row>
    <row r="16" spans="1:26" s="9" customFormat="1" ht="21" customHeight="1">
      <c r="A16" s="64" t="s">
        <v>137</v>
      </c>
      <c r="B16" s="10"/>
      <c r="C16" s="11"/>
      <c r="D16" s="18"/>
      <c r="E16" s="17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41"/>
      <c r="S16" s="17"/>
      <c r="T16" s="142"/>
      <c r="U16" s="17"/>
      <c r="V16" s="142"/>
      <c r="W16" s="17"/>
      <c r="X16" s="144"/>
    </row>
    <row r="17" spans="1:24" s="9" customFormat="1" ht="21" customHeight="1">
      <c r="A17" s="145" t="s">
        <v>165</v>
      </c>
      <c r="B17" s="10"/>
      <c r="C17" s="11"/>
      <c r="D17" s="18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41"/>
      <c r="S17" s="17"/>
      <c r="T17" s="142"/>
      <c r="U17" s="17"/>
      <c r="V17" s="142"/>
      <c r="W17" s="17"/>
      <c r="X17" s="144"/>
    </row>
    <row r="18" spans="1:24" s="9" customFormat="1" ht="21" customHeight="1">
      <c r="A18" s="73" t="s">
        <v>166</v>
      </c>
      <c r="B18" s="140">
        <v>19</v>
      </c>
      <c r="C18" s="73"/>
      <c r="D18" s="75">
        <v>6</v>
      </c>
      <c r="E18" s="105"/>
      <c r="F18" s="75">
        <v>12</v>
      </c>
      <c r="G18" s="105"/>
      <c r="H18" s="75">
        <v>0</v>
      </c>
      <c r="I18" s="105"/>
      <c r="J18" s="75">
        <v>0</v>
      </c>
      <c r="K18" s="105"/>
      <c r="L18" s="75">
        <v>0</v>
      </c>
      <c r="M18" s="105"/>
      <c r="N18" s="75">
        <v>0</v>
      </c>
      <c r="O18" s="75"/>
      <c r="P18" s="75">
        <v>0</v>
      </c>
      <c r="Q18" s="146"/>
      <c r="R18" s="75">
        <v>0</v>
      </c>
      <c r="S18" s="94"/>
      <c r="T18" s="75">
        <v>0</v>
      </c>
      <c r="U18" s="94"/>
      <c r="V18" s="75">
        <f>R18+T18</f>
        <v>0</v>
      </c>
      <c r="W18" s="94"/>
      <c r="X18" s="75">
        <f>SUM(D18:T18)</f>
        <v>18</v>
      </c>
    </row>
    <row r="19" spans="1:24" s="9" customFormat="1" ht="21" customHeight="1">
      <c r="A19" s="73" t="s">
        <v>167</v>
      </c>
      <c r="B19" s="140">
        <v>24</v>
      </c>
      <c r="C19" s="73"/>
      <c r="D19" s="75">
        <v>54942</v>
      </c>
      <c r="E19" s="105"/>
      <c r="F19" s="75">
        <v>0</v>
      </c>
      <c r="G19" s="105"/>
      <c r="H19" s="75">
        <v>0</v>
      </c>
      <c r="I19" s="105"/>
      <c r="J19" s="75">
        <v>0</v>
      </c>
      <c r="K19" s="105"/>
      <c r="L19" s="75">
        <v>0</v>
      </c>
      <c r="M19" s="105"/>
      <c r="N19" s="75">
        <v>0</v>
      </c>
      <c r="O19" s="75"/>
      <c r="P19" s="75">
        <v>-58834</v>
      </c>
      <c r="Q19" s="146"/>
      <c r="R19" s="75">
        <v>0</v>
      </c>
      <c r="S19" s="94"/>
      <c r="T19" s="75">
        <v>0</v>
      </c>
      <c r="U19" s="94"/>
      <c r="V19" s="54">
        <f>R19+T19</f>
        <v>0</v>
      </c>
      <c r="W19" s="94"/>
      <c r="X19" s="75">
        <f>SUM(D19:T19)</f>
        <v>-3892</v>
      </c>
    </row>
    <row r="20" spans="1:24" s="9" customFormat="1" ht="21" customHeight="1">
      <c r="A20" s="64" t="s">
        <v>168</v>
      </c>
      <c r="B20" s="10"/>
      <c r="C20" s="11"/>
      <c r="D20" s="191">
        <f>D18+D19</f>
        <v>54948</v>
      </c>
      <c r="E20" s="97"/>
      <c r="F20" s="80">
        <f>F18+F19</f>
        <v>12</v>
      </c>
      <c r="G20" s="97"/>
      <c r="H20" s="192">
        <f>H18+H19</f>
        <v>0</v>
      </c>
      <c r="I20" s="97"/>
      <c r="J20" s="80">
        <f>J18+J19</f>
        <v>0</v>
      </c>
      <c r="K20" s="96"/>
      <c r="L20" s="192">
        <f>L18+L19</f>
        <v>0</v>
      </c>
      <c r="M20" s="97"/>
      <c r="N20" s="192">
        <f>N18+N19</f>
        <v>0</v>
      </c>
      <c r="O20" s="92"/>
      <c r="P20" s="191">
        <f>P18+P19</f>
        <v>-58834</v>
      </c>
      <c r="Q20" s="95"/>
      <c r="R20" s="192">
        <f>R18+R19</f>
        <v>0</v>
      </c>
      <c r="S20" s="97"/>
      <c r="T20" s="192">
        <f>T18+T19</f>
        <v>0</v>
      </c>
      <c r="U20" s="97"/>
      <c r="V20" s="192">
        <f>V18+V19</f>
        <v>0</v>
      </c>
      <c r="W20" s="97"/>
      <c r="X20" s="191">
        <f>X18+X19</f>
        <v>-3874</v>
      </c>
    </row>
    <row r="21" spans="1:24" s="9" customFormat="1" ht="21" customHeight="1">
      <c r="A21" s="64"/>
      <c r="B21" s="10"/>
      <c r="C21" s="11"/>
      <c r="D21" s="18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41"/>
      <c r="S21" s="95"/>
      <c r="T21" s="144"/>
      <c r="U21" s="95"/>
      <c r="V21" s="144"/>
      <c r="W21" s="95"/>
      <c r="X21" s="144"/>
    </row>
    <row r="22" spans="1:24" s="9" customFormat="1" ht="21" hidden="1" customHeight="1">
      <c r="A22" s="64" t="s">
        <v>147</v>
      </c>
      <c r="B22" s="10"/>
      <c r="C22" s="11"/>
      <c r="D22" s="92">
        <v>0</v>
      </c>
      <c r="E22" s="96"/>
      <c r="F22" s="92">
        <v>0</v>
      </c>
      <c r="G22" s="96"/>
      <c r="H22" s="92">
        <v>0</v>
      </c>
      <c r="I22" s="96"/>
      <c r="J22" s="92">
        <v>0</v>
      </c>
      <c r="K22" s="96"/>
      <c r="L22" s="92">
        <v>0</v>
      </c>
      <c r="M22" s="96"/>
      <c r="N22" s="92">
        <v>0</v>
      </c>
      <c r="O22" s="83"/>
      <c r="P22" s="92">
        <v>0</v>
      </c>
      <c r="Q22" s="18"/>
      <c r="R22" s="92">
        <v>2773</v>
      </c>
      <c r="S22" s="97"/>
      <c r="T22" s="92">
        <v>-7773</v>
      </c>
      <c r="U22" s="97"/>
      <c r="V22" s="92"/>
      <c r="W22" s="97"/>
      <c r="X22" s="92">
        <v>-5000</v>
      </c>
    </row>
    <row r="23" spans="1:24" s="9" customFormat="1" ht="15" hidden="1" customHeight="1">
      <c r="A23" s="64"/>
      <c r="B23" s="10"/>
      <c r="C23" s="11"/>
      <c r="D23" s="18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41"/>
      <c r="S23" s="17"/>
      <c r="T23" s="142"/>
      <c r="U23" s="17"/>
      <c r="V23" s="142"/>
      <c r="W23" s="17"/>
      <c r="X23" s="144"/>
    </row>
    <row r="24" spans="1:24" s="9" customFormat="1" ht="21" customHeight="1">
      <c r="A24" s="15" t="s">
        <v>148</v>
      </c>
      <c r="B24" s="12"/>
      <c r="C24" s="14"/>
      <c r="D24" s="13"/>
      <c r="E24" s="20"/>
      <c r="F24" s="18"/>
      <c r="G24" s="20"/>
      <c r="H24" s="20"/>
      <c r="I24" s="20"/>
      <c r="J24" s="20"/>
      <c r="K24" s="20"/>
      <c r="L24" s="20"/>
      <c r="M24" s="20"/>
      <c r="N24" s="13"/>
      <c r="O24" s="13"/>
      <c r="P24" s="19"/>
      <c r="Q24" s="19"/>
      <c r="R24" s="19"/>
      <c r="S24" s="19"/>
      <c r="T24" s="141"/>
      <c r="U24" s="19"/>
      <c r="V24" s="141"/>
      <c r="W24" s="19"/>
      <c r="X24" s="19"/>
    </row>
    <row r="25" spans="1:24" s="9" customFormat="1" ht="21" customHeight="1">
      <c r="A25" s="14" t="s">
        <v>169</v>
      </c>
      <c r="B25" s="12"/>
      <c r="C25" s="14"/>
      <c r="D25" s="75">
        <v>0</v>
      </c>
      <c r="E25" s="21"/>
      <c r="F25" s="75">
        <v>0</v>
      </c>
      <c r="G25" s="19"/>
      <c r="H25" s="75">
        <v>0</v>
      </c>
      <c r="I25" s="19"/>
      <c r="J25" s="75">
        <v>0</v>
      </c>
      <c r="K25" s="19"/>
      <c r="L25" s="75">
        <v>0</v>
      </c>
      <c r="M25" s="19"/>
      <c r="N25" s="75">
        <v>0</v>
      </c>
      <c r="O25" s="90"/>
      <c r="P25" s="40">
        <v>-86485</v>
      </c>
      <c r="Q25" s="40"/>
      <c r="R25" s="99">
        <v>0</v>
      </c>
      <c r="S25" s="21"/>
      <c r="T25" s="187">
        <v>0</v>
      </c>
      <c r="U25" s="21"/>
      <c r="V25" s="186">
        <f>R25+T25</f>
        <v>0</v>
      </c>
      <c r="W25" s="21"/>
      <c r="X25" s="75">
        <f>SUM(D25:T25)</f>
        <v>-86485</v>
      </c>
    </row>
    <row r="26" spans="1:24" s="9" customFormat="1" ht="21" customHeight="1">
      <c r="A26" s="14" t="s">
        <v>150</v>
      </c>
      <c r="B26" s="12"/>
      <c r="C26" s="14"/>
      <c r="D26" s="90">
        <v>0</v>
      </c>
      <c r="E26" s="21"/>
      <c r="F26" s="90">
        <v>0</v>
      </c>
      <c r="G26" s="19"/>
      <c r="H26" s="90">
        <v>0</v>
      </c>
      <c r="I26" s="19"/>
      <c r="J26" s="90">
        <v>0</v>
      </c>
      <c r="K26" s="19"/>
      <c r="L26" s="90">
        <v>0</v>
      </c>
      <c r="M26" s="19"/>
      <c r="N26" s="90">
        <v>0</v>
      </c>
      <c r="O26" s="90"/>
      <c r="P26" s="54">
        <v>-48706</v>
      </c>
      <c r="Q26" s="54"/>
      <c r="R26" s="54">
        <v>-444979</v>
      </c>
      <c r="S26" s="105"/>
      <c r="T26" s="54">
        <f>330955+1</f>
        <v>330956</v>
      </c>
      <c r="U26" s="105"/>
      <c r="V26" s="54">
        <f>R26+T26</f>
        <v>-114023</v>
      </c>
      <c r="W26" s="105"/>
      <c r="X26" s="54">
        <f>SUM(D26:T26)</f>
        <v>-162729</v>
      </c>
    </row>
    <row r="27" spans="1:24" s="9" customFormat="1" ht="21" customHeight="1">
      <c r="A27" s="15" t="s">
        <v>104</v>
      </c>
      <c r="B27" s="12"/>
      <c r="C27" s="14"/>
      <c r="D27" s="56">
        <f>D25+D26</f>
        <v>0</v>
      </c>
      <c r="E27" s="17"/>
      <c r="F27" s="56">
        <f>F25+F26</f>
        <v>0</v>
      </c>
      <c r="G27" s="18"/>
      <c r="H27" s="56">
        <f>H25+H26</f>
        <v>0</v>
      </c>
      <c r="I27" s="18"/>
      <c r="J27" s="56">
        <f>J25+J26</f>
        <v>0</v>
      </c>
      <c r="K27" s="18"/>
      <c r="L27" s="56">
        <f>L25+L26</f>
        <v>0</v>
      </c>
      <c r="M27" s="18"/>
      <c r="N27" s="56">
        <f>N25+N26</f>
        <v>0</v>
      </c>
      <c r="O27" s="83"/>
      <c r="P27" s="80">
        <f>P25+P26</f>
        <v>-135191</v>
      </c>
      <c r="Q27" s="95"/>
      <c r="R27" s="80">
        <f>R25+R26</f>
        <v>-444979</v>
      </c>
      <c r="S27" s="95"/>
      <c r="T27" s="80">
        <f>T25+T26</f>
        <v>330956</v>
      </c>
      <c r="U27" s="95"/>
      <c r="V27" s="80">
        <f>V25+V26</f>
        <v>-114023</v>
      </c>
      <c r="W27" s="95"/>
      <c r="X27" s="80">
        <f>X25+X26</f>
        <v>-249214</v>
      </c>
    </row>
    <row r="28" spans="1:24" s="9" customFormat="1" ht="21" hidden="1" customHeight="1">
      <c r="A28" s="14" t="s">
        <v>151</v>
      </c>
      <c r="B28" s="12">
        <v>19</v>
      </c>
      <c r="C28" s="14"/>
      <c r="D28" s="91">
        <v>0</v>
      </c>
      <c r="E28" s="21"/>
      <c r="F28" s="91">
        <v>0</v>
      </c>
      <c r="G28" s="19"/>
      <c r="H28" s="91">
        <v>0</v>
      </c>
      <c r="I28" s="19"/>
      <c r="J28" s="91">
        <v>0</v>
      </c>
      <c r="K28" s="19"/>
      <c r="L28" s="91">
        <v>0</v>
      </c>
      <c r="M28" s="19"/>
      <c r="N28" s="91">
        <v>0</v>
      </c>
      <c r="O28" s="54"/>
      <c r="P28" s="148">
        <v>0</v>
      </c>
      <c r="Q28" s="55"/>
      <c r="R28" s="148">
        <v>0</v>
      </c>
      <c r="S28" s="21"/>
      <c r="T28" s="91">
        <v>0</v>
      </c>
      <c r="U28" s="21"/>
      <c r="V28" s="90"/>
      <c r="W28" s="21"/>
      <c r="X28" s="91">
        <v>0</v>
      </c>
    </row>
    <row r="29" spans="1:24" s="9" customFormat="1" ht="21" customHeight="1">
      <c r="A29" s="15"/>
      <c r="B29" s="12"/>
      <c r="C29" s="14"/>
      <c r="D29" s="86"/>
      <c r="E29" s="17"/>
      <c r="F29" s="86"/>
      <c r="G29" s="18"/>
      <c r="H29" s="86"/>
      <c r="I29" s="18"/>
      <c r="J29" s="86"/>
      <c r="K29" s="18"/>
      <c r="L29" s="86"/>
      <c r="M29" s="18"/>
      <c r="N29" s="86"/>
      <c r="O29" s="83"/>
      <c r="P29" s="87"/>
      <c r="Q29" s="18"/>
      <c r="R29" s="87"/>
      <c r="S29" s="18"/>
      <c r="T29" s="88"/>
      <c r="U29" s="18"/>
      <c r="V29" s="92"/>
      <c r="W29" s="18"/>
      <c r="X29" s="149"/>
    </row>
    <row r="30" spans="1:24" s="9" customFormat="1" ht="21" customHeight="1">
      <c r="A30" s="15" t="s">
        <v>250</v>
      </c>
      <c r="B30" s="12"/>
      <c r="C30" s="14"/>
      <c r="D30" s="193">
        <v>0</v>
      </c>
      <c r="E30" s="17"/>
      <c r="F30" s="193">
        <v>0</v>
      </c>
      <c r="G30" s="18"/>
      <c r="H30" s="193">
        <v>0</v>
      </c>
      <c r="I30" s="18"/>
      <c r="J30" s="193">
        <v>0</v>
      </c>
      <c r="K30" s="18"/>
      <c r="L30" s="193">
        <v>0</v>
      </c>
      <c r="M30" s="18"/>
      <c r="N30" s="193">
        <v>0</v>
      </c>
      <c r="O30" s="83"/>
      <c r="P30" s="194">
        <v>-185959</v>
      </c>
      <c r="Q30" s="95"/>
      <c r="R30" s="194">
        <v>187102</v>
      </c>
      <c r="S30" s="95"/>
      <c r="T30" s="194">
        <v>-1143</v>
      </c>
      <c r="U30" s="95"/>
      <c r="V30" s="194">
        <f>R30+T30</f>
        <v>185959</v>
      </c>
      <c r="W30" s="95"/>
      <c r="X30" s="194">
        <f>SUM(D30:T30)</f>
        <v>0</v>
      </c>
    </row>
    <row r="31" spans="1:24" s="9" customFormat="1" ht="21" customHeight="1">
      <c r="A31" s="15"/>
      <c r="B31" s="12"/>
      <c r="C31" s="14"/>
      <c r="D31" s="83"/>
      <c r="E31" s="17"/>
      <c r="F31" s="83"/>
      <c r="G31" s="18"/>
      <c r="H31" s="83"/>
      <c r="I31" s="18"/>
      <c r="J31" s="83"/>
      <c r="K31" s="18"/>
      <c r="L31" s="83"/>
      <c r="M31" s="18"/>
      <c r="N31" s="83"/>
      <c r="O31" s="83"/>
      <c r="P31" s="18"/>
      <c r="Q31" s="18"/>
      <c r="R31" s="18"/>
      <c r="S31" s="18"/>
      <c r="T31" s="92"/>
      <c r="U31" s="18"/>
      <c r="V31" s="92"/>
      <c r="W31" s="18"/>
      <c r="X31" s="144"/>
    </row>
    <row r="32" spans="1:24" s="9" customFormat="1" ht="21" customHeight="1" thickBot="1">
      <c r="A32" s="74" t="s">
        <v>170</v>
      </c>
      <c r="B32" s="11"/>
      <c r="C32" s="11"/>
      <c r="D32" s="166">
        <f>D14+D27+D20+D30</f>
        <v>604359</v>
      </c>
      <c r="E32" s="18"/>
      <c r="F32" s="166">
        <f>F14+F27+F20+F30</f>
        <v>295303</v>
      </c>
      <c r="G32" s="18"/>
      <c r="H32" s="166">
        <f>H14+H27+H20+H30</f>
        <v>10249</v>
      </c>
      <c r="I32" s="18"/>
      <c r="J32" s="166">
        <f>J14+J27+J20+J30</f>
        <v>2773</v>
      </c>
      <c r="K32" s="18"/>
      <c r="L32" s="166">
        <f>L14+L27+L20+L30</f>
        <v>5783</v>
      </c>
      <c r="M32" s="18"/>
      <c r="N32" s="166">
        <f>N14+N27+N20+N30</f>
        <v>43348</v>
      </c>
      <c r="O32" s="18"/>
      <c r="P32" s="166">
        <f>P14+P27+P20+P30</f>
        <v>127288</v>
      </c>
      <c r="Q32" s="18"/>
      <c r="R32" s="166">
        <f>R14+R27+R20+R30</f>
        <v>-257877</v>
      </c>
      <c r="S32" s="18"/>
      <c r="T32" s="166">
        <f>T14+T27+T20+T30</f>
        <v>329813</v>
      </c>
      <c r="U32" s="18"/>
      <c r="V32" s="166">
        <f>V14+V27+V20+V30</f>
        <v>71936</v>
      </c>
      <c r="W32" s="18"/>
      <c r="X32" s="166">
        <f>X14+X27+X20+X30</f>
        <v>1161039</v>
      </c>
    </row>
    <row r="33" spans="1:24" s="9" customFormat="1" ht="21" customHeight="1" thickTop="1">
      <c r="A33" s="74"/>
      <c r="B33" s="11"/>
      <c r="C33" s="11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>
      <c r="A34" s="73"/>
      <c r="B34" s="73"/>
      <c r="C34" s="73"/>
      <c r="T34" s="70"/>
      <c r="V34" s="70"/>
      <c r="X34" s="70"/>
    </row>
    <row r="35" spans="1:24">
      <c r="A35" s="73"/>
      <c r="B35" s="73"/>
      <c r="C35" s="73"/>
      <c r="T35" s="70"/>
      <c r="V35" s="70"/>
      <c r="X35" s="211"/>
    </row>
    <row r="36" spans="1:24">
      <c r="A36" s="73"/>
      <c r="B36" s="73"/>
      <c r="C36" s="73"/>
      <c r="T36" s="70"/>
      <c r="V36" s="70"/>
      <c r="X36" s="212"/>
    </row>
  </sheetData>
  <mergeCells count="4">
    <mergeCell ref="N5:P5"/>
    <mergeCell ref="D10:X10"/>
    <mergeCell ref="R5:V5"/>
    <mergeCell ref="D4:X4"/>
  </mergeCells>
  <pageMargins left="0.7" right="0.3" top="0.48" bottom="0.5" header="0.5" footer="0.5"/>
  <pageSetup paperSize="9" scale="63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2228-7576-41A5-82D7-2884E06465CC}">
  <dimension ref="A1:P32"/>
  <sheetViews>
    <sheetView view="pageBreakPreview" zoomScale="84" zoomScaleNormal="49" zoomScaleSheetLayoutView="50" workbookViewId="0">
      <selection activeCell="A10" sqref="A10"/>
    </sheetView>
  </sheetViews>
  <sheetFormatPr defaultColWidth="9.42578125" defaultRowHeight="21.75"/>
  <cols>
    <col min="1" max="1" width="52.42578125" style="73" customWidth="1"/>
    <col min="2" max="2" width="7.5703125" style="73" customWidth="1"/>
    <col min="3" max="3" width="1.42578125" style="73" customWidth="1"/>
    <col min="4" max="4" width="13.42578125" style="72" customWidth="1"/>
    <col min="5" max="5" width="1.42578125" style="70" customWidth="1"/>
    <col min="6" max="6" width="13.42578125" style="72" customWidth="1"/>
    <col min="7" max="7" width="1.42578125" style="72" customWidth="1"/>
    <col min="8" max="8" width="13.42578125" style="72" customWidth="1"/>
    <col min="9" max="9" width="1.42578125" style="72" customWidth="1"/>
    <col min="10" max="10" width="13.42578125" style="72" customWidth="1"/>
    <col min="11" max="11" width="1.42578125" style="72" customWidth="1"/>
    <col min="12" max="12" width="13.42578125" style="72" customWidth="1"/>
    <col min="13" max="13" width="1.42578125" style="70" customWidth="1"/>
    <col min="14" max="14" width="13.42578125" style="72" customWidth="1"/>
    <col min="15" max="15" width="1.42578125" style="72" customWidth="1"/>
    <col min="16" max="16" width="13.5703125" style="72" customWidth="1"/>
    <col min="17" max="16384" width="9.42578125" style="70"/>
  </cols>
  <sheetData>
    <row r="1" spans="1:16" s="136" customFormat="1" ht="27" customHeight="1">
      <c r="A1" s="57" t="s">
        <v>0</v>
      </c>
      <c r="B1" s="57"/>
      <c r="C1" s="57"/>
      <c r="D1" s="58"/>
      <c r="E1" s="59"/>
      <c r="F1" s="58"/>
      <c r="G1" s="58"/>
      <c r="H1" s="58"/>
      <c r="I1" s="58"/>
      <c r="J1" s="58"/>
      <c r="K1" s="58"/>
      <c r="L1" s="58"/>
      <c r="M1" s="59"/>
      <c r="N1" s="58"/>
      <c r="O1" s="58"/>
      <c r="P1" s="60"/>
    </row>
    <row r="2" spans="1:16" s="138" customFormat="1" ht="21" customHeight="1">
      <c r="A2" s="57" t="s">
        <v>111</v>
      </c>
      <c r="B2" s="57"/>
      <c r="C2" s="57"/>
      <c r="D2" s="62"/>
      <c r="E2" s="57"/>
      <c r="F2" s="62"/>
      <c r="G2" s="62"/>
      <c r="H2" s="62"/>
      <c r="I2" s="62"/>
      <c r="J2" s="62"/>
      <c r="K2" s="62"/>
      <c r="L2" s="62"/>
      <c r="M2" s="57"/>
      <c r="N2" s="62"/>
      <c r="O2" s="62"/>
      <c r="P2" s="60"/>
    </row>
    <row r="3" spans="1:16" s="138" customFormat="1" ht="21" customHeight="1">
      <c r="A3" s="57"/>
      <c r="B3" s="57"/>
      <c r="C3" s="57"/>
      <c r="D3" s="62"/>
      <c r="E3" s="57"/>
      <c r="F3" s="62"/>
      <c r="G3" s="62"/>
      <c r="H3" s="62"/>
      <c r="I3" s="62"/>
      <c r="J3" s="62"/>
      <c r="K3" s="62"/>
      <c r="L3" s="62"/>
      <c r="M3" s="57"/>
      <c r="N3" s="62"/>
      <c r="O3" s="62"/>
      <c r="P3" s="60"/>
    </row>
    <row r="4" spans="1:16" ht="21" customHeight="1">
      <c r="D4" s="219" t="s">
        <v>171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ht="21" customHeight="1">
      <c r="D5" s="70"/>
      <c r="E5" s="100"/>
      <c r="F5" s="100"/>
      <c r="G5" s="100"/>
      <c r="H5" s="100"/>
      <c r="I5" s="100"/>
      <c r="J5" s="100"/>
      <c r="K5" s="100"/>
      <c r="L5" s="220" t="s">
        <v>66</v>
      </c>
      <c r="M5" s="220"/>
      <c r="N5" s="220"/>
      <c r="O5" s="100"/>
      <c r="P5" s="69"/>
    </row>
    <row r="6" spans="1:16" ht="21" customHeight="1">
      <c r="D6" s="5"/>
      <c r="E6" s="100"/>
      <c r="F6" s="100"/>
      <c r="G6" s="100"/>
      <c r="H6" s="100" t="s">
        <v>235</v>
      </c>
      <c r="I6" s="100"/>
      <c r="J6" s="100" t="s">
        <v>114</v>
      </c>
      <c r="K6" s="100"/>
      <c r="L6" s="100"/>
      <c r="M6" s="71"/>
      <c r="N6" s="71"/>
      <c r="O6" s="71"/>
      <c r="P6" s="69"/>
    </row>
    <row r="7" spans="1:16" ht="21" customHeight="1">
      <c r="D7" s="5" t="s">
        <v>117</v>
      </c>
      <c r="E7" s="100"/>
      <c r="F7" s="5" t="s">
        <v>118</v>
      </c>
      <c r="G7" s="5"/>
      <c r="H7" s="5" t="s">
        <v>236</v>
      </c>
      <c r="I7" s="5"/>
      <c r="J7" s="5" t="s">
        <v>119</v>
      </c>
      <c r="K7" s="5"/>
      <c r="L7" s="5" t="s">
        <v>120</v>
      </c>
      <c r="M7" s="71"/>
      <c r="P7" s="5" t="s">
        <v>172</v>
      </c>
    </row>
    <row r="8" spans="1:16" s="73" customFormat="1" ht="21" customHeight="1">
      <c r="B8" s="150" t="s">
        <v>7</v>
      </c>
      <c r="D8" s="5" t="s">
        <v>123</v>
      </c>
      <c r="E8" s="5"/>
      <c r="F8" s="5" t="s">
        <v>124</v>
      </c>
      <c r="G8" s="5"/>
      <c r="H8" s="5" t="s">
        <v>237</v>
      </c>
      <c r="I8" s="5"/>
      <c r="J8" s="5" t="s">
        <v>127</v>
      </c>
      <c r="K8" s="5"/>
      <c r="L8" s="5" t="s">
        <v>128</v>
      </c>
      <c r="M8" s="5"/>
      <c r="N8" s="5" t="s">
        <v>129</v>
      </c>
      <c r="O8" s="5"/>
      <c r="P8" s="5" t="s">
        <v>132</v>
      </c>
    </row>
    <row r="9" spans="1:16" s="73" customFormat="1" ht="21" customHeight="1">
      <c r="B9" s="140"/>
      <c r="D9" s="218" t="s">
        <v>11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</row>
    <row r="10" spans="1:16" s="73" customFormat="1" ht="21" customHeight="1">
      <c r="A10" s="38" t="s">
        <v>133</v>
      </c>
      <c r="B10" s="140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6" s="73" customFormat="1" ht="21" customHeight="1">
      <c r="A11" s="64" t="s">
        <v>173</v>
      </c>
      <c r="B11" s="11"/>
      <c r="D11" s="18">
        <v>549411</v>
      </c>
      <c r="E11" s="18"/>
      <c r="F11" s="18">
        <v>295291</v>
      </c>
      <c r="G11" s="18"/>
      <c r="H11" s="18">
        <v>10249</v>
      </c>
      <c r="I11" s="18"/>
      <c r="J11" s="18">
        <v>5783</v>
      </c>
      <c r="K11" s="18"/>
      <c r="L11" s="18">
        <v>43348</v>
      </c>
      <c r="M11" s="17"/>
      <c r="N11" s="18">
        <v>271957</v>
      </c>
      <c r="O11" s="17"/>
      <c r="P11" s="18">
        <v>1176039</v>
      </c>
    </row>
    <row r="12" spans="1:16" s="73" customFormat="1" ht="21" customHeight="1">
      <c r="A12" s="155" t="s">
        <v>135</v>
      </c>
      <c r="B12" s="140">
        <v>3</v>
      </c>
      <c r="D12" s="54">
        <v>0</v>
      </c>
      <c r="E12" s="18"/>
      <c r="F12" s="54">
        <v>0</v>
      </c>
      <c r="G12" s="18"/>
      <c r="H12" s="54">
        <v>0</v>
      </c>
      <c r="I12" s="18"/>
      <c r="J12" s="54">
        <v>0</v>
      </c>
      <c r="K12" s="18"/>
      <c r="L12" s="54">
        <v>0</v>
      </c>
      <c r="M12" s="17"/>
      <c r="N12" s="54">
        <v>90265</v>
      </c>
      <c r="O12" s="17"/>
      <c r="P12" s="85">
        <v>90265</v>
      </c>
    </row>
    <row r="13" spans="1:16" s="73" customFormat="1" ht="21" customHeight="1">
      <c r="A13" s="38" t="s">
        <v>136</v>
      </c>
      <c r="B13" s="11"/>
      <c r="C13" s="11"/>
      <c r="D13" s="156">
        <v>549411</v>
      </c>
      <c r="E13" s="18"/>
      <c r="F13" s="156">
        <v>295291</v>
      </c>
      <c r="G13" s="18"/>
      <c r="H13" s="156">
        <v>10249</v>
      </c>
      <c r="I13" s="18"/>
      <c r="J13" s="156">
        <v>5783</v>
      </c>
      <c r="K13" s="18"/>
      <c r="L13" s="156">
        <v>43348</v>
      </c>
      <c r="M13" s="17"/>
      <c r="N13" s="156">
        <v>362222</v>
      </c>
      <c r="O13" s="17"/>
      <c r="P13" s="80">
        <v>1266304</v>
      </c>
    </row>
    <row r="14" spans="1:16" s="73" customFormat="1" ht="21" customHeight="1">
      <c r="A14" s="38"/>
      <c r="B14" s="140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6" s="73" customFormat="1" ht="21" hidden="1" customHeight="1">
      <c r="A15" s="38" t="s">
        <v>137</v>
      </c>
      <c r="B15" s="140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pans="1:16" s="73" customFormat="1" ht="21" hidden="1" customHeight="1">
      <c r="A16" s="93" t="s">
        <v>138</v>
      </c>
      <c r="B16" s="140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</row>
    <row r="17" spans="1:16" s="73" customFormat="1" ht="21" hidden="1" customHeight="1">
      <c r="A17" s="73" t="s">
        <v>139</v>
      </c>
      <c r="B17" s="140">
        <v>18</v>
      </c>
      <c r="D17" s="75"/>
      <c r="E17" s="94"/>
      <c r="F17" s="75">
        <v>0</v>
      </c>
      <c r="G17" s="94"/>
      <c r="H17" s="75">
        <v>0</v>
      </c>
      <c r="I17" s="94"/>
      <c r="J17" s="75">
        <v>0</v>
      </c>
      <c r="K17" s="94"/>
      <c r="L17" s="75">
        <v>0</v>
      </c>
      <c r="M17" s="94"/>
      <c r="N17" s="75">
        <v>0</v>
      </c>
      <c r="O17" s="94"/>
      <c r="P17" s="75">
        <v>0</v>
      </c>
    </row>
    <row r="18" spans="1:16" s="73" customFormat="1" ht="21" hidden="1" customHeight="1">
      <c r="A18" s="73" t="s">
        <v>140</v>
      </c>
      <c r="B18" s="140">
        <v>18</v>
      </c>
      <c r="D18" s="75">
        <v>0</v>
      </c>
      <c r="E18" s="94"/>
      <c r="F18" s="75">
        <v>0</v>
      </c>
      <c r="G18" s="94"/>
      <c r="H18" s="75">
        <v>0</v>
      </c>
      <c r="I18" s="94"/>
      <c r="J18" s="75">
        <v>0</v>
      </c>
      <c r="K18" s="94"/>
      <c r="L18" s="75">
        <v>0</v>
      </c>
      <c r="M18" s="94"/>
      <c r="N18" s="75">
        <v>0</v>
      </c>
      <c r="O18" s="94"/>
      <c r="P18" s="75">
        <v>0</v>
      </c>
    </row>
    <row r="19" spans="1:16" s="73" customFormat="1" ht="21" hidden="1" customHeight="1">
      <c r="A19" s="73" t="s">
        <v>141</v>
      </c>
      <c r="B19" s="140">
        <v>24</v>
      </c>
      <c r="D19" s="75">
        <v>0</v>
      </c>
      <c r="E19" s="94"/>
      <c r="F19" s="75">
        <v>0</v>
      </c>
      <c r="G19" s="94"/>
      <c r="H19" s="75">
        <v>0</v>
      </c>
      <c r="I19" s="94"/>
      <c r="J19" s="75">
        <v>0</v>
      </c>
      <c r="K19" s="94"/>
      <c r="L19" s="75">
        <v>0</v>
      </c>
      <c r="M19" s="94"/>
      <c r="N19" s="75">
        <v>0</v>
      </c>
      <c r="O19" s="94"/>
      <c r="P19" s="75">
        <v>0</v>
      </c>
    </row>
    <row r="20" spans="1:16" s="73" customFormat="1" ht="21" hidden="1" customHeight="1">
      <c r="A20" s="93" t="s">
        <v>142</v>
      </c>
      <c r="B20" s="140"/>
      <c r="D20" s="80">
        <v>0</v>
      </c>
      <c r="E20" s="94"/>
      <c r="F20" s="80">
        <v>0</v>
      </c>
      <c r="G20" s="94"/>
      <c r="H20" s="80">
        <v>0</v>
      </c>
      <c r="I20" s="94"/>
      <c r="J20" s="80">
        <v>0</v>
      </c>
      <c r="K20" s="94"/>
      <c r="L20" s="80">
        <v>0</v>
      </c>
      <c r="M20" s="94"/>
      <c r="N20" s="80">
        <v>0</v>
      </c>
      <c r="O20" s="94"/>
      <c r="P20" s="80">
        <v>0</v>
      </c>
    </row>
    <row r="21" spans="1:16" s="73" customFormat="1" ht="21" hidden="1" customHeight="1">
      <c r="A21" s="14"/>
      <c r="B21" s="71"/>
      <c r="C21" s="14"/>
      <c r="D21" s="75"/>
      <c r="E21" s="21"/>
      <c r="F21" s="75"/>
      <c r="G21" s="19"/>
      <c r="H21" s="75"/>
      <c r="I21" s="19"/>
      <c r="J21" s="75"/>
      <c r="K21" s="19"/>
      <c r="L21" s="75"/>
      <c r="M21" s="21"/>
      <c r="N21" s="75"/>
      <c r="O21" s="75"/>
      <c r="P21" s="40"/>
    </row>
    <row r="22" spans="1:16" s="73" customFormat="1" ht="21" customHeight="1">
      <c r="A22" s="15" t="s">
        <v>148</v>
      </c>
      <c r="B22" s="12"/>
      <c r="C22" s="14"/>
      <c r="D22" s="20"/>
      <c r="E22" s="20"/>
      <c r="F22" s="20"/>
      <c r="G22" s="20"/>
      <c r="H22" s="20"/>
      <c r="I22" s="20"/>
      <c r="J22" s="20"/>
      <c r="K22" s="20"/>
      <c r="L22" s="19"/>
      <c r="M22" s="19"/>
      <c r="N22" s="19"/>
      <c r="O22" s="19"/>
      <c r="P22" s="19"/>
    </row>
    <row r="23" spans="1:16" s="73" customFormat="1" ht="21" customHeight="1">
      <c r="A23" s="14" t="s">
        <v>174</v>
      </c>
      <c r="B23" s="12"/>
      <c r="C23" s="14"/>
      <c r="D23" s="75">
        <v>0</v>
      </c>
      <c r="E23" s="21"/>
      <c r="F23" s="75">
        <v>0</v>
      </c>
      <c r="G23" s="19"/>
      <c r="H23" s="75">
        <v>0</v>
      </c>
      <c r="I23" s="19"/>
      <c r="J23" s="75">
        <v>0</v>
      </c>
      <c r="K23" s="19"/>
      <c r="L23" s="75">
        <v>0</v>
      </c>
      <c r="M23" s="21"/>
      <c r="N23" s="19">
        <v>30538</v>
      </c>
      <c r="O23" s="40"/>
      <c r="P23" s="99">
        <f>SUM(N23)</f>
        <v>30538</v>
      </c>
    </row>
    <row r="24" spans="1:16" s="73" customFormat="1" ht="21" customHeight="1">
      <c r="A24" s="14" t="s">
        <v>175</v>
      </c>
      <c r="B24" s="12"/>
      <c r="C24" s="14"/>
      <c r="D24" s="75">
        <v>0</v>
      </c>
      <c r="E24" s="21"/>
      <c r="F24" s="75">
        <v>0</v>
      </c>
      <c r="G24" s="19"/>
      <c r="H24" s="75">
        <v>0</v>
      </c>
      <c r="I24" s="19"/>
      <c r="J24" s="75">
        <v>0</v>
      </c>
      <c r="K24" s="19"/>
      <c r="L24" s="75">
        <v>0</v>
      </c>
      <c r="M24" s="21"/>
      <c r="N24" s="75">
        <v>958</v>
      </c>
      <c r="O24" s="75"/>
      <c r="P24" s="75">
        <f>SUM(N24:O24)</f>
        <v>958</v>
      </c>
    </row>
    <row r="25" spans="1:16" s="73" customFormat="1" ht="21" customHeight="1">
      <c r="A25" s="15" t="s">
        <v>104</v>
      </c>
      <c r="B25" s="12"/>
      <c r="C25" s="14"/>
      <c r="D25" s="80">
        <v>0</v>
      </c>
      <c r="E25" s="21"/>
      <c r="F25" s="80">
        <v>0</v>
      </c>
      <c r="G25" s="19"/>
      <c r="H25" s="80">
        <v>0</v>
      </c>
      <c r="I25" s="19"/>
      <c r="J25" s="80">
        <v>0</v>
      </c>
      <c r="K25" s="19"/>
      <c r="L25" s="80">
        <v>0</v>
      </c>
      <c r="M25" s="18"/>
      <c r="N25" s="80">
        <f>SUM(N23:N24)</f>
        <v>31496</v>
      </c>
      <c r="O25" s="18"/>
      <c r="P25" s="80">
        <f>SUM(N25)</f>
        <v>31496</v>
      </c>
    </row>
    <row r="26" spans="1:16" s="73" customFormat="1" ht="15" customHeight="1">
      <c r="A26" s="15"/>
      <c r="B26" s="12"/>
      <c r="C26" s="14"/>
      <c r="D26" s="37"/>
      <c r="E26" s="16"/>
      <c r="F26" s="37"/>
      <c r="G26" s="37"/>
      <c r="H26" s="37"/>
      <c r="I26" s="37"/>
      <c r="J26" s="37"/>
      <c r="K26" s="37"/>
      <c r="L26" s="37"/>
      <c r="M26" s="18"/>
      <c r="N26" s="18"/>
      <c r="O26" s="18"/>
      <c r="P26" s="18"/>
    </row>
    <row r="27" spans="1:16" s="73" customFormat="1" ht="21" hidden="1" customHeight="1">
      <c r="A27" s="14" t="s">
        <v>151</v>
      </c>
      <c r="B27" s="12">
        <v>19</v>
      </c>
      <c r="C27" s="14"/>
      <c r="D27" s="75">
        <v>0</v>
      </c>
      <c r="E27" s="21"/>
      <c r="F27" s="75">
        <v>0</v>
      </c>
      <c r="G27" s="19"/>
      <c r="H27" s="75">
        <v>0</v>
      </c>
      <c r="I27" s="19"/>
      <c r="J27" s="75">
        <v>0</v>
      </c>
      <c r="K27" s="19"/>
      <c r="L27" s="54">
        <v>0</v>
      </c>
      <c r="M27" s="55"/>
      <c r="N27" s="55">
        <v>0</v>
      </c>
      <c r="O27" s="55"/>
      <c r="P27" s="75">
        <v>0</v>
      </c>
    </row>
    <row r="28" spans="1:16" s="73" customFormat="1" ht="15" hidden="1" customHeight="1">
      <c r="A28" s="15"/>
      <c r="B28" s="12"/>
      <c r="C28" s="14"/>
      <c r="D28" s="89"/>
      <c r="E28" s="21"/>
      <c r="F28" s="89"/>
      <c r="G28" s="19"/>
      <c r="H28" s="89"/>
      <c r="I28" s="19"/>
      <c r="J28" s="89"/>
      <c r="K28" s="19"/>
      <c r="L28" s="89"/>
      <c r="M28" s="18"/>
      <c r="N28" s="87"/>
      <c r="O28" s="18"/>
      <c r="P28" s="87"/>
    </row>
    <row r="29" spans="1:16" s="73" customFormat="1" ht="21" customHeight="1" thickBot="1">
      <c r="A29" s="74" t="s">
        <v>152</v>
      </c>
      <c r="B29" s="10"/>
      <c r="C29" s="11"/>
      <c r="D29" s="151">
        <f>D13+D25</f>
        <v>549411</v>
      </c>
      <c r="E29" s="152"/>
      <c r="F29" s="151">
        <f>F13+F25</f>
        <v>295291</v>
      </c>
      <c r="G29" s="152"/>
      <c r="H29" s="151">
        <f>H13+H25</f>
        <v>10249</v>
      </c>
      <c r="I29" s="152"/>
      <c r="J29" s="151">
        <f>J13+J25</f>
        <v>5783</v>
      </c>
      <c r="K29" s="152"/>
      <c r="L29" s="151">
        <f>L13+L25</f>
        <v>43348</v>
      </c>
      <c r="M29" s="152"/>
      <c r="N29" s="151">
        <f>N13+N25</f>
        <v>393718</v>
      </c>
      <c r="O29" s="152"/>
      <c r="P29" s="151">
        <f>P13+P25</f>
        <v>1297800</v>
      </c>
    </row>
    <row r="30" spans="1:16" s="73" customFormat="1" ht="21" customHeight="1" thickTop="1">
      <c r="A30" s="153"/>
      <c r="B30" s="153"/>
      <c r="C30" s="153"/>
      <c r="D30" s="19"/>
      <c r="E30" s="76"/>
      <c r="F30" s="19"/>
      <c r="G30" s="19"/>
      <c r="H30" s="19"/>
      <c r="I30" s="19"/>
      <c r="J30" s="19"/>
      <c r="K30" s="19"/>
      <c r="L30" s="19"/>
      <c r="M30" s="76"/>
      <c r="N30" s="19"/>
      <c r="O30" s="19"/>
      <c r="P30" s="19"/>
    </row>
    <row r="31" spans="1:16" s="73" customFormat="1" ht="21" customHeight="1">
      <c r="A31" s="153"/>
      <c r="B31" s="153"/>
      <c r="C31" s="153"/>
      <c r="D31" s="77"/>
      <c r="E31" s="78"/>
      <c r="F31" s="13"/>
      <c r="G31" s="77"/>
      <c r="H31" s="13"/>
      <c r="I31" s="77"/>
      <c r="J31" s="13"/>
      <c r="K31" s="77"/>
      <c r="L31" s="13"/>
      <c r="M31" s="78"/>
      <c r="N31" s="77"/>
      <c r="O31" s="77"/>
      <c r="P31" s="77"/>
    </row>
    <row r="32" spans="1:16" s="73" customFormat="1" ht="21" customHeight="1">
      <c r="L32" s="19"/>
      <c r="M32" s="79"/>
      <c r="N32" s="77"/>
      <c r="O32" s="77"/>
      <c r="P32" s="77"/>
    </row>
  </sheetData>
  <mergeCells count="3">
    <mergeCell ref="D4:P4"/>
    <mergeCell ref="L5:N5"/>
    <mergeCell ref="D9:P9"/>
  </mergeCells>
  <pageMargins left="0.8" right="0.5" top="0.48" bottom="0.5" header="0.5" footer="0.5"/>
  <pageSetup paperSize="9" scale="81" firstPageNumber="16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หมายเหตุประกอบงบการเงินเป็นส่วนหนึ่งของงบการเงินนี้&amp;"AngsanaUPC,Regular"
&amp;C&amp;"AngsanaUPC,Regular"&amp;15&amp;P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8E8F-4018-482E-9BF6-08BBCF38034E}">
  <dimension ref="A1:W33"/>
  <sheetViews>
    <sheetView zoomScale="70" zoomScaleNormal="70" zoomScaleSheetLayoutView="70" workbookViewId="0">
      <selection activeCell="A23" sqref="A23"/>
    </sheetView>
  </sheetViews>
  <sheetFormatPr defaultColWidth="9.42578125" defaultRowHeight="21.75"/>
  <cols>
    <col min="1" max="1" width="47.85546875" style="73" customWidth="1"/>
    <col min="2" max="2" width="7.5703125" style="73" customWidth="1"/>
    <col min="3" max="3" width="1.42578125" style="73" customWidth="1"/>
    <col min="4" max="4" width="13.42578125" style="72" customWidth="1"/>
    <col min="5" max="5" width="1.42578125" style="70" customWidth="1"/>
    <col min="6" max="6" width="13.42578125" style="72" customWidth="1"/>
    <col min="7" max="7" width="1.42578125" style="72" customWidth="1"/>
    <col min="8" max="8" width="13.42578125" style="72" customWidth="1"/>
    <col min="9" max="9" width="1.42578125" style="72" customWidth="1"/>
    <col min="10" max="10" width="13.42578125" style="72" customWidth="1"/>
    <col min="11" max="11" width="1.42578125" style="72" customWidth="1"/>
    <col min="12" max="12" width="13.42578125" style="72" customWidth="1"/>
    <col min="13" max="13" width="1.42578125" style="70" customWidth="1"/>
    <col min="14" max="14" width="13.42578125" style="72" customWidth="1"/>
    <col min="15" max="15" width="1.42578125" style="72" customWidth="1"/>
    <col min="16" max="16" width="13.42578125" style="72" customWidth="1"/>
    <col min="17" max="17" width="1.42578125" style="72" customWidth="1"/>
    <col min="18" max="18" width="13.42578125" style="72" customWidth="1"/>
    <col min="19" max="19" width="1.42578125" style="72" customWidth="1"/>
    <col min="20" max="20" width="13.42578125" style="72" customWidth="1"/>
    <col min="21" max="21" width="1.42578125" style="72" customWidth="1"/>
    <col min="22" max="22" width="13.5703125" style="72" customWidth="1"/>
    <col min="23" max="16384" width="9.42578125" style="70"/>
  </cols>
  <sheetData>
    <row r="1" spans="1:23" s="136" customFormat="1" ht="24" customHeight="1">
      <c r="A1" s="57" t="s">
        <v>0</v>
      </c>
      <c r="B1" s="57"/>
      <c r="C1" s="57"/>
      <c r="D1" s="58"/>
      <c r="E1" s="59"/>
      <c r="F1" s="58"/>
      <c r="G1" s="58"/>
      <c r="H1" s="58"/>
      <c r="I1" s="58"/>
      <c r="J1" s="58"/>
      <c r="K1" s="58"/>
      <c r="L1" s="58"/>
      <c r="M1" s="59"/>
      <c r="N1" s="58"/>
      <c r="O1" s="58"/>
      <c r="P1" s="58"/>
      <c r="Q1" s="58"/>
      <c r="R1" s="58"/>
      <c r="S1" s="58"/>
      <c r="T1" s="58"/>
      <c r="U1" s="58"/>
      <c r="V1" s="60"/>
    </row>
    <row r="2" spans="1:23" s="138" customFormat="1" ht="21" customHeight="1">
      <c r="A2" s="64" t="s">
        <v>111</v>
      </c>
      <c r="B2" s="57"/>
      <c r="C2" s="57"/>
      <c r="D2" s="62"/>
      <c r="E2" s="57"/>
      <c r="F2" s="62"/>
      <c r="G2" s="62"/>
      <c r="H2" s="62"/>
      <c r="I2" s="62"/>
      <c r="J2" s="62"/>
      <c r="K2" s="62"/>
      <c r="L2" s="62"/>
      <c r="M2" s="57"/>
      <c r="N2" s="62"/>
      <c r="O2" s="62"/>
      <c r="P2" s="62"/>
      <c r="Q2" s="62"/>
      <c r="R2" s="62"/>
      <c r="S2" s="62"/>
      <c r="T2" s="62"/>
      <c r="U2" s="62"/>
      <c r="V2" s="60"/>
    </row>
    <row r="3" spans="1:23" s="138" customFormat="1" ht="21" customHeight="1">
      <c r="A3" s="57"/>
      <c r="B3" s="57"/>
      <c r="C3" s="57"/>
      <c r="D3" s="62"/>
      <c r="E3" s="57"/>
      <c r="F3" s="62"/>
      <c r="G3" s="62"/>
      <c r="H3" s="62"/>
      <c r="I3" s="62"/>
      <c r="J3" s="62"/>
      <c r="K3" s="62"/>
      <c r="L3" s="62"/>
      <c r="M3" s="57"/>
      <c r="N3" s="62"/>
      <c r="O3" s="62"/>
      <c r="P3" s="62"/>
      <c r="Q3" s="62"/>
      <c r="R3" s="62"/>
      <c r="S3" s="62"/>
      <c r="T3" s="62"/>
      <c r="U3" s="62"/>
      <c r="V3" s="60"/>
    </row>
    <row r="4" spans="1:23" ht="21" customHeight="1">
      <c r="D4" s="219" t="s">
        <v>171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</row>
    <row r="5" spans="1:23" ht="21" customHeight="1">
      <c r="D5" s="70"/>
      <c r="E5" s="100"/>
      <c r="F5" s="100"/>
      <c r="G5" s="100"/>
      <c r="H5" s="100"/>
      <c r="I5" s="100"/>
      <c r="J5" s="100"/>
      <c r="K5" s="100"/>
      <c r="L5" s="220" t="s">
        <v>66</v>
      </c>
      <c r="M5" s="220"/>
      <c r="N5" s="220"/>
      <c r="O5" s="100"/>
      <c r="P5" s="220" t="s">
        <v>70</v>
      </c>
      <c r="Q5" s="220"/>
      <c r="R5" s="220"/>
      <c r="S5" s="220"/>
      <c r="T5" s="220"/>
      <c r="U5" s="100"/>
      <c r="V5" s="69"/>
    </row>
    <row r="6" spans="1:23" ht="21" customHeight="1">
      <c r="D6" s="5"/>
      <c r="E6" s="100"/>
      <c r="F6" s="100"/>
      <c r="G6" s="100"/>
      <c r="H6" s="100" t="s">
        <v>235</v>
      </c>
      <c r="I6" s="100"/>
      <c r="J6" s="100" t="s">
        <v>114</v>
      </c>
      <c r="K6" s="100"/>
      <c r="L6" s="100"/>
      <c r="M6" s="71"/>
      <c r="N6" s="71"/>
      <c r="O6" s="71"/>
      <c r="P6" s="100" t="s">
        <v>154</v>
      </c>
      <c r="Q6" s="100"/>
      <c r="R6" s="100" t="s">
        <v>154</v>
      </c>
      <c r="S6" s="100"/>
      <c r="T6" s="100" t="s">
        <v>176</v>
      </c>
      <c r="U6" s="71"/>
      <c r="V6" s="69"/>
    </row>
    <row r="7" spans="1:23" ht="21" customHeight="1">
      <c r="D7" s="5" t="s">
        <v>117</v>
      </c>
      <c r="E7" s="100"/>
      <c r="F7" s="5" t="s">
        <v>118</v>
      </c>
      <c r="G7" s="5"/>
      <c r="H7" s="5" t="s">
        <v>236</v>
      </c>
      <c r="I7" s="5"/>
      <c r="J7" s="5" t="s">
        <v>119</v>
      </c>
      <c r="K7" s="5"/>
      <c r="L7" s="5" t="s">
        <v>120</v>
      </c>
      <c r="M7" s="71"/>
      <c r="P7" s="100" t="s">
        <v>156</v>
      </c>
      <c r="Q7" s="100"/>
      <c r="R7" s="100" t="s">
        <v>157</v>
      </c>
      <c r="S7" s="100"/>
      <c r="T7" s="100" t="s">
        <v>177</v>
      </c>
      <c r="V7" s="5" t="s">
        <v>172</v>
      </c>
    </row>
    <row r="8" spans="1:23" s="73" customFormat="1" ht="21" customHeight="1">
      <c r="B8" s="150" t="s">
        <v>7</v>
      </c>
      <c r="D8" s="5" t="s">
        <v>123</v>
      </c>
      <c r="E8" s="5"/>
      <c r="F8" s="5" t="s">
        <v>124</v>
      </c>
      <c r="G8" s="5"/>
      <c r="H8" s="5" t="s">
        <v>237</v>
      </c>
      <c r="I8" s="5"/>
      <c r="J8" s="5" t="s">
        <v>127</v>
      </c>
      <c r="K8" s="5"/>
      <c r="L8" s="5" t="s">
        <v>128</v>
      </c>
      <c r="M8" s="5"/>
      <c r="N8" s="5" t="s">
        <v>129</v>
      </c>
      <c r="O8" s="5"/>
      <c r="P8" s="5" t="s">
        <v>159</v>
      </c>
      <c r="R8" s="5" t="s">
        <v>160</v>
      </c>
      <c r="T8" s="5" t="s">
        <v>132</v>
      </c>
      <c r="U8" s="5"/>
      <c r="V8" s="5" t="s">
        <v>132</v>
      </c>
    </row>
    <row r="9" spans="1:23" s="73" customFormat="1" ht="21" customHeight="1">
      <c r="B9" s="140"/>
      <c r="D9" s="218" t="s">
        <v>11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</row>
    <row r="10" spans="1:23" s="73" customFormat="1" ht="21" customHeight="1">
      <c r="A10" s="38" t="s">
        <v>162</v>
      </c>
      <c r="B10" s="140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23" s="73" customFormat="1" ht="21" customHeight="1">
      <c r="A11" s="38" t="s">
        <v>163</v>
      </c>
      <c r="B11" s="38"/>
      <c r="D11" s="18">
        <v>549411</v>
      </c>
      <c r="E11" s="17"/>
      <c r="F11" s="18">
        <v>295291</v>
      </c>
      <c r="G11" s="18"/>
      <c r="H11" s="18">
        <v>10249</v>
      </c>
      <c r="I11" s="18"/>
      <c r="J11" s="18">
        <v>5783</v>
      </c>
      <c r="K11" s="18"/>
      <c r="L11" s="18">
        <v>43348</v>
      </c>
      <c r="M11" s="17"/>
      <c r="N11" s="18">
        <v>303395</v>
      </c>
      <c r="O11" s="18"/>
      <c r="P11" s="92">
        <v>0</v>
      </c>
      <c r="Q11" s="18"/>
      <c r="R11" s="92">
        <v>0</v>
      </c>
      <c r="S11" s="18"/>
      <c r="T11" s="92">
        <v>0</v>
      </c>
      <c r="U11" s="18"/>
      <c r="V11" s="164">
        <v>1207477</v>
      </c>
      <c r="W11" s="18"/>
    </row>
    <row r="12" spans="1:23" s="73" customFormat="1" ht="21" customHeight="1">
      <c r="A12" s="73" t="s">
        <v>135</v>
      </c>
      <c r="B12" s="140">
        <v>3</v>
      </c>
      <c r="D12" s="54">
        <v>0</v>
      </c>
      <c r="E12" s="21"/>
      <c r="F12" s="54">
        <v>0</v>
      </c>
      <c r="G12" s="19"/>
      <c r="H12" s="54">
        <v>0</v>
      </c>
      <c r="I12" s="19"/>
      <c r="J12" s="54">
        <v>0</v>
      </c>
      <c r="K12" s="19"/>
      <c r="L12" s="54">
        <v>0</v>
      </c>
      <c r="M12" s="21"/>
      <c r="N12" s="19">
        <v>90323</v>
      </c>
      <c r="O12" s="19"/>
      <c r="P12" s="54">
        <v>0</v>
      </c>
      <c r="Q12" s="19"/>
      <c r="R12" s="54">
        <v>0</v>
      </c>
      <c r="S12" s="19"/>
      <c r="T12" s="54">
        <v>0</v>
      </c>
      <c r="U12" s="19"/>
      <c r="V12" s="165">
        <v>90323</v>
      </c>
      <c r="W12" s="19"/>
    </row>
    <row r="13" spans="1:23" s="73" customFormat="1" ht="21" customHeight="1">
      <c r="A13" s="38" t="s">
        <v>164</v>
      </c>
      <c r="B13" s="38"/>
      <c r="C13" s="11"/>
      <c r="D13" s="156">
        <v>549411</v>
      </c>
      <c r="E13" s="17"/>
      <c r="F13" s="156">
        <v>295291</v>
      </c>
      <c r="G13" s="18"/>
      <c r="H13" s="156">
        <v>10249</v>
      </c>
      <c r="I13" s="18"/>
      <c r="J13" s="156">
        <v>5783</v>
      </c>
      <c r="K13" s="18"/>
      <c r="L13" s="156">
        <v>43348</v>
      </c>
      <c r="M13" s="17"/>
      <c r="N13" s="156">
        <v>393718</v>
      </c>
      <c r="O13" s="18"/>
      <c r="P13" s="80">
        <v>0</v>
      </c>
      <c r="Q13" s="92"/>
      <c r="R13" s="80">
        <v>0</v>
      </c>
      <c r="S13" s="92"/>
      <c r="T13" s="80">
        <v>0</v>
      </c>
      <c r="U13" s="18"/>
      <c r="V13" s="156">
        <v>1297800</v>
      </c>
      <c r="W13" s="92"/>
    </row>
    <row r="14" spans="1:23" s="73" customFormat="1" ht="21" customHeight="1">
      <c r="A14" s="38"/>
      <c r="B14" s="140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</row>
    <row r="15" spans="1:23" s="73" customFormat="1" ht="21" customHeight="1">
      <c r="A15" s="38" t="s">
        <v>137</v>
      </c>
      <c r="B15" s="140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</row>
    <row r="16" spans="1:23" s="73" customFormat="1" ht="21" customHeight="1">
      <c r="A16" s="93" t="s">
        <v>165</v>
      </c>
      <c r="B16" s="140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</row>
    <row r="17" spans="1:22" s="73" customFormat="1" ht="21" customHeight="1">
      <c r="A17" s="73" t="s">
        <v>166</v>
      </c>
      <c r="B17" s="140">
        <v>19</v>
      </c>
      <c r="D17" s="75">
        <f>ROUND('[1]SBNEXT REEN-01'!E28/1000,0)</f>
        <v>6</v>
      </c>
      <c r="E17" s="94"/>
      <c r="F17" s="75">
        <f>ROUND('[1]SBNEXT REEN-01'!G28/1000,0)</f>
        <v>12</v>
      </c>
      <c r="G17" s="94"/>
      <c r="H17" s="75">
        <f>ROUND('[1]SBNEXT REEN-01'!I28/1000,0)</f>
        <v>0</v>
      </c>
      <c r="I17" s="94"/>
      <c r="J17" s="75">
        <f>ROUND('[1]SBNEXT REEN-01'!K28/1000,0)</f>
        <v>0</v>
      </c>
      <c r="K17" s="94"/>
      <c r="L17" s="75">
        <f>ROUND('[1]SBNEXT REEN-01'!M28/1000,0)</f>
        <v>0</v>
      </c>
      <c r="M17" s="94"/>
      <c r="N17" s="75">
        <f>ROUND('[1]SBNEXT REEN-01'!O28/1000,0)</f>
        <v>0</v>
      </c>
      <c r="O17" s="94"/>
      <c r="P17" s="54">
        <v>0</v>
      </c>
      <c r="Q17" s="94"/>
      <c r="R17" s="54">
        <v>0</v>
      </c>
      <c r="S17" s="94"/>
      <c r="T17" s="54">
        <v>0</v>
      </c>
      <c r="U17" s="94"/>
      <c r="V17" s="75">
        <f>SUM(D17:R17)</f>
        <v>18</v>
      </c>
    </row>
    <row r="18" spans="1:22" s="73" customFormat="1" ht="21" customHeight="1">
      <c r="A18" s="73" t="s">
        <v>167</v>
      </c>
      <c r="B18" s="140">
        <v>24</v>
      </c>
      <c r="D18" s="75">
        <f>ROUND('[1]SBNEXT REEN-01'!E29/1000,0)+1</f>
        <v>54942</v>
      </c>
      <c r="E18" s="94"/>
      <c r="F18" s="75">
        <f>ROUND('[1]SBNEXT REEN-01'!G29/1000,0)</f>
        <v>0</v>
      </c>
      <c r="G18" s="94"/>
      <c r="H18" s="75">
        <f>ROUND('[1]SBNEXT REEN-01'!I29/1000,0)</f>
        <v>0</v>
      </c>
      <c r="I18" s="94"/>
      <c r="J18" s="75">
        <f>ROUND('[1]SBNEXT REEN-01'!K29/1000,0)</f>
        <v>0</v>
      </c>
      <c r="K18" s="94"/>
      <c r="L18" s="75">
        <f>ROUND('[1]SBNEXT REEN-01'!M29/1000,0)</f>
        <v>0</v>
      </c>
      <c r="M18" s="94"/>
      <c r="N18" s="75">
        <f>ROUND('[1]SBNEXT REEN-01'!O29/1000,0)-1</f>
        <v>-61047</v>
      </c>
      <c r="O18" s="94"/>
      <c r="P18" s="54">
        <v>0</v>
      </c>
      <c r="Q18" s="94"/>
      <c r="R18" s="54">
        <v>0</v>
      </c>
      <c r="S18" s="94"/>
      <c r="T18" s="54">
        <v>0</v>
      </c>
      <c r="U18" s="94"/>
      <c r="V18" s="75">
        <f>SUM(D18:R18)</f>
        <v>-6105</v>
      </c>
    </row>
    <row r="19" spans="1:22" s="73" customFormat="1" ht="21" customHeight="1">
      <c r="A19" s="74" t="s">
        <v>168</v>
      </c>
      <c r="B19" s="140"/>
      <c r="D19" s="80">
        <f>D17+D18</f>
        <v>54948</v>
      </c>
      <c r="E19" s="94"/>
      <c r="F19" s="80">
        <f>F17+F18</f>
        <v>12</v>
      </c>
      <c r="G19" s="94"/>
      <c r="H19" s="80">
        <f>H17+H18</f>
        <v>0</v>
      </c>
      <c r="I19" s="94"/>
      <c r="J19" s="80">
        <f>J17+J18</f>
        <v>0</v>
      </c>
      <c r="K19" s="94"/>
      <c r="L19" s="80">
        <f>L17+L18</f>
        <v>0</v>
      </c>
      <c r="M19" s="94"/>
      <c r="N19" s="80">
        <f>N17+N18</f>
        <v>-61047</v>
      </c>
      <c r="O19" s="94"/>
      <c r="P19" s="80">
        <v>0</v>
      </c>
      <c r="Q19" s="94"/>
      <c r="R19" s="80">
        <v>0</v>
      </c>
      <c r="S19" s="94"/>
      <c r="T19" s="80">
        <v>0</v>
      </c>
      <c r="U19" s="94"/>
      <c r="V19" s="80">
        <f>V17+V18</f>
        <v>-6087</v>
      </c>
    </row>
    <row r="20" spans="1:22" s="73" customFormat="1" ht="21" customHeight="1">
      <c r="A20" s="14"/>
      <c r="B20" s="71"/>
      <c r="C20" s="14"/>
      <c r="D20" s="75"/>
      <c r="E20" s="21"/>
      <c r="F20" s="75"/>
      <c r="G20" s="19"/>
      <c r="H20" s="75"/>
      <c r="I20" s="19"/>
      <c r="J20" s="75"/>
      <c r="K20" s="19"/>
      <c r="L20" s="75"/>
      <c r="M20" s="21"/>
      <c r="N20" s="75"/>
      <c r="O20" s="75"/>
      <c r="P20" s="75"/>
      <c r="Q20" s="75"/>
      <c r="R20" s="75"/>
      <c r="S20" s="75"/>
      <c r="T20" s="75"/>
      <c r="U20" s="75"/>
      <c r="V20" s="40"/>
    </row>
    <row r="21" spans="1:22" s="73" customFormat="1" ht="21" customHeight="1">
      <c r="A21" s="15" t="s">
        <v>148</v>
      </c>
      <c r="B21" s="12"/>
      <c r="C21" s="14"/>
      <c r="D21" s="20"/>
      <c r="E21" s="20"/>
      <c r="F21" s="20"/>
      <c r="G21" s="20"/>
      <c r="H21" s="20"/>
      <c r="I21" s="20"/>
      <c r="J21" s="20"/>
      <c r="K21" s="20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spans="1:22" s="73" customFormat="1" ht="21" customHeight="1">
      <c r="A22" s="14" t="s">
        <v>251</v>
      </c>
      <c r="B22" s="12"/>
      <c r="C22" s="14"/>
      <c r="D22" s="75">
        <f>ROUND('[1]SBNEXT REEN-01'!E33/1000,0)</f>
        <v>0</v>
      </c>
      <c r="E22" s="21"/>
      <c r="F22" s="75">
        <f>ROUND('[1]SBNEXT REEN-01'!G33/1000,0)</f>
        <v>0</v>
      </c>
      <c r="G22" s="19"/>
      <c r="H22" s="75">
        <f>ROUND('[1]SBNEXT REEN-01'!I33/1000,0)</f>
        <v>0</v>
      </c>
      <c r="I22" s="19"/>
      <c r="J22" s="75">
        <f>ROUND('[1]SBNEXT REEN-01'!K33/1000,0)</f>
        <v>0</v>
      </c>
      <c r="K22" s="19"/>
      <c r="L22" s="75">
        <f>ROUND('[1]SBNEXT REEN-01'!M33/1000,0)</f>
        <v>0</v>
      </c>
      <c r="M22" s="21"/>
      <c r="N22" s="19">
        <f>ROUND('[1]SBNEXT REEN-01'!O33/1000,0)+1</f>
        <v>-83467</v>
      </c>
      <c r="O22" s="40"/>
      <c r="P22" s="54">
        <v>0</v>
      </c>
      <c r="Q22" s="40"/>
      <c r="R22" s="54">
        <v>0</v>
      </c>
      <c r="S22" s="94"/>
      <c r="T22" s="54">
        <v>0</v>
      </c>
      <c r="U22" s="40"/>
      <c r="V22" s="99">
        <f>SUM(D22:R22)</f>
        <v>-83467</v>
      </c>
    </row>
    <row r="23" spans="1:22" s="73" customFormat="1" ht="21" customHeight="1">
      <c r="A23" s="14" t="s">
        <v>175</v>
      </c>
      <c r="B23" s="12"/>
      <c r="C23" s="14"/>
      <c r="D23" s="75">
        <f>ROUND('[1]SBNEXT REEN-01'!E34/1000,0)</f>
        <v>0</v>
      </c>
      <c r="E23" s="21"/>
      <c r="F23" s="75">
        <f>ROUND('[1]SBNEXT REEN-01'!G34/1000,0)</f>
        <v>0</v>
      </c>
      <c r="G23" s="19"/>
      <c r="H23" s="75">
        <f>ROUND('[1]SBNEXT REEN-01'!I34/1000,0)</f>
        <v>0</v>
      </c>
      <c r="I23" s="19"/>
      <c r="J23" s="75">
        <f>ROUND('[1]SBNEXT REEN-01'!K34/1000,0)</f>
        <v>0</v>
      </c>
      <c r="K23" s="19"/>
      <c r="L23" s="75">
        <f>ROUND('[1]SBNEXT REEN-01'!M34/1000,0)</f>
        <v>0</v>
      </c>
      <c r="M23" s="21"/>
      <c r="N23" s="75">
        <v>-46498</v>
      </c>
      <c r="O23" s="75"/>
      <c r="P23" s="75">
        <f>-444980+1</f>
        <v>-444979</v>
      </c>
      <c r="Q23" s="75"/>
      <c r="R23" s="75">
        <f>ROUND('[1]SBNEXT REEN-01'!S34/1000,0)</f>
        <v>316656</v>
      </c>
      <c r="S23" s="75"/>
      <c r="T23" s="75">
        <f>P23+R23</f>
        <v>-128323</v>
      </c>
      <c r="U23" s="75"/>
      <c r="V23" s="75">
        <f>SUM(D23:R23)</f>
        <v>-174821</v>
      </c>
    </row>
    <row r="24" spans="1:22" s="73" customFormat="1" ht="21" customHeight="1">
      <c r="A24" s="15" t="s">
        <v>104</v>
      </c>
      <c r="B24" s="12"/>
      <c r="C24" s="14"/>
      <c r="D24" s="80">
        <f>D22+D23</f>
        <v>0</v>
      </c>
      <c r="E24" s="21"/>
      <c r="F24" s="80">
        <f>F22+F23</f>
        <v>0</v>
      </c>
      <c r="G24" s="19"/>
      <c r="H24" s="80">
        <f>H22+H23</f>
        <v>0</v>
      </c>
      <c r="I24" s="19"/>
      <c r="J24" s="80">
        <f>J22+J23</f>
        <v>0</v>
      </c>
      <c r="K24" s="19"/>
      <c r="L24" s="80">
        <f>L22+L23</f>
        <v>0</v>
      </c>
      <c r="M24" s="18"/>
      <c r="N24" s="80">
        <f>N22+N23</f>
        <v>-129965</v>
      </c>
      <c r="O24" s="75"/>
      <c r="P24" s="80">
        <f>P22+P23</f>
        <v>-444979</v>
      </c>
      <c r="Q24" s="75"/>
      <c r="R24" s="80">
        <f>R22+R23</f>
        <v>316656</v>
      </c>
      <c r="S24" s="75"/>
      <c r="T24" s="80">
        <f>T22+T23</f>
        <v>-128323</v>
      </c>
      <c r="U24" s="18"/>
      <c r="V24" s="80">
        <f>V22+V23</f>
        <v>-258288</v>
      </c>
    </row>
    <row r="25" spans="1:22" s="73" customFormat="1" ht="21" customHeight="1">
      <c r="A25" s="15"/>
      <c r="B25" s="12"/>
      <c r="C25" s="14"/>
      <c r="D25" s="92"/>
      <c r="E25" s="21"/>
      <c r="F25" s="92"/>
      <c r="G25" s="19"/>
      <c r="H25" s="92"/>
      <c r="I25" s="19"/>
      <c r="J25" s="92"/>
      <c r="K25" s="19"/>
      <c r="L25" s="92"/>
      <c r="M25" s="18"/>
      <c r="N25" s="92"/>
      <c r="O25" s="75"/>
      <c r="P25" s="92"/>
      <c r="Q25" s="75"/>
      <c r="R25" s="92"/>
      <c r="S25" s="75"/>
      <c r="T25" s="92"/>
      <c r="U25" s="18"/>
      <c r="V25" s="92"/>
    </row>
    <row r="26" spans="1:22" s="73" customFormat="1" ht="21" customHeight="1">
      <c r="A26" s="15" t="s">
        <v>250</v>
      </c>
      <c r="B26" s="12"/>
      <c r="C26" s="14"/>
      <c r="D26" s="193">
        <v>0</v>
      </c>
      <c r="E26" s="196"/>
      <c r="F26" s="193">
        <v>0</v>
      </c>
      <c r="G26" s="197"/>
      <c r="H26" s="193">
        <v>0</v>
      </c>
      <c r="I26" s="198"/>
      <c r="J26" s="193">
        <v>0</v>
      </c>
      <c r="K26" s="198"/>
      <c r="L26" s="193">
        <v>0</v>
      </c>
      <c r="M26" s="198"/>
      <c r="N26" s="194">
        <f>1120-187102</f>
        <v>-185982</v>
      </c>
      <c r="O26" s="54"/>
      <c r="P26" s="194">
        <f>0+187102</f>
        <v>187102</v>
      </c>
      <c r="Q26" s="54"/>
      <c r="R26" s="194">
        <v>-1120</v>
      </c>
      <c r="S26" s="54"/>
      <c r="T26" s="194">
        <f>P26+R26</f>
        <v>185982</v>
      </c>
      <c r="U26" s="198"/>
      <c r="V26" s="193">
        <f>SUM(D26:R26)</f>
        <v>0</v>
      </c>
    </row>
    <row r="27" spans="1:22" s="73" customFormat="1" ht="21" customHeight="1">
      <c r="A27" s="15"/>
      <c r="B27" s="12"/>
      <c r="C27" s="14"/>
      <c r="D27" s="37"/>
      <c r="E27" s="16"/>
      <c r="F27" s="37"/>
      <c r="G27" s="37"/>
      <c r="H27" s="37"/>
      <c r="I27" s="37"/>
      <c r="J27" s="37"/>
      <c r="K27" s="37"/>
      <c r="L27" s="37"/>
      <c r="M27" s="18"/>
      <c r="N27" s="18"/>
      <c r="O27" s="75"/>
      <c r="P27" s="18"/>
      <c r="Q27" s="75"/>
      <c r="R27" s="18"/>
      <c r="S27" s="75"/>
      <c r="T27" s="18"/>
      <c r="U27" s="18"/>
      <c r="V27" s="18"/>
    </row>
    <row r="28" spans="1:22" s="73" customFormat="1" ht="21" hidden="1" customHeight="1">
      <c r="A28" s="14" t="s">
        <v>151</v>
      </c>
      <c r="B28" s="12">
        <v>19</v>
      </c>
      <c r="C28" s="14"/>
      <c r="D28" s="75">
        <v>0</v>
      </c>
      <c r="E28" s="21"/>
      <c r="F28" s="75">
        <v>0</v>
      </c>
      <c r="G28" s="19"/>
      <c r="H28" s="75">
        <v>0</v>
      </c>
      <c r="I28" s="19"/>
      <c r="J28" s="75">
        <v>0</v>
      </c>
      <c r="K28" s="19"/>
      <c r="L28" s="54">
        <v>0</v>
      </c>
      <c r="M28" s="55"/>
      <c r="N28" s="55">
        <v>0</v>
      </c>
      <c r="O28" s="75"/>
      <c r="P28" s="55">
        <v>0</v>
      </c>
      <c r="Q28" s="75"/>
      <c r="R28" s="55">
        <v>0</v>
      </c>
      <c r="S28" s="75"/>
      <c r="T28" s="55">
        <v>0</v>
      </c>
      <c r="U28" s="55"/>
      <c r="V28" s="75">
        <v>0</v>
      </c>
    </row>
    <row r="29" spans="1:22" s="73" customFormat="1" ht="15" hidden="1" customHeight="1">
      <c r="A29" s="15"/>
      <c r="B29" s="12"/>
      <c r="C29" s="14"/>
      <c r="D29" s="89"/>
      <c r="E29" s="21"/>
      <c r="F29" s="89"/>
      <c r="G29" s="19"/>
      <c r="H29" s="89"/>
      <c r="I29" s="19"/>
      <c r="J29" s="89"/>
      <c r="K29" s="19"/>
      <c r="L29" s="89"/>
      <c r="M29" s="18"/>
      <c r="N29" s="87"/>
      <c r="O29" s="75"/>
      <c r="P29" s="87"/>
      <c r="Q29" s="75"/>
      <c r="R29" s="87"/>
      <c r="S29" s="75"/>
      <c r="T29" s="87"/>
      <c r="U29" s="18"/>
      <c r="V29" s="87"/>
    </row>
    <row r="30" spans="1:22" s="73" customFormat="1" ht="21" customHeight="1" thickBot="1">
      <c r="A30" s="74" t="s">
        <v>170</v>
      </c>
      <c r="B30" s="10"/>
      <c r="C30" s="11"/>
      <c r="D30" s="151">
        <f>D13+D19+D24+D26</f>
        <v>604359</v>
      </c>
      <c r="E30" s="152"/>
      <c r="F30" s="151">
        <f>F13+F19+F24+F26</f>
        <v>295303</v>
      </c>
      <c r="G30" s="152"/>
      <c r="H30" s="151">
        <f>H13+H19+H24+H26</f>
        <v>10249</v>
      </c>
      <c r="I30" s="152"/>
      <c r="J30" s="151">
        <f>J13+J19+J24+J26</f>
        <v>5783</v>
      </c>
      <c r="K30" s="152"/>
      <c r="L30" s="151">
        <f>L13+L19+L24+L26</f>
        <v>43348</v>
      </c>
      <c r="M30" s="152"/>
      <c r="N30" s="151">
        <f>N13+N19+N24+N26</f>
        <v>16724</v>
      </c>
      <c r="O30" s="75"/>
      <c r="P30" s="151">
        <f>P13+P19+P24+P26</f>
        <v>-257877</v>
      </c>
      <c r="Q30" s="75"/>
      <c r="R30" s="151">
        <f>R13+R19+R24+R26</f>
        <v>315536</v>
      </c>
      <c r="S30" s="75"/>
      <c r="T30" s="151">
        <f>T13+T19+T24+T26</f>
        <v>57659</v>
      </c>
      <c r="U30" s="152"/>
      <c r="V30" s="151">
        <f>V13+V19+V24+V26</f>
        <v>1033425</v>
      </c>
    </row>
    <row r="31" spans="1:22" s="73" customFormat="1" ht="21" customHeight="1" thickTop="1">
      <c r="A31" s="153"/>
      <c r="B31" s="153"/>
      <c r="C31" s="153"/>
      <c r="D31" s="19"/>
      <c r="E31" s="76"/>
      <c r="F31" s="19"/>
      <c r="G31" s="19"/>
      <c r="H31" s="19"/>
      <c r="I31" s="19"/>
      <c r="J31" s="19"/>
      <c r="K31" s="19"/>
      <c r="L31" s="19"/>
      <c r="M31" s="76"/>
      <c r="N31" s="19"/>
      <c r="O31" s="75"/>
      <c r="P31" s="19"/>
      <c r="Q31" s="75"/>
      <c r="R31" s="19"/>
      <c r="S31" s="75"/>
      <c r="T31" s="19"/>
      <c r="U31" s="19"/>
      <c r="V31" s="19"/>
    </row>
    <row r="32" spans="1:22" s="73" customFormat="1" ht="21" customHeight="1">
      <c r="A32" s="153"/>
      <c r="B32" s="153"/>
      <c r="C32" s="153"/>
      <c r="D32" s="77"/>
      <c r="E32" s="78"/>
      <c r="F32" s="13"/>
      <c r="G32" s="77"/>
      <c r="H32" s="13"/>
      <c r="I32" s="77"/>
      <c r="J32" s="13"/>
      <c r="K32" s="77"/>
      <c r="L32" s="13"/>
      <c r="M32" s="78"/>
      <c r="N32" s="77"/>
      <c r="O32" s="75"/>
      <c r="P32" s="77"/>
      <c r="Q32" s="75"/>
      <c r="R32" s="77"/>
      <c r="S32" s="75"/>
      <c r="T32" s="77"/>
      <c r="U32" s="77"/>
      <c r="V32" s="77"/>
    </row>
    <row r="33" spans="12:22" s="73" customFormat="1" ht="21" customHeight="1">
      <c r="L33" s="19"/>
      <c r="M33" s="79"/>
      <c r="N33" s="77"/>
      <c r="O33" s="75"/>
      <c r="P33" s="77"/>
      <c r="Q33" s="77"/>
      <c r="R33" s="77"/>
      <c r="S33" s="75"/>
      <c r="T33" s="77"/>
      <c r="U33" s="77"/>
      <c r="V33" s="77"/>
    </row>
  </sheetData>
  <mergeCells count="4">
    <mergeCell ref="D4:V4"/>
    <mergeCell ref="L5:N5"/>
    <mergeCell ref="D9:V9"/>
    <mergeCell ref="P5:T5"/>
  </mergeCells>
  <pageMargins left="0.8" right="0.8" top="0.48" bottom="0.5" header="0.5" footer="0.5"/>
  <pageSetup paperSize="9" scale="63" firstPageNumber="17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5"/>
  <sheetViews>
    <sheetView view="pageBreakPreview" zoomScaleNormal="70" zoomScaleSheetLayoutView="100" workbookViewId="0">
      <selection activeCell="I42" sqref="I1:I1048576"/>
    </sheetView>
  </sheetViews>
  <sheetFormatPr defaultColWidth="9.42578125" defaultRowHeight="22.5" customHeight="1"/>
  <cols>
    <col min="1" max="1" width="52.85546875" style="104" customWidth="1"/>
    <col min="2" max="2" width="12.85546875" style="104" customWidth="1"/>
    <col min="3" max="3" width="1.85546875" style="104" customWidth="1"/>
    <col min="4" max="4" width="12.85546875" style="104" customWidth="1"/>
    <col min="5" max="5" width="1.85546875" style="104" customWidth="1"/>
    <col min="6" max="6" width="12.85546875" style="104" customWidth="1"/>
    <col min="7" max="7" width="1.85546875" style="104" customWidth="1"/>
    <col min="8" max="8" width="12.85546875" style="104" customWidth="1"/>
    <col min="9" max="16384" width="9.42578125" style="104"/>
  </cols>
  <sheetData>
    <row r="1" spans="1:8" ht="25.5" customHeight="1">
      <c r="A1" s="110" t="s">
        <v>0</v>
      </c>
      <c r="B1" s="111"/>
      <c r="C1" s="111"/>
      <c r="D1" s="111"/>
      <c r="E1" s="111"/>
    </row>
    <row r="2" spans="1:8" ht="22.5" customHeight="1">
      <c r="A2" s="175" t="s">
        <v>178</v>
      </c>
    </row>
    <row r="3" spans="1:8" ht="14.25" customHeight="1">
      <c r="A3" s="111"/>
      <c r="B3" s="111"/>
      <c r="C3" s="111"/>
      <c r="D3" s="111"/>
      <c r="E3" s="111"/>
      <c r="F3" s="111"/>
      <c r="H3" s="111"/>
    </row>
    <row r="4" spans="1:8" ht="23.1" customHeight="1">
      <c r="B4" s="222" t="s">
        <v>2</v>
      </c>
      <c r="C4" s="222"/>
      <c r="D4" s="222"/>
      <c r="E4" s="112"/>
      <c r="F4" s="223" t="s">
        <v>3</v>
      </c>
      <c r="G4" s="223"/>
      <c r="H4" s="223"/>
    </row>
    <row r="5" spans="1:8" ht="23.1" customHeight="1">
      <c r="B5" s="225" t="s">
        <v>179</v>
      </c>
      <c r="C5" s="225"/>
      <c r="D5" s="225"/>
      <c r="E5" s="112"/>
      <c r="F5" s="225" t="s">
        <v>179</v>
      </c>
      <c r="G5" s="225"/>
      <c r="H5" s="225"/>
    </row>
    <row r="6" spans="1:8" ht="23.1" customHeight="1">
      <c r="B6" s="225" t="s">
        <v>77</v>
      </c>
      <c r="C6" s="225"/>
      <c r="D6" s="225"/>
      <c r="E6" s="112"/>
      <c r="F6" s="225" t="s">
        <v>77</v>
      </c>
      <c r="G6" s="225"/>
      <c r="H6" s="225"/>
    </row>
    <row r="7" spans="1:8" ht="23.1" customHeight="1">
      <c r="A7" s="113"/>
      <c r="B7" s="114">
        <v>2566</v>
      </c>
      <c r="C7" s="115"/>
      <c r="D7" s="114">
        <v>2565</v>
      </c>
      <c r="F7" s="114">
        <v>2566</v>
      </c>
      <c r="G7" s="115"/>
      <c r="H7" s="114">
        <v>2565</v>
      </c>
    </row>
    <row r="8" spans="1:8" ht="21" customHeight="1">
      <c r="B8" s="224" t="s">
        <v>11</v>
      </c>
      <c r="C8" s="224"/>
      <c r="D8" s="224"/>
      <c r="E8" s="224"/>
      <c r="F8" s="224"/>
      <c r="G8" s="224"/>
      <c r="H8" s="224"/>
    </row>
    <row r="9" spans="1:8" ht="22.5" customHeight="1">
      <c r="A9" s="116" t="s">
        <v>180</v>
      </c>
    </row>
    <row r="10" spans="1:8" ht="22.5" customHeight="1">
      <c r="A10" s="104" t="s">
        <v>95</v>
      </c>
      <c r="B10" s="253">
        <v>-86485</v>
      </c>
      <c r="D10" s="117">
        <v>73371</v>
      </c>
      <c r="F10" s="117">
        <v>-83467</v>
      </c>
      <c r="H10" s="117">
        <v>30538</v>
      </c>
    </row>
    <row r="11" spans="1:8" ht="22.5" customHeight="1">
      <c r="A11" s="118" t="s">
        <v>181</v>
      </c>
      <c r="B11" s="119"/>
      <c r="C11" s="119"/>
      <c r="D11" s="119"/>
      <c r="E11" s="119"/>
      <c r="G11" s="119"/>
    </row>
    <row r="12" spans="1:8" ht="22.5" customHeight="1">
      <c r="A12" s="104" t="s">
        <v>182</v>
      </c>
      <c r="B12" s="185">
        <v>-19786</v>
      </c>
      <c r="C12" s="119"/>
      <c r="D12" s="120">
        <v>18343</v>
      </c>
      <c r="E12" s="119"/>
      <c r="F12" s="120">
        <v>-20928</v>
      </c>
      <c r="G12" s="120"/>
      <c r="H12" s="120">
        <v>8280</v>
      </c>
    </row>
    <row r="13" spans="1:8" ht="22.5" customHeight="1">
      <c r="A13" s="104" t="s">
        <v>92</v>
      </c>
      <c r="B13" s="228">
        <v>65492</v>
      </c>
      <c r="C13" s="119"/>
      <c r="D13" s="119">
        <v>7698</v>
      </c>
      <c r="F13" s="25">
        <v>62635</v>
      </c>
      <c r="G13" s="120"/>
      <c r="H13" s="25">
        <v>5629</v>
      </c>
    </row>
    <row r="14" spans="1:8" ht="22.5" customHeight="1">
      <c r="A14" s="104" t="s">
        <v>183</v>
      </c>
      <c r="B14" s="228">
        <v>61874</v>
      </c>
      <c r="C14" s="119"/>
      <c r="D14" s="119">
        <v>58453</v>
      </c>
      <c r="E14" s="119"/>
      <c r="F14" s="119">
        <v>58236</v>
      </c>
      <c r="G14" s="119"/>
      <c r="H14" s="119">
        <v>56995</v>
      </c>
    </row>
    <row r="15" spans="1:8" ht="22.5" customHeight="1">
      <c r="A15" s="104" t="s">
        <v>93</v>
      </c>
      <c r="B15" s="228">
        <v>129952</v>
      </c>
      <c r="C15" s="119"/>
      <c r="D15" s="119">
        <v>167454</v>
      </c>
      <c r="F15" s="119">
        <v>107698</v>
      </c>
      <c r="G15" s="119"/>
      <c r="H15" s="119">
        <v>154959</v>
      </c>
    </row>
    <row r="16" spans="1:8" ht="22.5" customHeight="1">
      <c r="A16" s="104" t="s">
        <v>247</v>
      </c>
      <c r="B16" s="228">
        <v>-35598</v>
      </c>
      <c r="C16" s="119"/>
      <c r="D16" s="226">
        <v>0</v>
      </c>
      <c r="E16" s="227"/>
      <c r="F16" s="228">
        <v>-35598</v>
      </c>
      <c r="G16" s="226"/>
      <c r="H16" s="226">
        <v>0</v>
      </c>
    </row>
    <row r="17" spans="1:8" ht="22.5" customHeight="1">
      <c r="A17" s="104" t="s">
        <v>55</v>
      </c>
      <c r="B17" s="185">
        <v>2497</v>
      </c>
      <c r="C17" s="119"/>
      <c r="D17" s="120">
        <v>5590</v>
      </c>
      <c r="F17" s="120">
        <v>2114</v>
      </c>
      <c r="G17" s="119"/>
      <c r="H17" s="120">
        <v>4596</v>
      </c>
    </row>
    <row r="18" spans="1:8" ht="22.5" customHeight="1">
      <c r="A18" s="104" t="s">
        <v>184</v>
      </c>
      <c r="B18" s="228">
        <v>-4169</v>
      </c>
      <c r="C18" s="119"/>
      <c r="D18" s="119">
        <v>2347</v>
      </c>
      <c r="F18" s="119">
        <v>-3803</v>
      </c>
      <c r="G18" s="119"/>
      <c r="H18" s="119">
        <v>151</v>
      </c>
    </row>
    <row r="19" spans="1:8" ht="22.5" customHeight="1">
      <c r="A19" s="104" t="s">
        <v>252</v>
      </c>
      <c r="B19" s="228">
        <v>-7488</v>
      </c>
      <c r="C19" s="119"/>
      <c r="D19" s="119">
        <v>-1635</v>
      </c>
      <c r="F19" s="119">
        <v>-7488</v>
      </c>
      <c r="G19" s="119"/>
      <c r="H19" s="119">
        <v>-1635</v>
      </c>
    </row>
    <row r="20" spans="1:8" ht="22.5" customHeight="1">
      <c r="A20" s="104" t="s">
        <v>185</v>
      </c>
      <c r="B20" s="185">
        <v>-1649</v>
      </c>
      <c r="C20" s="119"/>
      <c r="D20" s="53">
        <v>24</v>
      </c>
      <c r="F20" s="53">
        <v>-1649</v>
      </c>
      <c r="G20" s="119"/>
      <c r="H20" s="53">
        <v>24</v>
      </c>
    </row>
    <row r="21" spans="1:8" ht="22.5" customHeight="1">
      <c r="A21" s="104" t="s">
        <v>248</v>
      </c>
      <c r="B21" s="185">
        <v>43250</v>
      </c>
      <c r="C21" s="119"/>
      <c r="D21" s="53">
        <v>0</v>
      </c>
      <c r="F21" s="53">
        <v>43250</v>
      </c>
      <c r="G21" s="119"/>
      <c r="H21" s="53">
        <v>0</v>
      </c>
    </row>
    <row r="22" spans="1:8" ht="22.5" customHeight="1">
      <c r="A22" s="104" t="s">
        <v>186</v>
      </c>
      <c r="B22" s="185">
        <v>0</v>
      </c>
      <c r="C22" s="119"/>
      <c r="D22" s="53">
        <v>-766</v>
      </c>
      <c r="F22" s="53">
        <v>0</v>
      </c>
      <c r="G22" s="119"/>
      <c r="H22" s="53">
        <v>764</v>
      </c>
    </row>
    <row r="23" spans="1:8" ht="22.5" customHeight="1">
      <c r="A23" s="104" t="s">
        <v>187</v>
      </c>
      <c r="B23" s="185">
        <v>-12041</v>
      </c>
      <c r="C23" s="119"/>
      <c r="D23" s="53">
        <v>0</v>
      </c>
      <c r="F23" s="53">
        <v>-12041</v>
      </c>
      <c r="G23" s="119"/>
      <c r="H23" s="53">
        <v>0</v>
      </c>
    </row>
    <row r="24" spans="1:8" ht="22.5" customHeight="1">
      <c r="A24" s="104" t="s">
        <v>188</v>
      </c>
      <c r="B24" s="228">
        <v>-313</v>
      </c>
      <c r="C24" s="119"/>
      <c r="D24" s="119">
        <v>-662</v>
      </c>
      <c r="F24" s="53">
        <v>-313</v>
      </c>
      <c r="G24" s="119"/>
      <c r="H24" s="53">
        <v>-528</v>
      </c>
    </row>
    <row r="25" spans="1:8" ht="22.5" customHeight="1">
      <c r="A25" s="104" t="s">
        <v>189</v>
      </c>
      <c r="B25" s="228">
        <v>176</v>
      </c>
      <c r="C25" s="119"/>
      <c r="D25" s="119">
        <v>1303</v>
      </c>
      <c r="F25" s="53">
        <v>176</v>
      </c>
      <c r="G25" s="119"/>
      <c r="H25" s="53">
        <v>1307</v>
      </c>
    </row>
    <row r="26" spans="1:8" ht="22.5" customHeight="1">
      <c r="A26" s="104" t="s">
        <v>190</v>
      </c>
      <c r="B26" s="185">
        <v>-219083</v>
      </c>
      <c r="C26" s="230"/>
      <c r="D26" s="230">
        <v>-200917</v>
      </c>
      <c r="E26" s="230"/>
      <c r="F26" s="229">
        <v>-120509</v>
      </c>
      <c r="G26" s="230"/>
      <c r="H26" s="229">
        <v>-137119</v>
      </c>
    </row>
    <row r="27" spans="1:8" ht="22.5" customHeight="1">
      <c r="A27" s="104" t="s">
        <v>211</v>
      </c>
      <c r="B27" s="185">
        <v>-9155</v>
      </c>
      <c r="C27" s="119"/>
      <c r="D27" s="226">
        <v>0</v>
      </c>
      <c r="E27" s="226"/>
      <c r="F27" s="232">
        <v>-9155</v>
      </c>
      <c r="G27" s="226"/>
      <c r="H27" s="231">
        <v>0</v>
      </c>
    </row>
    <row r="28" spans="1:8" ht="21.6" customHeight="1">
      <c r="A28" s="119"/>
      <c r="B28" s="177">
        <f>SUM(B10:B27)</f>
        <v>-92526</v>
      </c>
      <c r="C28" s="119"/>
      <c r="D28" s="177">
        <f>SUM(D10:D27)</f>
        <v>130603</v>
      </c>
      <c r="E28" s="119">
        <v>0</v>
      </c>
      <c r="F28" s="177">
        <f>SUM(F10:F27)</f>
        <v>-20842</v>
      </c>
      <c r="G28" s="119">
        <v>0</v>
      </c>
      <c r="H28" s="177">
        <f>SUM(H10:H27)</f>
        <v>123961</v>
      </c>
    </row>
    <row r="29" spans="1:8" ht="22.5" customHeight="1">
      <c r="A29" s="118" t="s">
        <v>191</v>
      </c>
      <c r="B29" s="119"/>
      <c r="C29" s="119"/>
      <c r="D29" s="119"/>
      <c r="E29" s="119"/>
      <c r="F29" s="119"/>
      <c r="G29" s="119"/>
      <c r="H29" s="119"/>
    </row>
    <row r="30" spans="1:8" ht="22.5" customHeight="1">
      <c r="A30" s="122" t="s">
        <v>14</v>
      </c>
      <c r="B30" s="228">
        <v>-67814</v>
      </c>
      <c r="C30" s="119"/>
      <c r="D30" s="119">
        <v>-9954</v>
      </c>
      <c r="E30" s="119"/>
      <c r="F30" s="119">
        <v>-347976</v>
      </c>
      <c r="G30" s="119"/>
      <c r="H30" s="119">
        <v>-20306</v>
      </c>
    </row>
    <row r="31" spans="1:8" ht="22.5" customHeight="1">
      <c r="A31" s="122" t="s">
        <v>26</v>
      </c>
      <c r="B31" s="228">
        <v>-264456</v>
      </c>
      <c r="C31" s="119"/>
      <c r="D31" s="119">
        <f>-99263-11337+3465</f>
        <v>-107135</v>
      </c>
      <c r="E31" s="119"/>
      <c r="F31" s="53">
        <v>-190290</v>
      </c>
      <c r="G31" s="119"/>
      <c r="H31" s="53">
        <v>-21918</v>
      </c>
    </row>
    <row r="32" spans="1:8" ht="22.5" customHeight="1">
      <c r="A32" s="122" t="s">
        <v>27</v>
      </c>
      <c r="B32" s="228">
        <v>6146</v>
      </c>
      <c r="C32" s="119"/>
      <c r="D32" s="119">
        <v>-107183</v>
      </c>
      <c r="E32" s="119"/>
      <c r="F32" s="53">
        <v>0</v>
      </c>
      <c r="G32" s="119"/>
      <c r="H32" s="53">
        <v>0</v>
      </c>
    </row>
    <row r="33" spans="1:9" ht="22.5" customHeight="1">
      <c r="A33" s="104" t="s">
        <v>192</v>
      </c>
      <c r="B33" s="228">
        <v>-29370</v>
      </c>
      <c r="C33" s="119"/>
      <c r="D33" s="119">
        <f>55048-D34</f>
        <v>34281</v>
      </c>
      <c r="E33" s="119"/>
      <c r="F33" s="119">
        <v>-29881</v>
      </c>
      <c r="G33" s="119"/>
      <c r="H33" s="119">
        <v>43824</v>
      </c>
    </row>
    <row r="34" spans="1:9" ht="21" customHeight="1">
      <c r="A34" s="104" t="s">
        <v>19</v>
      </c>
      <c r="B34" s="228">
        <v>-14393</v>
      </c>
      <c r="C34" s="119"/>
      <c r="D34" s="53">
        <v>20767</v>
      </c>
      <c r="E34" s="119"/>
      <c r="F34" s="53">
        <v>0</v>
      </c>
      <c r="G34" s="119"/>
      <c r="H34" s="53">
        <v>0</v>
      </c>
    </row>
    <row r="35" spans="1:9" ht="21" customHeight="1">
      <c r="A35" s="104" t="s">
        <v>21</v>
      </c>
      <c r="B35" s="228">
        <v>-11762</v>
      </c>
      <c r="C35" s="119"/>
      <c r="D35" s="119">
        <v>-10186</v>
      </c>
      <c r="E35" s="119"/>
      <c r="F35" s="119">
        <v>-13188</v>
      </c>
      <c r="G35" s="119"/>
      <c r="H35" s="119">
        <v>-7914</v>
      </c>
    </row>
    <row r="36" spans="1:9" ht="21" customHeight="1">
      <c r="A36" s="104" t="s">
        <v>36</v>
      </c>
      <c r="B36" s="228">
        <v>-2</v>
      </c>
      <c r="C36" s="119"/>
      <c r="D36" s="119">
        <v>-65</v>
      </c>
      <c r="E36" s="119"/>
      <c r="F36" s="119">
        <v>1879</v>
      </c>
      <c r="G36" s="119"/>
      <c r="H36" s="119">
        <v>-64</v>
      </c>
    </row>
    <row r="37" spans="1:9" ht="21" customHeight="1">
      <c r="A37" s="104" t="s">
        <v>42</v>
      </c>
      <c r="B37" s="228">
        <v>70060</v>
      </c>
      <c r="C37" s="119"/>
      <c r="D37" s="119">
        <v>-39475</v>
      </c>
      <c r="E37" s="119"/>
      <c r="F37" s="119">
        <v>39743</v>
      </c>
      <c r="G37" s="119"/>
      <c r="H37" s="119">
        <v>-56727</v>
      </c>
    </row>
    <row r="38" spans="1:9" ht="21" customHeight="1">
      <c r="A38" s="104" t="s">
        <v>193</v>
      </c>
      <c r="B38" s="228">
        <v>-1853</v>
      </c>
      <c r="C38" s="119"/>
      <c r="D38" s="119">
        <v>-642</v>
      </c>
      <c r="E38" s="119"/>
      <c r="F38" s="119">
        <v>-1853</v>
      </c>
      <c r="G38" s="119"/>
      <c r="H38" s="119">
        <v>-414</v>
      </c>
    </row>
    <row r="39" spans="1:9" ht="21.6" customHeight="1">
      <c r="A39" s="104" t="s">
        <v>48</v>
      </c>
      <c r="B39" s="254">
        <v>-3456</v>
      </c>
      <c r="C39" s="119"/>
      <c r="D39" s="178">
        <v>3749</v>
      </c>
      <c r="E39" s="119"/>
      <c r="F39" s="178">
        <v>-2344</v>
      </c>
      <c r="G39" s="119"/>
      <c r="H39" s="178">
        <v>840</v>
      </c>
    </row>
    <row r="40" spans="1:9" ht="21" customHeight="1">
      <c r="A40" s="104" t="s">
        <v>194</v>
      </c>
      <c r="B40" s="117">
        <f>SUM(B28:B39)</f>
        <v>-409426</v>
      </c>
      <c r="C40" s="117"/>
      <c r="D40" s="117">
        <f>SUM(D28:D39)</f>
        <v>-85240</v>
      </c>
      <c r="E40" s="117"/>
      <c r="F40" s="117">
        <f>SUM(F28:F39)</f>
        <v>-564752</v>
      </c>
      <c r="G40" s="117"/>
      <c r="H40" s="117">
        <f>SUM(H28:H39)</f>
        <v>61282</v>
      </c>
    </row>
    <row r="41" spans="1:9" ht="21.6" customHeight="1">
      <c r="A41" s="123" t="s">
        <v>195</v>
      </c>
      <c r="B41" s="185">
        <v>-49443</v>
      </c>
      <c r="C41" s="119"/>
      <c r="D41" s="53">
        <v>-7723</v>
      </c>
      <c r="E41" s="119"/>
      <c r="F41" s="53">
        <v>-47434</v>
      </c>
      <c r="G41" s="119"/>
      <c r="H41" s="53">
        <v>-5631</v>
      </c>
    </row>
    <row r="42" spans="1:9" ht="21.6" customHeight="1">
      <c r="A42" s="123" t="s">
        <v>196</v>
      </c>
      <c r="B42" s="185">
        <v>194963</v>
      </c>
      <c r="C42" s="119"/>
      <c r="D42" s="53">
        <v>194485</v>
      </c>
      <c r="E42" s="119"/>
      <c r="F42" s="53">
        <v>90369</v>
      </c>
      <c r="G42" s="119"/>
      <c r="H42" s="53">
        <v>149227</v>
      </c>
      <c r="I42" s="133"/>
    </row>
    <row r="43" spans="1:9" ht="21.6" customHeight="1">
      <c r="A43" s="123" t="s">
        <v>197</v>
      </c>
      <c r="B43" s="185">
        <v>-8972</v>
      </c>
      <c r="C43" s="119"/>
      <c r="D43" s="53">
        <v>-17035</v>
      </c>
      <c r="E43" s="119"/>
      <c r="F43" s="53">
        <v>0</v>
      </c>
      <c r="G43" s="119"/>
      <c r="H43" s="53">
        <v>-6677</v>
      </c>
    </row>
    <row r="44" spans="1:9" ht="21" customHeight="1">
      <c r="A44" s="113" t="s">
        <v>198</v>
      </c>
      <c r="B44" s="124">
        <f>SUM(B40:B43)</f>
        <v>-272878</v>
      </c>
      <c r="C44" s="125"/>
      <c r="D44" s="124">
        <f>SUM(D40:D43)</f>
        <v>84487</v>
      </c>
      <c r="E44" s="125"/>
      <c r="F44" s="124">
        <f>SUM(F40:F43)</f>
        <v>-521817</v>
      </c>
      <c r="G44" s="125"/>
      <c r="H44" s="124">
        <f>SUM(H40:H43)</f>
        <v>198201</v>
      </c>
    </row>
    <row r="45" spans="1:9" ht="26.1" customHeight="1">
      <c r="A45" s="110" t="s">
        <v>0</v>
      </c>
      <c r="C45" s="126"/>
      <c r="E45" s="126"/>
      <c r="F45" s="117"/>
      <c r="G45" s="117"/>
      <c r="H45" s="117"/>
    </row>
    <row r="46" spans="1:9" ht="22.5" customHeight="1">
      <c r="A46" s="175" t="s">
        <v>199</v>
      </c>
      <c r="B46" s="117"/>
      <c r="C46" s="117"/>
      <c r="D46" s="117"/>
      <c r="E46" s="117"/>
      <c r="F46" s="117"/>
      <c r="G46" s="117"/>
      <c r="H46" s="117"/>
    </row>
    <row r="47" spans="1:9" ht="12.95" customHeight="1">
      <c r="A47" s="111"/>
      <c r="B47" s="126"/>
      <c r="C47" s="126"/>
      <c r="D47" s="126"/>
      <c r="E47" s="126"/>
      <c r="F47" s="126"/>
      <c r="G47" s="117"/>
      <c r="H47" s="126"/>
    </row>
    <row r="48" spans="1:9" ht="21.75" customHeight="1">
      <c r="B48" s="222" t="s">
        <v>2</v>
      </c>
      <c r="C48" s="222"/>
      <c r="D48" s="222"/>
      <c r="E48" s="112"/>
      <c r="F48" s="223" t="s">
        <v>3</v>
      </c>
      <c r="G48" s="223"/>
      <c r="H48" s="223"/>
    </row>
    <row r="49" spans="1:8" ht="21.75" customHeight="1">
      <c r="B49" s="225" t="s">
        <v>179</v>
      </c>
      <c r="C49" s="225"/>
      <c r="D49" s="225"/>
      <c r="E49" s="112"/>
      <c r="F49" s="225" t="s">
        <v>179</v>
      </c>
      <c r="G49" s="225"/>
      <c r="H49" s="225"/>
    </row>
    <row r="50" spans="1:8" ht="21.75" customHeight="1">
      <c r="B50" s="225" t="s">
        <v>77</v>
      </c>
      <c r="C50" s="225"/>
      <c r="D50" s="225"/>
      <c r="E50" s="112"/>
      <c r="F50" s="225" t="s">
        <v>77</v>
      </c>
      <c r="G50" s="225"/>
      <c r="H50" s="225"/>
    </row>
    <row r="51" spans="1:8" ht="21.75" customHeight="1">
      <c r="A51" s="113"/>
      <c r="B51" s="114">
        <v>2566</v>
      </c>
      <c r="C51" s="115"/>
      <c r="D51" s="114">
        <v>2565</v>
      </c>
      <c r="F51" s="114">
        <v>2566</v>
      </c>
      <c r="G51" s="115"/>
      <c r="H51" s="114">
        <v>2565</v>
      </c>
    </row>
    <row r="52" spans="1:8" ht="21.75" customHeight="1">
      <c r="B52" s="224" t="s">
        <v>11</v>
      </c>
      <c r="C52" s="224"/>
      <c r="D52" s="224"/>
      <c r="E52" s="224"/>
      <c r="F52" s="224"/>
      <c r="G52" s="224"/>
      <c r="H52" s="224"/>
    </row>
    <row r="53" spans="1:8" ht="21.6" customHeight="1">
      <c r="A53" s="116" t="s">
        <v>200</v>
      </c>
      <c r="B53" s="117"/>
      <c r="C53" s="117"/>
      <c r="D53" s="117"/>
      <c r="E53" s="117"/>
      <c r="F53" s="117"/>
      <c r="G53" s="117"/>
      <c r="H53" s="117"/>
    </row>
    <row r="54" spans="1:8" ht="21.6" customHeight="1">
      <c r="A54" s="104" t="s">
        <v>201</v>
      </c>
      <c r="B54" s="185">
        <v>0</v>
      </c>
      <c r="C54" s="117"/>
      <c r="D54" s="53">
        <v>0</v>
      </c>
      <c r="E54" s="117"/>
      <c r="F54" s="53">
        <v>0</v>
      </c>
      <c r="G54" s="117"/>
      <c r="H54" s="53">
        <v>0</v>
      </c>
    </row>
    <row r="55" spans="1:8" ht="21.6" customHeight="1">
      <c r="A55" s="104" t="s">
        <v>202</v>
      </c>
      <c r="B55" s="185">
        <v>0</v>
      </c>
      <c r="C55" s="117"/>
      <c r="D55" s="53">
        <v>-5000</v>
      </c>
      <c r="E55" s="117"/>
      <c r="F55" s="53">
        <v>0</v>
      </c>
      <c r="G55" s="117"/>
      <c r="H55" s="53">
        <v>-5000</v>
      </c>
    </row>
    <row r="56" spans="1:8" ht="21.6" customHeight="1">
      <c r="A56" s="104" t="s">
        <v>203</v>
      </c>
      <c r="B56" s="185">
        <v>-302236</v>
      </c>
      <c r="C56" s="117"/>
      <c r="D56" s="53">
        <v>0</v>
      </c>
      <c r="E56" s="117"/>
      <c r="F56" s="53">
        <v>-202000</v>
      </c>
      <c r="G56" s="117"/>
      <c r="H56" s="53">
        <v>0</v>
      </c>
    </row>
    <row r="57" spans="1:8" ht="21.6" customHeight="1">
      <c r="A57" s="104" t="s">
        <v>204</v>
      </c>
      <c r="B57" s="185">
        <v>0</v>
      </c>
      <c r="C57" s="117"/>
      <c r="D57" s="53">
        <v>8093</v>
      </c>
      <c r="E57" s="117"/>
      <c r="F57" s="53">
        <v>0</v>
      </c>
      <c r="G57" s="117"/>
      <c r="H57" s="53">
        <v>8093</v>
      </c>
    </row>
    <row r="58" spans="1:8" ht="21.6" customHeight="1">
      <c r="A58" s="104" t="s">
        <v>205</v>
      </c>
      <c r="B58" s="185">
        <v>-1939808</v>
      </c>
      <c r="C58" s="117"/>
      <c r="D58" s="53">
        <v>0</v>
      </c>
      <c r="E58" s="117"/>
      <c r="F58" s="53">
        <v>-1939808</v>
      </c>
      <c r="G58" s="117"/>
      <c r="H58" s="53">
        <v>0</v>
      </c>
    </row>
    <row r="59" spans="1:8" ht="21.6" customHeight="1">
      <c r="A59" s="104" t="s">
        <v>206</v>
      </c>
      <c r="B59" s="185">
        <v>1023711</v>
      </c>
      <c r="C59" s="117"/>
      <c r="D59" s="53">
        <v>0</v>
      </c>
      <c r="E59" s="117"/>
      <c r="F59" s="53">
        <v>1023711</v>
      </c>
      <c r="G59" s="117"/>
      <c r="H59" s="53">
        <v>0</v>
      </c>
    </row>
    <row r="60" spans="1:8" ht="21.6" customHeight="1">
      <c r="A60" s="104" t="s">
        <v>207</v>
      </c>
      <c r="B60" s="185">
        <v>0</v>
      </c>
      <c r="C60" s="117"/>
      <c r="D60" s="53">
        <v>3085</v>
      </c>
      <c r="E60" s="117"/>
      <c r="F60" s="117">
        <v>162184</v>
      </c>
      <c r="G60" s="117"/>
      <c r="H60" s="117">
        <v>-149869</v>
      </c>
    </row>
    <row r="61" spans="1:8" ht="21.6" customHeight="1">
      <c r="A61" s="104" t="s">
        <v>208</v>
      </c>
      <c r="B61" s="253">
        <v>-15188</v>
      </c>
      <c r="C61" s="117"/>
      <c r="D61" s="117">
        <v>-10353</v>
      </c>
      <c r="E61" s="117"/>
      <c r="F61" s="117">
        <v>-13851</v>
      </c>
      <c r="G61" s="117"/>
      <c r="H61" s="117">
        <v>-9765</v>
      </c>
    </row>
    <row r="62" spans="1:8" ht="21.6" customHeight="1">
      <c r="A62" s="104" t="s">
        <v>209</v>
      </c>
      <c r="B62" s="253">
        <v>382</v>
      </c>
      <c r="C62" s="117"/>
      <c r="D62" s="117">
        <v>4442</v>
      </c>
      <c r="E62" s="117"/>
      <c r="F62" s="117">
        <v>382</v>
      </c>
      <c r="G62" s="117"/>
      <c r="H62" s="117">
        <v>3505</v>
      </c>
    </row>
    <row r="63" spans="1:8" ht="21.6" customHeight="1">
      <c r="A63" s="104" t="s">
        <v>210</v>
      </c>
      <c r="B63" s="253">
        <v>-43328</v>
      </c>
      <c r="C63" s="117"/>
      <c r="D63" s="117">
        <v>-36418</v>
      </c>
      <c r="E63" s="117"/>
      <c r="F63" s="117">
        <v>-38767</v>
      </c>
      <c r="G63" s="117"/>
      <c r="H63" s="117">
        <v>-35468</v>
      </c>
    </row>
    <row r="64" spans="1:8" ht="21.6" customHeight="1">
      <c r="A64" s="104" t="s">
        <v>211</v>
      </c>
      <c r="B64" s="253">
        <v>9155</v>
      </c>
      <c r="C64" s="117"/>
      <c r="D64" s="109">
        <v>0</v>
      </c>
      <c r="E64" s="117"/>
      <c r="F64" s="82">
        <v>9155</v>
      </c>
      <c r="G64" s="117"/>
      <c r="H64" s="109">
        <v>0</v>
      </c>
    </row>
    <row r="65" spans="1:8" ht="21.6" customHeight="1">
      <c r="A65" s="104" t="s">
        <v>212</v>
      </c>
      <c r="B65" s="253">
        <v>372</v>
      </c>
      <c r="C65" s="117"/>
      <c r="D65" s="117">
        <v>323</v>
      </c>
      <c r="E65" s="117"/>
      <c r="F65" s="120">
        <v>7228</v>
      </c>
      <c r="G65" s="117"/>
      <c r="H65" s="120">
        <v>1673</v>
      </c>
    </row>
    <row r="66" spans="1:8" ht="21.6" customHeight="1">
      <c r="A66" s="113" t="s">
        <v>213</v>
      </c>
      <c r="B66" s="127">
        <f>SUM(B54:B65)</f>
        <v>-1266940</v>
      </c>
      <c r="C66" s="117"/>
      <c r="D66" s="127">
        <f>SUM(D54:D65)</f>
        <v>-35828</v>
      </c>
      <c r="E66" s="117"/>
      <c r="F66" s="127">
        <f>SUM(F54:F65)</f>
        <v>-991766</v>
      </c>
      <c r="G66" s="117"/>
      <c r="H66" s="127">
        <f>SUM(H54:H65)</f>
        <v>-186831</v>
      </c>
    </row>
    <row r="67" spans="1:8" ht="15" customHeight="1">
      <c r="A67" s="113"/>
      <c r="B67" s="117"/>
      <c r="C67" s="117"/>
      <c r="D67" s="117"/>
      <c r="E67" s="117"/>
      <c r="F67" s="117"/>
      <c r="G67" s="117"/>
      <c r="H67" s="117"/>
    </row>
    <row r="68" spans="1:8" ht="21.6" customHeight="1">
      <c r="A68" s="116" t="s">
        <v>214</v>
      </c>
      <c r="B68" s="119"/>
      <c r="C68" s="119"/>
      <c r="D68" s="119"/>
      <c r="E68" s="119"/>
      <c r="F68" s="119"/>
      <c r="G68" s="119"/>
      <c r="H68" s="119"/>
    </row>
    <row r="69" spans="1:8" ht="21.6" customHeight="1">
      <c r="A69" s="104" t="s">
        <v>215</v>
      </c>
      <c r="B69" s="228">
        <v>18</v>
      </c>
      <c r="C69" s="119"/>
      <c r="D69" s="53">
        <v>0</v>
      </c>
      <c r="E69" s="119"/>
      <c r="F69" s="119">
        <v>18</v>
      </c>
      <c r="G69" s="119"/>
      <c r="H69" s="53">
        <v>0</v>
      </c>
    </row>
    <row r="70" spans="1:8" ht="21.6" customHeight="1">
      <c r="A70" s="104" t="s">
        <v>216</v>
      </c>
      <c r="B70" s="185">
        <v>435592</v>
      </c>
      <c r="C70" s="117"/>
      <c r="D70" s="53">
        <v>14199</v>
      </c>
      <c r="E70" s="117"/>
      <c r="F70" s="53">
        <v>423592</v>
      </c>
      <c r="G70" s="117"/>
      <c r="H70" s="53">
        <v>37000</v>
      </c>
    </row>
    <row r="71" spans="1:8" ht="21.6" customHeight="1">
      <c r="A71" s="104" t="s">
        <v>245</v>
      </c>
      <c r="B71" s="185">
        <v>1534231</v>
      </c>
      <c r="C71" s="117"/>
      <c r="D71" s="53">
        <v>0</v>
      </c>
      <c r="E71" s="117"/>
      <c r="F71" s="53">
        <v>1534231</v>
      </c>
      <c r="G71" s="117"/>
      <c r="H71" s="53">
        <v>0</v>
      </c>
    </row>
    <row r="72" spans="1:8" ht="21.6" customHeight="1">
      <c r="A72" s="104" t="s">
        <v>246</v>
      </c>
      <c r="B72" s="185">
        <v>-611382</v>
      </c>
      <c r="C72" s="117"/>
      <c r="D72" s="53">
        <v>0</v>
      </c>
      <c r="E72" s="117"/>
      <c r="F72" s="53">
        <v>-611382</v>
      </c>
      <c r="G72" s="117"/>
      <c r="H72" s="53">
        <v>0</v>
      </c>
    </row>
    <row r="73" spans="1:8" ht="21.6" customHeight="1">
      <c r="A73" s="104" t="s">
        <v>249</v>
      </c>
      <c r="B73" s="185">
        <v>100000</v>
      </c>
      <c r="C73" s="117"/>
      <c r="D73" s="53"/>
      <c r="E73" s="117"/>
      <c r="F73" s="53">
        <v>100000</v>
      </c>
      <c r="G73" s="117"/>
      <c r="H73" s="53"/>
    </row>
    <row r="74" spans="1:8" ht="21.6" customHeight="1">
      <c r="A74" s="104" t="s">
        <v>217</v>
      </c>
      <c r="B74" s="185">
        <v>86696</v>
      </c>
      <c r="C74" s="117"/>
      <c r="D74" s="53">
        <v>0</v>
      </c>
      <c r="E74" s="117"/>
      <c r="F74" s="53">
        <v>65000</v>
      </c>
      <c r="G74" s="117"/>
      <c r="H74" s="53">
        <v>0</v>
      </c>
    </row>
    <row r="75" spans="1:8" ht="21.6" customHeight="1">
      <c r="A75" s="128" t="s">
        <v>218</v>
      </c>
      <c r="B75" s="185">
        <v>-33987</v>
      </c>
      <c r="C75" s="117"/>
      <c r="D75" s="53">
        <v>-29472</v>
      </c>
      <c r="E75" s="117"/>
      <c r="F75" s="53">
        <v>-29699</v>
      </c>
      <c r="G75" s="117"/>
      <c r="H75" s="53">
        <v>-31127</v>
      </c>
    </row>
    <row r="76" spans="1:8" ht="21.6" customHeight="1">
      <c r="A76" s="104" t="s">
        <v>219</v>
      </c>
      <c r="B76" s="228">
        <v>-6105</v>
      </c>
      <c r="C76" s="119"/>
      <c r="D76" s="119">
        <v>-3</v>
      </c>
      <c r="E76" s="119"/>
      <c r="F76" s="119">
        <v>-6105</v>
      </c>
      <c r="G76" s="119"/>
      <c r="H76" s="119">
        <v>-3</v>
      </c>
    </row>
    <row r="77" spans="1:8" ht="27.95" hidden="1" customHeight="1">
      <c r="A77" s="128" t="s">
        <v>220</v>
      </c>
      <c r="B77" s="53"/>
      <c r="C77" s="117"/>
      <c r="D77" s="53"/>
      <c r="E77" s="117"/>
      <c r="F77" s="53"/>
      <c r="G77" s="117"/>
      <c r="H77" s="53"/>
    </row>
    <row r="78" spans="1:8" ht="27.95" hidden="1" customHeight="1">
      <c r="A78" s="128" t="s">
        <v>221</v>
      </c>
      <c r="B78" s="53"/>
      <c r="C78" s="117"/>
      <c r="D78" s="53"/>
      <c r="E78" s="117"/>
      <c r="F78" s="53">
        <v>0</v>
      </c>
      <c r="G78" s="117"/>
      <c r="H78" s="53">
        <v>0</v>
      </c>
    </row>
    <row r="79" spans="1:8" ht="21.6" customHeight="1">
      <c r="A79" s="113" t="s">
        <v>222</v>
      </c>
      <c r="B79" s="127">
        <f>SUM(B69:B76)</f>
        <v>1505063</v>
      </c>
      <c r="C79" s="117"/>
      <c r="D79" s="127">
        <f>SUM(D69:D76)</f>
        <v>-15276</v>
      </c>
      <c r="E79" s="117"/>
      <c r="F79" s="127">
        <f>SUM(F69:F76)</f>
        <v>1475655</v>
      </c>
      <c r="G79" s="117"/>
      <c r="H79" s="127">
        <f>SUM(H69:H76)</f>
        <v>5870</v>
      </c>
    </row>
    <row r="80" spans="1:8" ht="15" customHeight="1">
      <c r="A80" s="113"/>
      <c r="B80" s="129"/>
      <c r="C80" s="117"/>
      <c r="D80" s="129"/>
      <c r="E80" s="117"/>
      <c r="F80" s="129"/>
      <c r="G80" s="117"/>
      <c r="H80" s="129"/>
    </row>
    <row r="81" spans="1:8" ht="21.75">
      <c r="A81" s="113" t="s">
        <v>223</v>
      </c>
      <c r="B81" s="129">
        <f>B79+B66+B44</f>
        <v>-34755</v>
      </c>
      <c r="C81" s="117"/>
      <c r="D81" s="129">
        <f>D79+D66+D44</f>
        <v>33383</v>
      </c>
      <c r="E81" s="129"/>
      <c r="F81" s="129">
        <f>F79+F66+F44</f>
        <v>-37928</v>
      </c>
      <c r="G81" s="117"/>
      <c r="H81" s="129">
        <f>H79+H66+H44</f>
        <v>17240</v>
      </c>
    </row>
    <row r="82" spans="1:8" ht="21.75" customHeight="1">
      <c r="A82" s="104" t="s">
        <v>224</v>
      </c>
      <c r="B82" s="130">
        <v>89845</v>
      </c>
      <c r="C82" s="117"/>
      <c r="D82" s="130">
        <v>56462</v>
      </c>
      <c r="E82" s="117"/>
      <c r="F82" s="130">
        <v>50959</v>
      </c>
      <c r="G82" s="117"/>
      <c r="H82" s="130">
        <v>33719</v>
      </c>
    </row>
    <row r="83" spans="1:8" ht="21.75" customHeight="1" thickBot="1">
      <c r="A83" s="113" t="s">
        <v>225</v>
      </c>
      <c r="B83" s="131">
        <f>SUM(B81:B82)</f>
        <v>55090</v>
      </c>
      <c r="C83" s="129"/>
      <c r="D83" s="131">
        <f>SUM(D81:D82)</f>
        <v>89845</v>
      </c>
      <c r="E83" s="129"/>
      <c r="F83" s="131">
        <f>SUM(F81:F82)</f>
        <v>13031</v>
      </c>
      <c r="G83" s="129"/>
      <c r="H83" s="131">
        <f>SUM(H81:H82)</f>
        <v>50959</v>
      </c>
    </row>
    <row r="84" spans="1:8" ht="15" customHeight="1" thickTop="1"/>
    <row r="85" spans="1:8" ht="22.5" customHeight="1">
      <c r="A85" s="81" t="s">
        <v>226</v>
      </c>
      <c r="B85" s="117"/>
      <c r="D85" s="117"/>
      <c r="F85" s="117"/>
      <c r="H85" s="117"/>
    </row>
    <row r="86" spans="1:8" ht="22.5" customHeight="1">
      <c r="A86" s="176" t="s">
        <v>227</v>
      </c>
      <c r="B86" s="253">
        <v>306711</v>
      </c>
      <c r="D86" s="53">
        <v>0</v>
      </c>
      <c r="F86" s="117">
        <v>306711</v>
      </c>
      <c r="H86" s="53">
        <v>0</v>
      </c>
    </row>
    <row r="87" spans="1:8" ht="22.5" customHeight="1">
      <c r="A87" s="104" t="s">
        <v>228</v>
      </c>
      <c r="B87" s="185">
        <v>-5</v>
      </c>
      <c r="D87" s="53">
        <v>5</v>
      </c>
      <c r="F87" s="53">
        <v>-5</v>
      </c>
      <c r="H87" s="53">
        <v>5</v>
      </c>
    </row>
    <row r="88" spans="1:8" ht="22.5" customHeight="1">
      <c r="A88" s="104" t="s">
        <v>229</v>
      </c>
      <c r="B88" s="185"/>
      <c r="D88" s="53"/>
      <c r="F88" s="53"/>
      <c r="H88" s="53"/>
    </row>
    <row r="89" spans="1:8" ht="22.5" customHeight="1">
      <c r="A89" s="104" t="s">
        <v>230</v>
      </c>
      <c r="B89" s="185">
        <v>-556225</v>
      </c>
      <c r="D89" s="53">
        <v>0</v>
      </c>
      <c r="F89" s="53">
        <v>-556225</v>
      </c>
      <c r="H89" s="53">
        <v>0</v>
      </c>
    </row>
    <row r="90" spans="1:8" ht="22.5" customHeight="1">
      <c r="A90" s="104" t="s">
        <v>100</v>
      </c>
      <c r="B90" s="185">
        <v>413696</v>
      </c>
      <c r="D90" s="53">
        <v>0</v>
      </c>
      <c r="F90" s="53">
        <v>395820</v>
      </c>
      <c r="H90" s="53">
        <v>0</v>
      </c>
    </row>
    <row r="91" spans="1:8" ht="22.5" customHeight="1">
      <c r="A91" s="73" t="s">
        <v>231</v>
      </c>
      <c r="B91" s="185">
        <v>54942</v>
      </c>
      <c r="D91" s="53">
        <v>0</v>
      </c>
      <c r="F91" s="53">
        <v>54942</v>
      </c>
      <c r="H91" s="53">
        <v>0</v>
      </c>
    </row>
    <row r="92" spans="1:8" ht="22.5" customHeight="1">
      <c r="A92" s="104" t="s">
        <v>232</v>
      </c>
      <c r="B92" s="185">
        <v>0</v>
      </c>
      <c r="D92" s="53">
        <v>326</v>
      </c>
      <c r="F92" s="53">
        <v>0</v>
      </c>
      <c r="H92" s="53">
        <v>326</v>
      </c>
    </row>
    <row r="93" spans="1:8" ht="22.5" customHeight="1">
      <c r="B93" s="117"/>
      <c r="D93" s="117">
        <f>D83-'BS-9-11'!F10</f>
        <v>0</v>
      </c>
      <c r="F93" s="117">
        <f>F83-'BS-9-11'!J10</f>
        <v>0</v>
      </c>
      <c r="H93" s="117">
        <f>H83-'BS-9-11'!L10</f>
        <v>0</v>
      </c>
    </row>
    <row r="94" spans="1:8" ht="22.5" customHeight="1">
      <c r="B94" s="132"/>
      <c r="D94" s="132"/>
      <c r="F94" s="133"/>
      <c r="H94" s="133"/>
    </row>
    <row r="95" spans="1:8" ht="22.5" customHeight="1">
      <c r="B95" s="117"/>
      <c r="D95" s="117"/>
    </row>
  </sheetData>
  <mergeCells count="14">
    <mergeCell ref="B4:D4"/>
    <mergeCell ref="F4:H4"/>
    <mergeCell ref="B48:D48"/>
    <mergeCell ref="F48:H48"/>
    <mergeCell ref="B52:H52"/>
    <mergeCell ref="B6:D6"/>
    <mergeCell ref="F6:H6"/>
    <mergeCell ref="B50:D50"/>
    <mergeCell ref="F50:H50"/>
    <mergeCell ref="B5:D5"/>
    <mergeCell ref="F5:H5"/>
    <mergeCell ref="B8:H8"/>
    <mergeCell ref="B49:D49"/>
    <mergeCell ref="F49:H49"/>
  </mergeCells>
  <pageMargins left="0.8" right="0.8" top="0.48" bottom="0.3" header="0.5" footer="0.3"/>
  <pageSetup paperSize="9" scale="78" firstPageNumber="18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หมายเหตุประกอบงบการเงินเป็นส่วนหนึ่งของงบการเงินนี้&amp;"AngsanaUPC,Regular"
&amp;C&amp;"Angsana New,Regular"&amp;15&amp;P</oddFooter>
  </headerFooter>
  <rowBreaks count="1" manualBreakCount="1">
    <brk id="4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70EA88-6DF3-4204-ACA6-F0F0A7A1DF96}">
  <ds:schemaRefs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66dfc7de-b708-4e8e-8f7c-23e06c083a46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BS-9-11</vt:lpstr>
      <vt:lpstr>PL-12-13</vt:lpstr>
      <vt:lpstr>SCE 14 (conso)PY</vt:lpstr>
      <vt:lpstr>SCE 15  (conso) CY</vt:lpstr>
      <vt:lpstr>SCE 16 (separate) PY</vt:lpstr>
      <vt:lpstr>SCE 17   (separate) CY</vt:lpstr>
      <vt:lpstr>2023 Dec-FSA-Sabuy Connext Tech</vt:lpstr>
      <vt:lpstr>'2023 Dec-FSA-Sabuy Connext Tech'!Print_Area</vt:lpstr>
      <vt:lpstr>'BS-9-11'!Print_Area</vt:lpstr>
      <vt:lpstr>'PL-12-13'!Print_Area</vt:lpstr>
      <vt:lpstr>'SCE 14 (conso)PY'!Print_Area</vt:lpstr>
      <vt:lpstr>'SCE 15  (conso) CY'!Print_Area</vt:lpstr>
      <vt:lpstr>'SCE 16 (separate) PY'!Print_Area</vt:lpstr>
      <vt:lpstr>'SCE 17   (separate) CY'!Print_Area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Aniwat, Soramuk</cp:lastModifiedBy>
  <cp:revision/>
  <cp:lastPrinted>2024-03-01T00:50:58Z</cp:lastPrinted>
  <dcterms:created xsi:type="dcterms:W3CDTF">2003-03-27T06:59:00Z</dcterms:created>
  <dcterms:modified xsi:type="dcterms:W3CDTF">2024-03-01T01:38:52Z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