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12\"/>
    </mc:Choice>
  </mc:AlternateContent>
  <xr:revisionPtr revIDLastSave="0" documentId="13_ncr:1_{76706E5E-2B2D-44AF-9BF7-4FDCF19406BB}" xr6:coauthVersionLast="47" xr6:coauthVersionMax="47" xr10:uidLastSave="{00000000-0000-0000-0000-000000000000}"/>
  <bookViews>
    <workbookView xWindow="-110" yWindow="-110" windowWidth="19420" windowHeight="10300" tabRatio="851" activeTab="4" xr2:uid="{00000000-000D-0000-FFFF-FFFF00000000}"/>
  </bookViews>
  <sheets>
    <sheet name="SFP-7-9" sheetId="1" r:id="rId1"/>
    <sheet name="PL12M-10-11" sheetId="6" r:id="rId2"/>
    <sheet name="CH Conso-12-13" sheetId="3" r:id="rId3"/>
    <sheet name="CH Separate-14-15" sheetId="4" r:id="rId4"/>
    <sheet name="CF-16-18" sheetId="5" r:id="rId5"/>
  </sheets>
  <definedNames>
    <definedName name="_xlnm.Print_Area" localSheetId="4">'CF-16-18'!$A$1:$J$118</definedName>
    <definedName name="_xlnm.Print_Area" localSheetId="2">'CH Conso-12-13'!$A$1:$T$68</definedName>
    <definedName name="_xlnm.Print_Area" localSheetId="3">'CH Separate-14-15'!$A$1:$L$52</definedName>
    <definedName name="_xlnm.Print_Area" localSheetId="1">'PL12M-10-11'!$A$1:$J$61</definedName>
    <definedName name="_xlnm.Print_Area" localSheetId="0">'SFP-7-9'!$A$1:$J$102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H17" i="6" l="1"/>
  <c r="H19" i="6"/>
  <c r="H76" i="5" l="1"/>
  <c r="D76" i="5"/>
  <c r="D26" i="6"/>
  <c r="H22" i="5"/>
  <c r="D22" i="5"/>
  <c r="H18" i="6" l="1"/>
  <c r="D17" i="6" l="1"/>
  <c r="R57" i="3"/>
  <c r="R52" i="3" l="1"/>
  <c r="P66" i="3" l="1"/>
  <c r="R63" i="3"/>
  <c r="N64" i="3"/>
  <c r="J64" i="3"/>
  <c r="H64" i="3"/>
  <c r="F64" i="3"/>
  <c r="D64" i="3"/>
  <c r="N59" i="3"/>
  <c r="J59" i="3"/>
  <c r="H59" i="3"/>
  <c r="F59" i="3"/>
  <c r="D59" i="3"/>
  <c r="N29" i="3"/>
  <c r="J29" i="3"/>
  <c r="H29" i="3"/>
  <c r="F29" i="3"/>
  <c r="D29" i="3"/>
  <c r="T66" i="3" l="1"/>
  <c r="D108" i="5" l="1"/>
  <c r="H101" i="5" l="1"/>
  <c r="H51" i="1" l="1"/>
  <c r="P52" i="3"/>
  <c r="R62" i="3" l="1"/>
  <c r="D44" i="6"/>
  <c r="L11" i="4" l="1"/>
  <c r="T12" i="3"/>
  <c r="L20" i="4"/>
  <c r="L16" i="4"/>
  <c r="J16" i="4"/>
  <c r="H16" i="4"/>
  <c r="F16" i="4"/>
  <c r="D16" i="4"/>
  <c r="L23" i="4"/>
  <c r="H21" i="4"/>
  <c r="F21" i="4"/>
  <c r="D21" i="4"/>
  <c r="L15" i="4"/>
  <c r="P31" i="3"/>
  <c r="T31" i="3" s="1"/>
  <c r="T17" i="3"/>
  <c r="T18" i="3" s="1"/>
  <c r="R24" i="3"/>
  <c r="P24" i="3"/>
  <c r="N24" i="3"/>
  <c r="L24" i="3"/>
  <c r="J24" i="3"/>
  <c r="H24" i="3"/>
  <c r="F24" i="3"/>
  <c r="D24" i="3"/>
  <c r="T22" i="3"/>
  <c r="T24" i="3" l="1"/>
  <c r="H25" i="4"/>
  <c r="D25" i="4"/>
  <c r="F25" i="4"/>
  <c r="J33" i="3"/>
  <c r="H33" i="3"/>
  <c r="D33" i="3"/>
  <c r="N33" i="3"/>
  <c r="F33" i="3"/>
  <c r="F47" i="3" l="1"/>
  <c r="H47" i="3"/>
  <c r="N47" i="3"/>
  <c r="D47" i="3"/>
  <c r="J47" i="3"/>
  <c r="D46" i="6"/>
  <c r="F44" i="6"/>
  <c r="J44" i="6"/>
  <c r="J12" i="6"/>
  <c r="J15" i="6" s="1"/>
  <c r="J20" i="6" s="1"/>
  <c r="J27" i="6" s="1"/>
  <c r="J29" i="6" s="1"/>
  <c r="F12" i="6"/>
  <c r="F15" i="6" s="1"/>
  <c r="F20" i="6" s="1"/>
  <c r="F27" i="6" s="1"/>
  <c r="F29" i="6" s="1"/>
  <c r="F10" i="5" s="1"/>
  <c r="F30" i="5" s="1"/>
  <c r="J71" i="1"/>
  <c r="F71" i="1"/>
  <c r="F67" i="1"/>
  <c r="F59" i="1"/>
  <c r="J36" i="1"/>
  <c r="J10" i="1"/>
  <c r="J51" i="6" l="1"/>
  <c r="J60" i="6" s="1"/>
  <c r="J10" i="5"/>
  <c r="F51" i="6"/>
  <c r="F46" i="6"/>
  <c r="F47" i="6" s="1"/>
  <c r="F48" i="6" s="1"/>
  <c r="F56" i="6" s="1"/>
  <c r="F58" i="6" s="1"/>
  <c r="J46" i="6"/>
  <c r="J47" i="6" s="1"/>
  <c r="J48" i="6" l="1"/>
  <c r="J56" i="6" s="1"/>
  <c r="J58" i="6" s="1"/>
  <c r="F53" i="6"/>
  <c r="P27" i="3"/>
  <c r="P29" i="3" s="1"/>
  <c r="L27" i="3"/>
  <c r="L29" i="3" s="1"/>
  <c r="L33" i="3" s="1"/>
  <c r="F60" i="6"/>
  <c r="J53" i="6"/>
  <c r="J19" i="4"/>
  <c r="L47" i="3" l="1"/>
  <c r="P33" i="3"/>
  <c r="P47" i="3" s="1"/>
  <c r="U29" i="3"/>
  <c r="L19" i="4"/>
  <c r="L21" i="4" s="1"/>
  <c r="J21" i="4"/>
  <c r="H48" i="4"/>
  <c r="F48" i="4"/>
  <c r="D48" i="4"/>
  <c r="H46" i="6"/>
  <c r="D109" i="5" l="1"/>
  <c r="H109" i="5"/>
  <c r="H108" i="5"/>
  <c r="J109" i="5"/>
  <c r="J108" i="5"/>
  <c r="J79" i="5"/>
  <c r="J101" i="5"/>
  <c r="H13" i="5"/>
  <c r="H12" i="5"/>
  <c r="D13" i="5"/>
  <c r="D12" i="5"/>
  <c r="L53" i="3"/>
  <c r="L59" i="3" s="1"/>
  <c r="J110" i="5" l="1"/>
  <c r="H104" i="5" l="1"/>
  <c r="T52" i="3"/>
  <c r="L50" i="4"/>
  <c r="L42" i="4"/>
  <c r="J72" i="1"/>
  <c r="J62" i="1"/>
  <c r="J37" i="1"/>
  <c r="J20" i="1"/>
  <c r="F72" i="1"/>
  <c r="F62" i="1"/>
  <c r="F37" i="1"/>
  <c r="F20" i="1"/>
  <c r="F68" i="3"/>
  <c r="D68" i="3"/>
  <c r="R53" i="3"/>
  <c r="R59" i="3" s="1"/>
  <c r="J68" i="3" l="1"/>
  <c r="D95" i="1" s="1"/>
  <c r="H68" i="3"/>
  <c r="N68" i="3"/>
  <c r="D97" i="1" s="1"/>
  <c r="D47" i="6"/>
  <c r="P53" i="3"/>
  <c r="J39" i="1"/>
  <c r="F74" i="1"/>
  <c r="F39" i="1"/>
  <c r="J74" i="1"/>
  <c r="J31" i="6"/>
  <c r="F31" i="6"/>
  <c r="T53" i="3"/>
  <c r="R64" i="3"/>
  <c r="V64" i="3" s="1"/>
  <c r="H43" i="4" l="1"/>
  <c r="F43" i="4"/>
  <c r="D43" i="4"/>
  <c r="D52" i="4" s="1"/>
  <c r="F52" i="4"/>
  <c r="F109" i="5"/>
  <c r="F108" i="5"/>
  <c r="F101" i="5"/>
  <c r="F79" i="5"/>
  <c r="F110" i="5" l="1"/>
  <c r="J30" i="5"/>
  <c r="J55" i="5" s="1"/>
  <c r="J58" i="5" s="1"/>
  <c r="J103" i="5" s="1"/>
  <c r="J105" i="5" s="1"/>
  <c r="F55" i="5"/>
  <c r="F58" i="5" s="1"/>
  <c r="F103" i="5" s="1"/>
  <c r="L43" i="4"/>
  <c r="H52" i="4"/>
  <c r="H95" i="1" s="1"/>
  <c r="J43" i="4"/>
  <c r="D104" i="5" l="1"/>
  <c r="H20" i="1"/>
  <c r="H47" i="6" l="1"/>
  <c r="H110" i="5" l="1"/>
  <c r="F105" i="5" l="1"/>
  <c r="H12" i="6" l="1"/>
  <c r="H15" i="6" s="1"/>
  <c r="H20" i="6" s="1"/>
  <c r="A1" i="6"/>
  <c r="A32" i="6" s="1"/>
  <c r="H27" i="6" l="1"/>
  <c r="H29" i="6" l="1"/>
  <c r="H31" i="6"/>
  <c r="H10" i="5" l="1"/>
  <c r="H30" i="5" s="1"/>
  <c r="J46" i="4"/>
  <c r="H48" i="6"/>
  <c r="H51" i="6"/>
  <c r="L25" i="4" l="1"/>
  <c r="J25" i="4"/>
  <c r="H60" i="6"/>
  <c r="H56" i="6"/>
  <c r="H53" i="6"/>
  <c r="H62" i="1"/>
  <c r="H58" i="6" l="1"/>
  <c r="A1" i="5"/>
  <c r="L47" i="4" l="1"/>
  <c r="J48" i="4"/>
  <c r="J52" i="4" s="1"/>
  <c r="H96" i="1" s="1"/>
  <c r="L46" i="4"/>
  <c r="A80" i="5"/>
  <c r="A44" i="5"/>
  <c r="L48" i="4" l="1"/>
  <c r="L52" i="4" s="1"/>
  <c r="J98" i="1" s="1"/>
  <c r="J100" i="1" s="1"/>
  <c r="H98" i="1"/>
  <c r="H100" i="1" s="1"/>
  <c r="A41" i="1"/>
  <c r="A76" i="1" s="1"/>
  <c r="J102" i="1" l="1"/>
  <c r="H72" i="1"/>
  <c r="H37" i="1"/>
  <c r="H39" i="1" l="1"/>
  <c r="H74" i="1"/>
  <c r="H102" i="1" l="1"/>
  <c r="H79" i="5" l="1"/>
  <c r="H55" i="5" l="1"/>
  <c r="H58" i="5" s="1"/>
  <c r="H103" i="5" s="1"/>
  <c r="H105" i="5" s="1"/>
  <c r="D79" i="5" l="1"/>
  <c r="D101" i="5" l="1"/>
  <c r="D12" i="6" l="1"/>
  <c r="D15" i="6" l="1"/>
  <c r="T27" i="3" s="1"/>
  <c r="D20" i="6" l="1"/>
  <c r="R29" i="3" l="1"/>
  <c r="T28" i="3"/>
  <c r="T29" i="3" s="1"/>
  <c r="D27" i="6"/>
  <c r="D31" i="6" s="1"/>
  <c r="T33" i="3" l="1"/>
  <c r="T47" i="3" s="1"/>
  <c r="W29" i="3"/>
  <c r="R33" i="3"/>
  <c r="V29" i="3"/>
  <c r="D29" i="6"/>
  <c r="D51" i="6" s="1"/>
  <c r="R47" i="3" l="1"/>
  <c r="R68" i="3" s="1"/>
  <c r="D99" i="1" s="1"/>
  <c r="L62" i="3"/>
  <c r="P62" i="3" s="1"/>
  <c r="D10" i="5"/>
  <c r="D30" i="5" s="1"/>
  <c r="D48" i="6"/>
  <c r="D56" i="6" s="1"/>
  <c r="L63" i="3" s="1"/>
  <c r="P63" i="3" s="1"/>
  <c r="T57" i="3" l="1"/>
  <c r="T59" i="3" s="1"/>
  <c r="P59" i="3"/>
  <c r="T63" i="3"/>
  <c r="D60" i="6"/>
  <c r="D53" i="6"/>
  <c r="L64" i="3" l="1"/>
  <c r="L68" i="3" s="1"/>
  <c r="D96" i="1" s="1"/>
  <c r="T62" i="3"/>
  <c r="T64" i="3" s="1"/>
  <c r="P64" i="3"/>
  <c r="D55" i="5"/>
  <c r="P68" i="3" l="1"/>
  <c r="U64" i="3"/>
  <c r="T68" i="3"/>
  <c r="F98" i="1"/>
  <c r="D58" i="5"/>
  <c r="F100" i="1" l="1"/>
  <c r="D103" i="5"/>
  <c r="F102" i="1" l="1"/>
  <c r="D105" i="5"/>
  <c r="D110" i="5" l="1"/>
  <c r="D58" i="6" l="1"/>
  <c r="W64" i="3" l="1"/>
  <c r="D37" i="1"/>
  <c r="D20" i="1" l="1"/>
  <c r="D39" i="1" l="1"/>
  <c r="D62" i="1" l="1"/>
  <c r="D72" i="1"/>
  <c r="D74" i="1" l="1"/>
  <c r="D98" i="1" l="1"/>
  <c r="D100" i="1" l="1"/>
  <c r="D10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Ngankaranatikan, Nubthong</author>
  </authors>
  <commentList>
    <comment ref="J5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Ngankaranatikan, Nubthong: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J9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Ngankaranatikan, Nubthong: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Nubthong, Ngankaranatikan</author>
  </authors>
  <commentList>
    <comment ref="F3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Nubthong, Ngankaranatikan: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F4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Nubthong, Ngankaranatikan: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4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Nubthong, Ngankaranatikan:</t>
        </r>
        <r>
          <rPr>
            <sz val="9"/>
            <color indexed="81"/>
            <rFont val="Tahoma"/>
            <family val="2"/>
          </rPr>
          <t xml:space="preserve">
+3</t>
        </r>
      </text>
    </comment>
  </commentList>
</comments>
</file>

<file path=xl/sharedStrings.xml><?xml version="1.0" encoding="utf-8"?>
<sst xmlns="http://schemas.openxmlformats.org/spreadsheetml/2006/main" count="427" uniqueCount="242">
  <si>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</si>
  <si>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</si>
  <si>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</si>
  <si>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</si>
  <si>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</si>
  <si>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</si>
  <si>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</si>
  <si>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</si>
  <si>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</si>
  <si>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</si>
  <si>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</si>
  <si>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</si>
  <si>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</si>
  <si>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</si>
  <si>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</si>
  <si>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</si>
  <si>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</si>
  <si>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</si>
  <si>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</si>
  <si>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</si>
  <si>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</si>
  <si>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</si>
  <si>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</si>
  <si>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</si>
  <si>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</si>
  <si>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</si>
  <si>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</si>
  <si>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</si>
  <si>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</si>
  <si>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</si>
  <si>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</si>
  <si>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</si>
  <si>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</si>
  <si>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</si>
  <si>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</si>
  <si>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</si>
  <si>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</si>
  <si>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</si>
  <si>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</si>
  <si>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</si>
  <si>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</si>
  <si>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</si>
  <si>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</si>
  <si>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</si>
  <si>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</si>
  <si>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</si>
  <si>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</si>
  <si>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</si>
  <si>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</si>
  <si>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</si>
  <si>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</si>
  <si>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</si>
  <si>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</si>
  <si>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Calibri"/>
        <family val="2"/>
        <scheme val="minor"/>
      </rPr>
      <t xml:space="preserve"> </t>
    </r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</si>
  <si>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</si>
  <si>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</si>
  <si>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</si>
  <si>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</si>
  <si>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</si>
  <si>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</si>
  <si>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</si>
  <si>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</si>
  <si>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</si>
  <si>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</si>
  <si>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</si>
  <si>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</si>
  <si>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</si>
  <si>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</si>
  <si>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</si>
  <si>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</si>
  <si>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</si>
  <si>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</si>
  <si>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</si>
  <si>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</si>
  <si>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</si>
  <si>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</si>
  <si>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</si>
  <si>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</si>
  <si>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</si>
  <si>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</si>
  <si>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</si>
  <si>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</si>
  <si>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</si>
  <si>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</si>
  <si>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</si>
  <si>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</si>
  <si>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</si>
  <si>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</si>
  <si>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</si>
  <si>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</si>
  <si>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</si>
  <si>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</si>
  <si>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>องค์ประกอบอื่นของส่วนของผู้ถือหุ้น</t>
  </si>
  <si>
    <t>กำไรขั้นต้น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</si>
  <si>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</si>
  <si>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</si>
  <si>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ผู้ถือหุ้น</t>
  </si>
  <si>
    <t>องค์ประกอบอื่น</t>
  </si>
  <si>
    <t>ของส่วนของผู้ถือหุ้น</t>
  </si>
  <si>
    <t>เงินสดจ่ายเพื่อซื้อบริษัทย่อยสุทธิจากเงินสดที่ได้มา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</si>
  <si>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</si>
  <si>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</si>
  <si>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</si>
  <si>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</si>
  <si>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</si>
  <si>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</si>
  <si>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</si>
  <si>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</si>
  <si>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</si>
  <si>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    สำหรับผลประโยชน์พนักงาน</t>
  </si>
  <si>
    <t xml:space="preserve">หนี้สินตามสัญญาเช่า </t>
  </si>
  <si>
    <t>เงินกู้ยืมระยะสั้นจากสถาบันการเงิน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</si>
  <si>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</si>
  <si>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</si>
  <si>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</si>
  <si>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</si>
  <si>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</si>
  <si>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</si>
  <si>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</si>
  <si>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การได้มาซึ่งสิทธิการใช้ภายใต้สัญญาเช่า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</si>
  <si>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</si>
  <si>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</si>
  <si>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</si>
  <si>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</si>
  <si>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</si>
  <si>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</si>
  <si>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 xml:space="preserve">   ที่ใช้วิธีส่วนได้เสีย</t>
  </si>
  <si>
    <t>จ่ายประมาณการหนี้สินไม่หมุนเวียน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</si>
  <si>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</si>
  <si>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</si>
  <si>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</si>
  <si>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</si>
  <si>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</si>
  <si>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</si>
  <si>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</si>
  <si>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</si>
  <si>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เงินสดรับจากการจำหน่ายเงินลงทุนระยะสั้น</t>
  </si>
  <si>
    <t>กระแสเงินสดสุทธิได้มาจาก (ใช้ไปใน) กิจกรรมลงทุน</t>
  </si>
  <si>
    <t xml:space="preserve">   กำไร </t>
  </si>
  <si>
    <t>เงินเบิกเกินบัญชีธนาคาร</t>
  </si>
  <si>
    <t>(บาท)</t>
  </si>
  <si>
    <t>งบกำไรขาดทุนเบ็ดเสร็จ</t>
  </si>
  <si>
    <t>สำหรับปีสิ้นสุด</t>
  </si>
  <si>
    <t>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</si>
  <si>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</si>
  <si>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</si>
  <si>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</si>
  <si>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</si>
  <si>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</si>
  <si>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งบกระแสเงินสด</t>
  </si>
  <si>
    <t>โอนไปสำรองตามกฎหมาย</t>
  </si>
  <si>
    <t>เงินสดและรายการเทียบเท่าเงินสด ณ วันที่ 31 ธันวาคม</t>
  </si>
  <si>
    <t>เงินสดจ่ายเพื่อชำระเงินกู้ยืมระยะสั้นจากบุคคลอื่น</t>
  </si>
  <si>
    <t xml:space="preserve">     กำไร</t>
  </si>
  <si>
    <t>ลูกหนี้ค่าที่ดิน</t>
  </si>
  <si>
    <t>ลูกหนี้เงินประกันผลงาน</t>
  </si>
  <si>
    <t>รายได้รอการรับรู้</t>
  </si>
  <si>
    <t>จำหน่ายที่ดินและอาคารเพื่อขายโดยยังไม่ได้รับชำระ</t>
  </si>
  <si>
    <t>ภาษีเงินได้ของรายการที่จะไม่ถูกจัดประเภทใหม่</t>
  </si>
  <si>
    <t xml:space="preserve">   พนักงานที่กำหนดไว้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</si>
  <si>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</si>
  <si>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</si>
  <si>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 xml:space="preserve">       เงินปันผลให้ผู้ถือหุ้นของบริษัท</t>
  </si>
  <si>
    <t xml:space="preserve">   กำไรขาดทุนเบ็ดเสร็จอื่น</t>
  </si>
  <si>
    <t>เงินสดรับจากเงินกู้ยืมระยะยาวจากสถาบันการเงิน</t>
  </si>
  <si>
    <t>ตัดจำหน่ายภาษีเงินได้ถูกหัก ณ ที่จ่าย</t>
  </si>
  <si>
    <t>ผลกำไรจากการวัดมูลค่าใหม่ของผลประโยชน์</t>
  </si>
  <si>
    <t>เงินสดรับจากหุ้นทุนออกให้ตามสิทธิ</t>
  </si>
  <si>
    <t xml:space="preserve">     ที่ใช้วิธีส่วนได้เสีย</t>
  </si>
  <si>
    <t>เงินสดจ่ายเพื่อเงินให้กู้ยืมแก่กิจการที่เกี่ยวข้องกัน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</si>
  <si>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</si>
  <si>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</si>
  <si>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</si>
  <si>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6, 16</t>
  </si>
  <si>
    <t>13, 16</t>
  </si>
  <si>
    <t>7</t>
  </si>
  <si>
    <t>9</t>
  </si>
  <si>
    <t>เงินปันผลค้างรับ</t>
  </si>
  <si>
    <t xml:space="preserve">     กำไรขาดทุนเบ็ดเสร็จอื่น</t>
  </si>
  <si>
    <t>เงินสดรับจากเงินกู้ยืมระยะสั้นจากบุคคลและกิจการที่เกี่ยวข้องกัน</t>
  </si>
  <si>
    <t>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</si>
  <si>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</si>
  <si>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สิ่งตอบแทนที่โอนให้สูงกว่ามูลค่ายุติธรรมของ</t>
  </si>
  <si>
    <t xml:space="preserve">   สินทรัพย์สุทธิที่ระบุได้ที่ได้รับ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</si>
  <si>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</si>
  <si>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</si>
  <si>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สินทรัพย์ที่ได้มาจากการค้ำประกัน</t>
  </si>
  <si>
    <t>เงินให้กู้ยืมระยะยาวแก่กิจการที่เกี่ยวข้องกัน</t>
  </si>
  <si>
    <t>5, 16</t>
  </si>
  <si>
    <t>เงินกู้ยืมระยะสั้นจากบุคคลและกิจการอื่น</t>
  </si>
  <si>
    <t xml:space="preserve">    ของลูกหนี้และหนี้สูญ</t>
  </si>
  <si>
    <t>(กลับรายการ) ผลขาดทุนด้านเครดิตที่คาดว่าจะเกิดขึ้น</t>
  </si>
  <si>
    <t>เงินให้กู้ยืมระยะสั้นแก่กิจการอื่น</t>
  </si>
  <si>
    <t>เงินสดรับจากเงินให้กู้ยืมแก่กิจการอื่น</t>
  </si>
  <si>
    <t>เจ้าหนี้จากการซื้อบริษัทย่อย</t>
  </si>
  <si>
    <t>(กำไร) ขาดทุนที่ยังไม่เกิดขึ้นจริงจากอัตราแลกเปลี่ยน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</si>
  <si>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</si>
  <si>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</si>
  <si>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</si>
  <si>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เงินสดรับจากการขายบริษัทร่วม</t>
  </si>
  <si>
    <t>เงินสดจ่ายเพื่อซื้อบริษัทร่วม</t>
  </si>
  <si>
    <t>(กำไร) ขาดทุนจากการจำหน่ายและตัดจำหน่ายสินทรัพย์</t>
  </si>
  <si>
    <t>ภาษีเงินได้ถูกหัก ณ ที่จ่าย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</si>
  <si>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</si>
  <si>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</si>
  <si>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</si>
  <si>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</si>
  <si>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เงินกู้ยีมระยะยาวจากกิจการที่เกี่ยวข้องกัน</t>
  </si>
  <si>
    <t>กำไรจากการจำหน่ายเงินลงทุนในบริษัทร่วม</t>
  </si>
  <si>
    <t>กำไรจากการแลกเปลี่ยนสินทรัพย์</t>
  </si>
  <si>
    <t>เงินสดจ่ายซื้ออสังหาริมทรัพย์เพื่อการลงทุน</t>
  </si>
  <si>
    <t>สินทรัพย์อนุพันธ์</t>
  </si>
  <si>
    <t>ภาษีเงินได้จ่ายออก</t>
  </si>
  <si>
    <t>เงินสดรับจากการจำหน่ายสินทรัพย์ไม่หมุนเวียนที่ถือไว้เพื่อขาย</t>
  </si>
  <si>
    <t>เงินลงทุนในตราสารทุน</t>
  </si>
  <si>
    <t>เงินที่ติดภาระค้ำประกัน</t>
  </si>
  <si>
    <t xml:space="preserve">    - หุ้นสามัญจำนวน 800,000,236 หุ้น</t>
  </si>
  <si>
    <t xml:space="preserve">        มูลค่า 0.5 บาทต่อหุ้น</t>
  </si>
  <si>
    <t xml:space="preserve">   ทุนเรือนหุ้น</t>
  </si>
  <si>
    <t>ผลขาดทุนจากการสูญเสียอำนาจควบคุมในบริษัทย่อย</t>
  </si>
  <si>
    <t>กำไรจากกิจกรรมดำเนินงาน</t>
  </si>
  <si>
    <t xml:space="preserve">    การสูญเสียส่วนได้เสียที่ไม่มีอำนาจควบคุม</t>
  </si>
  <si>
    <t>ประมาณการหนี้สินไม่หมุนเวียนสำหรับผลประโยชน์พนักงาน</t>
  </si>
  <si>
    <t>10</t>
  </si>
  <si>
    <t>4</t>
  </si>
  <si>
    <t>ผลกำไรจากการวัดมูลค่ายุติธรรมของสินทรัพย์อนุพันธ์</t>
  </si>
  <si>
    <t>ส่วนแบ่งขาดทุนจากเงินลงทุนในบริษัทร่วม</t>
  </si>
  <si>
    <t>(กลับรายการ) ขาดทุนจากการปรับลดมูลค่าสินค้าคงเหลือ</t>
  </si>
  <si>
    <t>เงินฝากที่ติดภาระค้ำประกัน (เพิ่มขึ้น) ลดลง</t>
  </si>
  <si>
    <t>เงินสดและรายการเทียบเท่าเงินสดลดลงสุทธิ</t>
  </si>
  <si>
    <t>5, 10</t>
  </si>
  <si>
    <t>10, 16</t>
  </si>
  <si>
    <t xml:space="preserve">     ขาดทุน</t>
  </si>
  <si>
    <t>กำไร (ขาดทุน) สำหรับปี</t>
  </si>
  <si>
    <t>กำไร (ขาดทุน) ก่อนภาษีเงินได้</t>
  </si>
  <si>
    <t xml:space="preserve">กำไร (ขาดทุน) ต่อหุ้นขั้นพื้นฐาน </t>
  </si>
  <si>
    <t>4, 24</t>
  </si>
  <si>
    <t>กำไร (ขาดทุน) สะสม</t>
  </si>
  <si>
    <t xml:space="preserve">   ยังไม่ได้จัดสรร (ขาดทุนสะสม)</t>
  </si>
  <si>
    <t>การแบ่งปันกำไร (ขาดทุน)</t>
  </si>
  <si>
    <t>(ขาดทุนสะสม)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</si>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</sst>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_);_(* \(#,##0\);_(* &quot;-&quot;????_);_(@_)"/>
    <numFmt numFmtId="168" formatCode="#,##0.00\ ;\(#,##0.00\)"/>
    <numFmt numFmtId="169" formatCode="_(* #,##0.000_);_(* \(#,##0.0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8"/>
      <color indexed="36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" fillId="0" borderId="0"/>
  </cellStyleXfs>
  <cellXfs count="232">
    <xf numFmtId="0" fontId="0" fillId="0" borderId="0" xfId="0"/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Alignment="1">
      <alignment horizontal="right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top"/>
    </xf>
    <xf numFmtId="10" fontId="4" fillId="0" borderId="0" xfId="2" applyNumberFormat="1" applyFont="1" applyFill="1" applyAlignment="1"/>
    <xf numFmtId="41" fontId="4" fillId="0" borderId="0" xfId="3" applyNumberFormat="1" applyFont="1" applyFill="1" applyBorder="1" applyAlignment="1"/>
    <xf numFmtId="43" fontId="2" fillId="0" borderId="0" xfId="3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 vertical="top"/>
    </xf>
    <xf numFmtId="165" fontId="2" fillId="0" borderId="0" xfId="3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vertical="top"/>
    </xf>
    <xf numFmtId="165" fontId="20" fillId="0" borderId="0" xfId="3" applyNumberFormat="1" applyFont="1" applyFill="1" applyBorder="1" applyAlignment="1">
      <alignment vertical="top" wrapText="1"/>
    </xf>
    <xf numFmtId="165" fontId="4" fillId="0" borderId="0" xfId="3" applyNumberFormat="1" applyFont="1" applyFill="1" applyBorder="1" applyAlignment="1">
      <alignment vertical="top"/>
    </xf>
    <xf numFmtId="165" fontId="2" fillId="0" borderId="0" xfId="3" applyNumberFormat="1" applyFont="1" applyFill="1" applyBorder="1" applyAlignment="1">
      <alignment horizontal="left" vertical="top"/>
    </xf>
    <xf numFmtId="165" fontId="4" fillId="0" borderId="0" xfId="3" applyNumberFormat="1" applyFont="1" applyFill="1" applyBorder="1" applyAlignment="1">
      <alignment horizontal="left" vertical="top"/>
    </xf>
    <xf numFmtId="165" fontId="2" fillId="0" borderId="2" xfId="3" applyNumberFormat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43" fontId="2" fillId="0" borderId="0" xfId="3" applyFont="1" applyFill="1" applyBorder="1" applyAlignment="1">
      <alignment horizontal="left"/>
    </xf>
    <xf numFmtId="43" fontId="2" fillId="0" borderId="0" xfId="3" applyFont="1" applyFill="1" applyBorder="1" applyAlignment="1"/>
    <xf numFmtId="165" fontId="2" fillId="0" borderId="0" xfId="3" applyNumberFormat="1" applyFont="1" applyFill="1" applyBorder="1" applyAlignment="1"/>
    <xf numFmtId="165" fontId="2" fillId="0" borderId="1" xfId="3" quotePrefix="1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left"/>
    </xf>
    <xf numFmtId="165" fontId="4" fillId="0" borderId="0" xfId="3" quotePrefix="1" applyNumberFormat="1" applyFont="1" applyFill="1" applyBorder="1" applyAlignment="1">
      <alignment horizontal="left"/>
    </xf>
    <xf numFmtId="165" fontId="4" fillId="0" borderId="0" xfId="3" applyNumberFormat="1" applyFont="1" applyFill="1" applyBorder="1" applyAlignment="1">
      <alignment horizontal="left"/>
    </xf>
    <xf numFmtId="165" fontId="4" fillId="0" borderId="0" xfId="3" applyNumberFormat="1" applyFont="1" applyFill="1" applyBorder="1" applyAlignment="1">
      <alignment horizontal="left" indent="1"/>
    </xf>
    <xf numFmtId="165" fontId="4" fillId="0" borderId="0" xfId="3" applyNumberFormat="1" applyFont="1" applyFill="1" applyBorder="1" applyAlignment="1"/>
    <xf numFmtId="167" fontId="2" fillId="0" borderId="0" xfId="3" applyNumberFormat="1" applyFont="1" applyFill="1" applyAlignment="1">
      <alignment horizontal="center" vertical="top"/>
    </xf>
    <xf numFmtId="165" fontId="20" fillId="0" borderId="0" xfId="3" applyNumberFormat="1" applyFont="1" applyFill="1" applyBorder="1" applyAlignment="1">
      <alignment horizontal="left" vertical="top" wrapText="1"/>
    </xf>
    <xf numFmtId="167" fontId="2" fillId="0" borderId="4" xfId="3" applyNumberFormat="1" applyFont="1" applyFill="1" applyBorder="1" applyAlignment="1">
      <alignment horizontal="center" vertical="top"/>
    </xf>
    <xf numFmtId="165" fontId="2" fillId="0" borderId="4" xfId="3" applyNumberFormat="1" applyFont="1" applyFill="1" applyBorder="1" applyAlignment="1">
      <alignment vertical="top"/>
    </xf>
    <xf numFmtId="165" fontId="2" fillId="0" borderId="2" xfId="3" applyNumberFormat="1" applyFont="1" applyFill="1" applyBorder="1" applyAlignment="1">
      <alignment vertical="top"/>
    </xf>
    <xf numFmtId="41" fontId="21" fillId="0" borderId="0" xfId="5" applyNumberFormat="1" applyFont="1" applyFill="1" applyBorder="1"/>
    <xf numFmtId="165" fontId="2" fillId="0" borderId="0" xfId="3" applyNumberFormat="1" applyFont="1" applyFill="1" applyBorder="1" applyAlignment="1">
      <alignment horizontal="right"/>
    </xf>
    <xf numFmtId="167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41" fontId="4" fillId="0" borderId="0" xfId="3" applyNumberFormat="1" applyFont="1" applyFill="1" applyBorder="1" applyAlignment="1">
      <alignment horizontal="right" vertical="top"/>
    </xf>
    <xf numFmtId="165" fontId="2" fillId="0" borderId="0" xfId="3" quotePrefix="1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/>
    <xf numFmtId="165" fontId="2" fillId="0" borderId="3" xfId="1" applyNumberFormat="1" applyFont="1" applyFill="1" applyBorder="1" applyAlignment="1">
      <alignment horizontal="center" vertical="top"/>
    </xf>
    <xf numFmtId="165" fontId="2" fillId="0" borderId="2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center" vertical="top"/>
    </xf>
    <xf numFmtId="165" fontId="2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 vertical="top"/>
    </xf>
    <xf numFmtId="165" fontId="12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center" vertical="top"/>
    </xf>
    <xf numFmtId="165" fontId="2" fillId="0" borderId="4" xfId="1" applyNumberFormat="1" applyFont="1" applyFill="1" applyBorder="1" applyAlignment="1"/>
    <xf numFmtId="165" fontId="4" fillId="0" borderId="0" xfId="3" applyNumberFormat="1" applyFont="1" applyFill="1" applyAlignment="1">
      <alignment horizontal="right"/>
    </xf>
    <xf numFmtId="41" fontId="4" fillId="0" borderId="0" xfId="3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 vertical="top"/>
    </xf>
    <xf numFmtId="165" fontId="4" fillId="0" borderId="0" xfId="1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/>
    <xf numFmtId="165" fontId="4" fillId="0" borderId="0" xfId="1" applyNumberFormat="1" applyFont="1" applyFill="1" applyBorder="1"/>
    <xf numFmtId="165" fontId="4" fillId="0" borderId="0" xfId="1" applyNumberFormat="1" applyFont="1" applyFill="1" applyAlignment="1">
      <alignment horizontal="right" vertical="center"/>
    </xf>
    <xf numFmtId="165" fontId="4" fillId="0" borderId="3" xfId="1" applyNumberFormat="1" applyFont="1" applyFill="1" applyBorder="1"/>
    <xf numFmtId="43" fontId="2" fillId="0" borderId="0" xfId="1" applyFont="1" applyFill="1" applyBorder="1" applyAlignment="1">
      <alignment horizontal="center" vertical="top"/>
    </xf>
    <xf numFmtId="165" fontId="2" fillId="0" borderId="0" xfId="1" applyNumberFormat="1" applyFont="1" applyFill="1" applyBorder="1" applyAlignment="1">
      <alignment horizontal="center" vertical="top"/>
    </xf>
    <xf numFmtId="41" fontId="2" fillId="0" borderId="0" xfId="3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 vertical="top"/>
    </xf>
    <xf numFmtId="167" fontId="4" fillId="0" borderId="0" xfId="3" applyNumberFormat="1" applyFont="1" applyFill="1" applyAlignment="1">
      <alignment horizontal="left" vertical="top"/>
    </xf>
    <xf numFmtId="167" fontId="4" fillId="0" borderId="0" xfId="3" applyNumberFormat="1" applyFont="1" applyFill="1" applyAlignment="1">
      <alignment horizontal="center" vertical="top"/>
    </xf>
    <xf numFmtId="165" fontId="4" fillId="0" borderId="0" xfId="3" applyNumberFormat="1" applyFont="1" applyFill="1" applyAlignment="1">
      <alignment vertical="top"/>
    </xf>
    <xf numFmtId="43" fontId="4" fillId="0" borderId="0" xfId="1" applyFont="1" applyFill="1" applyBorder="1" applyAlignment="1">
      <alignment horizontal="center" vertical="top"/>
    </xf>
    <xf numFmtId="165" fontId="18" fillId="0" borderId="0" xfId="3" applyNumberFormat="1" applyFont="1" applyFill="1" applyBorder="1" applyAlignment="1">
      <alignment vertical="top" wrapText="1"/>
    </xf>
    <xf numFmtId="165" fontId="4" fillId="0" borderId="3" xfId="3" quotePrefix="1" applyNumberFormat="1" applyFont="1" applyFill="1" applyBorder="1" applyAlignment="1">
      <alignment horizontal="left"/>
    </xf>
    <xf numFmtId="165" fontId="4" fillId="0" borderId="3" xfId="3" applyNumberFormat="1" applyFont="1" applyFill="1" applyBorder="1" applyAlignment="1"/>
    <xf numFmtId="9" fontId="2" fillId="0" borderId="0" xfId="2" applyFont="1" applyFill="1" applyBorder="1" applyAlignment="1"/>
    <xf numFmtId="41" fontId="2" fillId="0" borderId="0" xfId="0" applyNumberFormat="1" applyFont="1" applyFill="1" applyAlignment="1">
      <alignment horizontal="right"/>
    </xf>
    <xf numFmtId="169" fontId="2" fillId="0" borderId="2" xfId="3" applyNumberFormat="1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right"/>
    </xf>
    <xf numFmtId="0" fontId="4" fillId="0" borderId="0" xfId="0" applyFont="1" applyFill="1"/>
    <xf numFmtId="165" fontId="4" fillId="0" borderId="0" xfId="0" applyNumberFormat="1" applyFont="1" applyFill="1"/>
    <xf numFmtId="0" fontId="4" fillId="0" borderId="0" xfId="0" applyFont="1" applyFill="1" applyAlignment="1">
      <alignment horizontal="left"/>
    </xf>
    <xf numFmtId="49" fontId="4" fillId="0" borderId="0" xfId="0" applyNumberFormat="1" applyFont="1" applyFill="1"/>
    <xf numFmtId="0" fontId="13" fillId="0" borderId="0" xfId="6" applyFont="1" applyFill="1"/>
    <xf numFmtId="0" fontId="3" fillId="0" borderId="0" xfId="0" applyFont="1" applyFill="1" applyAlignment="1">
      <alignment horizontal="center" wrapText="1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4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4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15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left"/>
    </xf>
    <xf numFmtId="49" fontId="6" fillId="0" borderId="0" xfId="0" applyNumberFormat="1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0" fontId="23" fillId="0" borderId="0" xfId="4" applyFont="1" applyFill="1" applyAlignment="1">
      <alignment vertical="center"/>
    </xf>
    <xf numFmtId="0" fontId="16" fillId="0" borderId="0" xfId="0" applyFont="1" applyFill="1"/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41" fontId="2" fillId="0" borderId="0" xfId="0" applyNumberFormat="1" applyFont="1" applyFill="1"/>
    <xf numFmtId="0" fontId="3" fillId="0" borderId="0" xfId="0" applyFont="1" applyFill="1"/>
    <xf numFmtId="0" fontId="4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/>
    </xf>
    <xf numFmtId="41" fontId="18" fillId="0" borderId="0" xfId="0" applyNumberFormat="1" applyFont="1" applyFill="1" applyAlignment="1">
      <alignment horizontal="center" vertical="top" wrapText="1"/>
    </xf>
    <xf numFmtId="166" fontId="4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166" fontId="2" fillId="0" borderId="0" xfId="0" applyNumberFormat="1" applyFont="1" applyFill="1"/>
    <xf numFmtId="43" fontId="4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168" fontId="4" fillId="0" borderId="0" xfId="0" applyNumberFormat="1" applyFont="1" applyFill="1"/>
    <xf numFmtId="167" fontId="2" fillId="0" borderId="0" xfId="3" applyNumberFormat="1" applyFont="1" applyFill="1" applyAlignment="1">
      <alignment horizontal="left" vertical="top"/>
    </xf>
    <xf numFmtId="41" fontId="20" fillId="0" borderId="0" xfId="0" applyNumberFormat="1" applyFont="1" applyFill="1" applyAlignment="1">
      <alignment horizontal="center" vertical="top" wrapText="1"/>
    </xf>
    <xf numFmtId="165" fontId="2" fillId="0" borderId="3" xfId="3" applyNumberFormat="1" applyFont="1" applyFill="1" applyBorder="1" applyAlignment="1">
      <alignment vertical="top"/>
    </xf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/>
    <xf numFmtId="41" fontId="2" fillId="0" borderId="2" xfId="1" applyNumberFormat="1" applyFont="1" applyFill="1" applyBorder="1" applyAlignment="1">
      <alignment horizontal="right"/>
    </xf>
    <xf numFmtId="43" fontId="4" fillId="0" borderId="0" xfId="3" applyNumberFormat="1" applyFont="1" applyFill="1" applyBorder="1" applyAlignment="1">
      <alignment horizontal="center" vertical="top"/>
    </xf>
    <xf numFmtId="43" fontId="2" fillId="0" borderId="0" xfId="3" applyNumberFormat="1" applyFont="1" applyFill="1" applyAlignment="1">
      <alignment horizontal="center" vertical="top"/>
    </xf>
    <xf numFmtId="41" fontId="4" fillId="0" borderId="0" xfId="1" applyNumberFormat="1" applyFont="1" applyFill="1" applyBorder="1"/>
    <xf numFmtId="43" fontId="2" fillId="0" borderId="0" xfId="3" applyNumberFormat="1" applyFont="1" applyFill="1" applyBorder="1" applyAlignment="1">
      <alignment vertical="top"/>
    </xf>
    <xf numFmtId="41" fontId="2" fillId="0" borderId="1" xfId="1" applyNumberFormat="1" applyFont="1" applyFill="1" applyBorder="1"/>
    <xf numFmtId="41" fontId="2" fillId="0" borderId="3" xfId="1" applyNumberFormat="1" applyFont="1" applyFill="1" applyBorder="1"/>
    <xf numFmtId="41" fontId="2" fillId="0" borderId="3" xfId="1" applyNumberFormat="1" applyFont="1" applyFill="1" applyBorder="1" applyAlignment="1">
      <alignment horizontal="right"/>
    </xf>
    <xf numFmtId="43" fontId="4" fillId="0" borderId="0" xfId="1" applyFont="1" applyFill="1" applyAlignment="1"/>
    <xf numFmtId="41" fontId="2" fillId="0" borderId="4" xfId="1" applyNumberFormat="1" applyFont="1" applyFill="1" applyBorder="1"/>
    <xf numFmtId="41" fontId="2" fillId="0" borderId="5" xfId="1" applyNumberFormat="1" applyFont="1" applyFill="1" applyBorder="1"/>
    <xf numFmtId="43" fontId="4" fillId="0" borderId="3" xfId="1" applyFont="1" applyFill="1" applyBorder="1"/>
    <xf numFmtId="43" fontId="4" fillId="0" borderId="0" xfId="1" quotePrefix="1" applyFont="1" applyFill="1" applyBorder="1" applyAlignment="1">
      <alignment horizontal="left"/>
    </xf>
    <xf numFmtId="43" fontId="2" fillId="0" borderId="0" xfId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43" fontId="2" fillId="0" borderId="1" xfId="1" applyFont="1" applyFill="1" applyBorder="1"/>
    <xf numFmtId="43" fontId="2" fillId="0" borderId="0" xfId="1" applyFont="1" applyFill="1" applyAlignment="1">
      <alignment horizontal="center" vertical="top"/>
    </xf>
    <xf numFmtId="43" fontId="2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 indent="1"/>
    </xf>
    <xf numFmtId="43" fontId="4" fillId="0" borderId="0" xfId="1" applyFont="1" applyFill="1"/>
    <xf numFmtId="43" fontId="2" fillId="0" borderId="0" xfId="1" applyFont="1" applyFill="1"/>
    <xf numFmtId="165" fontId="4" fillId="0" borderId="4" xfId="1" quotePrefix="1" applyNumberFormat="1" applyFont="1" applyFill="1" applyBorder="1" applyAlignment="1">
      <alignment horizontal="center"/>
    </xf>
    <xf numFmtId="165" fontId="4" fillId="0" borderId="3" xfId="1" quotePrefix="1" applyNumberFormat="1" applyFont="1" applyFill="1" applyBorder="1" applyAlignment="1">
      <alignment horizontal="center"/>
    </xf>
    <xf numFmtId="165" fontId="2" fillId="0" borderId="1" xfId="1" quotePrefix="1" applyNumberFormat="1" applyFont="1" applyFill="1" applyBorder="1" applyAlignment="1">
      <alignment horizontal="center"/>
    </xf>
    <xf numFmtId="167" fontId="4" fillId="0" borderId="3" xfId="3" applyNumberFormat="1" applyFont="1" applyFill="1" applyBorder="1" applyAlignment="1">
      <alignment horizontal="center" vertical="top"/>
    </xf>
    <xf numFmtId="167" fontId="2" fillId="0" borderId="3" xfId="3" applyNumberFormat="1" applyFont="1" applyFill="1" applyBorder="1" applyAlignment="1">
      <alignment horizontal="center" vertical="top"/>
    </xf>
    <xf numFmtId="165" fontId="2" fillId="0" borderId="5" xfId="1" applyNumberFormat="1" applyFont="1" applyFill="1" applyBorder="1"/>
    <xf numFmtId="43" fontId="4" fillId="0" borderId="3" xfId="1" applyFont="1" applyFill="1" applyBorder="1" applyAlignment="1">
      <alignment horizontal="left" inden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5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</cellXfs>
  <cellStyles count="14">
    <cellStyle name="Comma" xfId="1" builtinId="3"/>
    <cellStyle name="Comma 2" xfId="10" xr:uid="{00000000-0005-0000-0000-000001000000}"/>
    <cellStyle name="Comma 2 3" xfId="3" xr:uid="{00000000-0005-0000-0000-000002000000}"/>
    <cellStyle name="Comma 2 5" xfId="7" xr:uid="{00000000-0005-0000-0000-000003000000}"/>
    <cellStyle name="Comma 27" xfId="5" xr:uid="{00000000-0005-0000-0000-000004000000}"/>
    <cellStyle name="Comma 4" xfId="11" xr:uid="{00000000-0005-0000-0000-000005000000}"/>
    <cellStyle name="Comma 4 3" xfId="8" xr:uid="{00000000-0005-0000-0000-000006000000}"/>
    <cellStyle name="Comma 4 3 2" xfId="9" xr:uid="{00000000-0005-0000-0000-000007000000}"/>
    <cellStyle name="Comma 4 4" xfId="12" xr:uid="{00000000-0005-0000-0000-000008000000}"/>
    <cellStyle name="Normal" xfId="0" builtinId="0"/>
    <cellStyle name="Normal 3 2" xfId="13" xr:uid="{00000000-0005-0000-0000-00000A000000}"/>
    <cellStyle name="Normal 5" xfId="6" xr:uid="{00000000-0005-0000-0000-00000B000000}"/>
    <cellStyle name="Normal 7" xfId="4" xr:uid="{00000000-0005-0000-0000-00000C000000}"/>
    <cellStyle name="Percent" xfId="2" builtinId="5"/>
  </cellStyles>
  <dxfs count="0"/>
  <tableStyles count="0" defaultTableStyle="TableStyleMedium2" defaultPivotStyle="PivotStyleLight16"/>
  <colors>
    <mruColors>
      <color rgb="FF00FFFF"/>
      <color rgb="FF66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7"/>
  <sheetViews>
    <sheetView topLeftCell="A96" zoomScale="81" zoomScaleNormal="81" zoomScaleSheetLayoutView="70" workbookViewId="0">
      <selection activeCell="D104" sqref="D104:M107"/>
    </sheetView>
  </sheetViews>
  <sheetFormatPr defaultColWidth="9.36328125" defaultRowHeight="21.5" x14ac:dyDescent="0.35"/>
  <cols>
    <col min="1" max="1" width="41.26953125" style="110" customWidth="1"/>
    <col min="2" max="2" width="7.6328125" style="116" customWidth="1"/>
    <col min="3" max="3" width="1" style="110" customWidth="1"/>
    <col min="4" max="4" width="14" style="110" customWidth="1"/>
    <col min="5" max="5" width="1" style="110" customWidth="1"/>
    <col min="6" max="6" width="14" style="110" customWidth="1"/>
    <col min="7" max="7" width="1" style="110" customWidth="1"/>
    <col min="8" max="8" width="13" style="110" customWidth="1"/>
    <col min="9" max="9" width="1" style="110" customWidth="1"/>
    <col min="10" max="10" width="13" style="110" customWidth="1"/>
    <col min="11" max="11" width="14" style="110" customWidth="1"/>
    <col min="12" max="12" width="2.36328125" style="1" customWidth="1"/>
    <col min="13" max="13" width="16" style="110" customWidth="1"/>
    <col min="14" max="14" width="2.36328125" style="2" customWidth="1"/>
    <col min="15" max="15" width="9.6328125" style="110" customWidth="1"/>
    <col min="16" max="16" width="2.36328125" style="110" customWidth="1"/>
    <col min="17" max="17" width="16" style="110" customWidth="1"/>
    <col min="18" max="18" width="11.36328125" style="110" customWidth="1"/>
    <col min="19" max="19" width="9.36328125" style="110"/>
    <col min="20" max="20" width="9.36328125" style="110" bestFit="1" customWidth="1"/>
    <col min="21" max="21" width="12" style="110" bestFit="1" customWidth="1"/>
    <col min="22" max="22" width="10.26953125" style="110" bestFit="1" customWidth="1"/>
    <col min="23" max="16384" width="9.36328125" style="110"/>
  </cols>
  <sheetData>
    <row r="1" spans="1:21" ht="20.25" customHeight="1" x14ac:dyDescent="0.35">
      <c r="A1" s="114" t="s">
        <v>86</v>
      </c>
    </row>
    <row r="2" spans="1:21" ht="20.25" customHeight="1" x14ac:dyDescent="0.35">
      <c r="A2" s="114" t="s">
        <v>0</v>
      </c>
    </row>
    <row r="3" spans="1:21" ht="20.25" customHeight="1" x14ac:dyDescent="0.35">
      <c r="B3" s="212"/>
      <c r="D3" s="214"/>
      <c r="E3" s="214"/>
      <c r="F3" s="214"/>
      <c r="G3" s="214"/>
      <c r="H3" s="214"/>
      <c r="I3" s="214"/>
      <c r="J3" s="214"/>
    </row>
    <row r="4" spans="1:21" ht="20.25" customHeight="1" x14ac:dyDescent="0.35">
      <c r="B4" s="212"/>
      <c r="D4" s="222" t="s">
        <v>1</v>
      </c>
      <c r="E4" s="222"/>
      <c r="F4" s="222"/>
      <c r="G4" s="213"/>
      <c r="H4" s="222" t="s">
        <v>2</v>
      </c>
      <c r="I4" s="222"/>
      <c r="J4" s="222"/>
    </row>
    <row r="5" spans="1:21" ht="20.25" customHeight="1" x14ac:dyDescent="0.35">
      <c r="B5" s="110"/>
      <c r="D5" s="223" t="s">
        <v>3</v>
      </c>
      <c r="E5" s="223"/>
      <c r="F5" s="223"/>
      <c r="G5" s="213"/>
      <c r="H5" s="223" t="s">
        <v>3</v>
      </c>
      <c r="I5" s="223"/>
      <c r="J5" s="223"/>
    </row>
    <row r="6" spans="1:21" ht="20.25" customHeight="1" x14ac:dyDescent="0.35">
      <c r="A6" s="114" t="s">
        <v>4</v>
      </c>
      <c r="B6" s="212" t="s">
        <v>5</v>
      </c>
      <c r="D6" s="214">
        <v>2566</v>
      </c>
      <c r="E6" s="214"/>
      <c r="F6" s="214">
        <v>2565</v>
      </c>
      <c r="G6" s="214"/>
      <c r="H6" s="214">
        <v>2566</v>
      </c>
      <c r="I6" s="214"/>
      <c r="J6" s="214">
        <v>2565</v>
      </c>
    </row>
    <row r="7" spans="1:21" ht="20.25" customHeight="1" x14ac:dyDescent="0.35">
      <c r="A7" s="114"/>
      <c r="B7" s="212"/>
      <c r="D7" s="221" t="s">
        <v>140</v>
      </c>
      <c r="E7" s="221"/>
      <c r="F7" s="221"/>
      <c r="G7" s="221"/>
      <c r="H7" s="221"/>
      <c r="I7" s="221"/>
      <c r="J7" s="221"/>
      <c r="L7" s="110"/>
      <c r="N7" s="110"/>
    </row>
    <row r="8" spans="1:21" ht="22" x14ac:dyDescent="0.7">
      <c r="A8" s="113" t="s">
        <v>6</v>
      </c>
      <c r="B8" s="215"/>
      <c r="C8" s="103"/>
      <c r="D8" s="130"/>
      <c r="E8" s="131"/>
      <c r="F8" s="131"/>
      <c r="G8" s="131"/>
      <c r="H8" s="131"/>
      <c r="I8" s="131"/>
      <c r="J8" s="131"/>
      <c r="L8" s="110"/>
      <c r="N8" s="110"/>
    </row>
    <row r="9" spans="1:21" ht="22.5" customHeight="1" x14ac:dyDescent="0.65">
      <c r="A9" s="103" t="s">
        <v>7</v>
      </c>
      <c r="B9" s="108">
        <v>6</v>
      </c>
      <c r="C9" s="103"/>
      <c r="D9" s="81">
        <v>187486860</v>
      </c>
      <c r="E9" s="81"/>
      <c r="F9" s="81">
        <v>180324120</v>
      </c>
      <c r="G9" s="81"/>
      <c r="H9" s="81">
        <v>2751988</v>
      </c>
      <c r="I9" s="81"/>
      <c r="J9" s="81">
        <v>15264647</v>
      </c>
      <c r="K9" s="109"/>
      <c r="L9" s="110"/>
      <c r="M9" s="75"/>
      <c r="N9" s="110"/>
      <c r="Q9" s="111"/>
      <c r="U9" s="111"/>
    </row>
    <row r="10" spans="1:21" ht="22.5" customHeight="1" x14ac:dyDescent="0.65">
      <c r="A10" s="103" t="s">
        <v>101</v>
      </c>
      <c r="B10" s="108">
        <v>7</v>
      </c>
      <c r="C10" s="103"/>
      <c r="D10" s="81">
        <v>375834624</v>
      </c>
      <c r="E10" s="81"/>
      <c r="F10" s="81">
        <v>585885873</v>
      </c>
      <c r="G10" s="81"/>
      <c r="H10" s="84">
        <v>6298012</v>
      </c>
      <c r="I10" s="81"/>
      <c r="J10" s="84">
        <f>(49573655)+74999985</f>
        <v>124573640</v>
      </c>
      <c r="K10" s="109"/>
      <c r="L10" s="110"/>
      <c r="M10" s="75"/>
      <c r="N10" s="110"/>
      <c r="Q10" s="111"/>
      <c r="R10" s="132"/>
      <c r="U10" s="111"/>
    </row>
    <row r="11" spans="1:21" ht="21.75" customHeight="1" x14ac:dyDescent="0.65">
      <c r="A11" s="103" t="s">
        <v>120</v>
      </c>
      <c r="B11" s="108">
        <v>8</v>
      </c>
      <c r="C11" s="103"/>
      <c r="D11" s="81">
        <v>1037938001</v>
      </c>
      <c r="E11" s="81"/>
      <c r="F11" s="81">
        <v>633808011</v>
      </c>
      <c r="G11" s="81"/>
      <c r="H11" s="84">
        <v>0</v>
      </c>
      <c r="I11" s="81"/>
      <c r="J11" s="84">
        <v>0</v>
      </c>
      <c r="K11" s="109"/>
      <c r="L11" s="110"/>
      <c r="M11" s="75"/>
      <c r="N11" s="110"/>
      <c r="Q11" s="111"/>
      <c r="R11" s="132"/>
      <c r="U11" s="111"/>
    </row>
    <row r="12" spans="1:21" ht="21.75" customHeight="1" x14ac:dyDescent="0.65">
      <c r="A12" s="103" t="s">
        <v>8</v>
      </c>
      <c r="B12" s="108">
        <v>5</v>
      </c>
      <c r="C12" s="103"/>
      <c r="D12" s="81">
        <v>13559573</v>
      </c>
      <c r="E12" s="81"/>
      <c r="F12" s="81">
        <v>81934392</v>
      </c>
      <c r="G12" s="81"/>
      <c r="H12" s="84">
        <v>0</v>
      </c>
      <c r="I12" s="81"/>
      <c r="J12" s="84">
        <v>93384392</v>
      </c>
      <c r="K12" s="109"/>
      <c r="L12" s="110"/>
      <c r="M12" s="75"/>
      <c r="N12" s="110"/>
      <c r="Q12" s="111"/>
      <c r="U12" s="111"/>
    </row>
    <row r="13" spans="1:21" ht="21.75" customHeight="1" x14ac:dyDescent="0.65">
      <c r="A13" s="103" t="s">
        <v>192</v>
      </c>
      <c r="B13" s="108"/>
      <c r="C13" s="103"/>
      <c r="D13" s="84">
        <v>14500000</v>
      </c>
      <c r="E13" s="81"/>
      <c r="F13" s="81">
        <v>42284249</v>
      </c>
      <c r="G13" s="81"/>
      <c r="H13" s="84">
        <v>14500000</v>
      </c>
      <c r="I13" s="84">
        <v>0</v>
      </c>
      <c r="J13" s="84">
        <v>0</v>
      </c>
      <c r="K13" s="109"/>
      <c r="L13" s="110"/>
      <c r="M13" s="75"/>
      <c r="N13" s="110"/>
      <c r="Q13" s="111"/>
      <c r="U13" s="111"/>
    </row>
    <row r="14" spans="1:21" ht="21.75" customHeight="1" x14ac:dyDescent="0.65">
      <c r="A14" s="103" t="s">
        <v>32</v>
      </c>
      <c r="B14" s="108">
        <v>9</v>
      </c>
      <c r="C14" s="103"/>
      <c r="D14" s="81">
        <v>39441230</v>
      </c>
      <c r="E14" s="81"/>
      <c r="F14" s="81">
        <v>80811590</v>
      </c>
      <c r="G14" s="81"/>
      <c r="H14" s="84">
        <v>11796281</v>
      </c>
      <c r="I14" s="81"/>
      <c r="J14" s="84">
        <v>23971031</v>
      </c>
      <c r="K14" s="109"/>
      <c r="L14" s="110"/>
      <c r="M14" s="75"/>
      <c r="N14" s="110"/>
      <c r="Q14" s="111"/>
      <c r="U14" s="111"/>
    </row>
    <row r="15" spans="1:21" ht="21.75" customHeight="1" x14ac:dyDescent="0.65">
      <c r="A15" s="103" t="s">
        <v>102</v>
      </c>
      <c r="B15" s="108"/>
      <c r="C15" s="103"/>
      <c r="D15" s="81">
        <v>50668862</v>
      </c>
      <c r="E15" s="81"/>
      <c r="F15" s="81">
        <v>36442870</v>
      </c>
      <c r="G15" s="81"/>
      <c r="H15" s="84">
        <v>0</v>
      </c>
      <c r="I15" s="81"/>
      <c r="J15" s="84">
        <v>0</v>
      </c>
      <c r="K15" s="109"/>
      <c r="L15" s="110"/>
      <c r="M15" s="75"/>
      <c r="N15" s="110"/>
      <c r="Q15" s="111"/>
      <c r="U15" s="111"/>
    </row>
    <row r="16" spans="1:21" ht="21.75" customHeight="1" x14ac:dyDescent="0.65">
      <c r="A16" s="103" t="s">
        <v>186</v>
      </c>
      <c r="B16" s="108"/>
      <c r="C16" s="103"/>
      <c r="D16" s="84">
        <v>0</v>
      </c>
      <c r="E16" s="81"/>
      <c r="F16" s="81">
        <v>14078413</v>
      </c>
      <c r="G16" s="81"/>
      <c r="H16" s="84">
        <v>0</v>
      </c>
      <c r="I16" s="81"/>
      <c r="J16" s="84">
        <v>0</v>
      </c>
      <c r="K16" s="109"/>
      <c r="L16" s="110"/>
      <c r="M16" s="75"/>
      <c r="N16" s="110"/>
      <c r="Q16" s="111"/>
      <c r="U16" s="111"/>
    </row>
    <row r="17" spans="1:21" ht="21.75" customHeight="1" x14ac:dyDescent="0.65">
      <c r="A17" s="103" t="s">
        <v>214</v>
      </c>
      <c r="B17" s="108" t="s">
        <v>236</v>
      </c>
      <c r="C17" s="103"/>
      <c r="D17" s="84">
        <v>9373812</v>
      </c>
      <c r="E17" s="81"/>
      <c r="F17" s="81">
        <v>0</v>
      </c>
      <c r="G17" s="81"/>
      <c r="H17" s="84">
        <v>9373812</v>
      </c>
      <c r="I17" s="81"/>
      <c r="J17" s="84">
        <v>0</v>
      </c>
      <c r="K17" s="109"/>
      <c r="L17" s="110"/>
      <c r="M17" s="75"/>
      <c r="N17" s="110"/>
      <c r="Q17" s="111"/>
      <c r="U17" s="111"/>
    </row>
    <row r="18" spans="1:21" ht="21.75" hidden="1" customHeight="1" x14ac:dyDescent="0.65">
      <c r="A18" s="103" t="s">
        <v>211</v>
      </c>
      <c r="B18" s="108">
        <v>4</v>
      </c>
      <c r="C18" s="103"/>
      <c r="D18" s="81">
        <v>0</v>
      </c>
      <c r="E18" s="81"/>
      <c r="F18" s="81">
        <v>0</v>
      </c>
      <c r="G18" s="81"/>
      <c r="H18" s="84">
        <v>0</v>
      </c>
      <c r="I18" s="81"/>
      <c r="J18" s="84">
        <v>0</v>
      </c>
      <c r="K18" s="109"/>
      <c r="L18" s="110"/>
      <c r="M18" s="75"/>
      <c r="N18" s="110"/>
      <c r="Q18" s="111"/>
      <c r="U18" s="111"/>
    </row>
    <row r="19" spans="1:21" ht="21.75" customHeight="1" x14ac:dyDescent="0.65">
      <c r="A19" s="103" t="s">
        <v>9</v>
      </c>
      <c r="B19" s="108"/>
      <c r="C19" s="103"/>
      <c r="D19" s="81">
        <v>9973925</v>
      </c>
      <c r="E19" s="81"/>
      <c r="F19" s="81">
        <v>8412362</v>
      </c>
      <c r="G19" s="81"/>
      <c r="H19" s="84">
        <v>404229</v>
      </c>
      <c r="I19" s="81"/>
      <c r="J19" s="84">
        <v>102462</v>
      </c>
      <c r="K19" s="109"/>
      <c r="L19" s="110"/>
      <c r="M19" s="75"/>
      <c r="N19" s="110"/>
      <c r="Q19" s="111"/>
      <c r="U19" s="111"/>
    </row>
    <row r="20" spans="1:21" ht="22" x14ac:dyDescent="0.7">
      <c r="A20" s="112" t="s">
        <v>10</v>
      </c>
      <c r="B20" s="215"/>
      <c r="C20" s="103"/>
      <c r="D20" s="180">
        <f>SUM(D9:D19)</f>
        <v>1738776887</v>
      </c>
      <c r="E20" s="51"/>
      <c r="F20" s="82">
        <f>SUM(F9:F19)</f>
        <v>1663981880</v>
      </c>
      <c r="G20" s="50"/>
      <c r="H20" s="180">
        <f>SUM(H9:H19)</f>
        <v>45124322</v>
      </c>
      <c r="I20" s="51"/>
      <c r="J20" s="82">
        <f>SUM(J9:J19)</f>
        <v>257296172</v>
      </c>
      <c r="L20" s="110"/>
      <c r="M20" s="111"/>
      <c r="N20" s="110"/>
      <c r="Q20" s="2"/>
      <c r="U20" s="111"/>
    </row>
    <row r="21" spans="1:21" ht="20.25" customHeight="1" x14ac:dyDescent="0.65">
      <c r="A21" s="103"/>
      <c r="B21" s="215"/>
      <c r="C21" s="103"/>
      <c r="D21" s="77"/>
      <c r="E21" s="77"/>
      <c r="F21" s="77"/>
      <c r="G21" s="77"/>
      <c r="H21" s="77"/>
      <c r="I21" s="77"/>
      <c r="J21" s="77"/>
      <c r="K21" s="109"/>
      <c r="L21" s="110"/>
      <c r="M21" s="2"/>
      <c r="N21" s="110"/>
      <c r="Q21" s="2"/>
      <c r="U21" s="111"/>
    </row>
    <row r="22" spans="1:21" ht="22" x14ac:dyDescent="0.7">
      <c r="A22" s="113" t="s">
        <v>11</v>
      </c>
      <c r="B22" s="215"/>
      <c r="C22" s="103"/>
      <c r="D22" s="77"/>
      <c r="E22" s="77"/>
      <c r="F22" s="77"/>
      <c r="G22" s="77"/>
      <c r="H22" s="77"/>
      <c r="I22" s="77"/>
      <c r="J22" s="77"/>
      <c r="L22" s="110"/>
      <c r="N22" s="110"/>
      <c r="U22" s="111"/>
    </row>
    <row r="23" spans="1:21" ht="21.75" customHeight="1" x14ac:dyDescent="0.65">
      <c r="A23" s="103" t="s">
        <v>215</v>
      </c>
      <c r="B23" s="108">
        <v>16</v>
      </c>
      <c r="C23" s="103"/>
      <c r="D23" s="81">
        <v>16167306</v>
      </c>
      <c r="E23" s="81"/>
      <c r="F23" s="81">
        <v>20030490</v>
      </c>
      <c r="G23" s="81"/>
      <c r="H23" s="84">
        <v>7405342</v>
      </c>
      <c r="I23" s="81"/>
      <c r="J23" s="84">
        <v>2801000</v>
      </c>
      <c r="K23" s="109"/>
      <c r="L23" s="110"/>
      <c r="M23" s="75"/>
      <c r="N23" s="110"/>
      <c r="Q23" s="111"/>
      <c r="U23" s="111"/>
    </row>
    <row r="24" spans="1:21" ht="21.75" customHeight="1" x14ac:dyDescent="0.65">
      <c r="A24" s="103" t="s">
        <v>33</v>
      </c>
      <c r="B24" s="108">
        <v>11</v>
      </c>
      <c r="C24" s="103"/>
      <c r="D24" s="84">
        <v>0</v>
      </c>
      <c r="E24" s="81"/>
      <c r="F24" s="84">
        <v>0</v>
      </c>
      <c r="G24" s="81"/>
      <c r="H24" s="84">
        <v>112047870</v>
      </c>
      <c r="I24" s="81"/>
      <c r="J24" s="84">
        <v>316248870</v>
      </c>
      <c r="K24" s="109"/>
      <c r="M24" s="75"/>
      <c r="N24" s="110"/>
      <c r="Q24" s="111"/>
      <c r="U24" s="111"/>
    </row>
    <row r="25" spans="1:21" ht="21.75" customHeight="1" x14ac:dyDescent="0.65">
      <c r="A25" s="103" t="s">
        <v>118</v>
      </c>
      <c r="B25" s="108">
        <v>10</v>
      </c>
      <c r="C25" s="103"/>
      <c r="D25" s="81">
        <v>46654201</v>
      </c>
      <c r="E25" s="81"/>
      <c r="F25" s="81">
        <v>54573808</v>
      </c>
      <c r="G25" s="81"/>
      <c r="H25" s="84">
        <v>58241800</v>
      </c>
      <c r="I25" s="81"/>
      <c r="J25" s="84">
        <v>62241800</v>
      </c>
      <c r="K25" s="109"/>
      <c r="M25" s="75"/>
      <c r="N25" s="110"/>
      <c r="Q25" s="111"/>
      <c r="U25" s="111"/>
    </row>
    <row r="26" spans="1:21" ht="21.75" customHeight="1" x14ac:dyDescent="0.65">
      <c r="A26" s="103" t="s">
        <v>187</v>
      </c>
      <c r="B26" s="108">
        <v>5</v>
      </c>
      <c r="C26" s="103"/>
      <c r="D26" s="81">
        <v>241772732</v>
      </c>
      <c r="E26" s="81"/>
      <c r="F26" s="81">
        <v>222693176</v>
      </c>
      <c r="G26" s="81"/>
      <c r="H26" s="84">
        <v>324946642</v>
      </c>
      <c r="I26" s="81"/>
      <c r="J26" s="84">
        <v>261066642</v>
      </c>
      <c r="K26" s="109"/>
      <c r="L26" s="110"/>
      <c r="M26" s="75"/>
      <c r="N26" s="110"/>
      <c r="Q26" s="111"/>
      <c r="U26" s="111"/>
    </row>
    <row r="27" spans="1:21" ht="21.75" customHeight="1" x14ac:dyDescent="0.65">
      <c r="A27" s="103" t="s">
        <v>34</v>
      </c>
      <c r="B27" s="108" t="s">
        <v>231</v>
      </c>
      <c r="C27" s="103"/>
      <c r="D27" s="81">
        <v>206665000</v>
      </c>
      <c r="E27" s="81"/>
      <c r="F27" s="84">
        <v>0</v>
      </c>
      <c r="G27" s="81"/>
      <c r="H27" s="84">
        <v>206665000</v>
      </c>
      <c r="I27" s="81"/>
      <c r="J27" s="84">
        <v>0</v>
      </c>
      <c r="K27" s="109"/>
      <c r="L27" s="110"/>
      <c r="M27" s="75"/>
      <c r="N27" s="110"/>
      <c r="Q27" s="111"/>
      <c r="U27" s="111"/>
    </row>
    <row r="28" spans="1:21" ht="21.75" customHeight="1" x14ac:dyDescent="0.65">
      <c r="A28" s="103" t="s">
        <v>12</v>
      </c>
      <c r="B28" s="108" t="s">
        <v>174</v>
      </c>
      <c r="C28" s="103"/>
      <c r="D28" s="81">
        <f>614817303-1</f>
        <v>614817302</v>
      </c>
      <c r="E28" s="81"/>
      <c r="F28" s="81">
        <v>666961672</v>
      </c>
      <c r="G28" s="81"/>
      <c r="H28" s="81">
        <v>1496411</v>
      </c>
      <c r="I28" s="81"/>
      <c r="J28" s="81">
        <v>48117819</v>
      </c>
      <c r="K28" s="109"/>
      <c r="L28" s="110"/>
      <c r="M28" s="75"/>
      <c r="N28" s="110"/>
      <c r="Q28" s="111"/>
      <c r="U28" s="111"/>
    </row>
    <row r="29" spans="1:21" ht="21.75" customHeight="1" x14ac:dyDescent="0.65">
      <c r="A29" s="103" t="s">
        <v>35</v>
      </c>
      <c r="B29" s="108">
        <v>14</v>
      </c>
      <c r="C29" s="103"/>
      <c r="D29" s="81">
        <v>19383641</v>
      </c>
      <c r="E29" s="81"/>
      <c r="F29" s="81">
        <v>19383641</v>
      </c>
      <c r="G29" s="81"/>
      <c r="H29" s="84">
        <v>0</v>
      </c>
      <c r="I29" s="81"/>
      <c r="J29" s="84">
        <v>0</v>
      </c>
      <c r="K29" s="109"/>
      <c r="L29" s="110"/>
      <c r="M29" s="75"/>
      <c r="N29" s="110"/>
      <c r="Q29" s="111"/>
      <c r="U29" s="111"/>
    </row>
    <row r="30" spans="1:21" ht="21.75" customHeight="1" x14ac:dyDescent="0.65">
      <c r="A30" s="103" t="s">
        <v>182</v>
      </c>
      <c r="B30" s="108"/>
      <c r="C30" s="103"/>
      <c r="E30" s="81"/>
      <c r="G30" s="81"/>
      <c r="H30" s="84"/>
      <c r="I30" s="81"/>
      <c r="J30" s="84"/>
      <c r="K30" s="109"/>
      <c r="L30" s="110"/>
      <c r="M30" s="75"/>
      <c r="N30" s="110"/>
      <c r="Q30" s="111"/>
      <c r="U30" s="111"/>
    </row>
    <row r="31" spans="1:21" ht="21.75" customHeight="1" x14ac:dyDescent="0.65">
      <c r="A31" s="103" t="s">
        <v>183</v>
      </c>
      <c r="B31" s="108">
        <v>4</v>
      </c>
      <c r="C31" s="103"/>
      <c r="D31" s="81">
        <v>0</v>
      </c>
      <c r="E31" s="81"/>
      <c r="F31" s="81">
        <v>172683978</v>
      </c>
      <c r="G31" s="81"/>
      <c r="H31" s="84">
        <v>0</v>
      </c>
      <c r="I31" s="81"/>
      <c r="J31" s="84">
        <v>0</v>
      </c>
      <c r="K31" s="109"/>
      <c r="L31" s="110"/>
      <c r="M31" s="75"/>
      <c r="N31" s="110"/>
      <c r="Q31" s="111"/>
      <c r="U31" s="111"/>
    </row>
    <row r="32" spans="1:21" ht="21.75" customHeight="1" x14ac:dyDescent="0.65">
      <c r="A32" s="103" t="s">
        <v>13</v>
      </c>
      <c r="B32" s="108"/>
      <c r="C32" s="103"/>
      <c r="D32" s="81">
        <v>12639438</v>
      </c>
      <c r="E32" s="81"/>
      <c r="F32" s="81">
        <v>14277587</v>
      </c>
      <c r="G32" s="81"/>
      <c r="H32" s="84">
        <v>945895</v>
      </c>
      <c r="I32" s="81"/>
      <c r="J32" s="84">
        <v>879313</v>
      </c>
      <c r="K32" s="109"/>
      <c r="L32" s="110"/>
      <c r="M32" s="75"/>
      <c r="N32" s="110"/>
      <c r="Q32" s="111"/>
      <c r="U32" s="111"/>
    </row>
    <row r="33" spans="1:21" ht="21.75" customHeight="1" x14ac:dyDescent="0.65">
      <c r="A33" s="103" t="s">
        <v>155</v>
      </c>
      <c r="B33" s="108">
        <v>8</v>
      </c>
      <c r="C33" s="103"/>
      <c r="D33" s="81">
        <v>102688323</v>
      </c>
      <c r="E33" s="81"/>
      <c r="F33" s="81">
        <v>220510298</v>
      </c>
      <c r="G33" s="81"/>
      <c r="H33" s="84">
        <v>0</v>
      </c>
      <c r="I33" s="81"/>
      <c r="J33" s="84">
        <v>0</v>
      </c>
      <c r="K33" s="109"/>
      <c r="L33" s="110"/>
      <c r="M33" s="75"/>
      <c r="N33" s="110"/>
      <c r="Q33" s="111"/>
      <c r="U33" s="111"/>
    </row>
    <row r="34" spans="1:21" ht="21.75" customHeight="1" x14ac:dyDescent="0.65">
      <c r="A34" s="103" t="s">
        <v>202</v>
      </c>
      <c r="B34" s="108"/>
      <c r="C34" s="103"/>
      <c r="D34" s="81">
        <v>70743173</v>
      </c>
      <c r="E34" s="81"/>
      <c r="F34" s="81">
        <v>73867847</v>
      </c>
      <c r="G34" s="81"/>
      <c r="H34" s="81">
        <v>9796587</v>
      </c>
      <c r="I34" s="81"/>
      <c r="J34" s="81">
        <v>9058454</v>
      </c>
      <c r="K34" s="109"/>
      <c r="L34" s="110"/>
      <c r="M34" s="75"/>
      <c r="N34" s="110"/>
      <c r="Q34" s="111"/>
      <c r="U34" s="111"/>
    </row>
    <row r="35" spans="1:21" ht="21.75" customHeight="1" x14ac:dyDescent="0.65">
      <c r="A35" s="103" t="s">
        <v>36</v>
      </c>
      <c r="B35" s="108">
        <v>21</v>
      </c>
      <c r="C35" s="103"/>
      <c r="D35" s="81">
        <v>6407987</v>
      </c>
      <c r="E35" s="81"/>
      <c r="F35" s="81">
        <v>7776388</v>
      </c>
      <c r="G35" s="81"/>
      <c r="H35" s="84">
        <v>53310</v>
      </c>
      <c r="I35" s="81"/>
      <c r="J35" s="84">
        <v>214416</v>
      </c>
      <c r="K35" s="109"/>
      <c r="L35" s="110"/>
      <c r="M35" s="75"/>
      <c r="N35" s="110"/>
      <c r="Q35" s="111"/>
      <c r="U35" s="111"/>
    </row>
    <row r="36" spans="1:21" ht="21.75" customHeight="1" x14ac:dyDescent="0.65">
      <c r="A36" s="103" t="s">
        <v>37</v>
      </c>
      <c r="B36" s="108"/>
      <c r="C36" s="103"/>
      <c r="D36" s="81">
        <v>25145975</v>
      </c>
      <c r="E36" s="81"/>
      <c r="F36" s="81">
        <v>42623620</v>
      </c>
      <c r="G36" s="81"/>
      <c r="H36" s="84">
        <v>23770142</v>
      </c>
      <c r="I36" s="81"/>
      <c r="J36" s="84">
        <f>4834004+859379</f>
        <v>5693383</v>
      </c>
      <c r="K36" s="109"/>
      <c r="L36" s="110"/>
      <c r="M36" s="75"/>
      <c r="N36" s="110"/>
      <c r="Q36" s="111"/>
      <c r="U36" s="111"/>
    </row>
    <row r="37" spans="1:21" ht="22" x14ac:dyDescent="0.7">
      <c r="A37" s="112" t="s">
        <v>14</v>
      </c>
      <c r="B37" s="215"/>
      <c r="C37" s="103"/>
      <c r="D37" s="180">
        <f>SUM(D23:D36)</f>
        <v>1363085078</v>
      </c>
      <c r="E37" s="51"/>
      <c r="F37" s="82">
        <f>SUM(F23:F36)</f>
        <v>1515382505</v>
      </c>
      <c r="G37" s="50"/>
      <c r="H37" s="180">
        <f>SUM(H23:H36)</f>
        <v>745368999</v>
      </c>
      <c r="I37" s="51"/>
      <c r="J37" s="82">
        <f>SUM(J23:J36)</f>
        <v>706321697</v>
      </c>
      <c r="L37" s="110"/>
      <c r="M37" s="111"/>
      <c r="N37" s="110"/>
      <c r="Q37" s="2"/>
      <c r="U37" s="111"/>
    </row>
    <row r="38" spans="1:21" ht="20.25" customHeight="1" x14ac:dyDescent="0.7">
      <c r="A38" s="112"/>
      <c r="B38" s="215"/>
      <c r="C38" s="103"/>
      <c r="D38" s="50"/>
      <c r="E38" s="51"/>
      <c r="F38" s="50"/>
      <c r="G38" s="50"/>
      <c r="H38" s="50"/>
      <c r="I38" s="51"/>
      <c r="J38" s="50"/>
      <c r="L38" s="110"/>
      <c r="M38" s="111"/>
      <c r="N38" s="110"/>
      <c r="Q38" s="2"/>
      <c r="U38" s="111"/>
    </row>
    <row r="39" spans="1:21" ht="22.5" thickBot="1" x14ac:dyDescent="0.75">
      <c r="A39" s="112" t="s">
        <v>15</v>
      </c>
      <c r="B39" s="215"/>
      <c r="C39" s="103"/>
      <c r="D39" s="184">
        <f>SUM(D20+D37)</f>
        <v>3101861965</v>
      </c>
      <c r="E39" s="51"/>
      <c r="F39" s="62">
        <f>SUM(F20+F37)</f>
        <v>3179364385</v>
      </c>
      <c r="G39" s="50"/>
      <c r="H39" s="184">
        <f>SUM(H20+H37)</f>
        <v>790493321</v>
      </c>
      <c r="I39" s="51"/>
      <c r="J39" s="62">
        <f>SUM(J20+J37)</f>
        <v>963617869</v>
      </c>
      <c r="L39" s="110"/>
      <c r="M39" s="111"/>
      <c r="N39" s="110"/>
      <c r="Q39" s="2"/>
      <c r="U39" s="111"/>
    </row>
    <row r="40" spans="1:21" ht="20.25" customHeight="1" thickTop="1" x14ac:dyDescent="0.35">
      <c r="A40" s="114"/>
      <c r="B40" s="212"/>
      <c r="D40" s="115"/>
      <c r="E40" s="115"/>
      <c r="F40" s="115"/>
      <c r="G40" s="115"/>
      <c r="H40" s="115"/>
      <c r="I40" s="115"/>
      <c r="J40" s="115"/>
      <c r="L40" s="110"/>
      <c r="N40" s="110"/>
      <c r="U40" s="111"/>
    </row>
    <row r="41" spans="1:21" ht="22" x14ac:dyDescent="0.35">
      <c r="A41" s="114" t="str">
        <f>A1</f>
        <v>บริษัท ทาคูนิ กรุ๊ป จำกัด (มหาชน) และบริษัทย่อย</v>
      </c>
      <c r="L41" s="110"/>
      <c r="N41" s="110"/>
      <c r="U41" s="111"/>
    </row>
    <row r="42" spans="1:21" ht="20.25" customHeight="1" x14ac:dyDescent="0.35">
      <c r="A42" s="114" t="s">
        <v>0</v>
      </c>
      <c r="L42" s="110"/>
      <c r="N42" s="110"/>
      <c r="U42" s="111"/>
    </row>
    <row r="43" spans="1:21" ht="20.25" customHeight="1" x14ac:dyDescent="0.35">
      <c r="A43" s="114"/>
      <c r="L43" s="110"/>
      <c r="N43" s="110"/>
      <c r="U43" s="111"/>
    </row>
    <row r="44" spans="1:21" ht="20.25" customHeight="1" x14ac:dyDescent="0.35">
      <c r="B44" s="212"/>
      <c r="D44" s="222" t="s">
        <v>1</v>
      </c>
      <c r="E44" s="222"/>
      <c r="F44" s="222"/>
      <c r="G44" s="114"/>
      <c r="H44" s="222" t="s">
        <v>2</v>
      </c>
      <c r="I44" s="222"/>
      <c r="J44" s="222"/>
      <c r="L44" s="110"/>
      <c r="N44" s="110"/>
      <c r="U44" s="111"/>
    </row>
    <row r="45" spans="1:21" ht="20.25" customHeight="1" x14ac:dyDescent="0.35">
      <c r="B45" s="110"/>
      <c r="D45" s="223" t="s">
        <v>3</v>
      </c>
      <c r="E45" s="223"/>
      <c r="F45" s="223"/>
      <c r="G45" s="213"/>
      <c r="H45" s="223" t="s">
        <v>3</v>
      </c>
      <c r="I45" s="223"/>
      <c r="J45" s="223"/>
      <c r="L45" s="110"/>
      <c r="N45" s="110"/>
      <c r="U45" s="111"/>
    </row>
    <row r="46" spans="1:21" ht="21" customHeight="1" x14ac:dyDescent="0.35">
      <c r="A46" s="114" t="s">
        <v>16</v>
      </c>
      <c r="B46" s="212" t="s">
        <v>5</v>
      </c>
      <c r="D46" s="214">
        <v>2566</v>
      </c>
      <c r="E46" s="214"/>
      <c r="F46" s="214">
        <v>2565</v>
      </c>
      <c r="G46" s="214"/>
      <c r="H46" s="214">
        <v>2566</v>
      </c>
      <c r="I46" s="214"/>
      <c r="J46" s="214">
        <v>2565</v>
      </c>
      <c r="L46" s="110"/>
      <c r="N46" s="110"/>
      <c r="U46" s="111"/>
    </row>
    <row r="47" spans="1:21" ht="20.25" customHeight="1" x14ac:dyDescent="0.35">
      <c r="A47" s="114"/>
      <c r="B47" s="212"/>
      <c r="D47" s="221" t="s">
        <v>140</v>
      </c>
      <c r="E47" s="221"/>
      <c r="F47" s="221"/>
      <c r="G47" s="221"/>
      <c r="H47" s="221"/>
      <c r="I47" s="221"/>
      <c r="J47" s="221"/>
      <c r="L47" s="110"/>
      <c r="N47" s="110"/>
      <c r="U47" s="111"/>
    </row>
    <row r="48" spans="1:21" ht="22.5" customHeight="1" x14ac:dyDescent="0.7">
      <c r="A48" s="113" t="s">
        <v>17</v>
      </c>
      <c r="B48" s="215"/>
      <c r="C48" s="103"/>
      <c r="D48" s="77"/>
      <c r="E48" s="77"/>
      <c r="F48" s="77"/>
      <c r="G48" s="77"/>
      <c r="H48" s="77"/>
      <c r="I48" s="77"/>
      <c r="J48" s="77"/>
      <c r="L48" s="110"/>
      <c r="N48" s="110"/>
      <c r="U48" s="111"/>
    </row>
    <row r="49" spans="1:21" ht="22.5" customHeight="1" x14ac:dyDescent="0.65">
      <c r="A49" s="103" t="s">
        <v>139</v>
      </c>
      <c r="B49" s="215" t="s">
        <v>173</v>
      </c>
      <c r="C49" s="103"/>
      <c r="D49" s="81">
        <v>13208525</v>
      </c>
      <c r="E49" s="77"/>
      <c r="F49" s="81">
        <v>4963999</v>
      </c>
      <c r="G49" s="75"/>
      <c r="H49" s="77">
        <v>13201222</v>
      </c>
      <c r="I49" s="75"/>
      <c r="J49" s="84">
        <v>0</v>
      </c>
      <c r="K49" s="109"/>
      <c r="L49" s="110"/>
      <c r="M49" s="75"/>
      <c r="N49" s="110"/>
      <c r="Q49" s="111"/>
      <c r="U49" s="111"/>
    </row>
    <row r="50" spans="1:21" ht="22.5" customHeight="1" x14ac:dyDescent="0.65">
      <c r="A50" s="103" t="s">
        <v>111</v>
      </c>
      <c r="B50" s="215">
        <v>16</v>
      </c>
      <c r="C50" s="103"/>
      <c r="D50" s="81">
        <v>155000000</v>
      </c>
      <c r="E50" s="77"/>
      <c r="F50" s="81">
        <v>175300000</v>
      </c>
      <c r="G50" s="77"/>
      <c r="H50" s="84">
        <v>55000000</v>
      </c>
      <c r="I50" s="77"/>
      <c r="J50" s="84">
        <v>0</v>
      </c>
      <c r="K50" s="109"/>
      <c r="L50" s="110"/>
      <c r="M50" s="75"/>
      <c r="N50" s="110"/>
      <c r="Q50" s="111"/>
      <c r="U50" s="111"/>
    </row>
    <row r="51" spans="1:21" ht="22.5" customHeight="1" x14ac:dyDescent="0.65">
      <c r="A51" s="103" t="s">
        <v>106</v>
      </c>
      <c r="B51" s="215"/>
      <c r="C51" s="103"/>
      <c r="D51" s="81">
        <v>341857482</v>
      </c>
      <c r="E51" s="77"/>
      <c r="F51" s="81">
        <v>433818037</v>
      </c>
      <c r="G51" s="76"/>
      <c r="H51" s="77">
        <f>10650143-H52</f>
        <v>10140243</v>
      </c>
      <c r="I51" s="77"/>
      <c r="J51" s="77">
        <v>24441314</v>
      </c>
      <c r="K51" s="109"/>
      <c r="L51" s="110"/>
      <c r="M51" s="75"/>
      <c r="N51" s="110"/>
      <c r="Q51" s="111"/>
      <c r="U51" s="111"/>
    </row>
    <row r="52" spans="1:21" ht="22.5" customHeight="1" x14ac:dyDescent="0.65">
      <c r="A52" s="103" t="s">
        <v>194</v>
      </c>
      <c r="B52" s="215">
        <v>4</v>
      </c>
      <c r="C52" s="103"/>
      <c r="D52" s="81">
        <v>0</v>
      </c>
      <c r="E52" s="77"/>
      <c r="F52" s="81">
        <v>89000000</v>
      </c>
      <c r="G52" s="76"/>
      <c r="H52" s="81">
        <v>509900</v>
      </c>
      <c r="I52" s="77"/>
      <c r="J52" s="81">
        <v>89509900</v>
      </c>
      <c r="K52" s="109"/>
      <c r="L52" s="110"/>
      <c r="M52" s="75"/>
      <c r="N52" s="110"/>
      <c r="Q52" s="111"/>
      <c r="U52" s="111"/>
    </row>
    <row r="53" spans="1:21" ht="22.5" customHeight="1" x14ac:dyDescent="0.65">
      <c r="A53" s="103" t="s">
        <v>121</v>
      </c>
      <c r="B53" s="215">
        <v>8</v>
      </c>
      <c r="C53" s="103"/>
      <c r="D53" s="81">
        <v>730154634</v>
      </c>
      <c r="E53" s="77"/>
      <c r="F53" s="81">
        <v>529410146</v>
      </c>
      <c r="G53" s="79"/>
      <c r="H53" s="77">
        <v>0</v>
      </c>
      <c r="I53" s="77"/>
      <c r="J53" s="84">
        <v>0</v>
      </c>
      <c r="K53" s="109"/>
      <c r="L53" s="110"/>
      <c r="M53" s="75"/>
      <c r="N53" s="110"/>
      <c r="Q53" s="111"/>
      <c r="U53" s="111"/>
    </row>
    <row r="54" spans="1:21" ht="22.5" customHeight="1" x14ac:dyDescent="0.65">
      <c r="A54" s="103" t="s">
        <v>180</v>
      </c>
      <c r="B54" s="215" t="s">
        <v>188</v>
      </c>
      <c r="C54" s="103"/>
      <c r="D54" s="81">
        <v>0</v>
      </c>
      <c r="E54" s="77"/>
      <c r="F54" s="84">
        <v>0</v>
      </c>
      <c r="G54" s="79"/>
      <c r="H54" s="84">
        <v>4000000</v>
      </c>
      <c r="I54" s="77"/>
      <c r="J54" s="84">
        <v>55000000</v>
      </c>
      <c r="K54" s="109"/>
      <c r="L54" s="110"/>
      <c r="M54" s="75"/>
      <c r="N54" s="110"/>
      <c r="Q54" s="111"/>
      <c r="U54" s="111"/>
    </row>
    <row r="55" spans="1:21" ht="22.5" customHeight="1" x14ac:dyDescent="0.65">
      <c r="A55" s="103" t="s">
        <v>189</v>
      </c>
      <c r="B55" s="215">
        <v>16</v>
      </c>
      <c r="C55" s="103"/>
      <c r="D55" s="81">
        <v>0</v>
      </c>
      <c r="E55" s="77"/>
      <c r="F55" s="81">
        <v>73139112</v>
      </c>
      <c r="G55" s="79"/>
      <c r="H55" s="84">
        <v>0</v>
      </c>
      <c r="I55" s="77"/>
      <c r="J55" s="84">
        <v>0</v>
      </c>
      <c r="K55" s="109"/>
      <c r="L55" s="110"/>
      <c r="M55" s="75"/>
      <c r="N55" s="110"/>
      <c r="Q55" s="111"/>
      <c r="U55" s="111"/>
    </row>
    <row r="56" spans="1:21" ht="22.5" customHeight="1" x14ac:dyDescent="0.65">
      <c r="A56" s="103" t="s">
        <v>87</v>
      </c>
      <c r="B56" s="215"/>
      <c r="C56" s="103"/>
      <c r="D56" s="63"/>
      <c r="E56" s="77"/>
      <c r="F56" s="63"/>
      <c r="G56" s="79"/>
      <c r="H56" s="77"/>
      <c r="I56" s="77"/>
      <c r="J56" s="77"/>
      <c r="K56" s="109"/>
      <c r="L56" s="110"/>
      <c r="M56" s="75"/>
      <c r="N56" s="110"/>
      <c r="Q56" s="111"/>
      <c r="U56" s="111"/>
    </row>
    <row r="57" spans="1:21" ht="22.5" customHeight="1" x14ac:dyDescent="0.65">
      <c r="A57" s="103" t="s">
        <v>18</v>
      </c>
      <c r="B57" s="215">
        <v>16</v>
      </c>
      <c r="C57" s="103"/>
      <c r="D57" s="81">
        <v>8620000</v>
      </c>
      <c r="E57" s="77"/>
      <c r="F57" s="81">
        <v>79843200</v>
      </c>
      <c r="G57" s="79"/>
      <c r="H57" s="84">
        <v>0</v>
      </c>
      <c r="I57" s="77"/>
      <c r="J57" s="84">
        <v>0</v>
      </c>
      <c r="K57" s="109"/>
      <c r="L57" s="110"/>
      <c r="M57" s="75"/>
      <c r="N57" s="110"/>
      <c r="Q57" s="111"/>
      <c r="U57" s="111"/>
    </row>
    <row r="58" spans="1:21" ht="23.9" customHeight="1" x14ac:dyDescent="0.65">
      <c r="A58" s="103" t="s">
        <v>38</v>
      </c>
      <c r="B58" s="215"/>
      <c r="C58" s="103"/>
      <c r="D58" s="77"/>
      <c r="E58" s="77"/>
      <c r="F58" s="77"/>
      <c r="G58" s="77"/>
      <c r="H58" s="77"/>
      <c r="I58" s="77"/>
      <c r="J58" s="77"/>
      <c r="K58" s="109"/>
      <c r="L58" s="110"/>
      <c r="M58" s="75"/>
      <c r="N58" s="110"/>
      <c r="Q58" s="111"/>
      <c r="U58" s="111"/>
    </row>
    <row r="59" spans="1:21" ht="22.5" customHeight="1" x14ac:dyDescent="0.65">
      <c r="A59" s="103" t="s">
        <v>18</v>
      </c>
      <c r="B59" s="215">
        <v>16</v>
      </c>
      <c r="C59" s="103"/>
      <c r="D59" s="81">
        <v>34152442</v>
      </c>
      <c r="E59" s="77"/>
      <c r="F59" s="81">
        <f>3479013+24736888</f>
        <v>28215901</v>
      </c>
      <c r="G59" s="76"/>
      <c r="H59" s="77">
        <v>7871</v>
      </c>
      <c r="I59" s="77"/>
      <c r="J59" s="77">
        <v>496749</v>
      </c>
      <c r="K59" s="109"/>
      <c r="L59" s="110"/>
      <c r="M59" s="75"/>
      <c r="N59" s="110"/>
      <c r="Q59" s="111"/>
      <c r="U59" s="111"/>
    </row>
    <row r="60" spans="1:21" s="114" customFormat="1" ht="22.5" customHeight="1" x14ac:dyDescent="0.65">
      <c r="A60" s="103" t="s">
        <v>39</v>
      </c>
      <c r="B60" s="215"/>
      <c r="C60" s="103"/>
      <c r="D60" s="81">
        <v>469141</v>
      </c>
      <c r="E60" s="77"/>
      <c r="F60" s="81">
        <v>15703116</v>
      </c>
      <c r="G60" s="76"/>
      <c r="H60" s="77">
        <v>0</v>
      </c>
      <c r="I60" s="77"/>
      <c r="J60" s="84">
        <v>0</v>
      </c>
      <c r="K60" s="109"/>
      <c r="M60" s="75"/>
      <c r="N60" s="2"/>
      <c r="O60" s="2"/>
      <c r="P60" s="110"/>
      <c r="Q60" s="111"/>
      <c r="U60" s="111"/>
    </row>
    <row r="61" spans="1:21" s="114" customFormat="1" ht="22.5" customHeight="1" x14ac:dyDescent="0.65">
      <c r="A61" s="103" t="s">
        <v>40</v>
      </c>
      <c r="B61" s="215"/>
      <c r="C61" s="103"/>
      <c r="D61" s="81">
        <v>53964339</v>
      </c>
      <c r="E61" s="77"/>
      <c r="F61" s="81">
        <v>63124978</v>
      </c>
      <c r="G61" s="76"/>
      <c r="H61" s="84">
        <v>154582</v>
      </c>
      <c r="I61" s="77"/>
      <c r="J61" s="84">
        <v>732352</v>
      </c>
      <c r="K61" s="109"/>
      <c r="M61" s="75"/>
      <c r="N61" s="2"/>
      <c r="O61" s="2"/>
      <c r="P61" s="110"/>
      <c r="Q61" s="111"/>
      <c r="U61" s="111"/>
    </row>
    <row r="62" spans="1:21" s="114" customFormat="1" ht="22.5" customHeight="1" x14ac:dyDescent="0.7">
      <c r="A62" s="112" t="s">
        <v>19</v>
      </c>
      <c r="B62" s="215"/>
      <c r="C62" s="103"/>
      <c r="D62" s="180">
        <f>SUM(D49:D61)</f>
        <v>1337426563</v>
      </c>
      <c r="E62" s="50"/>
      <c r="F62" s="82">
        <f>SUM(F49:F61)</f>
        <v>1492518489</v>
      </c>
      <c r="G62" s="50"/>
      <c r="H62" s="180">
        <f>SUM(H49:H61)</f>
        <v>83013818</v>
      </c>
      <c r="I62" s="50"/>
      <c r="J62" s="82">
        <f>SUM(J49:J61)</f>
        <v>170180315</v>
      </c>
      <c r="K62" s="117"/>
      <c r="M62" s="75"/>
      <c r="N62" s="110"/>
      <c r="O62" s="75"/>
      <c r="P62" s="110"/>
      <c r="Q62" s="2"/>
      <c r="U62" s="111"/>
    </row>
    <row r="63" spans="1:21" s="121" customFormat="1" x14ac:dyDescent="0.45">
      <c r="A63" s="118"/>
      <c r="B63" s="119"/>
      <c r="C63" s="120"/>
      <c r="D63" s="64"/>
      <c r="E63" s="64"/>
      <c r="F63" s="64"/>
      <c r="G63" s="64"/>
      <c r="H63" s="64"/>
      <c r="I63" s="64"/>
      <c r="J63" s="64"/>
      <c r="M63" s="5"/>
      <c r="N63" s="122"/>
      <c r="O63" s="122"/>
      <c r="P63" s="122"/>
      <c r="Q63" s="6"/>
      <c r="U63" s="111"/>
    </row>
    <row r="64" spans="1:21" s="114" customFormat="1" ht="23.9" customHeight="1" x14ac:dyDescent="0.7">
      <c r="A64" s="113" t="s">
        <v>20</v>
      </c>
      <c r="B64" s="215"/>
      <c r="C64" s="103"/>
      <c r="D64" s="77"/>
      <c r="E64" s="77"/>
      <c r="F64" s="77"/>
      <c r="G64" s="77"/>
      <c r="H64" s="77"/>
      <c r="I64" s="77"/>
      <c r="J64" s="77"/>
      <c r="K64" s="110"/>
      <c r="L64" s="110"/>
      <c r="M64" s="75"/>
      <c r="N64" s="110"/>
      <c r="O64" s="110"/>
      <c r="P64" s="110"/>
      <c r="Q64" s="2"/>
      <c r="U64" s="111"/>
    </row>
    <row r="65" spans="1:22" s="114" customFormat="1" ht="22.5" customHeight="1" x14ac:dyDescent="0.65">
      <c r="A65" s="103" t="s">
        <v>88</v>
      </c>
      <c r="B65" s="215">
        <v>16</v>
      </c>
      <c r="C65" s="103"/>
      <c r="D65" s="81">
        <v>42000000</v>
      </c>
      <c r="E65" s="77"/>
      <c r="F65" s="81">
        <v>23097654</v>
      </c>
      <c r="G65" s="79"/>
      <c r="H65" s="84">
        <v>0</v>
      </c>
      <c r="I65" s="77"/>
      <c r="J65" s="84">
        <v>0</v>
      </c>
      <c r="K65" s="109"/>
      <c r="M65" s="2"/>
      <c r="N65" s="2"/>
      <c r="O65" s="2"/>
      <c r="P65" s="110"/>
      <c r="Q65" s="111"/>
      <c r="U65" s="111"/>
    </row>
    <row r="66" spans="1:22" s="114" customFormat="1" ht="22.5" hidden="1" customHeight="1" x14ac:dyDescent="0.65">
      <c r="A66" s="103" t="s">
        <v>207</v>
      </c>
      <c r="B66" s="215"/>
      <c r="C66" s="103"/>
      <c r="D66" s="81"/>
      <c r="E66" s="77"/>
      <c r="F66" s="81"/>
      <c r="G66" s="79"/>
      <c r="H66" s="84"/>
      <c r="I66" s="77"/>
      <c r="J66" s="178"/>
      <c r="K66" s="109"/>
      <c r="M66" s="2"/>
      <c r="N66" s="2"/>
      <c r="O66" s="2"/>
      <c r="P66" s="110"/>
      <c r="Q66" s="111"/>
      <c r="U66" s="111"/>
    </row>
    <row r="67" spans="1:22" s="114" customFormat="1" ht="22.5" customHeight="1" x14ac:dyDescent="0.65">
      <c r="A67" s="103" t="s">
        <v>110</v>
      </c>
      <c r="B67" s="215">
        <v>16</v>
      </c>
      <c r="C67" s="103"/>
      <c r="D67" s="81">
        <v>43135730</v>
      </c>
      <c r="E67" s="77"/>
      <c r="F67" s="81">
        <f>8888574+13351245</f>
        <v>22239819</v>
      </c>
      <c r="G67" s="79"/>
      <c r="H67" s="77">
        <v>43038</v>
      </c>
      <c r="I67" s="77"/>
      <c r="J67" s="77">
        <v>3404185</v>
      </c>
      <c r="K67" s="109"/>
      <c r="M67" s="2"/>
      <c r="N67" s="2"/>
      <c r="O67" s="2"/>
      <c r="P67" s="110"/>
      <c r="Q67" s="111"/>
      <c r="U67" s="111"/>
    </row>
    <row r="68" spans="1:22" s="114" customFormat="1" ht="22.5" customHeight="1" x14ac:dyDescent="0.65">
      <c r="A68" s="103" t="s">
        <v>156</v>
      </c>
      <c r="B68" s="215">
        <v>15</v>
      </c>
      <c r="C68" s="103"/>
      <c r="D68" s="81">
        <v>427128</v>
      </c>
      <c r="E68" s="77"/>
      <c r="F68" s="81">
        <v>12540503</v>
      </c>
      <c r="G68" s="79"/>
      <c r="H68" s="84">
        <v>0</v>
      </c>
      <c r="I68" s="77"/>
      <c r="J68" s="84">
        <v>0</v>
      </c>
      <c r="K68" s="109"/>
      <c r="M68" s="75"/>
      <c r="N68" s="110"/>
      <c r="O68" s="110"/>
      <c r="P68" s="110"/>
      <c r="Q68" s="111"/>
      <c r="U68" s="111"/>
    </row>
    <row r="69" spans="1:22" s="114" customFormat="1" ht="23.9" customHeight="1" x14ac:dyDescent="0.65">
      <c r="A69" s="103" t="s">
        <v>89</v>
      </c>
      <c r="B69" s="215"/>
      <c r="C69" s="103"/>
      <c r="D69" s="79"/>
      <c r="E69" s="77"/>
      <c r="F69" s="79"/>
      <c r="G69" s="79"/>
      <c r="H69" s="77"/>
      <c r="I69" s="77"/>
      <c r="J69" s="77"/>
      <c r="K69" s="109"/>
      <c r="M69" s="75"/>
      <c r="N69" s="110"/>
      <c r="O69" s="110"/>
      <c r="P69" s="110"/>
      <c r="Q69" s="111"/>
      <c r="U69" s="111"/>
    </row>
    <row r="70" spans="1:22" s="114" customFormat="1" ht="23.9" customHeight="1" x14ac:dyDescent="0.65">
      <c r="A70" s="103" t="s">
        <v>90</v>
      </c>
      <c r="B70" s="215"/>
      <c r="C70" s="103"/>
      <c r="D70" s="81">
        <v>10367650</v>
      </c>
      <c r="E70" s="77"/>
      <c r="F70" s="81">
        <v>8191084</v>
      </c>
      <c r="G70" s="79"/>
      <c r="H70" s="84">
        <v>266547</v>
      </c>
      <c r="I70" s="77"/>
      <c r="J70" s="84">
        <v>234269</v>
      </c>
      <c r="K70" s="109"/>
      <c r="M70" s="75"/>
      <c r="N70" s="110"/>
      <c r="O70" s="110"/>
      <c r="P70" s="110"/>
      <c r="Q70" s="111"/>
      <c r="U70" s="111"/>
      <c r="V70" s="123"/>
    </row>
    <row r="71" spans="1:22" s="114" customFormat="1" ht="22.5" customHeight="1" x14ac:dyDescent="0.65">
      <c r="A71" s="103" t="s">
        <v>21</v>
      </c>
      <c r="B71" s="215"/>
      <c r="C71" s="103"/>
      <c r="D71" s="81">
        <v>12649187</v>
      </c>
      <c r="E71" s="79"/>
      <c r="F71" s="81">
        <f>28375355+324810</f>
        <v>28700165</v>
      </c>
      <c r="G71" s="79"/>
      <c r="H71" s="84">
        <v>324810</v>
      </c>
      <c r="I71" s="79"/>
      <c r="J71" s="84">
        <f>268277+324810</f>
        <v>593087</v>
      </c>
      <c r="K71" s="109"/>
      <c r="M71" s="75"/>
      <c r="N71" s="110"/>
      <c r="O71" s="110"/>
      <c r="P71" s="110"/>
      <c r="Q71" s="111"/>
      <c r="U71" s="111"/>
    </row>
    <row r="72" spans="1:22" s="114" customFormat="1" ht="22.5" customHeight="1" x14ac:dyDescent="0.7">
      <c r="A72" s="112" t="s">
        <v>22</v>
      </c>
      <c r="B72" s="124"/>
      <c r="C72" s="112"/>
      <c r="D72" s="180">
        <f>SUM(D65:D71)</f>
        <v>108579695</v>
      </c>
      <c r="E72" s="51"/>
      <c r="F72" s="82">
        <f>SUM(F65:F71)</f>
        <v>94769225</v>
      </c>
      <c r="G72" s="50"/>
      <c r="H72" s="180">
        <f>SUM(H65:H71)</f>
        <v>634395</v>
      </c>
      <c r="I72" s="51"/>
      <c r="J72" s="82">
        <f>SUM(J65:J71)</f>
        <v>4231541</v>
      </c>
      <c r="M72" s="75"/>
      <c r="N72" s="110"/>
      <c r="O72" s="110"/>
      <c r="P72" s="110"/>
      <c r="Q72" s="2"/>
      <c r="U72" s="111"/>
    </row>
    <row r="73" spans="1:22" s="121" customFormat="1" x14ac:dyDescent="0.45">
      <c r="A73" s="120"/>
      <c r="B73" s="119"/>
      <c r="C73" s="120"/>
      <c r="D73" s="65"/>
      <c r="E73" s="64"/>
      <c r="F73" s="65"/>
      <c r="G73" s="65"/>
      <c r="H73" s="65"/>
      <c r="I73" s="64"/>
      <c r="J73" s="65"/>
      <c r="M73" s="5"/>
      <c r="N73" s="122"/>
      <c r="O73" s="122"/>
      <c r="P73" s="122"/>
      <c r="Q73" s="6"/>
      <c r="U73" s="111"/>
    </row>
    <row r="74" spans="1:22" s="114" customFormat="1" ht="22.5" customHeight="1" x14ac:dyDescent="0.7">
      <c r="A74" s="112" t="s">
        <v>23</v>
      </c>
      <c r="B74" s="215"/>
      <c r="C74" s="103"/>
      <c r="D74" s="191">
        <f>D62+D72</f>
        <v>1446006258</v>
      </c>
      <c r="E74" s="51"/>
      <c r="F74" s="54">
        <f>F62+F72</f>
        <v>1587287714</v>
      </c>
      <c r="G74" s="50"/>
      <c r="H74" s="191">
        <f>H62+H72</f>
        <v>83648213</v>
      </c>
      <c r="I74" s="51"/>
      <c r="J74" s="54">
        <f>J62+J72</f>
        <v>174411856</v>
      </c>
      <c r="M74" s="75"/>
      <c r="N74" s="110"/>
      <c r="O74" s="110"/>
      <c r="P74" s="110"/>
      <c r="Q74" s="2"/>
      <c r="U74" s="111"/>
    </row>
    <row r="75" spans="1:22" s="114" customFormat="1" ht="22.5" customHeight="1" x14ac:dyDescent="0.7">
      <c r="A75" s="112"/>
      <c r="B75" s="215"/>
      <c r="C75" s="103"/>
      <c r="D75" s="4"/>
      <c r="E75" s="8"/>
      <c r="F75" s="4"/>
      <c r="G75" s="4"/>
      <c r="H75" s="4"/>
      <c r="I75" s="8"/>
      <c r="J75" s="4"/>
      <c r="M75" s="75"/>
      <c r="N75" s="110"/>
      <c r="O75" s="110"/>
      <c r="P75" s="110"/>
      <c r="Q75" s="2"/>
      <c r="U75" s="111"/>
    </row>
    <row r="76" spans="1:22" ht="22" x14ac:dyDescent="0.35">
      <c r="A76" s="114" t="str">
        <f>A41</f>
        <v>บริษัท ทาคูนิ กรุ๊ป จำกัด (มหาชน) และบริษัทย่อย</v>
      </c>
      <c r="L76" s="110"/>
      <c r="N76" s="110"/>
      <c r="U76" s="111"/>
    </row>
    <row r="77" spans="1:22" ht="22" x14ac:dyDescent="0.35">
      <c r="A77" s="114" t="s">
        <v>0</v>
      </c>
      <c r="L77" s="110"/>
      <c r="N77" s="110"/>
      <c r="U77" s="111"/>
    </row>
    <row r="78" spans="1:22" ht="20.25" customHeight="1" x14ac:dyDescent="0.35">
      <c r="A78" s="114"/>
      <c r="L78" s="110"/>
      <c r="N78" s="110"/>
      <c r="U78" s="111"/>
    </row>
    <row r="79" spans="1:22" ht="20.25" customHeight="1" x14ac:dyDescent="0.35">
      <c r="B79" s="212"/>
      <c r="D79" s="222" t="s">
        <v>1</v>
      </c>
      <c r="E79" s="222"/>
      <c r="F79" s="222"/>
      <c r="G79" s="222"/>
      <c r="H79" s="222" t="s">
        <v>2</v>
      </c>
      <c r="I79" s="222"/>
      <c r="J79" s="222"/>
      <c r="L79" s="110"/>
      <c r="N79" s="110"/>
      <c r="U79" s="111"/>
    </row>
    <row r="80" spans="1:22" ht="20.25" customHeight="1" x14ac:dyDescent="0.35">
      <c r="B80" s="110"/>
      <c r="D80" s="223" t="s">
        <v>3</v>
      </c>
      <c r="E80" s="223"/>
      <c r="F80" s="223"/>
      <c r="G80" s="213"/>
      <c r="H80" s="223" t="s">
        <v>3</v>
      </c>
      <c r="I80" s="223"/>
      <c r="J80" s="223"/>
      <c r="L80" s="110"/>
      <c r="N80" s="110"/>
      <c r="U80" s="111"/>
    </row>
    <row r="81" spans="1:21" ht="22" x14ac:dyDescent="0.35">
      <c r="A81" s="114" t="s">
        <v>16</v>
      </c>
      <c r="B81" s="212" t="s">
        <v>5</v>
      </c>
      <c r="D81" s="214">
        <v>2566</v>
      </c>
      <c r="E81" s="214"/>
      <c r="F81" s="214">
        <v>2565</v>
      </c>
      <c r="G81" s="214"/>
      <c r="H81" s="214">
        <v>2566</v>
      </c>
      <c r="I81" s="214"/>
      <c r="J81" s="214">
        <v>2565</v>
      </c>
      <c r="L81" s="110"/>
      <c r="N81" s="110"/>
      <c r="U81" s="111"/>
    </row>
    <row r="82" spans="1:21" ht="20.25" customHeight="1" x14ac:dyDescent="0.35">
      <c r="A82" s="114"/>
      <c r="B82" s="212"/>
      <c r="D82" s="221" t="s">
        <v>140</v>
      </c>
      <c r="E82" s="221"/>
      <c r="F82" s="221"/>
      <c r="G82" s="221"/>
      <c r="H82" s="221"/>
      <c r="I82" s="221"/>
      <c r="J82" s="221"/>
      <c r="L82" s="110"/>
      <c r="N82" s="110"/>
      <c r="U82" s="111"/>
    </row>
    <row r="83" spans="1:21" ht="22" x14ac:dyDescent="0.7">
      <c r="A83" s="113" t="s">
        <v>24</v>
      </c>
      <c r="B83" s="215"/>
      <c r="C83" s="103"/>
      <c r="D83" s="77"/>
      <c r="E83" s="77"/>
      <c r="F83" s="77"/>
      <c r="G83" s="77"/>
      <c r="H83" s="77"/>
      <c r="I83" s="77"/>
      <c r="J83" s="77"/>
      <c r="L83" s="110"/>
      <c r="N83" s="110"/>
      <c r="U83" s="111"/>
    </row>
    <row r="84" spans="1:21" x14ac:dyDescent="0.65">
      <c r="A84" s="103" t="s">
        <v>218</v>
      </c>
      <c r="B84" s="215"/>
      <c r="C84" s="103"/>
      <c r="D84" s="77"/>
      <c r="E84" s="77"/>
      <c r="F84" s="77"/>
      <c r="G84" s="77"/>
      <c r="H84" s="77"/>
      <c r="I84" s="77"/>
      <c r="J84" s="77"/>
      <c r="L84" s="110"/>
      <c r="N84" s="110"/>
      <c r="U84" s="111"/>
    </row>
    <row r="85" spans="1:21" x14ac:dyDescent="0.65">
      <c r="A85" s="161" t="s">
        <v>216</v>
      </c>
      <c r="B85" s="215"/>
      <c r="C85" s="103"/>
      <c r="D85" s="77"/>
      <c r="E85" s="77"/>
      <c r="F85" s="77"/>
      <c r="G85" s="77"/>
      <c r="H85" s="77"/>
      <c r="I85" s="77"/>
      <c r="J85" s="77"/>
      <c r="L85" s="110"/>
      <c r="N85" s="110"/>
      <c r="U85" s="111"/>
    </row>
    <row r="86" spans="1:21" ht="22" thickBot="1" x14ac:dyDescent="0.7">
      <c r="A86" s="161" t="s">
        <v>217</v>
      </c>
      <c r="B86" s="215"/>
      <c r="C86" s="103"/>
      <c r="D86" s="66">
        <v>400000118</v>
      </c>
      <c r="E86" s="77"/>
      <c r="F86" s="66">
        <v>400000118</v>
      </c>
      <c r="G86" s="79"/>
      <c r="H86" s="66">
        <v>400000118</v>
      </c>
      <c r="I86" s="77"/>
      <c r="J86" s="66">
        <v>400000118</v>
      </c>
      <c r="L86" s="110"/>
      <c r="N86" s="110"/>
      <c r="U86" s="111"/>
    </row>
    <row r="87" spans="1:21" ht="22" thickTop="1" x14ac:dyDescent="0.65">
      <c r="A87" s="103" t="s">
        <v>91</v>
      </c>
      <c r="B87" s="215"/>
      <c r="C87" s="103"/>
      <c r="L87" s="110"/>
      <c r="N87" s="110"/>
      <c r="Q87" s="111"/>
      <c r="U87" s="111"/>
    </row>
    <row r="88" spans="1:21" x14ac:dyDescent="0.65">
      <c r="A88" s="161" t="s">
        <v>216</v>
      </c>
      <c r="B88" s="215"/>
      <c r="C88" s="103"/>
      <c r="D88" s="81"/>
      <c r="E88" s="77"/>
      <c r="F88" s="81"/>
      <c r="G88" s="77"/>
      <c r="H88" s="77"/>
      <c r="I88" s="77"/>
      <c r="J88" s="77"/>
      <c r="L88" s="110"/>
      <c r="N88" s="110"/>
      <c r="Q88" s="111"/>
      <c r="U88" s="111"/>
    </row>
    <row r="89" spans="1:21" x14ac:dyDescent="0.65">
      <c r="A89" s="161" t="s">
        <v>217</v>
      </c>
      <c r="B89" s="215"/>
      <c r="C89" s="103"/>
      <c r="D89" s="81">
        <v>400000118</v>
      </c>
      <c r="E89" s="77"/>
      <c r="F89" s="81">
        <v>400000118</v>
      </c>
      <c r="G89" s="77"/>
      <c r="H89" s="77">
        <v>400000118</v>
      </c>
      <c r="I89" s="77"/>
      <c r="J89" s="77">
        <v>400000118</v>
      </c>
      <c r="L89" s="110"/>
      <c r="N89" s="110"/>
      <c r="Q89" s="111"/>
      <c r="U89" s="111"/>
    </row>
    <row r="90" spans="1:21" x14ac:dyDescent="0.65">
      <c r="A90" s="105" t="s">
        <v>112</v>
      </c>
      <c r="B90" s="215">
        <v>17</v>
      </c>
      <c r="C90" s="103"/>
      <c r="D90" s="81">
        <v>305528071</v>
      </c>
      <c r="E90" s="77"/>
      <c r="F90" s="81">
        <v>305528071</v>
      </c>
      <c r="G90" s="77"/>
      <c r="H90" s="77">
        <v>305528071</v>
      </c>
      <c r="I90" s="77"/>
      <c r="J90" s="77">
        <v>305528071</v>
      </c>
      <c r="L90" s="110"/>
      <c r="M90" s="75"/>
      <c r="N90" s="110"/>
      <c r="Q90" s="111"/>
      <c r="U90" s="111"/>
    </row>
    <row r="91" spans="1:21" x14ac:dyDescent="0.65">
      <c r="A91" s="103" t="s">
        <v>41</v>
      </c>
      <c r="B91" s="215"/>
      <c r="C91" s="103"/>
      <c r="D91" s="77"/>
      <c r="E91" s="77"/>
      <c r="F91" s="77"/>
      <c r="G91" s="77"/>
      <c r="H91" s="77"/>
      <c r="I91" s="77"/>
      <c r="J91" s="77"/>
      <c r="L91" s="110"/>
      <c r="M91" s="75"/>
      <c r="N91" s="110"/>
      <c r="Q91" s="111"/>
      <c r="U91" s="111"/>
    </row>
    <row r="92" spans="1:21" x14ac:dyDescent="0.65">
      <c r="A92" s="103" t="s">
        <v>42</v>
      </c>
      <c r="B92" s="215"/>
      <c r="C92" s="103"/>
      <c r="D92" s="81">
        <v>20636290</v>
      </c>
      <c r="E92" s="77"/>
      <c r="F92" s="81">
        <v>20636290</v>
      </c>
      <c r="G92" s="77"/>
      <c r="H92" s="84">
        <v>0</v>
      </c>
      <c r="I92" s="77"/>
      <c r="J92" s="84">
        <v>0</v>
      </c>
      <c r="L92" s="110"/>
      <c r="M92" s="75"/>
      <c r="N92" s="110"/>
      <c r="Q92" s="111"/>
      <c r="U92" s="111"/>
    </row>
    <row r="93" spans="1:21" x14ac:dyDescent="0.65">
      <c r="A93" s="103" t="s">
        <v>237</v>
      </c>
      <c r="B93" s="215"/>
      <c r="C93" s="103"/>
      <c r="D93" s="77"/>
      <c r="E93" s="77"/>
      <c r="F93" s="77"/>
      <c r="G93" s="77"/>
      <c r="H93" s="77"/>
      <c r="I93" s="77"/>
      <c r="J93" s="77"/>
      <c r="L93" s="110"/>
      <c r="M93" s="75"/>
      <c r="N93" s="110"/>
      <c r="Q93" s="111"/>
      <c r="U93" s="111"/>
    </row>
    <row r="94" spans="1:21" x14ac:dyDescent="0.65">
      <c r="A94" s="103" t="s">
        <v>26</v>
      </c>
      <c r="B94" s="215"/>
      <c r="C94" s="103"/>
      <c r="D94" s="77"/>
      <c r="E94" s="77"/>
      <c r="F94" s="77"/>
      <c r="G94" s="77"/>
      <c r="H94" s="77"/>
      <c r="I94" s="77"/>
      <c r="J94" s="77"/>
      <c r="L94" s="110"/>
      <c r="M94" s="75"/>
      <c r="N94" s="110"/>
      <c r="Q94" s="111"/>
      <c r="U94" s="111"/>
    </row>
    <row r="95" spans="1:21" x14ac:dyDescent="0.65">
      <c r="A95" s="106" t="s">
        <v>27</v>
      </c>
      <c r="B95" s="215">
        <v>17</v>
      </c>
      <c r="C95" s="103"/>
      <c r="D95" s="81">
        <f>+'CH Conso-12-13'!J68</f>
        <v>16252000</v>
      </c>
      <c r="E95" s="77"/>
      <c r="F95" s="81">
        <v>16252000</v>
      </c>
      <c r="G95" s="77"/>
      <c r="H95" s="81">
        <f>'CH Separate-14-15'!H52</f>
        <v>16252000</v>
      </c>
      <c r="I95" s="77"/>
      <c r="J95" s="77">
        <v>16252000</v>
      </c>
      <c r="L95" s="110"/>
      <c r="M95" s="75"/>
      <c r="N95" s="110"/>
      <c r="Q95" s="111"/>
      <c r="U95" s="111"/>
    </row>
    <row r="96" spans="1:21" x14ac:dyDescent="0.65">
      <c r="A96" s="106" t="s">
        <v>238</v>
      </c>
      <c r="B96" s="215"/>
      <c r="C96" s="103"/>
      <c r="D96" s="77">
        <f>+'CH Conso-12-13'!L68</f>
        <v>204349608</v>
      </c>
      <c r="E96" s="77"/>
      <c r="F96" s="77">
        <v>213189512</v>
      </c>
      <c r="G96" s="77"/>
      <c r="H96" s="77">
        <f>+'CH Separate-14-15'!J52</f>
        <v>-14935081</v>
      </c>
      <c r="I96" s="77"/>
      <c r="J96" s="77">
        <v>67425824</v>
      </c>
      <c r="L96" s="110"/>
      <c r="M96" s="75"/>
      <c r="N96" s="110"/>
      <c r="Q96" s="111"/>
      <c r="U96" s="111"/>
    </row>
    <row r="97" spans="1:21" x14ac:dyDescent="0.65">
      <c r="A97" s="106" t="s">
        <v>92</v>
      </c>
      <c r="B97" s="215"/>
      <c r="C97" s="103"/>
      <c r="D97" s="49">
        <f>+'CH Conso-12-13'!N68</f>
        <v>81852708</v>
      </c>
      <c r="E97" s="77"/>
      <c r="F97" s="49">
        <v>81852708</v>
      </c>
      <c r="G97" s="79"/>
      <c r="H97" s="49">
        <v>0</v>
      </c>
      <c r="I97" s="77"/>
      <c r="J97" s="84">
        <v>0</v>
      </c>
      <c r="L97" s="110"/>
      <c r="M97" s="75"/>
      <c r="N97" s="110"/>
      <c r="Q97" s="111"/>
      <c r="U97" s="111"/>
    </row>
    <row r="98" spans="1:21" ht="22" x14ac:dyDescent="0.7">
      <c r="A98" s="112" t="s">
        <v>28</v>
      </c>
      <c r="B98" s="215"/>
      <c r="C98" s="103"/>
      <c r="D98" s="67">
        <f>SUM(D88:D97)</f>
        <v>1028618795</v>
      </c>
      <c r="E98" s="79"/>
      <c r="F98" s="67">
        <f>SUM(F88:F97)</f>
        <v>1037458699</v>
      </c>
      <c r="G98" s="50"/>
      <c r="H98" s="67">
        <f>SUM(H88:H97)</f>
        <v>706845108</v>
      </c>
      <c r="I98" s="79"/>
      <c r="J98" s="67">
        <f>SUM(J88:J97)</f>
        <v>789206013</v>
      </c>
      <c r="L98" s="110"/>
      <c r="M98" s="125"/>
      <c r="N98" s="110"/>
      <c r="Q98" s="125"/>
      <c r="U98" s="111"/>
    </row>
    <row r="99" spans="1:21" x14ac:dyDescent="0.65">
      <c r="A99" s="103" t="s">
        <v>29</v>
      </c>
      <c r="B99" s="215">
        <v>12</v>
      </c>
      <c r="C99" s="103"/>
      <c r="D99" s="63">
        <f>+'CH Conso-12-13'!R68</f>
        <v>627236912</v>
      </c>
      <c r="E99" s="77"/>
      <c r="F99" s="63">
        <v>554617972</v>
      </c>
      <c r="G99" s="79"/>
      <c r="H99" s="49">
        <v>0</v>
      </c>
      <c r="I99" s="77"/>
      <c r="J99" s="84">
        <v>0</v>
      </c>
      <c r="L99" s="110"/>
      <c r="M99" s="75"/>
      <c r="N99" s="110"/>
      <c r="Q99" s="111"/>
      <c r="U99" s="111"/>
    </row>
    <row r="100" spans="1:21" ht="22" x14ac:dyDescent="0.7">
      <c r="A100" s="112" t="s">
        <v>30</v>
      </c>
      <c r="B100" s="215"/>
      <c r="C100" s="103"/>
      <c r="D100" s="82">
        <f>SUM(D98:D99)</f>
        <v>1655855707</v>
      </c>
      <c r="E100" s="77"/>
      <c r="F100" s="82">
        <f>SUM(F98:F99)</f>
        <v>1592076671</v>
      </c>
      <c r="G100" s="50"/>
      <c r="H100" s="82">
        <f>SUM(H98:H99)</f>
        <v>706845108</v>
      </c>
      <c r="I100" s="77"/>
      <c r="J100" s="82">
        <f>SUM(J98:J99)</f>
        <v>789206013</v>
      </c>
      <c r="L100" s="110"/>
      <c r="M100" s="125"/>
      <c r="N100" s="110"/>
      <c r="Q100" s="125"/>
      <c r="U100" s="111"/>
    </row>
    <row r="101" spans="1:21" s="121" customFormat="1" x14ac:dyDescent="0.45">
      <c r="A101" s="120"/>
      <c r="B101" s="119"/>
      <c r="C101" s="120"/>
      <c r="D101" s="65"/>
      <c r="E101" s="64"/>
      <c r="F101" s="65"/>
      <c r="G101" s="65"/>
      <c r="H101" s="65"/>
      <c r="I101" s="64"/>
      <c r="J101" s="65"/>
      <c r="M101" s="5"/>
      <c r="N101" s="122"/>
      <c r="O101" s="122"/>
      <c r="P101" s="122"/>
      <c r="Q101" s="6"/>
      <c r="U101" s="111"/>
    </row>
    <row r="102" spans="1:21" ht="24" customHeight="1" thickBot="1" x14ac:dyDescent="0.75">
      <c r="A102" s="112" t="s">
        <v>31</v>
      </c>
      <c r="B102" s="215"/>
      <c r="C102" s="103"/>
      <c r="D102" s="62">
        <f>SUM(D100+D74)</f>
        <v>3101861965</v>
      </c>
      <c r="E102" s="51"/>
      <c r="F102" s="62">
        <f>SUM(F100+F74)</f>
        <v>3179364385</v>
      </c>
      <c r="G102" s="50"/>
      <c r="H102" s="62">
        <f>SUM(H100+H74)</f>
        <v>790493321</v>
      </c>
      <c r="I102" s="51"/>
      <c r="J102" s="62">
        <f>SUM(J100+J74)</f>
        <v>963617869</v>
      </c>
      <c r="L102" s="110"/>
      <c r="M102" s="125"/>
      <c r="N102" s="110"/>
      <c r="Q102" s="125"/>
      <c r="U102" s="111"/>
    </row>
    <row r="103" spans="1:21" ht="20.25" customHeight="1" thickTop="1" x14ac:dyDescent="0.7">
      <c r="A103" s="126"/>
      <c r="B103" s="127"/>
      <c r="C103" s="128"/>
      <c r="D103" s="76"/>
      <c r="E103" s="76"/>
      <c r="F103" s="76"/>
      <c r="G103" s="76"/>
      <c r="H103" s="76"/>
      <c r="I103" s="76"/>
      <c r="J103" s="76"/>
      <c r="L103" s="110"/>
      <c r="M103" s="125"/>
      <c r="N103" s="110"/>
      <c r="Q103" s="125"/>
      <c r="U103" s="111"/>
    </row>
    <row r="104" spans="1:21" ht="20.25" customHeight="1" x14ac:dyDescent="0.35">
      <c r="B104" s="2"/>
      <c r="D104" s="75"/>
      <c r="E104" s="75"/>
      <c r="F104" s="75"/>
      <c r="G104" s="75"/>
      <c r="H104" s="75"/>
      <c r="I104" s="75"/>
      <c r="J104" s="75"/>
      <c r="L104" s="110"/>
      <c r="N104" s="110"/>
    </row>
    <row r="105" spans="1:21" ht="20.25" customHeight="1" x14ac:dyDescent="0.35">
      <c r="D105" s="136"/>
      <c r="E105" s="2"/>
      <c r="F105" s="2"/>
      <c r="G105" s="2"/>
      <c r="H105" s="2"/>
      <c r="I105" s="2"/>
      <c r="J105" s="2"/>
    </row>
    <row r="106" spans="1:21" ht="20.25" customHeight="1" x14ac:dyDescent="0.35"/>
    <row r="107" spans="1:21" ht="20.25" customHeight="1" x14ac:dyDescent="0.35"/>
    <row r="108" spans="1:21" ht="20.25" customHeight="1" x14ac:dyDescent="0.35"/>
    <row r="109" spans="1:21" ht="20.25" customHeight="1" x14ac:dyDescent="0.35"/>
    <row r="110" spans="1:21" ht="20.25" customHeight="1" x14ac:dyDescent="0.35"/>
    <row r="111" spans="1:21" ht="20.25" customHeight="1" x14ac:dyDescent="0.35"/>
    <row r="112" spans="1:21" ht="20.25" customHeight="1" x14ac:dyDescent="0.35"/>
    <row r="113" spans="11:16" ht="20.25" customHeight="1" x14ac:dyDescent="0.35"/>
    <row r="114" spans="11:16" ht="20.25" customHeight="1" x14ac:dyDescent="0.35">
      <c r="K114" s="109"/>
    </row>
    <row r="115" spans="11:16" ht="20.25" customHeight="1" x14ac:dyDescent="0.35">
      <c r="K115" s="109"/>
    </row>
    <row r="116" spans="11:16" ht="20.25" customHeight="1" x14ac:dyDescent="0.35">
      <c r="K116" s="109"/>
    </row>
    <row r="117" spans="11:16" ht="20.25" customHeight="1" x14ac:dyDescent="0.35">
      <c r="K117" s="109"/>
    </row>
    <row r="118" spans="11:16" ht="20.25" customHeight="1" x14ac:dyDescent="0.35">
      <c r="K118" s="109"/>
    </row>
    <row r="119" spans="11:16" ht="20.25" customHeight="1" x14ac:dyDescent="0.35">
      <c r="K119" s="109"/>
    </row>
    <row r="120" spans="11:16" ht="20.25" customHeight="1" x14ac:dyDescent="0.35">
      <c r="K120" s="109"/>
    </row>
    <row r="121" spans="11:16" ht="20.25" customHeight="1" x14ac:dyDescent="0.35">
      <c r="K121" s="109"/>
      <c r="P121" s="129"/>
    </row>
    <row r="122" spans="11:16" ht="20.25" customHeight="1" x14ac:dyDescent="0.35">
      <c r="K122" s="109"/>
    </row>
    <row r="123" spans="11:16" ht="20.25" customHeight="1" x14ac:dyDescent="0.35">
      <c r="K123" s="109"/>
    </row>
    <row r="124" spans="11:16" ht="20.25" customHeight="1" x14ac:dyDescent="0.35">
      <c r="K124" s="109"/>
    </row>
    <row r="125" spans="11:16" ht="20.25" customHeight="1" x14ac:dyDescent="0.35">
      <c r="K125" s="109"/>
    </row>
    <row r="126" spans="11:16" ht="20.25" customHeight="1" x14ac:dyDescent="0.35">
      <c r="K126" s="109"/>
    </row>
    <row r="127" spans="11:16" s="114" customFormat="1" ht="20.25" customHeight="1" x14ac:dyDescent="0.35">
      <c r="K127" s="133"/>
      <c r="L127" s="9"/>
      <c r="N127" s="10"/>
    </row>
    <row r="128" spans="11:16" ht="20.25" customHeight="1" x14ac:dyDescent="0.35">
      <c r="K128" s="109"/>
    </row>
    <row r="129" spans="11:14" s="114" customFormat="1" ht="20.25" customHeight="1" x14ac:dyDescent="0.35">
      <c r="K129" s="133"/>
      <c r="L129" s="9"/>
      <c r="N129" s="10"/>
    </row>
    <row r="130" spans="11:14" ht="20.25" customHeight="1" x14ac:dyDescent="0.35">
      <c r="K130" s="109"/>
    </row>
    <row r="131" spans="11:14" s="114" customFormat="1" ht="20.25" customHeight="1" x14ac:dyDescent="0.35">
      <c r="K131" s="133"/>
      <c r="L131" s="9"/>
      <c r="N131" s="10"/>
    </row>
    <row r="132" spans="11:14" ht="20.25" customHeight="1" x14ac:dyDescent="0.35">
      <c r="K132" s="109"/>
    </row>
    <row r="133" spans="11:14" ht="20.25" customHeight="1" x14ac:dyDescent="0.35">
      <c r="K133" s="109"/>
    </row>
    <row r="134" spans="11:14" ht="20.25" customHeight="1" x14ac:dyDescent="0.35">
      <c r="K134" s="109"/>
    </row>
    <row r="135" spans="11:14" ht="20.25" customHeight="1" x14ac:dyDescent="0.35">
      <c r="K135" s="109"/>
    </row>
    <row r="136" spans="11:14" ht="20.25" customHeight="1" x14ac:dyDescent="0.35">
      <c r="K136" s="109"/>
    </row>
    <row r="145" spans="2:14" ht="20.25" customHeight="1" x14ac:dyDescent="0.35">
      <c r="L145" s="110"/>
      <c r="N145" s="110"/>
    </row>
    <row r="146" spans="2:14" ht="20.25" customHeight="1" x14ac:dyDescent="0.35">
      <c r="M146" s="2"/>
    </row>
    <row r="147" spans="2:14" ht="20.25" customHeight="1" x14ac:dyDescent="0.35">
      <c r="L147" s="110"/>
      <c r="N147" s="110"/>
    </row>
    <row r="148" spans="2:14" ht="20.25" customHeight="1" x14ac:dyDescent="0.35">
      <c r="L148" s="110"/>
      <c r="N148" s="110"/>
    </row>
    <row r="149" spans="2:14" ht="20.25" customHeight="1" x14ac:dyDescent="0.35">
      <c r="L149" s="110"/>
      <c r="N149" s="110"/>
    </row>
    <row r="150" spans="2:14" ht="20.25" customHeight="1" x14ac:dyDescent="0.35">
      <c r="L150" s="110"/>
      <c r="N150" s="110"/>
    </row>
    <row r="151" spans="2:14" ht="20.25" customHeight="1" x14ac:dyDescent="0.35">
      <c r="L151" s="110"/>
      <c r="N151" s="110"/>
    </row>
    <row r="152" spans="2:14" ht="20.25" customHeight="1" x14ac:dyDescent="0.35">
      <c r="L152" s="110"/>
      <c r="N152" s="110"/>
    </row>
    <row r="157" spans="2:14" ht="20.25" customHeight="1" x14ac:dyDescent="0.35">
      <c r="B157" s="212"/>
      <c r="C157" s="214"/>
      <c r="D157" s="11"/>
      <c r="E157" s="134"/>
      <c r="F157" s="11"/>
      <c r="G157" s="134"/>
      <c r="H157" s="11"/>
      <c r="I157" s="134"/>
      <c r="J157" s="11"/>
    </row>
  </sheetData>
  <mergeCells count="15">
    <mergeCell ref="D4:F4"/>
    <mergeCell ref="H4:J4"/>
    <mergeCell ref="D7:J7"/>
    <mergeCell ref="H44:J44"/>
    <mergeCell ref="D47:J47"/>
    <mergeCell ref="D5:F5"/>
    <mergeCell ref="H5:J5"/>
    <mergeCell ref="D45:F45"/>
    <mergeCell ref="H45:J45"/>
    <mergeCell ref="D44:F44"/>
    <mergeCell ref="D82:J82"/>
    <mergeCell ref="D79:G79"/>
    <mergeCell ref="H79:J79"/>
    <mergeCell ref="D80:F80"/>
    <mergeCell ref="H80:J80"/>
  </mergeCells>
  <pageMargins left="0.7" right="0.7" top="0.48" bottom="0.5" header="0.5" footer="0.5"/>
  <pageSetup paperSize="9" scale="81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9" man="1"/>
    <brk id="75" max="9" man="1"/>
  </rowBreaks>
  <colBreaks count="1" manualBreakCount="1">
    <brk id="18" max="91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2"/>
  <sheetViews>
    <sheetView topLeftCell="A59" zoomScale="90" zoomScaleNormal="90" zoomScaleSheetLayoutView="70" zoomScalePageLayoutView="90" workbookViewId="0">
      <selection activeCell="D62" sqref="D62:L66"/>
    </sheetView>
  </sheetViews>
  <sheetFormatPr defaultColWidth="9.36328125" defaultRowHeight="21.5" x14ac:dyDescent="0.65"/>
  <cols>
    <col min="1" max="1" width="42.26953125" style="103" customWidth="1"/>
    <col min="2" max="2" width="7.36328125" style="161" customWidth="1"/>
    <col min="3" max="3" width="1.08984375" style="103" customWidth="1"/>
    <col min="4" max="4" width="14.6328125" style="103" customWidth="1"/>
    <col min="5" max="5" width="1.08984375" style="103" customWidth="1"/>
    <col min="6" max="6" width="14.6328125" style="103" customWidth="1"/>
    <col min="7" max="7" width="1.08984375" style="103" customWidth="1"/>
    <col min="8" max="8" width="13.7265625" style="103" customWidth="1"/>
    <col min="9" max="9" width="1.08984375" style="103" customWidth="1"/>
    <col min="10" max="10" width="13.7265625" style="103" customWidth="1"/>
    <col min="11" max="11" width="14" style="103" customWidth="1"/>
    <col min="12" max="12" width="13.36328125" style="103" customWidth="1"/>
    <col min="13" max="13" width="11.36328125" style="103" customWidth="1"/>
    <col min="14" max="14" width="11.6328125" style="103" bestFit="1" customWidth="1"/>
    <col min="15" max="16384" width="9.36328125" style="103"/>
  </cols>
  <sheetData>
    <row r="1" spans="1:14" ht="22.5" customHeight="1" x14ac:dyDescent="0.7">
      <c r="A1" s="135" t="str">
        <f>'SFP-7-9'!A1</f>
        <v>บริษัท ทาคูนิ กรุ๊ป จำกัด (มหาชน) และบริษัทย่อย</v>
      </c>
    </row>
    <row r="2" spans="1:14" ht="22.5" customHeight="1" x14ac:dyDescent="0.7">
      <c r="A2" s="135" t="s">
        <v>141</v>
      </c>
    </row>
    <row r="3" spans="1:14" x14ac:dyDescent="0.65">
      <c r="D3" s="76"/>
      <c r="E3" s="76"/>
      <c r="F3" s="76"/>
      <c r="G3" s="76"/>
      <c r="H3" s="76"/>
      <c r="I3" s="76"/>
      <c r="J3" s="76"/>
    </row>
    <row r="4" spans="1:14" ht="20.25" customHeight="1" x14ac:dyDescent="0.7">
      <c r="B4" s="215"/>
      <c r="D4" s="225" t="s">
        <v>1</v>
      </c>
      <c r="E4" s="225"/>
      <c r="F4" s="225"/>
      <c r="G4" s="216"/>
      <c r="H4" s="225" t="s">
        <v>2</v>
      </c>
      <c r="I4" s="225"/>
      <c r="J4" s="225"/>
    </row>
    <row r="5" spans="1:14" ht="22.5" customHeight="1" x14ac:dyDescent="0.7">
      <c r="B5" s="215"/>
      <c r="D5" s="227" t="s">
        <v>142</v>
      </c>
      <c r="E5" s="227"/>
      <c r="F5" s="227"/>
      <c r="G5" s="216"/>
      <c r="H5" s="227" t="s">
        <v>142</v>
      </c>
      <c r="I5" s="227"/>
      <c r="J5" s="227"/>
    </row>
    <row r="6" spans="1:14" ht="22.5" customHeight="1" x14ac:dyDescent="0.7">
      <c r="B6" s="215"/>
      <c r="D6" s="227" t="s">
        <v>143</v>
      </c>
      <c r="E6" s="227"/>
      <c r="F6" s="227"/>
      <c r="G6" s="216"/>
      <c r="H6" s="227" t="s">
        <v>143</v>
      </c>
      <c r="I6" s="227"/>
      <c r="J6" s="227"/>
    </row>
    <row r="7" spans="1:14" ht="21" customHeight="1" x14ac:dyDescent="0.7">
      <c r="A7" s="112"/>
      <c r="B7" s="215" t="s">
        <v>5</v>
      </c>
      <c r="D7" s="217">
        <v>2566</v>
      </c>
      <c r="E7" s="217"/>
      <c r="F7" s="217">
        <v>2565</v>
      </c>
      <c r="G7" s="217"/>
      <c r="H7" s="217">
        <v>2566</v>
      </c>
      <c r="I7" s="217"/>
      <c r="J7" s="217">
        <v>2565</v>
      </c>
    </row>
    <row r="8" spans="1:14" ht="20.25" customHeight="1" x14ac:dyDescent="0.7">
      <c r="A8" s="112"/>
      <c r="B8" s="215"/>
      <c r="D8" s="224" t="s">
        <v>140</v>
      </c>
      <c r="E8" s="224"/>
      <c r="F8" s="224"/>
      <c r="G8" s="224"/>
      <c r="H8" s="224"/>
      <c r="I8" s="224"/>
      <c r="J8" s="224"/>
    </row>
    <row r="9" spans="1:14" ht="21" customHeight="1" x14ac:dyDescent="0.7">
      <c r="A9" s="113" t="s">
        <v>43</v>
      </c>
      <c r="B9" s="215"/>
      <c r="C9" s="217"/>
      <c r="D9" s="131"/>
      <c r="E9" s="131"/>
      <c r="F9" s="131"/>
      <c r="G9" s="131"/>
      <c r="H9" s="131"/>
      <c r="I9" s="131"/>
      <c r="J9" s="131"/>
    </row>
    <row r="10" spans="1:14" ht="22.5" customHeight="1" x14ac:dyDescent="0.65">
      <c r="A10" s="103" t="s">
        <v>51</v>
      </c>
      <c r="B10" s="215"/>
      <c r="C10" s="217"/>
      <c r="D10" s="76">
        <v>384087161</v>
      </c>
      <c r="E10" s="77"/>
      <c r="F10" s="76">
        <v>543877846</v>
      </c>
      <c r="G10" s="79"/>
      <c r="H10" s="79">
        <v>170057451</v>
      </c>
      <c r="I10" s="79"/>
      <c r="J10" s="79">
        <v>541344420</v>
      </c>
      <c r="K10" s="166"/>
      <c r="N10" s="104"/>
    </row>
    <row r="11" spans="1:14" ht="22.5" customHeight="1" x14ac:dyDescent="0.65">
      <c r="A11" s="103" t="s">
        <v>160</v>
      </c>
      <c r="B11" s="215"/>
      <c r="C11" s="217"/>
      <c r="D11" s="48">
        <v>3536959111</v>
      </c>
      <c r="E11" s="77"/>
      <c r="F11" s="48">
        <v>3280396459</v>
      </c>
      <c r="G11" s="79"/>
      <c r="H11" s="49">
        <v>0</v>
      </c>
      <c r="I11" s="79"/>
      <c r="J11" s="49">
        <v>0</v>
      </c>
      <c r="K11" s="166"/>
      <c r="N11" s="104"/>
    </row>
    <row r="12" spans="1:14" ht="22.5" customHeight="1" x14ac:dyDescent="0.7">
      <c r="A12" s="112"/>
      <c r="B12" s="215">
        <v>18</v>
      </c>
      <c r="C12" s="217"/>
      <c r="D12" s="50">
        <f>SUM(D10:D11)</f>
        <v>3921046272</v>
      </c>
      <c r="E12" s="51"/>
      <c r="F12" s="50">
        <f>SUM(F10:F11)</f>
        <v>3824274305</v>
      </c>
      <c r="G12" s="51"/>
      <c r="H12" s="193">
        <f>SUM(H10:H11)</f>
        <v>170057451</v>
      </c>
      <c r="I12" s="51"/>
      <c r="J12" s="50">
        <f>SUM(J10:J11)</f>
        <v>541344420</v>
      </c>
      <c r="K12" s="166"/>
      <c r="N12" s="104"/>
    </row>
    <row r="13" spans="1:14" ht="22.5" customHeight="1" x14ac:dyDescent="0.65">
      <c r="A13" s="103" t="s">
        <v>52</v>
      </c>
      <c r="B13" s="167">
        <v>9</v>
      </c>
      <c r="C13" s="217"/>
      <c r="D13" s="52">
        <v>-369599315</v>
      </c>
      <c r="E13" s="79"/>
      <c r="F13" s="52">
        <v>-525182134</v>
      </c>
      <c r="G13" s="79"/>
      <c r="H13" s="79">
        <v>-167441116</v>
      </c>
      <c r="I13" s="79"/>
      <c r="J13" s="79">
        <v>-521644273</v>
      </c>
      <c r="K13" s="166"/>
      <c r="N13" s="104"/>
    </row>
    <row r="14" spans="1:14" ht="22.5" customHeight="1" x14ac:dyDescent="0.65">
      <c r="A14" s="103" t="s">
        <v>161</v>
      </c>
      <c r="B14" s="167"/>
      <c r="C14" s="217"/>
      <c r="D14" s="48">
        <v>-3096614855</v>
      </c>
      <c r="E14" s="77"/>
      <c r="F14" s="48">
        <v>-2871519725</v>
      </c>
      <c r="G14" s="79"/>
      <c r="H14" s="49">
        <v>0</v>
      </c>
      <c r="I14" s="79"/>
      <c r="J14" s="49">
        <v>0</v>
      </c>
      <c r="K14" s="166"/>
      <c r="N14" s="104"/>
    </row>
    <row r="15" spans="1:14" ht="22.5" customHeight="1" x14ac:dyDescent="0.7">
      <c r="A15" s="112" t="s">
        <v>93</v>
      </c>
      <c r="B15" s="167"/>
      <c r="C15" s="217"/>
      <c r="D15" s="53">
        <f>SUM(D12:D14)</f>
        <v>454832102</v>
      </c>
      <c r="E15" s="51"/>
      <c r="F15" s="53">
        <f>SUM(F12:F14)</f>
        <v>427572446</v>
      </c>
      <c r="G15" s="50"/>
      <c r="H15" s="193">
        <f>SUM(H12:H14)</f>
        <v>2616335</v>
      </c>
      <c r="I15" s="50"/>
      <c r="J15" s="53">
        <f>SUM(J12:J14)</f>
        <v>19700147</v>
      </c>
      <c r="K15" s="166"/>
      <c r="N15" s="104"/>
    </row>
    <row r="16" spans="1:14" ht="10.15" customHeight="1" x14ac:dyDescent="0.7">
      <c r="A16" s="112"/>
      <c r="B16" s="167"/>
      <c r="C16" s="217"/>
      <c r="D16" s="76"/>
      <c r="E16" s="77"/>
      <c r="F16" s="76"/>
      <c r="G16" s="79"/>
      <c r="H16" s="79"/>
      <c r="I16" s="79"/>
      <c r="J16" s="79"/>
      <c r="K16" s="166"/>
      <c r="N16" s="104"/>
    </row>
    <row r="17" spans="1:15" ht="22.5" customHeight="1" x14ac:dyDescent="0.65">
      <c r="A17" s="103" t="s">
        <v>44</v>
      </c>
      <c r="B17" s="167">
        <v>10</v>
      </c>
      <c r="C17" s="217"/>
      <c r="D17" s="52">
        <f>(202474493)-75275250</f>
        <v>127199243</v>
      </c>
      <c r="E17" s="79"/>
      <c r="F17" s="52">
        <v>106192752</v>
      </c>
      <c r="G17" s="79"/>
      <c r="H17" s="79">
        <f>121868808-1</f>
        <v>121868807</v>
      </c>
      <c r="I17" s="79"/>
      <c r="J17" s="79">
        <v>93563366</v>
      </c>
      <c r="K17" s="166"/>
      <c r="N17" s="104"/>
    </row>
    <row r="18" spans="1:15" ht="22.5" customHeight="1" x14ac:dyDescent="0.65">
      <c r="A18" s="103" t="s">
        <v>107</v>
      </c>
      <c r="B18" s="167"/>
      <c r="C18" s="217"/>
      <c r="D18" s="78">
        <v>-19116377</v>
      </c>
      <c r="E18" s="77"/>
      <c r="F18" s="78">
        <v>-4809360</v>
      </c>
      <c r="G18" s="79"/>
      <c r="H18" s="79">
        <f>-1783493+1</f>
        <v>-1783492</v>
      </c>
      <c r="I18" s="79"/>
      <c r="J18" s="79">
        <v>-2203212</v>
      </c>
      <c r="K18" s="166"/>
      <c r="N18" s="104"/>
    </row>
    <row r="19" spans="1:15" ht="22.5" customHeight="1" x14ac:dyDescent="0.65">
      <c r="A19" s="103" t="s">
        <v>45</v>
      </c>
      <c r="B19" s="167">
        <v>10</v>
      </c>
      <c r="C19" s="217"/>
      <c r="D19" s="48">
        <v>-225732631</v>
      </c>
      <c r="E19" s="77"/>
      <c r="F19" s="48">
        <v>-181543754</v>
      </c>
      <c r="G19" s="79"/>
      <c r="H19" s="49">
        <f>(-178905005)--129876188</f>
        <v>-49028817</v>
      </c>
      <c r="I19" s="79"/>
      <c r="J19" s="49">
        <v>-40151904</v>
      </c>
      <c r="K19" s="166"/>
      <c r="L19" s="104"/>
      <c r="N19" s="104"/>
    </row>
    <row r="20" spans="1:15" ht="22.5" customHeight="1" x14ac:dyDescent="0.7">
      <c r="A20" s="112" t="s">
        <v>220</v>
      </c>
      <c r="B20" s="215"/>
      <c r="C20" s="217"/>
      <c r="D20" s="50">
        <f>SUM(D15:D19)</f>
        <v>337182337</v>
      </c>
      <c r="E20" s="51"/>
      <c r="F20" s="50">
        <f>SUM(F15:F19)</f>
        <v>347412084</v>
      </c>
      <c r="G20" s="51"/>
      <c r="H20" s="193">
        <f>SUM(H15:H19)</f>
        <v>73672833</v>
      </c>
      <c r="I20" s="51"/>
      <c r="J20" s="50">
        <f>SUM(J15:J19)</f>
        <v>70908397</v>
      </c>
      <c r="K20" s="166"/>
      <c r="N20" s="104"/>
    </row>
    <row r="21" spans="1:15" ht="9.65" customHeight="1" x14ac:dyDescent="0.65">
      <c r="B21" s="215"/>
      <c r="C21" s="217"/>
      <c r="D21" s="52"/>
      <c r="E21" s="79"/>
      <c r="F21" s="52"/>
      <c r="G21" s="79"/>
      <c r="H21" s="79"/>
      <c r="I21" s="79"/>
      <c r="J21" s="79"/>
      <c r="K21" s="166"/>
      <c r="N21" s="104"/>
    </row>
    <row r="22" spans="1:15" ht="22.5" hidden="1" customHeight="1" x14ac:dyDescent="0.7">
      <c r="A22" s="103" t="s">
        <v>225</v>
      </c>
      <c r="B22" s="215">
        <v>4</v>
      </c>
      <c r="C22" s="217"/>
      <c r="D22" s="52">
        <v>0</v>
      </c>
      <c r="E22" s="79"/>
      <c r="F22" s="52">
        <v>0</v>
      </c>
      <c r="G22" s="79"/>
      <c r="H22" s="68">
        <v>0</v>
      </c>
      <c r="I22" s="50"/>
      <c r="J22" s="68">
        <v>0</v>
      </c>
      <c r="K22" s="166"/>
      <c r="N22" s="104"/>
    </row>
    <row r="23" spans="1:15" ht="22.5" customHeight="1" x14ac:dyDescent="0.7">
      <c r="A23" s="103" t="s">
        <v>219</v>
      </c>
      <c r="B23" s="215">
        <v>4</v>
      </c>
      <c r="C23" s="217"/>
      <c r="D23" s="52">
        <v>-103453212</v>
      </c>
      <c r="E23" s="79"/>
      <c r="F23" s="52">
        <v>0</v>
      </c>
      <c r="G23" s="79"/>
      <c r="H23" s="68">
        <v>-129876188</v>
      </c>
      <c r="I23" s="50"/>
      <c r="J23" s="68">
        <v>0</v>
      </c>
      <c r="K23" s="166"/>
      <c r="N23" s="104"/>
    </row>
    <row r="24" spans="1:15" ht="22.5" customHeight="1" x14ac:dyDescent="0.7">
      <c r="A24" s="103" t="s">
        <v>46</v>
      </c>
      <c r="B24" s="215"/>
      <c r="C24" s="217"/>
      <c r="D24" s="52">
        <v>-23190461</v>
      </c>
      <c r="E24" s="79"/>
      <c r="F24" s="52">
        <v>-15053548</v>
      </c>
      <c r="G24" s="79"/>
      <c r="H24" s="68">
        <v>-1996437</v>
      </c>
      <c r="I24" s="50"/>
      <c r="J24" s="68">
        <v>-408927</v>
      </c>
      <c r="K24" s="166"/>
      <c r="N24" s="104"/>
    </row>
    <row r="25" spans="1:15" ht="22.5" customHeight="1" x14ac:dyDescent="0.65">
      <c r="A25" s="103" t="s">
        <v>226</v>
      </c>
      <c r="B25" s="215"/>
      <c r="C25" s="217"/>
      <c r="D25" s="52"/>
      <c r="E25" s="77"/>
      <c r="F25" s="52"/>
      <c r="K25" s="166"/>
      <c r="N25" s="104"/>
    </row>
    <row r="26" spans="1:15" ht="22.5" customHeight="1" x14ac:dyDescent="0.7">
      <c r="A26" s="103" t="s">
        <v>126</v>
      </c>
      <c r="B26" s="215"/>
      <c r="C26" s="217"/>
      <c r="D26" s="52">
        <f>4532368-8678350</f>
        <v>-4145982</v>
      </c>
      <c r="E26" s="77"/>
      <c r="F26" s="52">
        <v>-5233490</v>
      </c>
      <c r="G26" s="77"/>
      <c r="H26" s="68">
        <v>0</v>
      </c>
      <c r="I26" s="51"/>
      <c r="J26" s="91">
        <v>0</v>
      </c>
      <c r="K26" s="166"/>
      <c r="N26" s="104"/>
    </row>
    <row r="27" spans="1:15" s="112" customFormat="1" ht="22.5" customHeight="1" x14ac:dyDescent="0.7">
      <c r="A27" s="112" t="s">
        <v>234</v>
      </c>
      <c r="B27" s="124"/>
      <c r="C27" s="216"/>
      <c r="D27" s="72">
        <f>SUM(D20:D26)</f>
        <v>206392682</v>
      </c>
      <c r="E27" s="55"/>
      <c r="F27" s="72">
        <f>SUM(F20:F26)</f>
        <v>327125046</v>
      </c>
      <c r="G27" s="55"/>
      <c r="H27" s="193">
        <f>SUM(H20:H26)</f>
        <v>-58199792</v>
      </c>
      <c r="I27" s="51"/>
      <c r="J27" s="57">
        <f>SUM(J20:J26)</f>
        <v>70499470</v>
      </c>
      <c r="K27" s="168"/>
      <c r="N27" s="104"/>
    </row>
    <row r="28" spans="1:15" ht="22.5" customHeight="1" x14ac:dyDescent="0.65">
      <c r="A28" s="103" t="s">
        <v>47</v>
      </c>
      <c r="B28" s="215">
        <v>21</v>
      </c>
      <c r="C28" s="217"/>
      <c r="D28" s="48">
        <v>-60792287</v>
      </c>
      <c r="E28" s="77"/>
      <c r="F28" s="48">
        <v>-67940130</v>
      </c>
      <c r="G28" s="77"/>
      <c r="H28" s="79">
        <v>-161106</v>
      </c>
      <c r="I28" s="77"/>
      <c r="J28" s="79">
        <v>-283277</v>
      </c>
      <c r="K28" s="192"/>
      <c r="M28" s="13"/>
      <c r="N28" s="104"/>
      <c r="O28" s="13"/>
    </row>
    <row r="29" spans="1:15" s="112" customFormat="1" ht="21" customHeight="1" x14ac:dyDescent="0.7">
      <c r="A29" s="112" t="s">
        <v>233</v>
      </c>
      <c r="B29" s="124"/>
      <c r="C29" s="216"/>
      <c r="D29" s="56">
        <f>SUM(D27:D28)</f>
        <v>145600395</v>
      </c>
      <c r="E29" s="51"/>
      <c r="F29" s="56">
        <f>SUM(F27:F28)</f>
        <v>259184916</v>
      </c>
      <c r="G29" s="51"/>
      <c r="H29" s="189">
        <f>SUM(H27:H28)</f>
        <v>-58360898</v>
      </c>
      <c r="I29" s="51"/>
      <c r="J29" s="56">
        <f>SUM(J27:J28)</f>
        <v>70216193</v>
      </c>
      <c r="K29" s="168"/>
      <c r="N29" s="104"/>
    </row>
    <row r="30" spans="1:15" s="112" customFormat="1" ht="9.65" customHeight="1" x14ac:dyDescent="0.7">
      <c r="B30" s="124"/>
      <c r="C30" s="216"/>
      <c r="D30" s="57"/>
      <c r="E30" s="51"/>
      <c r="F30" s="57"/>
      <c r="G30" s="51"/>
      <c r="H30" s="57"/>
      <c r="I30" s="51"/>
      <c r="J30" s="57"/>
      <c r="K30" s="168"/>
      <c r="N30" s="104"/>
    </row>
    <row r="31" spans="1:15" ht="22.5" hidden="1" customHeight="1" x14ac:dyDescent="0.7">
      <c r="A31" s="157"/>
      <c r="B31" s="215"/>
      <c r="C31" s="217"/>
      <c r="D31" s="99">
        <f>D28/D27</f>
        <v>-0.29454671750425726</v>
      </c>
      <c r="E31" s="51"/>
      <c r="F31" s="99">
        <f>F28/F27</f>
        <v>-0.20768856078357265</v>
      </c>
      <c r="G31" s="51"/>
      <c r="H31" s="99">
        <f>H28/H27</f>
        <v>2.7681542229566732E-3</v>
      </c>
      <c r="I31" s="51"/>
      <c r="J31" s="99">
        <f>J28/J27</f>
        <v>-4.0181436824986063E-3</v>
      </c>
      <c r="K31" s="166"/>
      <c r="N31" s="104"/>
    </row>
    <row r="32" spans="1:15" ht="22.5" customHeight="1" x14ac:dyDescent="0.7">
      <c r="A32" s="135" t="str">
        <f>A1</f>
        <v>บริษัท ทาคูนิ กรุ๊ป จำกัด (มหาชน) และบริษัทย่อย</v>
      </c>
      <c r="D32" s="76"/>
      <c r="E32" s="76"/>
      <c r="F32" s="76"/>
      <c r="G32" s="76"/>
      <c r="H32" s="76"/>
      <c r="I32" s="76"/>
      <c r="J32" s="76"/>
      <c r="N32" s="104"/>
    </row>
    <row r="33" spans="1:14" ht="22.5" customHeight="1" x14ac:dyDescent="0.7">
      <c r="A33" s="135" t="s">
        <v>141</v>
      </c>
      <c r="D33" s="76"/>
      <c r="E33" s="76"/>
      <c r="F33" s="76"/>
      <c r="G33" s="76"/>
      <c r="H33" s="76"/>
      <c r="I33" s="76"/>
      <c r="J33" s="76"/>
      <c r="N33" s="104"/>
    </row>
    <row r="34" spans="1:14" x14ac:dyDescent="0.65">
      <c r="D34" s="76"/>
      <c r="E34" s="76"/>
      <c r="F34" s="76"/>
      <c r="G34" s="76"/>
      <c r="H34" s="76"/>
      <c r="I34" s="76"/>
      <c r="J34" s="76"/>
      <c r="N34" s="104"/>
    </row>
    <row r="35" spans="1:14" ht="22.5" customHeight="1" x14ac:dyDescent="0.7">
      <c r="B35" s="215"/>
      <c r="D35" s="228" t="s">
        <v>1</v>
      </c>
      <c r="E35" s="228"/>
      <c r="F35" s="228"/>
      <c r="G35" s="218"/>
      <c r="H35" s="228" t="s">
        <v>2</v>
      </c>
      <c r="I35" s="228"/>
      <c r="J35" s="228"/>
      <c r="N35" s="104"/>
    </row>
    <row r="36" spans="1:14" ht="22.5" customHeight="1" x14ac:dyDescent="0.7">
      <c r="B36" s="215"/>
      <c r="D36" s="227" t="s">
        <v>142</v>
      </c>
      <c r="E36" s="227"/>
      <c r="F36" s="227"/>
      <c r="G36" s="216"/>
      <c r="H36" s="227" t="s">
        <v>142</v>
      </c>
      <c r="I36" s="227"/>
      <c r="J36" s="227"/>
      <c r="N36" s="104"/>
    </row>
    <row r="37" spans="1:14" ht="22.5" customHeight="1" x14ac:dyDescent="0.7">
      <c r="B37" s="215"/>
      <c r="D37" s="227" t="s">
        <v>143</v>
      </c>
      <c r="E37" s="227"/>
      <c r="F37" s="227"/>
      <c r="G37" s="216"/>
      <c r="H37" s="227" t="s">
        <v>143</v>
      </c>
      <c r="I37" s="227"/>
      <c r="J37" s="227"/>
      <c r="N37" s="104"/>
    </row>
    <row r="38" spans="1:14" ht="22.5" customHeight="1" x14ac:dyDescent="0.7">
      <c r="A38" s="112"/>
      <c r="B38" s="215" t="s">
        <v>5</v>
      </c>
      <c r="D38" s="217">
        <v>2566</v>
      </c>
      <c r="E38" s="217"/>
      <c r="F38" s="217">
        <v>2565</v>
      </c>
      <c r="G38" s="217"/>
      <c r="H38" s="217">
        <v>2566</v>
      </c>
      <c r="I38" s="217"/>
      <c r="J38" s="217">
        <v>2565</v>
      </c>
      <c r="N38" s="104"/>
    </row>
    <row r="39" spans="1:14" ht="22.5" customHeight="1" x14ac:dyDescent="0.7">
      <c r="A39" s="112"/>
      <c r="B39" s="215"/>
      <c r="D39" s="224" t="s">
        <v>140</v>
      </c>
      <c r="E39" s="224"/>
      <c r="F39" s="224"/>
      <c r="G39" s="224"/>
      <c r="H39" s="224"/>
      <c r="I39" s="224"/>
      <c r="J39" s="224"/>
      <c r="N39" s="104"/>
    </row>
    <row r="40" spans="1:14" ht="22.5" customHeight="1" x14ac:dyDescent="0.7">
      <c r="A40" s="112" t="s">
        <v>48</v>
      </c>
      <c r="B40" s="124"/>
      <c r="C40" s="216"/>
      <c r="D40" s="50"/>
      <c r="E40" s="50"/>
      <c r="F40" s="50"/>
      <c r="G40" s="50"/>
      <c r="H40" s="50"/>
      <c r="I40" s="50"/>
      <c r="J40" s="50"/>
      <c r="N40" s="104"/>
    </row>
    <row r="41" spans="1:14" ht="22.5" customHeight="1" x14ac:dyDescent="0.7">
      <c r="A41" s="113" t="s">
        <v>94</v>
      </c>
      <c r="B41" s="124"/>
      <c r="C41" s="216"/>
      <c r="D41" s="50"/>
      <c r="E41" s="50"/>
      <c r="F41" s="50"/>
      <c r="G41" s="50"/>
      <c r="H41" s="50"/>
      <c r="I41" s="50"/>
      <c r="J41" s="50"/>
      <c r="N41" s="104"/>
    </row>
    <row r="42" spans="1:14" ht="21" customHeight="1" x14ac:dyDescent="0.7">
      <c r="A42" s="113" t="s">
        <v>95</v>
      </c>
      <c r="B42" s="124"/>
      <c r="C42" s="216"/>
      <c r="D42" s="50"/>
      <c r="E42" s="50"/>
      <c r="F42" s="50"/>
      <c r="G42" s="50"/>
      <c r="H42" s="50"/>
      <c r="I42" s="50"/>
      <c r="J42" s="50"/>
      <c r="N42" s="104"/>
    </row>
    <row r="43" spans="1:14" ht="22" x14ac:dyDescent="0.7">
      <c r="A43" s="105" t="s">
        <v>166</v>
      </c>
      <c r="B43" s="124"/>
      <c r="C43" s="216"/>
      <c r="D43" s="50"/>
      <c r="E43" s="50"/>
      <c r="F43" s="50"/>
      <c r="G43" s="50"/>
      <c r="H43" s="50"/>
      <c r="I43" s="50"/>
      <c r="J43" s="50"/>
      <c r="N43" s="104"/>
    </row>
    <row r="44" spans="1:14" ht="22" x14ac:dyDescent="0.7">
      <c r="A44" s="105" t="s">
        <v>159</v>
      </c>
      <c r="B44" s="124"/>
      <c r="C44" s="216"/>
      <c r="D44" s="79">
        <f t="shared" ref="D44" si="0">+ROUND(K44,0)</f>
        <v>0</v>
      </c>
      <c r="E44" s="50"/>
      <c r="F44" s="79">
        <f>ROUND(3911388/80%,0)-1</f>
        <v>4889234</v>
      </c>
      <c r="G44" s="50"/>
      <c r="H44" s="79">
        <v>0</v>
      </c>
      <c r="I44" s="50"/>
      <c r="J44" s="79">
        <f>535309/0.8</f>
        <v>669136.25</v>
      </c>
      <c r="N44" s="104"/>
    </row>
    <row r="45" spans="1:14" ht="22" x14ac:dyDescent="0.7">
      <c r="A45" s="105" t="s">
        <v>158</v>
      </c>
      <c r="B45" s="124"/>
      <c r="C45" s="216"/>
      <c r="D45" s="50"/>
      <c r="E45" s="50"/>
      <c r="F45" s="50"/>
      <c r="G45" s="50"/>
      <c r="H45" s="50"/>
      <c r="I45" s="50"/>
      <c r="J45" s="50"/>
      <c r="N45" s="104"/>
    </row>
    <row r="46" spans="1:14" ht="21.75" customHeight="1" x14ac:dyDescent="0.7">
      <c r="A46" s="105" t="s">
        <v>95</v>
      </c>
      <c r="B46" s="215">
        <v>21</v>
      </c>
      <c r="C46" s="216"/>
      <c r="D46" s="49">
        <f>-D44*0.2</f>
        <v>0</v>
      </c>
      <c r="E46" s="50"/>
      <c r="F46" s="49">
        <f>-ROUND(F44*20%,0)</f>
        <v>-977847</v>
      </c>
      <c r="G46" s="50"/>
      <c r="H46" s="49">
        <f>-H44*0.2</f>
        <v>0</v>
      </c>
      <c r="I46" s="50"/>
      <c r="J46" s="91">
        <f>-J44*0.2</f>
        <v>-133827.25</v>
      </c>
      <c r="N46" s="104"/>
    </row>
    <row r="47" spans="1:14" ht="22.5" customHeight="1" x14ac:dyDescent="0.7">
      <c r="A47" s="112" t="s">
        <v>147</v>
      </c>
      <c r="B47" s="215"/>
      <c r="C47" s="217"/>
      <c r="D47" s="58">
        <f>SUM(D44:D46)</f>
        <v>0</v>
      </c>
      <c r="E47" s="51"/>
      <c r="F47" s="58">
        <f>SUM(F44:F46)</f>
        <v>3911387</v>
      </c>
      <c r="G47" s="51"/>
      <c r="H47" s="58">
        <f>SUM(H44:H46)</f>
        <v>0</v>
      </c>
      <c r="I47" s="51"/>
      <c r="J47" s="58">
        <f>SUM(J44:J46)</f>
        <v>535309</v>
      </c>
      <c r="K47" s="166"/>
      <c r="N47" s="104"/>
    </row>
    <row r="48" spans="1:14" ht="22.5" customHeight="1" thickBot="1" x14ac:dyDescent="0.75">
      <c r="A48" s="157" t="s">
        <v>148</v>
      </c>
      <c r="B48" s="215"/>
      <c r="C48" s="217"/>
      <c r="D48" s="194">
        <f>SUM(D47,D29)</f>
        <v>145600395</v>
      </c>
      <c r="E48" s="51"/>
      <c r="F48" s="59">
        <f>SUM(F47,F29)</f>
        <v>263096303</v>
      </c>
      <c r="G48" s="51"/>
      <c r="H48" s="194">
        <f>SUM(H47,H29)</f>
        <v>-58360898</v>
      </c>
      <c r="I48" s="51"/>
      <c r="J48" s="59">
        <f>SUM(J47,J29)</f>
        <v>70751502</v>
      </c>
      <c r="K48" s="166"/>
      <c r="N48" s="104"/>
    </row>
    <row r="49" spans="1:14" ht="22.5" customHeight="1" thickTop="1" x14ac:dyDescent="0.7">
      <c r="A49" s="157"/>
      <c r="B49" s="215"/>
      <c r="C49" s="217"/>
      <c r="D49" s="70"/>
      <c r="E49" s="51"/>
      <c r="F49" s="70"/>
      <c r="G49" s="51"/>
      <c r="H49" s="70"/>
      <c r="I49" s="51"/>
      <c r="J49" s="70"/>
      <c r="K49" s="166"/>
      <c r="N49" s="104"/>
    </row>
    <row r="50" spans="1:14" ht="22.5" customHeight="1" x14ac:dyDescent="0.7">
      <c r="A50" s="112" t="s">
        <v>239</v>
      </c>
      <c r="B50" s="215"/>
      <c r="C50" s="215"/>
      <c r="D50" s="57"/>
      <c r="E50" s="57"/>
      <c r="F50" s="57"/>
      <c r="G50" s="57"/>
      <c r="H50" s="57"/>
      <c r="I50" s="57"/>
      <c r="J50" s="57"/>
      <c r="N50" s="104"/>
    </row>
    <row r="51" spans="1:14" ht="22.5" customHeight="1" x14ac:dyDescent="0.65">
      <c r="A51" s="103" t="s">
        <v>49</v>
      </c>
      <c r="B51" s="215"/>
      <c r="C51" s="215"/>
      <c r="D51" s="187">
        <f>D29-D52</f>
        <v>15160103</v>
      </c>
      <c r="E51" s="77"/>
      <c r="F51" s="79">
        <f>F29-F52</f>
        <v>127808257</v>
      </c>
      <c r="G51" s="77"/>
      <c r="H51" s="187">
        <f>H29-H52</f>
        <v>-58360898</v>
      </c>
      <c r="I51" s="77"/>
      <c r="J51" s="79">
        <f>J29-J52</f>
        <v>70216193</v>
      </c>
      <c r="N51" s="104"/>
    </row>
    <row r="52" spans="1:14" ht="22.5" customHeight="1" x14ac:dyDescent="0.65">
      <c r="A52" s="103" t="s">
        <v>50</v>
      </c>
      <c r="B52" s="215">
        <v>12</v>
      </c>
      <c r="C52" s="215"/>
      <c r="D52" s="80">
        <v>130440292</v>
      </c>
      <c r="E52" s="77"/>
      <c r="F52" s="80">
        <v>131376659</v>
      </c>
      <c r="G52" s="77"/>
      <c r="H52" s="80">
        <v>0</v>
      </c>
      <c r="I52" s="77"/>
      <c r="J52" s="49">
        <v>0</v>
      </c>
      <c r="N52" s="104"/>
    </row>
    <row r="53" spans="1:14" ht="22.5" customHeight="1" thickBot="1" x14ac:dyDescent="0.75">
      <c r="A53" s="157"/>
      <c r="B53" s="215"/>
      <c r="C53" s="215"/>
      <c r="D53" s="194">
        <f>SUM(D51:D52)</f>
        <v>145600395</v>
      </c>
      <c r="E53" s="50"/>
      <c r="F53" s="60">
        <f>SUM(F51:F52)</f>
        <v>259184916</v>
      </c>
      <c r="G53" s="50"/>
      <c r="H53" s="194">
        <f>SUM(H51:H52)</f>
        <v>-58360898</v>
      </c>
      <c r="I53" s="50"/>
      <c r="J53" s="60">
        <f>SUM(J51:J52)</f>
        <v>70216193</v>
      </c>
      <c r="N53" s="104"/>
    </row>
    <row r="54" spans="1:14" ht="22.5" customHeight="1" thickTop="1" x14ac:dyDescent="0.7">
      <c r="A54" s="157"/>
      <c r="B54" s="215"/>
      <c r="C54" s="215"/>
      <c r="D54" s="50"/>
      <c r="E54" s="50"/>
      <c r="F54" s="50"/>
      <c r="G54" s="50"/>
      <c r="H54" s="50"/>
      <c r="I54" s="50"/>
      <c r="J54" s="50"/>
      <c r="N54" s="104"/>
    </row>
    <row r="55" spans="1:14" ht="22.5" customHeight="1" x14ac:dyDescent="0.7">
      <c r="A55" s="112" t="s">
        <v>129</v>
      </c>
      <c r="B55" s="215"/>
      <c r="C55" s="215"/>
      <c r="D55" s="57"/>
      <c r="E55" s="55"/>
      <c r="F55" s="57"/>
      <c r="G55" s="55"/>
      <c r="H55" s="57"/>
      <c r="I55" s="55"/>
      <c r="J55" s="57"/>
      <c r="N55" s="104"/>
    </row>
    <row r="56" spans="1:14" ht="22.5" customHeight="1" x14ac:dyDescent="0.65">
      <c r="A56" s="103" t="s">
        <v>49</v>
      </c>
      <c r="B56" s="215"/>
      <c r="C56" s="215"/>
      <c r="D56" s="187">
        <f>D48-D57</f>
        <v>15160103</v>
      </c>
      <c r="E56" s="77"/>
      <c r="F56" s="79">
        <f>F48-F57</f>
        <v>130925198</v>
      </c>
      <c r="G56" s="77"/>
      <c r="H56" s="187">
        <f>H48-H57</f>
        <v>-58360898</v>
      </c>
      <c r="I56" s="77"/>
      <c r="J56" s="79">
        <f>J48-J57</f>
        <v>70751502</v>
      </c>
      <c r="K56" s="104"/>
      <c r="N56" s="104"/>
    </row>
    <row r="57" spans="1:14" ht="22.5" customHeight="1" x14ac:dyDescent="0.65">
      <c r="A57" s="103" t="s">
        <v>50</v>
      </c>
      <c r="B57" s="215">
        <v>12</v>
      </c>
      <c r="C57" s="215"/>
      <c r="D57" s="80">
        <v>130440292</v>
      </c>
      <c r="E57" s="77"/>
      <c r="F57" s="80">
        <v>132171105</v>
      </c>
      <c r="G57" s="77"/>
      <c r="H57" s="80">
        <v>0</v>
      </c>
      <c r="I57" s="77"/>
      <c r="J57" s="49">
        <v>0</v>
      </c>
      <c r="K57" s="104"/>
      <c r="N57" s="104"/>
    </row>
    <row r="58" spans="1:14" ht="22.5" customHeight="1" thickBot="1" x14ac:dyDescent="0.75">
      <c r="A58" s="157"/>
      <c r="B58" s="215"/>
      <c r="C58" s="215"/>
      <c r="D58" s="194">
        <f>SUM(D56:D57)</f>
        <v>145600395</v>
      </c>
      <c r="E58" s="50"/>
      <c r="F58" s="60">
        <f>SUM(F56:F57)</f>
        <v>263096303</v>
      </c>
      <c r="G58" s="50"/>
      <c r="H58" s="194">
        <f>SUM(H56:H57)</f>
        <v>-58360898</v>
      </c>
      <c r="I58" s="50"/>
      <c r="J58" s="60">
        <f>SUM(J56:J57)</f>
        <v>70751502</v>
      </c>
      <c r="N58" s="104"/>
    </row>
    <row r="59" spans="1:14" ht="22.5" customHeight="1" thickTop="1" x14ac:dyDescent="0.7">
      <c r="A59" s="112"/>
      <c r="B59" s="215"/>
      <c r="C59" s="217"/>
      <c r="D59" s="14"/>
      <c r="E59" s="164"/>
      <c r="F59" s="14"/>
      <c r="G59" s="164"/>
      <c r="H59" s="74"/>
      <c r="I59" s="164"/>
      <c r="J59" s="74"/>
      <c r="N59" s="104"/>
    </row>
    <row r="60" spans="1:14" ht="24.75" customHeight="1" thickBot="1" x14ac:dyDescent="0.75">
      <c r="A60" s="112" t="s">
        <v>235</v>
      </c>
      <c r="B60" s="215">
        <v>22</v>
      </c>
      <c r="C60" s="217"/>
      <c r="D60" s="101">
        <f>D51/800000236</f>
        <v>1.8950123159713669E-2</v>
      </c>
      <c r="E60" s="102"/>
      <c r="F60" s="101">
        <f>F51/800000236</f>
        <v>0.15976027412071914</v>
      </c>
      <c r="G60" s="102"/>
      <c r="H60" s="101">
        <f>H51/800000236</f>
        <v>-7.2951100979425212E-2</v>
      </c>
      <c r="I60" s="102"/>
      <c r="J60" s="101">
        <f>J51/800000236</f>
        <v>8.7770215357786466E-2</v>
      </c>
      <c r="K60" s="169"/>
      <c r="N60" s="104"/>
    </row>
    <row r="61" spans="1:14" ht="22.5" customHeight="1" thickTop="1" x14ac:dyDescent="0.65">
      <c r="B61" s="215"/>
      <c r="C61" s="217"/>
      <c r="D61" s="14"/>
      <c r="E61" s="14"/>
      <c r="F61" s="14"/>
      <c r="G61" s="14"/>
      <c r="H61" s="14"/>
      <c r="I61" s="14"/>
      <c r="J61" s="14"/>
      <c r="N61" s="104"/>
    </row>
    <row r="62" spans="1:14" ht="22.5" customHeight="1" x14ac:dyDescent="0.65">
      <c r="A62" s="169"/>
      <c r="B62" s="215"/>
      <c r="D62" s="14"/>
      <c r="E62" s="14"/>
      <c r="F62" s="14"/>
      <c r="G62" s="14"/>
      <c r="H62" s="14"/>
      <c r="I62" s="14"/>
      <c r="J62" s="14"/>
      <c r="N62" s="104"/>
    </row>
    <row r="63" spans="1:14" ht="22.5" customHeight="1" x14ac:dyDescent="0.65">
      <c r="B63" s="215"/>
      <c r="D63" s="14"/>
      <c r="E63" s="14"/>
      <c r="F63" s="14"/>
      <c r="G63" s="14"/>
      <c r="H63" s="14"/>
      <c r="I63" s="14"/>
      <c r="J63" s="14"/>
      <c r="N63" s="104"/>
    </row>
    <row r="64" spans="1:14" ht="19.5" customHeight="1" x14ac:dyDescent="0.7">
      <c r="A64" s="112"/>
      <c r="B64" s="215"/>
      <c r="D64" s="161"/>
      <c r="E64" s="161"/>
      <c r="F64" s="161"/>
      <c r="G64" s="161"/>
      <c r="H64" s="161"/>
      <c r="I64" s="161"/>
      <c r="J64" s="161"/>
    </row>
    <row r="65" spans="1:11" ht="22.5" customHeight="1" x14ac:dyDescent="0.7">
      <c r="A65" s="113"/>
      <c r="B65" s="167"/>
      <c r="C65" s="217"/>
      <c r="D65" s="131"/>
      <c r="E65" s="131"/>
      <c r="F65" s="131"/>
      <c r="G65" s="131"/>
      <c r="H65" s="131"/>
      <c r="I65" s="131"/>
      <c r="J65" s="131"/>
    </row>
    <row r="66" spans="1:11" ht="22.5" customHeight="1" x14ac:dyDescent="0.65">
      <c r="B66" s="215"/>
      <c r="C66" s="217"/>
      <c r="D66" s="164"/>
      <c r="E66" s="164"/>
      <c r="F66" s="164"/>
      <c r="G66" s="164"/>
      <c r="H66" s="164"/>
      <c r="I66" s="164"/>
      <c r="J66" s="164"/>
    </row>
    <row r="67" spans="1:11" ht="22.5" customHeight="1" x14ac:dyDescent="0.65">
      <c r="B67" s="215"/>
      <c r="C67" s="217"/>
      <c r="D67" s="164"/>
      <c r="E67" s="164"/>
      <c r="F67" s="164"/>
      <c r="G67" s="164"/>
      <c r="H67" s="164"/>
      <c r="I67" s="164"/>
      <c r="J67" s="164"/>
    </row>
    <row r="68" spans="1:11" ht="22.5" customHeight="1" x14ac:dyDescent="0.65">
      <c r="B68" s="167"/>
      <c r="C68" s="217"/>
      <c r="D68" s="164"/>
      <c r="E68" s="164"/>
      <c r="F68" s="164"/>
      <c r="G68" s="164"/>
      <c r="H68" s="164"/>
      <c r="I68" s="164"/>
      <c r="J68" s="164"/>
    </row>
    <row r="69" spans="1:11" ht="22.5" customHeight="1" x14ac:dyDescent="0.7">
      <c r="A69" s="112"/>
      <c r="B69" s="215"/>
      <c r="C69" s="217"/>
      <c r="D69" s="17"/>
      <c r="E69" s="100"/>
      <c r="F69" s="17"/>
      <c r="G69" s="100"/>
      <c r="H69" s="17"/>
      <c r="I69" s="100"/>
      <c r="J69" s="17"/>
    </row>
    <row r="70" spans="1:11" ht="9.65" customHeight="1" x14ac:dyDescent="0.65">
      <c r="B70" s="215"/>
      <c r="C70" s="217"/>
      <c r="D70" s="170"/>
      <c r="E70" s="170"/>
      <c r="F70" s="170"/>
      <c r="G70" s="170"/>
      <c r="H70" s="170"/>
      <c r="I70" s="170"/>
      <c r="J70" s="170"/>
    </row>
    <row r="71" spans="1:11" ht="22.5" customHeight="1" x14ac:dyDescent="0.7">
      <c r="A71" s="113"/>
      <c r="B71" s="215"/>
      <c r="C71" s="217"/>
      <c r="D71" s="170"/>
      <c r="E71" s="170"/>
      <c r="F71" s="170"/>
      <c r="G71" s="170"/>
      <c r="H71" s="170"/>
      <c r="I71" s="170"/>
      <c r="J71" s="170"/>
    </row>
    <row r="72" spans="1:11" ht="22.5" customHeight="1" x14ac:dyDescent="0.65">
      <c r="B72" s="167"/>
      <c r="C72" s="217"/>
      <c r="D72" s="164"/>
      <c r="E72" s="164"/>
      <c r="F72" s="164"/>
      <c r="G72" s="164"/>
      <c r="H72" s="164"/>
      <c r="I72" s="164"/>
      <c r="J72" s="164"/>
      <c r="K72" s="156"/>
    </row>
    <row r="73" spans="1:11" ht="22.5" customHeight="1" x14ac:dyDescent="0.65">
      <c r="B73" s="167"/>
      <c r="C73" s="217"/>
      <c r="D73" s="164"/>
      <c r="E73" s="164"/>
      <c r="F73" s="164"/>
      <c r="G73" s="164"/>
      <c r="H73" s="164"/>
      <c r="I73" s="164"/>
      <c r="J73" s="164"/>
      <c r="K73" s="156"/>
    </row>
    <row r="74" spans="1:11" ht="22.5" customHeight="1" x14ac:dyDescent="0.65">
      <c r="B74" s="167"/>
      <c r="C74" s="217"/>
      <c r="D74" s="164"/>
      <c r="E74" s="164"/>
      <c r="F74" s="164"/>
      <c r="G74" s="164"/>
      <c r="H74" s="164"/>
      <c r="I74" s="164"/>
      <c r="J74" s="164"/>
      <c r="K74" s="156"/>
    </row>
    <row r="75" spans="1:11" ht="22.5" customHeight="1" x14ac:dyDescent="0.65">
      <c r="B75" s="167"/>
      <c r="C75" s="217"/>
      <c r="D75" s="164"/>
      <c r="E75" s="164"/>
      <c r="F75" s="164"/>
      <c r="G75" s="18"/>
      <c r="H75" s="43"/>
      <c r="I75" s="18"/>
      <c r="J75" s="43"/>
      <c r="K75" s="156"/>
    </row>
    <row r="76" spans="1:11" ht="22.5" customHeight="1" x14ac:dyDescent="0.65">
      <c r="B76" s="215"/>
      <c r="C76" s="217"/>
      <c r="D76" s="164"/>
      <c r="E76" s="164"/>
      <c r="F76" s="164"/>
      <c r="G76" s="164"/>
      <c r="H76" s="164"/>
      <c r="I76" s="164"/>
      <c r="J76" s="164"/>
    </row>
    <row r="77" spans="1:11" ht="22.5" customHeight="1" x14ac:dyDescent="0.7">
      <c r="A77" s="112"/>
      <c r="B77" s="215"/>
      <c r="C77" s="217"/>
      <c r="D77" s="17"/>
      <c r="E77" s="100"/>
      <c r="F77" s="17"/>
      <c r="G77" s="100"/>
      <c r="H77" s="17"/>
      <c r="I77" s="100"/>
      <c r="J77" s="17"/>
    </row>
    <row r="78" spans="1:11" ht="7.5" customHeight="1" x14ac:dyDescent="0.65">
      <c r="B78" s="215"/>
      <c r="C78" s="217"/>
      <c r="E78" s="143"/>
      <c r="G78" s="143"/>
      <c r="H78" s="143"/>
      <c r="I78" s="143"/>
      <c r="J78" s="143"/>
    </row>
    <row r="79" spans="1:11" ht="20.25" customHeight="1" x14ac:dyDescent="0.7">
      <c r="B79" s="215"/>
      <c r="C79" s="217"/>
      <c r="D79" s="14"/>
      <c r="E79" s="164"/>
      <c r="F79" s="14"/>
      <c r="G79" s="164"/>
      <c r="H79" s="43"/>
      <c r="I79" s="15"/>
      <c r="J79" s="43"/>
    </row>
    <row r="80" spans="1:11" ht="6.75" customHeight="1" x14ac:dyDescent="0.7">
      <c r="A80" s="112"/>
      <c r="B80" s="215"/>
      <c r="C80" s="217"/>
      <c r="E80" s="143"/>
      <c r="G80" s="143"/>
      <c r="H80" s="143"/>
      <c r="I80" s="143"/>
      <c r="J80" s="143"/>
    </row>
    <row r="81" spans="1:14" ht="22.5" customHeight="1" x14ac:dyDescent="0.7">
      <c r="A81" s="112"/>
      <c r="B81" s="215"/>
      <c r="C81" s="216"/>
      <c r="D81" s="100"/>
      <c r="E81" s="100"/>
      <c r="F81" s="100"/>
      <c r="G81" s="100"/>
      <c r="H81" s="100"/>
      <c r="I81" s="100"/>
      <c r="J81" s="100"/>
    </row>
    <row r="82" spans="1:14" ht="22.5" customHeight="1" x14ac:dyDescent="0.65">
      <c r="B82" s="215"/>
      <c r="C82" s="217"/>
      <c r="D82" s="164"/>
      <c r="E82" s="164"/>
      <c r="F82" s="164"/>
      <c r="G82" s="164"/>
      <c r="H82" s="3"/>
      <c r="I82" s="164"/>
      <c r="J82" s="3"/>
      <c r="L82" s="44"/>
      <c r="M82" s="44"/>
      <c r="N82" s="44"/>
    </row>
    <row r="83" spans="1:14" ht="22.5" customHeight="1" x14ac:dyDescent="0.7">
      <c r="A83" s="112"/>
      <c r="B83" s="124"/>
      <c r="C83" s="216"/>
      <c r="D83" s="4"/>
      <c r="E83" s="4"/>
      <c r="F83" s="4"/>
      <c r="G83" s="4"/>
      <c r="H83" s="4"/>
      <c r="I83" s="4"/>
      <c r="J83" s="4"/>
    </row>
    <row r="84" spans="1:14" ht="8" customHeight="1" x14ac:dyDescent="0.7">
      <c r="A84" s="112"/>
      <c r="B84" s="124"/>
      <c r="C84" s="216"/>
      <c r="D84" s="4"/>
      <c r="E84" s="4"/>
      <c r="F84" s="4"/>
      <c r="G84" s="4"/>
      <c r="H84" s="4"/>
      <c r="I84" s="4"/>
      <c r="J84" s="4"/>
    </row>
    <row r="85" spans="1:14" ht="21.75" customHeight="1" x14ac:dyDescent="0.7">
      <c r="A85" s="112"/>
      <c r="B85" s="124"/>
      <c r="C85" s="216"/>
      <c r="D85" s="4"/>
      <c r="E85" s="4"/>
      <c r="F85" s="4"/>
      <c r="G85" s="4"/>
      <c r="H85" s="4"/>
      <c r="I85" s="4"/>
      <c r="J85" s="4"/>
    </row>
    <row r="86" spans="1:14" ht="22.5" customHeight="1" x14ac:dyDescent="0.7">
      <c r="A86" s="113"/>
      <c r="B86" s="124"/>
      <c r="C86" s="216"/>
      <c r="D86" s="4"/>
      <c r="E86" s="4"/>
      <c r="F86" s="4"/>
      <c r="G86" s="4"/>
      <c r="H86" s="4"/>
      <c r="I86" s="4"/>
      <c r="J86" s="4"/>
    </row>
    <row r="87" spans="1:14" ht="22.5" customHeight="1" x14ac:dyDescent="0.7">
      <c r="A87" s="113"/>
      <c r="B87" s="124"/>
      <c r="C87" s="216"/>
      <c r="D87" s="4"/>
      <c r="E87" s="4"/>
      <c r="F87" s="4"/>
      <c r="G87" s="4"/>
      <c r="H87" s="4"/>
      <c r="I87" s="4"/>
      <c r="J87" s="4"/>
    </row>
    <row r="88" spans="1:14" ht="22.5" customHeight="1" x14ac:dyDescent="0.7">
      <c r="A88" s="105"/>
      <c r="B88" s="124"/>
      <c r="C88" s="216"/>
      <c r="D88" s="4"/>
      <c r="E88" s="4"/>
      <c r="F88" s="4"/>
      <c r="G88" s="4"/>
      <c r="H88" s="4"/>
      <c r="I88" s="4"/>
      <c r="J88" s="4"/>
    </row>
    <row r="89" spans="1:14" ht="20.25" customHeight="1" x14ac:dyDescent="0.7">
      <c r="A89" s="105"/>
      <c r="B89" s="124"/>
      <c r="C89" s="216"/>
      <c r="D89" s="45"/>
      <c r="E89" s="4"/>
      <c r="F89" s="45"/>
      <c r="G89" s="16"/>
      <c r="H89" s="45"/>
      <c r="I89" s="16"/>
      <c r="J89" s="45"/>
    </row>
    <row r="90" spans="1:14" ht="22.5" customHeight="1" x14ac:dyDescent="0.7">
      <c r="A90" s="112"/>
      <c r="B90" s="215"/>
      <c r="C90" s="217"/>
      <c r="D90" s="46"/>
      <c r="E90" s="171"/>
      <c r="F90" s="46"/>
      <c r="G90" s="171"/>
      <c r="H90" s="46"/>
      <c r="I90" s="47"/>
      <c r="J90" s="46"/>
    </row>
    <row r="91" spans="1:14" ht="22.5" customHeight="1" x14ac:dyDescent="0.7">
      <c r="A91" s="157"/>
      <c r="B91" s="215"/>
      <c r="C91" s="217"/>
      <c r="D91" s="17"/>
      <c r="E91" s="100"/>
      <c r="F91" s="17"/>
      <c r="G91" s="100"/>
      <c r="H91" s="17"/>
      <c r="I91" s="100"/>
      <c r="J91" s="17"/>
    </row>
    <row r="92" spans="1:14" ht="22.5" customHeight="1" x14ac:dyDescent="0.7">
      <c r="A92" s="157"/>
      <c r="B92" s="215"/>
      <c r="C92" s="217"/>
      <c r="D92" s="17"/>
      <c r="E92" s="100"/>
      <c r="F92" s="17"/>
      <c r="G92" s="100"/>
      <c r="H92" s="17"/>
      <c r="I92" s="100"/>
      <c r="J92" s="17"/>
    </row>
    <row r="93" spans="1:14" ht="22.5" customHeight="1" x14ac:dyDescent="0.7">
      <c r="A93" s="135"/>
    </row>
    <row r="94" spans="1:14" ht="22.5" customHeight="1" x14ac:dyDescent="0.7">
      <c r="A94" s="135"/>
    </row>
    <row r="95" spans="1:14" ht="22.5" customHeight="1" x14ac:dyDescent="0.65"/>
    <row r="96" spans="1:14" ht="22.5" customHeight="1" x14ac:dyDescent="0.7">
      <c r="B96" s="215"/>
      <c r="D96" s="225"/>
      <c r="E96" s="225"/>
      <c r="F96" s="225"/>
      <c r="G96" s="216"/>
      <c r="H96" s="225"/>
      <c r="I96" s="225"/>
      <c r="J96" s="225"/>
    </row>
    <row r="97" spans="1:10" ht="22.5" customHeight="1" x14ac:dyDescent="0.7">
      <c r="B97" s="215"/>
      <c r="D97" s="226"/>
      <c r="E97" s="226"/>
      <c r="F97" s="226"/>
      <c r="G97" s="216"/>
      <c r="H97" s="226"/>
      <c r="I97" s="226"/>
      <c r="J97" s="226"/>
    </row>
    <row r="98" spans="1:10" ht="22.5" customHeight="1" x14ac:dyDescent="0.7">
      <c r="B98" s="215"/>
      <c r="D98" s="226"/>
      <c r="E98" s="226"/>
      <c r="F98" s="226"/>
      <c r="G98" s="216"/>
      <c r="H98" s="226"/>
      <c r="I98" s="226"/>
      <c r="J98" s="226"/>
    </row>
    <row r="99" spans="1:10" ht="22.5" customHeight="1" x14ac:dyDescent="0.65">
      <c r="B99" s="215"/>
      <c r="D99" s="217"/>
      <c r="E99" s="217"/>
      <c r="F99" s="217"/>
      <c r="G99" s="217"/>
      <c r="H99" s="217"/>
      <c r="I99" s="217"/>
      <c r="J99" s="217"/>
    </row>
    <row r="100" spans="1:10" ht="22.5" customHeight="1" x14ac:dyDescent="0.7">
      <c r="A100" s="112"/>
      <c r="B100" s="215"/>
      <c r="D100" s="224"/>
      <c r="E100" s="224"/>
      <c r="F100" s="224"/>
      <c r="G100" s="224"/>
      <c r="H100" s="224"/>
      <c r="I100" s="224"/>
      <c r="J100" s="224"/>
    </row>
    <row r="101" spans="1:10" ht="22.5" customHeight="1" x14ac:dyDescent="0.7">
      <c r="A101" s="112"/>
      <c r="B101" s="215"/>
      <c r="C101" s="215"/>
      <c r="D101" s="172"/>
      <c r="E101" s="112"/>
      <c r="F101" s="172"/>
      <c r="G101" s="112"/>
      <c r="H101" s="172"/>
      <c r="I101" s="112"/>
      <c r="J101" s="172"/>
    </row>
    <row r="102" spans="1:10" ht="22.5" customHeight="1" x14ac:dyDescent="0.65">
      <c r="B102" s="215"/>
      <c r="C102" s="215"/>
      <c r="D102" s="170"/>
      <c r="E102" s="170"/>
      <c r="F102" s="170"/>
      <c r="G102" s="170"/>
      <c r="H102" s="170"/>
      <c r="I102" s="170"/>
      <c r="J102" s="170"/>
    </row>
    <row r="103" spans="1:10" ht="22.5" customHeight="1" x14ac:dyDescent="0.65">
      <c r="B103" s="215"/>
      <c r="C103" s="215"/>
      <c r="D103" s="12"/>
      <c r="E103" s="143"/>
      <c r="F103" s="12"/>
      <c r="G103" s="143"/>
      <c r="H103" s="12"/>
      <c r="I103" s="12"/>
      <c r="J103" s="12"/>
    </row>
    <row r="104" spans="1:10" ht="22.5" customHeight="1" x14ac:dyDescent="0.7">
      <c r="A104" s="157"/>
      <c r="B104" s="215"/>
      <c r="C104" s="215"/>
      <c r="D104" s="173"/>
      <c r="E104" s="173"/>
      <c r="F104" s="173"/>
      <c r="G104" s="173"/>
      <c r="H104" s="173"/>
      <c r="I104" s="173"/>
      <c r="J104" s="173"/>
    </row>
    <row r="105" spans="1:10" ht="22.5" customHeight="1" x14ac:dyDescent="0.7">
      <c r="A105" s="157"/>
      <c r="B105" s="215"/>
      <c r="C105" s="215"/>
      <c r="D105" s="173"/>
      <c r="E105" s="173"/>
      <c r="F105" s="173"/>
      <c r="G105" s="173"/>
      <c r="H105" s="173"/>
      <c r="I105" s="173"/>
      <c r="J105" s="173"/>
    </row>
    <row r="106" spans="1:10" ht="22.5" customHeight="1" x14ac:dyDescent="0.7">
      <c r="A106" s="112"/>
      <c r="B106" s="215"/>
      <c r="C106" s="215"/>
      <c r="D106" s="172"/>
      <c r="E106" s="112"/>
      <c r="F106" s="172"/>
      <c r="G106" s="112"/>
      <c r="H106" s="172"/>
      <c r="I106" s="112"/>
      <c r="J106" s="172"/>
    </row>
    <row r="107" spans="1:10" ht="22.5" customHeight="1" x14ac:dyDescent="0.65">
      <c r="B107" s="215"/>
      <c r="C107" s="215"/>
      <c r="D107" s="170"/>
      <c r="E107" s="170"/>
      <c r="F107" s="170"/>
      <c r="G107" s="170"/>
      <c r="H107" s="170"/>
      <c r="I107" s="170"/>
      <c r="J107" s="170"/>
    </row>
    <row r="108" spans="1:10" ht="22.5" customHeight="1" x14ac:dyDescent="0.65">
      <c r="B108" s="215"/>
      <c r="C108" s="215"/>
      <c r="D108" s="43"/>
      <c r="E108" s="143"/>
      <c r="F108" s="43"/>
      <c r="G108" s="143"/>
      <c r="H108" s="43"/>
      <c r="I108" s="18"/>
      <c r="J108" s="43"/>
    </row>
    <row r="109" spans="1:10" ht="22.5" customHeight="1" x14ac:dyDescent="0.7">
      <c r="A109" s="157"/>
      <c r="B109" s="215"/>
      <c r="C109" s="215"/>
      <c r="D109" s="173"/>
      <c r="E109" s="173"/>
      <c r="F109" s="173"/>
      <c r="G109" s="173"/>
      <c r="H109" s="173"/>
      <c r="I109" s="173"/>
      <c r="J109" s="173"/>
    </row>
    <row r="110" spans="1:10" ht="22.5" customHeight="1" x14ac:dyDescent="0.7">
      <c r="A110" s="112"/>
      <c r="B110" s="215"/>
      <c r="C110" s="217"/>
      <c r="E110" s="143"/>
      <c r="G110" s="143"/>
      <c r="H110" s="143"/>
      <c r="I110" s="143"/>
      <c r="J110" s="143"/>
    </row>
    <row r="111" spans="1:10" ht="24.75" customHeight="1" x14ac:dyDescent="0.7">
      <c r="A111" s="112"/>
      <c r="B111" s="215"/>
      <c r="C111" s="217"/>
      <c r="D111" s="171"/>
      <c r="E111" s="171"/>
      <c r="F111" s="171"/>
      <c r="G111" s="171"/>
      <c r="H111" s="171"/>
      <c r="I111" s="171"/>
      <c r="J111" s="171"/>
    </row>
    <row r="112" spans="1:10" ht="22.5" customHeight="1" x14ac:dyDescent="0.65">
      <c r="B112" s="215"/>
      <c r="C112" s="217"/>
      <c r="D112" s="18"/>
      <c r="E112" s="174"/>
      <c r="F112" s="18"/>
      <c r="G112" s="174"/>
      <c r="H112" s="18"/>
      <c r="I112" s="174"/>
      <c r="J112" s="18"/>
    </row>
  </sheetData>
  <mergeCells count="21">
    <mergeCell ref="D39:J39"/>
    <mergeCell ref="D4:F4"/>
    <mergeCell ref="H4:J4"/>
    <mergeCell ref="D5:F5"/>
    <mergeCell ref="H5:J5"/>
    <mergeCell ref="D6:F6"/>
    <mergeCell ref="H6:J6"/>
    <mergeCell ref="D8:J8"/>
    <mergeCell ref="D35:F35"/>
    <mergeCell ref="H35:J35"/>
    <mergeCell ref="D36:F36"/>
    <mergeCell ref="H36:J36"/>
    <mergeCell ref="D37:F37"/>
    <mergeCell ref="H37:J37"/>
    <mergeCell ref="D100:J100"/>
    <mergeCell ref="D96:F96"/>
    <mergeCell ref="H96:J96"/>
    <mergeCell ref="D97:F97"/>
    <mergeCell ref="H97:J97"/>
    <mergeCell ref="D98:F98"/>
    <mergeCell ref="H98:J98"/>
  </mergeCells>
  <pageMargins left="0.7" right="0.7" top="0.48" bottom="0.5" header="0.5" footer="0.5"/>
  <pageSetup paperSize="9" scale="78" firstPageNumber="10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70"/>
  <sheetViews>
    <sheetView topLeftCell="A68" zoomScale="80" zoomScaleNormal="80" zoomScaleSheetLayoutView="55" workbookViewId="0">
      <selection activeCell="D69" sqref="D69:V74"/>
    </sheetView>
  </sheetViews>
  <sheetFormatPr defaultColWidth="9.36328125" defaultRowHeight="21.5" x14ac:dyDescent="0.65"/>
  <cols>
    <col min="1" max="1" width="46.36328125" style="103" customWidth="1"/>
    <col min="2" max="2" width="8.36328125" style="103" customWidth="1"/>
    <col min="3" max="3" width="0.7265625" style="161" customWidth="1"/>
    <col min="4" max="4" width="12.36328125" style="103" customWidth="1"/>
    <col min="5" max="5" width="0.7265625" style="103" customWidth="1"/>
    <col min="6" max="6" width="12.36328125" style="103" customWidth="1"/>
    <col min="7" max="7" width="0.7265625" style="103" customWidth="1"/>
    <col min="8" max="8" width="15.36328125" style="103" customWidth="1"/>
    <col min="9" max="9" width="0.7265625" style="103" customWidth="1"/>
    <col min="10" max="10" width="13.36328125" style="103" customWidth="1"/>
    <col min="11" max="11" width="0.7265625" style="103" customWidth="1"/>
    <col min="12" max="12" width="13.36328125" style="103" customWidth="1"/>
    <col min="13" max="13" width="0.7265625" style="103" customWidth="1"/>
    <col min="14" max="14" width="18.6328125" style="103" customWidth="1"/>
    <col min="15" max="15" width="0.7265625" style="103" customWidth="1"/>
    <col min="16" max="16" width="13.36328125" style="103" customWidth="1"/>
    <col min="17" max="17" width="0.7265625" style="103" customWidth="1"/>
    <col min="18" max="18" width="12.36328125" style="103" customWidth="1"/>
    <col min="19" max="19" width="0.7265625" style="103" customWidth="1"/>
    <col min="20" max="20" width="13.36328125" style="103" customWidth="1"/>
    <col min="21" max="22" width="10" style="103" bestFit="1" customWidth="1"/>
    <col min="23" max="16384" width="9.36328125" style="103"/>
  </cols>
  <sheetData>
    <row r="1" spans="1:20" ht="23" x14ac:dyDescent="0.7">
      <c r="A1" s="135" t="s">
        <v>86</v>
      </c>
      <c r="B1" s="135"/>
      <c r="C1" s="145"/>
      <c r="D1" s="136"/>
      <c r="E1" s="135"/>
      <c r="F1" s="136"/>
      <c r="G1" s="135"/>
      <c r="H1" s="136"/>
      <c r="I1" s="136"/>
      <c r="J1" s="137"/>
      <c r="K1" s="135" t="s">
        <v>53</v>
      </c>
      <c r="L1" s="135"/>
      <c r="M1" s="135"/>
      <c r="N1" s="136"/>
      <c r="O1" s="136"/>
      <c r="P1" s="136"/>
      <c r="Q1" s="136"/>
      <c r="R1" s="136"/>
      <c r="S1" s="136"/>
      <c r="T1" s="136"/>
    </row>
    <row r="2" spans="1:20" ht="23" x14ac:dyDescent="0.7">
      <c r="A2" s="135" t="s">
        <v>144</v>
      </c>
      <c r="B2" s="135"/>
      <c r="C2" s="145"/>
      <c r="D2" s="136"/>
      <c r="E2" s="135"/>
      <c r="F2" s="136"/>
      <c r="G2" s="135"/>
      <c r="H2" s="136"/>
      <c r="I2" s="136"/>
      <c r="J2" s="137"/>
      <c r="K2" s="135"/>
      <c r="L2" s="135"/>
      <c r="M2" s="135"/>
      <c r="N2" s="136"/>
      <c r="O2" s="136"/>
      <c r="P2" s="136"/>
      <c r="Q2" s="136"/>
      <c r="R2" s="136"/>
      <c r="S2" s="136"/>
      <c r="T2" s="136"/>
    </row>
    <row r="3" spans="1:20" ht="23" x14ac:dyDescent="0.7">
      <c r="A3" s="135"/>
      <c r="B3" s="135"/>
      <c r="C3" s="145"/>
      <c r="D3" s="136"/>
      <c r="E3" s="135"/>
      <c r="F3" s="136"/>
      <c r="G3" s="135"/>
      <c r="H3" s="136"/>
      <c r="I3" s="136"/>
      <c r="J3" s="137"/>
      <c r="K3" s="135"/>
      <c r="L3" s="135"/>
      <c r="M3" s="135"/>
      <c r="N3" s="136"/>
      <c r="O3" s="136"/>
      <c r="P3" s="136"/>
      <c r="Q3" s="136"/>
      <c r="R3" s="136"/>
      <c r="S3" s="136"/>
      <c r="T3" s="136"/>
    </row>
    <row r="4" spans="1:20" ht="22" x14ac:dyDescent="0.65">
      <c r="A4" s="146"/>
      <c r="B4" s="146"/>
      <c r="C4" s="147"/>
      <c r="D4" s="229" t="s">
        <v>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</row>
    <row r="5" spans="1:20" x14ac:dyDescent="0.65">
      <c r="A5" s="146"/>
      <c r="B5" s="146"/>
      <c r="C5" s="220"/>
      <c r="E5" s="148"/>
      <c r="G5" s="148"/>
      <c r="I5" s="146"/>
      <c r="M5" s="148"/>
      <c r="N5" s="217" t="s">
        <v>97</v>
      </c>
      <c r="O5" s="146"/>
      <c r="Q5" s="146"/>
      <c r="R5" s="214"/>
      <c r="S5" s="146"/>
    </row>
    <row r="6" spans="1:20" x14ac:dyDescent="0.65">
      <c r="A6" s="146"/>
      <c r="B6" s="146"/>
      <c r="C6" s="220"/>
      <c r="E6" s="148"/>
      <c r="G6" s="148"/>
      <c r="I6" s="146"/>
      <c r="J6" s="230" t="s">
        <v>25</v>
      </c>
      <c r="K6" s="230"/>
      <c r="L6" s="230"/>
      <c r="M6" s="148"/>
      <c r="N6" s="162" t="s">
        <v>98</v>
      </c>
      <c r="O6" s="146"/>
      <c r="Q6" s="146"/>
      <c r="R6" s="214"/>
      <c r="S6" s="146"/>
    </row>
    <row r="7" spans="1:20" x14ac:dyDescent="0.65">
      <c r="A7" s="149"/>
      <c r="B7" s="149"/>
      <c r="C7" s="150"/>
      <c r="D7" s="214" t="s">
        <v>206</v>
      </c>
      <c r="E7" s="150"/>
      <c r="F7" s="214"/>
      <c r="G7" s="150"/>
      <c r="H7" s="151" t="s">
        <v>82</v>
      </c>
      <c r="I7" s="149"/>
      <c r="M7" s="150"/>
      <c r="N7" s="163" t="s">
        <v>122</v>
      </c>
      <c r="O7" s="149"/>
      <c r="P7" s="151"/>
      <c r="Q7" s="149"/>
      <c r="R7" s="151" t="s">
        <v>54</v>
      </c>
      <c r="S7" s="149"/>
      <c r="T7" s="151"/>
    </row>
    <row r="8" spans="1:20" x14ac:dyDescent="0.65">
      <c r="A8" s="149"/>
      <c r="B8" s="149"/>
      <c r="C8" s="150"/>
      <c r="D8" s="214" t="s">
        <v>55</v>
      </c>
      <c r="E8" s="149"/>
      <c r="F8" s="151" t="s">
        <v>56</v>
      </c>
      <c r="G8" s="149"/>
      <c r="H8" s="214" t="s">
        <v>84</v>
      </c>
      <c r="I8" s="149"/>
      <c r="J8" s="151" t="s">
        <v>57</v>
      </c>
      <c r="K8" s="149"/>
      <c r="L8" s="149"/>
      <c r="M8" s="149"/>
      <c r="N8" s="214" t="s">
        <v>123</v>
      </c>
      <c r="O8" s="149"/>
      <c r="P8" s="151" t="s">
        <v>58</v>
      </c>
      <c r="Q8" s="149"/>
      <c r="R8" s="151" t="s">
        <v>59</v>
      </c>
      <c r="S8" s="149"/>
      <c r="T8" s="151" t="s">
        <v>58</v>
      </c>
    </row>
    <row r="9" spans="1:20" ht="21.75" customHeight="1" x14ac:dyDescent="0.65">
      <c r="A9" s="149"/>
      <c r="B9" s="212" t="s">
        <v>5</v>
      </c>
      <c r="C9" s="153"/>
      <c r="D9" s="151" t="s">
        <v>61</v>
      </c>
      <c r="E9" s="149"/>
      <c r="F9" s="151" t="s">
        <v>113</v>
      </c>
      <c r="G9" s="149"/>
      <c r="H9" s="151" t="s">
        <v>83</v>
      </c>
      <c r="I9" s="149"/>
      <c r="J9" s="151" t="s">
        <v>62</v>
      </c>
      <c r="K9" s="149"/>
      <c r="L9" s="151" t="s">
        <v>63</v>
      </c>
      <c r="M9" s="149"/>
      <c r="N9" s="151" t="s">
        <v>85</v>
      </c>
      <c r="O9" s="149"/>
      <c r="P9" s="151" t="s">
        <v>64</v>
      </c>
      <c r="Q9" s="149"/>
      <c r="R9" s="151" t="s">
        <v>65</v>
      </c>
      <c r="S9" s="149"/>
      <c r="T9" s="214" t="s">
        <v>96</v>
      </c>
    </row>
    <row r="10" spans="1:20" x14ac:dyDescent="0.65">
      <c r="A10" s="146"/>
      <c r="B10" s="146"/>
      <c r="C10" s="220"/>
      <c r="D10" s="231" t="s">
        <v>140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</row>
    <row r="11" spans="1:20" ht="22" x14ac:dyDescent="0.7">
      <c r="A11" s="154" t="s">
        <v>170</v>
      </c>
      <c r="B11" s="154"/>
      <c r="C11" s="155"/>
      <c r="D11" s="7"/>
      <c r="E11" s="100"/>
      <c r="F11" s="7"/>
      <c r="G11" s="100"/>
      <c r="H11" s="7"/>
      <c r="I11" s="100"/>
      <c r="J11" s="7"/>
      <c r="K11" s="100"/>
      <c r="L11" s="164"/>
      <c r="M11" s="100"/>
      <c r="N11" s="7"/>
      <c r="O11" s="100"/>
      <c r="P11" s="19"/>
      <c r="Q11" s="100"/>
      <c r="R11" s="19"/>
      <c r="S11" s="100"/>
      <c r="T11" s="164"/>
    </row>
    <row r="12" spans="1:20" ht="22" x14ac:dyDescent="0.7">
      <c r="A12" s="157" t="s">
        <v>171</v>
      </c>
      <c r="B12" s="157"/>
      <c r="C12" s="220"/>
      <c r="D12" s="71">
        <v>400000118</v>
      </c>
      <c r="E12" s="23"/>
      <c r="F12" s="71">
        <v>305528071</v>
      </c>
      <c r="G12" s="23"/>
      <c r="H12" s="71">
        <v>20636290</v>
      </c>
      <c r="I12" s="23"/>
      <c r="J12" s="71">
        <v>12597000</v>
      </c>
      <c r="K12" s="20"/>
      <c r="L12" s="100">
        <v>105919314</v>
      </c>
      <c r="M12" s="20"/>
      <c r="N12" s="71">
        <v>81852708</v>
      </c>
      <c r="O12" s="20">
        <v>0</v>
      </c>
      <c r="P12" s="71">
        <v>926533501</v>
      </c>
      <c r="Q12" s="20">
        <v>0</v>
      </c>
      <c r="R12" s="90">
        <v>421650834</v>
      </c>
      <c r="S12" s="20">
        <v>0</v>
      </c>
      <c r="T12" s="71">
        <f>SUM(P12:R12)</f>
        <v>1348184335</v>
      </c>
    </row>
    <row r="13" spans="1:20" ht="16.75" customHeight="1" x14ac:dyDescent="0.7">
      <c r="A13" s="157"/>
      <c r="B13" s="157"/>
      <c r="C13" s="155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22" x14ac:dyDescent="0.7">
      <c r="A14" s="157" t="s">
        <v>67</v>
      </c>
      <c r="B14" s="112"/>
      <c r="C14" s="155"/>
      <c r="D14" s="20"/>
      <c r="E14" s="23"/>
      <c r="F14" s="24"/>
      <c r="G14" s="23"/>
      <c r="H14" s="24"/>
      <c r="I14" s="24"/>
      <c r="J14" s="24"/>
      <c r="K14" s="20"/>
      <c r="L14" s="22"/>
      <c r="M14" s="20"/>
      <c r="N14" s="22"/>
      <c r="O14" s="22"/>
      <c r="P14" s="22"/>
      <c r="Q14" s="22"/>
      <c r="R14" s="22"/>
      <c r="S14" s="22"/>
      <c r="T14" s="22"/>
    </row>
    <row r="15" spans="1:20" ht="16.75" customHeight="1" x14ac:dyDescent="0.7">
      <c r="A15" s="157"/>
      <c r="B15" s="157"/>
      <c r="C15" s="15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22" x14ac:dyDescent="0.7">
      <c r="A16" s="113" t="s">
        <v>196</v>
      </c>
      <c r="B16" s="112"/>
      <c r="C16" s="155"/>
      <c r="D16" s="20"/>
      <c r="E16" s="23"/>
      <c r="F16" s="24"/>
      <c r="G16" s="23"/>
      <c r="H16" s="24"/>
      <c r="I16" s="24"/>
      <c r="J16" s="24"/>
      <c r="K16" s="20"/>
      <c r="L16" s="22"/>
      <c r="M16" s="20"/>
      <c r="N16" s="22"/>
      <c r="O16" s="22"/>
      <c r="P16" s="22"/>
      <c r="Q16" s="22"/>
      <c r="R16" s="22"/>
      <c r="S16" s="22"/>
      <c r="T16" s="22"/>
    </row>
    <row r="17" spans="1:23" x14ac:dyDescent="0.65">
      <c r="A17" s="105" t="s">
        <v>162</v>
      </c>
      <c r="B17" s="215">
        <v>23</v>
      </c>
      <c r="C17" s="144"/>
      <c r="D17" s="208">
        <v>0</v>
      </c>
      <c r="E17" s="92"/>
      <c r="F17" s="208">
        <v>0</v>
      </c>
      <c r="G17" s="92"/>
      <c r="H17" s="208">
        <v>0</v>
      </c>
      <c r="I17" s="93"/>
      <c r="J17" s="208">
        <v>0</v>
      </c>
      <c r="K17" s="165"/>
      <c r="L17" s="22">
        <v>-20000000</v>
      </c>
      <c r="M17" s="165"/>
      <c r="N17" s="208">
        <v>0</v>
      </c>
      <c r="O17" s="165"/>
      <c r="P17" s="94">
        <v>-20000000</v>
      </c>
      <c r="Q17" s="165"/>
      <c r="R17" s="22">
        <v>-29787684</v>
      </c>
      <c r="S17" s="165"/>
      <c r="T17" s="22">
        <f>SUM(P17:S17)</f>
        <v>-49787684</v>
      </c>
    </row>
    <row r="18" spans="1:23" ht="22" x14ac:dyDescent="0.7">
      <c r="A18" s="159" t="s">
        <v>197</v>
      </c>
      <c r="B18" s="157"/>
      <c r="C18" s="155"/>
      <c r="D18" s="209">
        <v>0</v>
      </c>
      <c r="E18" s="23"/>
      <c r="F18" s="209">
        <v>0</v>
      </c>
      <c r="G18" s="23"/>
      <c r="H18" s="209">
        <v>0</v>
      </c>
      <c r="I18" s="23"/>
      <c r="J18" s="209">
        <v>0</v>
      </c>
      <c r="K18" s="20"/>
      <c r="L18" s="61">
        <v>-20000000</v>
      </c>
      <c r="M18" s="20"/>
      <c r="N18" s="209">
        <v>0</v>
      </c>
      <c r="O18" s="20">
        <v>0</v>
      </c>
      <c r="P18" s="61">
        <v>-20000000</v>
      </c>
      <c r="Q18" s="20">
        <v>0</v>
      </c>
      <c r="R18" s="61">
        <v>-29787684</v>
      </c>
      <c r="S18" s="20">
        <v>0</v>
      </c>
      <c r="T18" s="61">
        <f>SUM(T17:T17)</f>
        <v>-49787684</v>
      </c>
    </row>
    <row r="19" spans="1:23" ht="16.75" customHeight="1" x14ac:dyDescent="0.7">
      <c r="A19" s="157"/>
      <c r="B19" s="157"/>
      <c r="C19" s="155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3" ht="21.5" customHeight="1" x14ac:dyDescent="0.7">
      <c r="A20" s="113" t="s">
        <v>181</v>
      </c>
      <c r="B20" s="157"/>
      <c r="C20" s="155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3" ht="21.5" customHeight="1" x14ac:dyDescent="0.7">
      <c r="A21" s="105" t="s">
        <v>184</v>
      </c>
      <c r="B21" s="157"/>
      <c r="C21" s="155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3" ht="21.5" customHeight="1" x14ac:dyDescent="0.65">
      <c r="A22" s="105" t="s">
        <v>185</v>
      </c>
      <c r="B22" s="215">
        <v>4</v>
      </c>
      <c r="C22" s="155"/>
      <c r="D22" s="209">
        <v>0</v>
      </c>
      <c r="E22" s="71"/>
      <c r="F22" s="209">
        <v>0</v>
      </c>
      <c r="G22" s="71"/>
      <c r="H22" s="209">
        <v>0</v>
      </c>
      <c r="I22" s="71"/>
      <c r="J22" s="209">
        <v>0</v>
      </c>
      <c r="K22" s="71"/>
      <c r="L22" s="209">
        <v>0</v>
      </c>
      <c r="M22" s="176"/>
      <c r="N22" s="209">
        <v>0</v>
      </c>
      <c r="O22" s="176"/>
      <c r="P22" s="209">
        <v>0</v>
      </c>
      <c r="Q22" s="176"/>
      <c r="R22" s="177">
        <v>30583717</v>
      </c>
      <c r="S22" s="176"/>
      <c r="T22" s="177">
        <f>SUM(P22:S22)</f>
        <v>30583717</v>
      </c>
    </row>
    <row r="23" spans="1:23" ht="21.5" customHeight="1" x14ac:dyDescent="0.65">
      <c r="A23" s="105"/>
      <c r="B23" s="215"/>
      <c r="C23" s="155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3" ht="21.5" customHeight="1" x14ac:dyDescent="0.7">
      <c r="A24" s="157" t="s">
        <v>198</v>
      </c>
      <c r="B24" s="215"/>
      <c r="C24" s="155"/>
      <c r="D24" s="209">
        <f>SUM(D18,D22)</f>
        <v>0</v>
      </c>
      <c r="E24" s="71"/>
      <c r="F24" s="209">
        <f>SUM(F18,F22)</f>
        <v>0</v>
      </c>
      <c r="G24" s="71"/>
      <c r="H24" s="209">
        <f>SUM(H18,H22)</f>
        <v>0</v>
      </c>
      <c r="I24" s="71"/>
      <c r="J24" s="209">
        <f>SUM(J18,J22)</f>
        <v>0</v>
      </c>
      <c r="K24" s="20"/>
      <c r="L24" s="58">
        <f>SUM(L18,L22)</f>
        <v>-20000000</v>
      </c>
      <c r="M24" s="20"/>
      <c r="N24" s="209">
        <f>SUM(N18,N22)</f>
        <v>0</v>
      </c>
      <c r="O24" s="20"/>
      <c r="P24" s="58">
        <f>SUM(P18,P22)</f>
        <v>-20000000</v>
      </c>
      <c r="Q24" s="20"/>
      <c r="R24" s="58">
        <f>SUM(R18,R22)</f>
        <v>796033</v>
      </c>
      <c r="S24" s="20"/>
      <c r="T24" s="58">
        <f>SUM(T18,T22)</f>
        <v>-19203967</v>
      </c>
    </row>
    <row r="25" spans="1:23" ht="16.75" customHeight="1" x14ac:dyDescent="0.7">
      <c r="A25" s="157"/>
      <c r="B25" s="157"/>
      <c r="C25" s="155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3" ht="22" x14ac:dyDescent="0.7">
      <c r="A26" s="112" t="s">
        <v>145</v>
      </c>
      <c r="B26" s="112"/>
      <c r="C26" s="155"/>
      <c r="D26" s="20"/>
      <c r="E26" s="23"/>
      <c r="F26" s="24"/>
      <c r="G26" s="23"/>
      <c r="H26" s="24"/>
      <c r="I26" s="24"/>
      <c r="J26" s="24"/>
      <c r="K26" s="20"/>
      <c r="L26" s="22"/>
      <c r="M26" s="20"/>
      <c r="N26" s="22"/>
      <c r="O26" s="22"/>
      <c r="P26" s="22"/>
      <c r="Q26" s="22"/>
      <c r="R26" s="22"/>
      <c r="S26" s="22"/>
      <c r="T26" s="22"/>
    </row>
    <row r="27" spans="1:23" ht="22" x14ac:dyDescent="0.65">
      <c r="A27" s="105" t="s">
        <v>138</v>
      </c>
      <c r="B27" s="105"/>
      <c r="C27" s="144"/>
      <c r="D27" s="12">
        <v>0</v>
      </c>
      <c r="E27" s="92"/>
      <c r="F27" s="12">
        <v>0</v>
      </c>
      <c r="G27" s="92"/>
      <c r="H27" s="12">
        <v>0</v>
      </c>
      <c r="I27" s="93"/>
      <c r="J27" s="12">
        <v>0</v>
      </c>
      <c r="K27" s="165"/>
      <c r="L27" s="187">
        <f>'PL12M-10-11'!F51</f>
        <v>127808257</v>
      </c>
      <c r="M27" s="20"/>
      <c r="N27" s="12">
        <v>0</v>
      </c>
      <c r="O27" s="22"/>
      <c r="P27" s="187">
        <f>'PL12M-10-11'!F51</f>
        <v>127808257</v>
      </c>
      <c r="Q27" s="22"/>
      <c r="R27" s="187">
        <v>131376659</v>
      </c>
      <c r="S27" s="165"/>
      <c r="T27" s="187">
        <f>SUM(P27:S27)</f>
        <v>259184916</v>
      </c>
    </row>
    <row r="28" spans="1:23" ht="22" x14ac:dyDescent="0.65">
      <c r="A28" s="105" t="s">
        <v>163</v>
      </c>
      <c r="B28" s="105"/>
      <c r="C28" s="144"/>
      <c r="D28" s="208">
        <v>0</v>
      </c>
      <c r="E28" s="92"/>
      <c r="F28" s="208">
        <v>0</v>
      </c>
      <c r="G28" s="92"/>
      <c r="H28" s="208">
        <v>0</v>
      </c>
      <c r="I28" s="93"/>
      <c r="J28" s="208">
        <v>0</v>
      </c>
      <c r="K28" s="165"/>
      <c r="L28" s="183">
        <v>3116941</v>
      </c>
      <c r="M28" s="20"/>
      <c r="N28" s="208">
        <v>0</v>
      </c>
      <c r="O28" s="22"/>
      <c r="P28" s="183">
        <v>3116941</v>
      </c>
      <c r="Q28" s="22"/>
      <c r="R28" s="183">
        <v>794446</v>
      </c>
      <c r="S28" s="165"/>
      <c r="T28" s="183">
        <f>SUM(P28:S28)</f>
        <v>3911387</v>
      </c>
    </row>
    <row r="29" spans="1:23" ht="22" x14ac:dyDescent="0.7">
      <c r="A29" s="157" t="s">
        <v>146</v>
      </c>
      <c r="B29" s="157"/>
      <c r="C29" s="155"/>
      <c r="D29" s="209">
        <f>SUM(D27:D28)</f>
        <v>0</v>
      </c>
      <c r="E29" s="23"/>
      <c r="F29" s="209">
        <f>SUM(F27:F28)</f>
        <v>0</v>
      </c>
      <c r="G29" s="23"/>
      <c r="H29" s="209">
        <f>SUM(H27:H28)</f>
        <v>0</v>
      </c>
      <c r="I29" s="23"/>
      <c r="J29" s="209">
        <f>SUM(J27:J28)</f>
        <v>0</v>
      </c>
      <c r="K29" s="20"/>
      <c r="L29" s="190">
        <f>SUM(L27:L28)</f>
        <v>130925198</v>
      </c>
      <c r="M29" s="20"/>
      <c r="N29" s="209">
        <f>SUM(N27:N28)</f>
        <v>0</v>
      </c>
      <c r="O29" s="20">
        <v>0</v>
      </c>
      <c r="P29" s="190">
        <f>SUM(P27:P28)</f>
        <v>130925198</v>
      </c>
      <c r="Q29" s="20">
        <v>0</v>
      </c>
      <c r="R29" s="190">
        <f>SUM(R27:R28)</f>
        <v>132171105</v>
      </c>
      <c r="S29" s="20">
        <v>0</v>
      </c>
      <c r="T29" s="190">
        <f>SUM(T27:T28)</f>
        <v>263096303</v>
      </c>
      <c r="U29" s="156">
        <f>P29-'PL12M-10-11'!F56</f>
        <v>0</v>
      </c>
      <c r="V29" s="156">
        <f>R29-'PL12M-10-11'!F57</f>
        <v>0</v>
      </c>
      <c r="W29" s="156">
        <f>T29-'PL12M-10-11'!F58</f>
        <v>0</v>
      </c>
    </row>
    <row r="30" spans="1:23" ht="16.75" customHeight="1" x14ac:dyDescent="0.7">
      <c r="A30" s="157"/>
      <c r="B30" s="157"/>
      <c r="C30" s="155"/>
      <c r="D30" s="88"/>
      <c r="E30" s="23"/>
      <c r="F30" s="88"/>
      <c r="G30" s="23"/>
      <c r="H30" s="88"/>
      <c r="I30" s="23"/>
      <c r="J30" s="88"/>
      <c r="K30" s="20"/>
      <c r="L30" s="89"/>
      <c r="M30" s="20"/>
      <c r="N30" s="89"/>
      <c r="O30" s="20"/>
      <c r="P30" s="89"/>
      <c r="Q30" s="20"/>
      <c r="R30" s="89"/>
      <c r="S30" s="20"/>
      <c r="T30" s="89"/>
    </row>
    <row r="31" spans="1:23" ht="22" x14ac:dyDescent="0.7">
      <c r="A31" s="105" t="s">
        <v>150</v>
      </c>
      <c r="B31" s="215">
        <v>17</v>
      </c>
      <c r="C31" s="155"/>
      <c r="D31" s="208">
        <v>0</v>
      </c>
      <c r="E31" s="92"/>
      <c r="F31" s="208">
        <v>0</v>
      </c>
      <c r="G31" s="92"/>
      <c r="H31" s="208">
        <v>0</v>
      </c>
      <c r="I31" s="23"/>
      <c r="J31" s="97">
        <v>3655000</v>
      </c>
      <c r="K31" s="29"/>
      <c r="L31" s="98">
        <v>-3655000</v>
      </c>
      <c r="M31" s="20"/>
      <c r="N31" s="208">
        <v>0</v>
      </c>
      <c r="O31" s="188"/>
      <c r="P31" s="208">
        <f>SUM(D31:O31)</f>
        <v>0</v>
      </c>
      <c r="Q31" s="188"/>
      <c r="R31" s="208">
        <v>0</v>
      </c>
      <c r="S31" s="188"/>
      <c r="T31" s="208">
        <f>SUM(P31:S31)</f>
        <v>0</v>
      </c>
    </row>
    <row r="32" spans="1:23" ht="16.75" customHeight="1" x14ac:dyDescent="0.7">
      <c r="A32" s="157"/>
      <c r="B32" s="157"/>
      <c r="C32" s="155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22.5" thickBot="1" x14ac:dyDescent="0.75">
      <c r="A33" s="157" t="s">
        <v>172</v>
      </c>
      <c r="B33" s="157"/>
      <c r="C33" s="160"/>
      <c r="D33" s="25">
        <f>SUM(D12,D24,D29,D31)</f>
        <v>400000118</v>
      </c>
      <c r="E33" s="26"/>
      <c r="F33" s="25">
        <f>SUM(F12,F24,F29,F31)</f>
        <v>305528071</v>
      </c>
      <c r="G33" s="26"/>
      <c r="H33" s="25">
        <f>SUM(H12,H24,H29,H31)</f>
        <v>20636290</v>
      </c>
      <c r="I33" s="26"/>
      <c r="J33" s="25">
        <f>SUM(J12,J24,J29,J31)</f>
        <v>16252000</v>
      </c>
      <c r="K33" s="26"/>
      <c r="L33" s="25">
        <f>SUM(L12,L24,L29,L31)</f>
        <v>213189512</v>
      </c>
      <c r="M33" s="26"/>
      <c r="N33" s="25">
        <f>SUM(N12,N24,N29,N31)</f>
        <v>81852708</v>
      </c>
      <c r="O33" s="26"/>
      <c r="P33" s="25">
        <f>SUM(P12,P24,P29,P31)</f>
        <v>1037458699</v>
      </c>
      <c r="Q33" s="26"/>
      <c r="R33" s="25">
        <f>SUM(R12,R24,R29,R31)</f>
        <v>554617972</v>
      </c>
      <c r="S33" s="26"/>
      <c r="T33" s="25">
        <f>SUM(T12,T24,T29,T31)</f>
        <v>1592076671</v>
      </c>
    </row>
    <row r="34" spans="1:20" ht="22.5" thickTop="1" x14ac:dyDescent="0.7">
      <c r="A34" s="157"/>
      <c r="B34" s="157"/>
      <c r="C34" s="160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spans="1:20" ht="22" x14ac:dyDescent="0.7">
      <c r="A35" s="157"/>
      <c r="B35" s="157"/>
      <c r="C35" s="160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0" ht="23" x14ac:dyDescent="0.7">
      <c r="A36" s="135" t="s">
        <v>86</v>
      </c>
      <c r="B36" s="135"/>
      <c r="C36" s="145"/>
      <c r="D36" s="136"/>
      <c r="E36" s="135"/>
      <c r="F36" s="136"/>
      <c r="G36" s="135"/>
      <c r="H36" s="136"/>
      <c r="I36" s="136"/>
      <c r="J36" s="137"/>
      <c r="K36" s="135" t="s">
        <v>53</v>
      </c>
      <c r="L36" s="135"/>
      <c r="M36" s="135"/>
      <c r="N36" s="136"/>
      <c r="O36" s="136"/>
      <c r="P36" s="136"/>
      <c r="Q36" s="136"/>
      <c r="R36" s="136"/>
      <c r="S36" s="136"/>
      <c r="T36" s="136"/>
    </row>
    <row r="37" spans="1:20" ht="23" x14ac:dyDescent="0.7">
      <c r="A37" s="135" t="s">
        <v>144</v>
      </c>
      <c r="B37" s="135"/>
      <c r="C37" s="145"/>
      <c r="D37" s="136"/>
      <c r="E37" s="135"/>
      <c r="F37" s="136"/>
      <c r="G37" s="135"/>
      <c r="H37" s="136"/>
      <c r="I37" s="136"/>
      <c r="J37" s="137"/>
      <c r="K37" s="135"/>
      <c r="L37" s="135"/>
      <c r="M37" s="135"/>
      <c r="N37" s="136"/>
      <c r="O37" s="136"/>
      <c r="P37" s="136"/>
      <c r="Q37" s="136"/>
      <c r="R37" s="136"/>
      <c r="S37" s="136"/>
      <c r="T37" s="136"/>
    </row>
    <row r="38" spans="1:20" ht="23" x14ac:dyDescent="0.7">
      <c r="A38" s="135"/>
      <c r="B38" s="135"/>
      <c r="C38" s="145"/>
      <c r="D38" s="136"/>
      <c r="E38" s="135"/>
      <c r="F38" s="136"/>
      <c r="G38" s="135"/>
      <c r="H38" s="136"/>
      <c r="I38" s="136"/>
      <c r="J38" s="137"/>
      <c r="K38" s="135"/>
      <c r="L38" s="135"/>
      <c r="M38" s="135"/>
      <c r="N38" s="136"/>
      <c r="O38" s="136"/>
      <c r="P38" s="136"/>
      <c r="Q38" s="136"/>
      <c r="R38" s="136"/>
      <c r="S38" s="136"/>
      <c r="T38" s="136"/>
    </row>
    <row r="39" spans="1:20" ht="22" x14ac:dyDescent="0.65">
      <c r="A39" s="146"/>
      <c r="B39" s="146"/>
      <c r="C39" s="147"/>
      <c r="D39" s="229" t="s">
        <v>1</v>
      </c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</row>
    <row r="40" spans="1:20" x14ac:dyDescent="0.65">
      <c r="A40" s="146"/>
      <c r="B40" s="146"/>
      <c r="C40" s="220"/>
      <c r="E40" s="148"/>
      <c r="G40" s="148"/>
      <c r="I40" s="146"/>
      <c r="M40" s="148"/>
      <c r="N40" s="217" t="s">
        <v>97</v>
      </c>
      <c r="O40" s="146"/>
      <c r="Q40" s="146"/>
      <c r="R40" s="214"/>
      <c r="S40" s="146"/>
    </row>
    <row r="41" spans="1:20" x14ac:dyDescent="0.65">
      <c r="A41" s="146"/>
      <c r="B41" s="146"/>
      <c r="C41" s="220"/>
      <c r="E41" s="148"/>
      <c r="G41" s="148"/>
      <c r="I41" s="146"/>
      <c r="J41" s="230" t="s">
        <v>25</v>
      </c>
      <c r="K41" s="230"/>
      <c r="L41" s="230"/>
      <c r="M41" s="148"/>
      <c r="N41" s="162" t="s">
        <v>98</v>
      </c>
      <c r="O41" s="146"/>
      <c r="Q41" s="146"/>
      <c r="R41" s="214"/>
      <c r="S41" s="146"/>
    </row>
    <row r="42" spans="1:20" x14ac:dyDescent="0.65">
      <c r="A42" s="149"/>
      <c r="B42" s="149"/>
      <c r="C42" s="150"/>
      <c r="D42" s="214" t="s">
        <v>206</v>
      </c>
      <c r="E42" s="150"/>
      <c r="F42" s="214"/>
      <c r="G42" s="150"/>
      <c r="H42" s="151" t="s">
        <v>82</v>
      </c>
      <c r="I42" s="149"/>
      <c r="M42" s="150"/>
      <c r="N42" s="163" t="s">
        <v>122</v>
      </c>
      <c r="O42" s="149"/>
      <c r="P42" s="151"/>
      <c r="Q42" s="149"/>
      <c r="R42" s="151" t="s">
        <v>54</v>
      </c>
      <c r="S42" s="149"/>
      <c r="T42" s="151"/>
    </row>
    <row r="43" spans="1:20" x14ac:dyDescent="0.65">
      <c r="A43" s="149"/>
      <c r="B43" s="149"/>
      <c r="C43" s="150"/>
      <c r="D43" s="214" t="s">
        <v>55</v>
      </c>
      <c r="E43" s="149"/>
      <c r="F43" s="151" t="s">
        <v>56</v>
      </c>
      <c r="G43" s="149"/>
      <c r="H43" s="214" t="s">
        <v>84</v>
      </c>
      <c r="I43" s="149"/>
      <c r="J43" s="151" t="s">
        <v>57</v>
      </c>
      <c r="K43" s="149"/>
      <c r="L43" s="149"/>
      <c r="M43" s="149"/>
      <c r="N43" s="214" t="s">
        <v>123</v>
      </c>
      <c r="O43" s="149"/>
      <c r="P43" s="151" t="s">
        <v>58</v>
      </c>
      <c r="Q43" s="149"/>
      <c r="R43" s="151" t="s">
        <v>59</v>
      </c>
      <c r="S43" s="149"/>
      <c r="T43" s="151" t="s">
        <v>58</v>
      </c>
    </row>
    <row r="44" spans="1:20" ht="21.75" customHeight="1" x14ac:dyDescent="0.65">
      <c r="A44" s="149"/>
      <c r="B44" s="212" t="s">
        <v>5</v>
      </c>
      <c r="C44" s="153"/>
      <c r="D44" s="151" t="s">
        <v>61</v>
      </c>
      <c r="E44" s="149"/>
      <c r="F44" s="151" t="s">
        <v>113</v>
      </c>
      <c r="G44" s="149"/>
      <c r="H44" s="151" t="s">
        <v>83</v>
      </c>
      <c r="I44" s="149"/>
      <c r="J44" s="151" t="s">
        <v>62</v>
      </c>
      <c r="K44" s="149"/>
      <c r="L44" s="151" t="s">
        <v>63</v>
      </c>
      <c r="M44" s="149"/>
      <c r="N44" s="151" t="s">
        <v>85</v>
      </c>
      <c r="O44" s="149"/>
      <c r="P44" s="151" t="s">
        <v>64</v>
      </c>
      <c r="Q44" s="149"/>
      <c r="R44" s="151" t="s">
        <v>65</v>
      </c>
      <c r="S44" s="149"/>
      <c r="T44" s="214" t="s">
        <v>96</v>
      </c>
    </row>
    <row r="45" spans="1:20" x14ac:dyDescent="0.65">
      <c r="A45" s="146"/>
      <c r="B45" s="146"/>
      <c r="C45" s="220"/>
      <c r="D45" s="231" t="s">
        <v>140</v>
      </c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</row>
    <row r="46" spans="1:20" ht="22" x14ac:dyDescent="0.7">
      <c r="A46" s="154" t="s">
        <v>203</v>
      </c>
      <c r="B46" s="154"/>
      <c r="C46" s="155"/>
      <c r="D46" s="7"/>
      <c r="E46" s="100"/>
      <c r="F46" s="7"/>
      <c r="G46" s="100"/>
      <c r="H46" s="7"/>
      <c r="I46" s="100"/>
      <c r="J46" s="7"/>
      <c r="K46" s="100"/>
      <c r="L46" s="164"/>
      <c r="M46" s="100"/>
      <c r="N46" s="7"/>
      <c r="O46" s="100"/>
      <c r="P46" s="19"/>
      <c r="Q46" s="100"/>
      <c r="R46" s="19"/>
      <c r="S46" s="100"/>
      <c r="T46" s="164"/>
    </row>
    <row r="47" spans="1:20" ht="22" x14ac:dyDescent="0.7">
      <c r="A47" s="157" t="s">
        <v>204</v>
      </c>
      <c r="B47" s="157"/>
      <c r="C47" s="220"/>
      <c r="D47" s="71">
        <f>D33</f>
        <v>400000118</v>
      </c>
      <c r="E47" s="23"/>
      <c r="F47" s="71">
        <f>F33</f>
        <v>305528071</v>
      </c>
      <c r="G47" s="23"/>
      <c r="H47" s="71">
        <f>H33</f>
        <v>20636290</v>
      </c>
      <c r="I47" s="23"/>
      <c r="J47" s="71">
        <f>J33</f>
        <v>16252000</v>
      </c>
      <c r="K47" s="20"/>
      <c r="L47" s="71">
        <f>L33</f>
        <v>213189512</v>
      </c>
      <c r="M47" s="20"/>
      <c r="N47" s="71">
        <f>N33</f>
        <v>81852708</v>
      </c>
      <c r="O47" s="20"/>
      <c r="P47" s="71">
        <f>P33</f>
        <v>1037458699</v>
      </c>
      <c r="Q47" s="20"/>
      <c r="R47" s="71">
        <f>R33</f>
        <v>554617972</v>
      </c>
      <c r="S47" s="20"/>
      <c r="T47" s="71">
        <f>T33</f>
        <v>1592076671</v>
      </c>
    </row>
    <row r="48" spans="1:20" ht="16.75" customHeight="1" x14ac:dyDescent="0.7">
      <c r="A48" s="157"/>
      <c r="B48" s="157"/>
      <c r="C48" s="155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3" ht="22" x14ac:dyDescent="0.7">
      <c r="A49" s="157" t="s">
        <v>67</v>
      </c>
      <c r="B49" s="112"/>
      <c r="C49" s="155"/>
      <c r="D49" s="20"/>
      <c r="E49" s="23"/>
      <c r="F49" s="24"/>
      <c r="G49" s="23"/>
      <c r="H49" s="24"/>
      <c r="I49" s="24"/>
      <c r="J49" s="24"/>
      <c r="K49" s="20"/>
      <c r="L49" s="22"/>
      <c r="M49" s="20"/>
      <c r="N49" s="22"/>
      <c r="O49" s="22"/>
      <c r="P49" s="22"/>
      <c r="Q49" s="22"/>
      <c r="R49" s="22"/>
      <c r="S49" s="22"/>
      <c r="T49" s="22"/>
    </row>
    <row r="50" spans="1:23" ht="16.75" customHeight="1" x14ac:dyDescent="0.7">
      <c r="A50" s="157"/>
      <c r="B50" s="157"/>
      <c r="C50" s="155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1:23" ht="22" x14ac:dyDescent="0.7">
      <c r="A51" s="113" t="s">
        <v>196</v>
      </c>
      <c r="B51" s="112"/>
      <c r="C51" s="155"/>
      <c r="D51" s="20"/>
      <c r="E51" s="23"/>
      <c r="F51" s="24"/>
      <c r="G51" s="23"/>
      <c r="H51" s="24"/>
      <c r="I51" s="24"/>
      <c r="J51" s="24"/>
      <c r="K51" s="20"/>
      <c r="L51" s="22"/>
      <c r="M51" s="20"/>
      <c r="N51" s="22"/>
      <c r="O51" s="22"/>
      <c r="P51" s="22"/>
      <c r="Q51" s="22"/>
      <c r="R51" s="22"/>
      <c r="S51" s="22"/>
      <c r="T51" s="22"/>
    </row>
    <row r="52" spans="1:23" x14ac:dyDescent="0.65">
      <c r="A52" s="105" t="s">
        <v>162</v>
      </c>
      <c r="B52" s="215">
        <v>23</v>
      </c>
      <c r="C52" s="144"/>
      <c r="D52" s="208">
        <v>0</v>
      </c>
      <c r="E52" s="92"/>
      <c r="F52" s="208">
        <v>0</v>
      </c>
      <c r="G52" s="92"/>
      <c r="H52" s="208">
        <v>0</v>
      </c>
      <c r="I52" s="93"/>
      <c r="J52" s="208">
        <v>0</v>
      </c>
      <c r="K52" s="165"/>
      <c r="L52" s="22">
        <v>-24000007</v>
      </c>
      <c r="M52" s="165"/>
      <c r="N52" s="208">
        <v>0</v>
      </c>
      <c r="O52" s="165"/>
      <c r="P52" s="22">
        <f>SUM(D52:N52)</f>
        <v>-24000007</v>
      </c>
      <c r="Q52" s="165"/>
      <c r="R52" s="22">
        <f>-37254152-108</f>
        <v>-37254260</v>
      </c>
      <c r="S52" s="165"/>
      <c r="T52" s="183">
        <f>SUM(P52:S52)</f>
        <v>-61254267</v>
      </c>
    </row>
    <row r="53" spans="1:23" ht="22" x14ac:dyDescent="0.7">
      <c r="A53" s="159" t="s">
        <v>197</v>
      </c>
      <c r="B53" s="157"/>
      <c r="C53" s="155"/>
      <c r="D53" s="209">
        <v>0</v>
      </c>
      <c r="E53" s="23"/>
      <c r="F53" s="209">
        <v>0</v>
      </c>
      <c r="G53" s="23"/>
      <c r="H53" s="209">
        <v>0</v>
      </c>
      <c r="I53" s="23"/>
      <c r="J53" s="209">
        <v>0</v>
      </c>
      <c r="K53" s="20"/>
      <c r="L53" s="189">
        <f>SUM(L52:L52)</f>
        <v>-24000007</v>
      </c>
      <c r="M53" s="175"/>
      <c r="N53" s="209">
        <v>0</v>
      </c>
      <c r="O53" s="175">
        <v>0</v>
      </c>
      <c r="P53" s="189">
        <f>SUM(P52:P52)</f>
        <v>-24000007</v>
      </c>
      <c r="Q53" s="36">
        <v>0</v>
      </c>
      <c r="R53" s="189">
        <f>SUM(R52:R52)</f>
        <v>-37254260</v>
      </c>
      <c r="S53" s="20">
        <v>0</v>
      </c>
      <c r="T53" s="190">
        <f>SUM(T52:T52)</f>
        <v>-61254267</v>
      </c>
    </row>
    <row r="54" spans="1:23" ht="13.15" customHeight="1" x14ac:dyDescent="0.7">
      <c r="A54" s="157"/>
      <c r="B54" s="157"/>
      <c r="C54" s="155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3" ht="22" x14ac:dyDescent="0.7">
      <c r="A55" s="113" t="s">
        <v>181</v>
      </c>
      <c r="B55" s="157"/>
      <c r="C55" s="155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3" ht="22" x14ac:dyDescent="0.7">
      <c r="A56" s="105" t="s">
        <v>221</v>
      </c>
      <c r="B56" s="157"/>
      <c r="C56" s="155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1:23" ht="22" x14ac:dyDescent="0.7">
      <c r="A57" s="105" t="s">
        <v>185</v>
      </c>
      <c r="B57" s="215">
        <v>4</v>
      </c>
      <c r="C57" s="155"/>
      <c r="D57" s="209">
        <v>0</v>
      </c>
      <c r="E57" s="71"/>
      <c r="F57" s="209">
        <v>0</v>
      </c>
      <c r="G57" s="71"/>
      <c r="H57" s="209">
        <v>0</v>
      </c>
      <c r="I57" s="71"/>
      <c r="J57" s="209">
        <v>0</v>
      </c>
      <c r="K57" s="71"/>
      <c r="L57" s="209">
        <v>0</v>
      </c>
      <c r="M57" s="176"/>
      <c r="N57" s="209">
        <v>0</v>
      </c>
      <c r="O57" s="176"/>
      <c r="P57" s="209">
        <v>0</v>
      </c>
      <c r="Q57" s="176"/>
      <c r="R57" s="177">
        <f>-20572765+5673</f>
        <v>-20567092</v>
      </c>
      <c r="S57" s="176"/>
      <c r="T57" s="190">
        <f>SUM(P57:S57)</f>
        <v>-20567092</v>
      </c>
    </row>
    <row r="58" spans="1:23" ht="22" x14ac:dyDescent="0.7">
      <c r="A58" s="105"/>
      <c r="B58" s="157"/>
      <c r="C58" s="155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3" ht="22" x14ac:dyDescent="0.7">
      <c r="A59" s="157" t="s">
        <v>198</v>
      </c>
      <c r="B59" s="157"/>
      <c r="C59" s="155"/>
      <c r="D59" s="209">
        <f>SUM(D53,D57)</f>
        <v>0</v>
      </c>
      <c r="E59" s="71"/>
      <c r="F59" s="209">
        <f>SUM(F53,F57)</f>
        <v>0</v>
      </c>
      <c r="G59" s="71"/>
      <c r="H59" s="209">
        <f>SUM(H53,H57)</f>
        <v>0</v>
      </c>
      <c r="I59" s="71"/>
      <c r="J59" s="209">
        <f>SUM(J53,J57)</f>
        <v>0</v>
      </c>
      <c r="K59" s="20"/>
      <c r="L59" s="190">
        <f>SUM(L53,L57)</f>
        <v>-24000007</v>
      </c>
      <c r="M59" s="20"/>
      <c r="N59" s="209">
        <f>SUM(N53,N57)</f>
        <v>0</v>
      </c>
      <c r="O59" s="20"/>
      <c r="P59" s="190">
        <f>SUM(P53,P57)</f>
        <v>-24000007</v>
      </c>
      <c r="Q59" s="20"/>
      <c r="R59" s="190">
        <f>SUM(R53,R57)</f>
        <v>-57821352</v>
      </c>
      <c r="S59" s="20"/>
      <c r="T59" s="190">
        <f>SUM(T53,T57)</f>
        <v>-81821359</v>
      </c>
    </row>
    <row r="60" spans="1:23" ht="16.75" customHeight="1" x14ac:dyDescent="0.7">
      <c r="A60" s="157"/>
      <c r="B60" s="157"/>
      <c r="C60" s="155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3" ht="22" x14ac:dyDescent="0.7">
      <c r="A61" s="112" t="s">
        <v>145</v>
      </c>
      <c r="B61" s="112"/>
      <c r="C61" s="155"/>
      <c r="D61" s="20"/>
      <c r="E61" s="23"/>
      <c r="F61" s="24"/>
      <c r="G61" s="23"/>
      <c r="H61" s="24"/>
      <c r="I61" s="24"/>
      <c r="J61" s="24"/>
      <c r="K61" s="20"/>
      <c r="L61" s="22"/>
      <c r="M61" s="20"/>
      <c r="N61" s="22"/>
      <c r="O61" s="22"/>
      <c r="P61" s="22"/>
      <c r="Q61" s="22"/>
      <c r="R61" s="22"/>
      <c r="S61" s="22"/>
      <c r="T61" s="22"/>
    </row>
    <row r="62" spans="1:23" ht="22" x14ac:dyDescent="0.65">
      <c r="A62" s="105" t="s">
        <v>138</v>
      </c>
      <c r="B62" s="105"/>
      <c r="C62" s="144"/>
      <c r="D62" s="208">
        <v>0</v>
      </c>
      <c r="E62" s="92"/>
      <c r="F62" s="208">
        <v>0</v>
      </c>
      <c r="G62" s="92"/>
      <c r="H62" s="208">
        <v>0</v>
      </c>
      <c r="I62" s="93"/>
      <c r="J62" s="208">
        <v>0</v>
      </c>
      <c r="K62" s="165"/>
      <c r="L62" s="22">
        <f>+'PL12M-10-11'!D51</f>
        <v>15160103</v>
      </c>
      <c r="M62" s="20"/>
      <c r="N62" s="208">
        <v>0</v>
      </c>
      <c r="O62" s="22"/>
      <c r="P62" s="94">
        <f>SUM(D62:N62)</f>
        <v>15160103</v>
      </c>
      <c r="Q62" s="22"/>
      <c r="R62" s="22">
        <f>+'PL12M-10-11'!D52</f>
        <v>130440292</v>
      </c>
      <c r="S62" s="165"/>
      <c r="T62" s="183">
        <f>SUM(P62:S62)</f>
        <v>145600395</v>
      </c>
    </row>
    <row r="63" spans="1:23" ht="22" hidden="1" x14ac:dyDescent="0.65">
      <c r="A63" s="105" t="s">
        <v>163</v>
      </c>
      <c r="B63" s="105"/>
      <c r="C63" s="144"/>
      <c r="D63" s="208">
        <v>0</v>
      </c>
      <c r="E63" s="92"/>
      <c r="F63" s="208">
        <v>0</v>
      </c>
      <c r="G63" s="92"/>
      <c r="H63" s="208">
        <v>0</v>
      </c>
      <c r="I63" s="93"/>
      <c r="J63" s="208">
        <v>0</v>
      </c>
      <c r="K63" s="165"/>
      <c r="L63" s="208">
        <f>'PL12M-10-11'!D56-'PL12M-10-11'!D51</f>
        <v>0</v>
      </c>
      <c r="M63" s="20"/>
      <c r="N63" s="208">
        <v>0</v>
      </c>
      <c r="O63" s="22"/>
      <c r="P63" s="208">
        <f>SUM(D63:N63)</f>
        <v>0</v>
      </c>
      <c r="Q63" s="22"/>
      <c r="R63" s="208">
        <f>'PL12M-10-11'!D57-'PL12M-10-11'!D52</f>
        <v>0</v>
      </c>
      <c r="S63" s="165"/>
      <c r="T63" s="208">
        <f>SUM(P63:S63)</f>
        <v>0</v>
      </c>
    </row>
    <row r="64" spans="1:23" ht="22" x14ac:dyDescent="0.7">
      <c r="A64" s="157" t="s">
        <v>146</v>
      </c>
      <c r="B64" s="157"/>
      <c r="C64" s="155"/>
      <c r="D64" s="209">
        <f>SUM(D62:D63)</f>
        <v>0</v>
      </c>
      <c r="E64" s="175"/>
      <c r="F64" s="209">
        <f>SUM(F62:F63)</f>
        <v>0</v>
      </c>
      <c r="G64" s="175"/>
      <c r="H64" s="209">
        <f>SUM(H62:H63)</f>
        <v>0</v>
      </c>
      <c r="I64" s="36"/>
      <c r="J64" s="209">
        <f>SUM(J62:J63)</f>
        <v>0</v>
      </c>
      <c r="K64" s="20"/>
      <c r="L64" s="189">
        <f>SUM(L62:L63)</f>
        <v>15160103</v>
      </c>
      <c r="M64" s="175"/>
      <c r="N64" s="209">
        <f>SUM(N62:N63)</f>
        <v>0</v>
      </c>
      <c r="O64" s="175">
        <v>0</v>
      </c>
      <c r="P64" s="189">
        <f>SUM(P62:P63)</f>
        <v>15160103</v>
      </c>
      <c r="Q64" s="36">
        <v>0</v>
      </c>
      <c r="R64" s="189">
        <f>SUM(R62:R63)</f>
        <v>130440292</v>
      </c>
      <c r="S64" s="20">
        <v>0</v>
      </c>
      <c r="T64" s="190">
        <f>SUM(T62:T63)</f>
        <v>145600395</v>
      </c>
      <c r="U64" s="156">
        <f>P64-'PL12M-10-11'!D56</f>
        <v>0</v>
      </c>
      <c r="V64" s="156">
        <f>R64-'PL12M-10-11'!D57</f>
        <v>0</v>
      </c>
      <c r="W64" s="156">
        <f>T64-'PL12M-10-11'!D58</f>
        <v>0</v>
      </c>
    </row>
    <row r="65" spans="1:20" ht="16.75" hidden="1" customHeight="1" x14ac:dyDescent="0.7">
      <c r="A65" s="157"/>
      <c r="B65" s="157"/>
      <c r="C65" s="155"/>
      <c r="D65" s="88"/>
      <c r="E65" s="23"/>
      <c r="F65" s="88"/>
      <c r="G65" s="23"/>
      <c r="H65" s="88"/>
      <c r="I65" s="23"/>
      <c r="J65" s="88"/>
      <c r="K65" s="20"/>
      <c r="L65" s="89"/>
      <c r="M65" s="20"/>
      <c r="N65" s="89"/>
      <c r="O65" s="20"/>
      <c r="P65" s="89"/>
      <c r="Q65" s="20"/>
      <c r="R65" s="89"/>
      <c r="S65" s="20"/>
      <c r="T65" s="89"/>
    </row>
    <row r="66" spans="1:20" ht="22" hidden="1" x14ac:dyDescent="0.65">
      <c r="A66" s="105" t="s">
        <v>150</v>
      </c>
      <c r="B66" s="215">
        <v>17</v>
      </c>
      <c r="C66" s="155"/>
      <c r="D66" s="208">
        <v>0</v>
      </c>
      <c r="E66" s="92"/>
      <c r="F66" s="208">
        <v>0</v>
      </c>
      <c r="G66" s="92"/>
      <c r="H66" s="208">
        <v>0</v>
      </c>
      <c r="I66" s="93"/>
      <c r="J66" s="208">
        <v>0</v>
      </c>
      <c r="K66" s="165"/>
      <c r="L66" s="208">
        <v>0</v>
      </c>
      <c r="M66" s="20"/>
      <c r="N66" s="208">
        <v>0</v>
      </c>
      <c r="O66" s="22"/>
      <c r="P66" s="208">
        <f>SUM(D66:N66)</f>
        <v>0</v>
      </c>
      <c r="Q66" s="22"/>
      <c r="R66" s="208">
        <v>0</v>
      </c>
      <c r="S66" s="165"/>
      <c r="T66" s="208">
        <f>SUM(P66:S66)</f>
        <v>0</v>
      </c>
    </row>
    <row r="67" spans="1:20" ht="16.75" customHeight="1" x14ac:dyDescent="0.7">
      <c r="A67" s="157"/>
      <c r="B67" s="157"/>
      <c r="C67" s="155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ht="22.5" thickBot="1" x14ac:dyDescent="0.75">
      <c r="A68" s="157" t="s">
        <v>205</v>
      </c>
      <c r="B68" s="157"/>
      <c r="C68" s="160"/>
      <c r="D68" s="25">
        <f>SUM(D47,D59,D64,D66)</f>
        <v>400000118</v>
      </c>
      <c r="E68" s="26"/>
      <c r="F68" s="25">
        <f>SUM(F47,F59,F64,F66)</f>
        <v>305528071</v>
      </c>
      <c r="G68" s="26"/>
      <c r="H68" s="25">
        <f>SUM(H47,H59,H64,H66)</f>
        <v>20636290</v>
      </c>
      <c r="I68" s="26"/>
      <c r="J68" s="25">
        <f>SUM(J47,J59,J64,J66)</f>
        <v>16252000</v>
      </c>
      <c r="K68" s="26"/>
      <c r="L68" s="25">
        <f>SUM(L47,L59,L64,L66)</f>
        <v>204349608</v>
      </c>
      <c r="M68" s="26"/>
      <c r="N68" s="25">
        <f>SUM(N47,N59,N64,N66)</f>
        <v>81852708</v>
      </c>
      <c r="O68" s="26"/>
      <c r="P68" s="25">
        <f>SUM(P47,P59,P64,P66)</f>
        <v>1028618795</v>
      </c>
      <c r="Q68" s="26"/>
      <c r="R68" s="25">
        <f>SUM(R47,R59,R64,R66)</f>
        <v>627236912</v>
      </c>
      <c r="S68" s="26"/>
      <c r="T68" s="25">
        <f>SUM(T47,T59,T64,T66)</f>
        <v>1655855707</v>
      </c>
    </row>
    <row r="69" spans="1:20" ht="22" thickTop="1" x14ac:dyDescent="0.65">
      <c r="D69" s="104"/>
      <c r="F69" s="104"/>
      <c r="H69" s="104"/>
      <c r="J69" s="104"/>
      <c r="L69" s="104"/>
      <c r="N69" s="104"/>
      <c r="P69" s="104"/>
      <c r="R69" s="104"/>
      <c r="T69" s="104"/>
    </row>
    <row r="70" spans="1:20" x14ac:dyDescent="0.65">
      <c r="D70" s="104"/>
      <c r="F70" s="104"/>
      <c r="H70" s="104"/>
      <c r="J70" s="104"/>
      <c r="L70" s="104"/>
      <c r="N70" s="104"/>
      <c r="P70" s="104"/>
      <c r="R70" s="104"/>
      <c r="T70" s="104"/>
    </row>
  </sheetData>
  <mergeCells count="6">
    <mergeCell ref="D39:T39"/>
    <mergeCell ref="J41:L41"/>
    <mergeCell ref="D45:T45"/>
    <mergeCell ref="D4:T4"/>
    <mergeCell ref="J6:L6"/>
    <mergeCell ref="D10:T10"/>
  </mergeCells>
  <pageMargins left="0.7" right="0.7" top="0.48" bottom="0.5" header="0.5" footer="0.5"/>
  <pageSetup paperSize="9" scale="70" firstPageNumber="12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4"/>
  <sheetViews>
    <sheetView topLeftCell="A52" zoomScale="80" zoomScaleNormal="80" zoomScaleSheetLayoutView="55" workbookViewId="0">
      <selection activeCell="D53" sqref="D53:O58"/>
    </sheetView>
  </sheetViews>
  <sheetFormatPr defaultColWidth="9.36328125" defaultRowHeight="21.5" x14ac:dyDescent="0.65"/>
  <cols>
    <col min="1" max="1" width="53.7265625" style="103" customWidth="1"/>
    <col min="2" max="2" width="9.36328125" style="161" customWidth="1"/>
    <col min="3" max="3" width="1.08984375" style="103" customWidth="1"/>
    <col min="4" max="4" width="14.36328125" style="103" customWidth="1"/>
    <col min="5" max="5" width="1.08984375" style="103" customWidth="1"/>
    <col min="6" max="6" width="14.36328125" style="103" customWidth="1"/>
    <col min="7" max="7" width="1.08984375" style="103" customWidth="1"/>
    <col min="8" max="8" width="14.36328125" style="103" customWidth="1"/>
    <col min="9" max="9" width="1.08984375" style="103" customWidth="1"/>
    <col min="10" max="10" width="14.36328125" style="103" customWidth="1"/>
    <col min="11" max="11" width="1.08984375" style="103" customWidth="1"/>
    <col min="12" max="12" width="14.36328125" style="103" customWidth="1"/>
    <col min="13" max="14" width="10" style="103" bestFit="1" customWidth="1"/>
    <col min="15" max="16384" width="9.36328125" style="103"/>
  </cols>
  <sheetData>
    <row r="1" spans="1:12" ht="23" x14ac:dyDescent="0.7">
      <c r="A1" s="135" t="s">
        <v>86</v>
      </c>
      <c r="B1" s="145"/>
      <c r="C1" s="136"/>
      <c r="D1" s="136"/>
      <c r="E1" s="135"/>
      <c r="F1" s="136"/>
      <c r="G1" s="136"/>
      <c r="H1" s="137"/>
      <c r="I1" s="135" t="s">
        <v>53</v>
      </c>
      <c r="J1" s="135"/>
      <c r="K1" s="135"/>
      <c r="L1" s="136"/>
    </row>
    <row r="2" spans="1:12" ht="23" x14ac:dyDescent="0.7">
      <c r="A2" s="135" t="s">
        <v>144</v>
      </c>
      <c r="B2" s="145"/>
      <c r="C2" s="136"/>
      <c r="D2" s="136"/>
      <c r="E2" s="135"/>
      <c r="F2" s="136"/>
      <c r="G2" s="136"/>
      <c r="H2" s="137"/>
      <c r="I2" s="135"/>
      <c r="J2" s="135"/>
      <c r="K2" s="135"/>
      <c r="L2" s="136"/>
    </row>
    <row r="3" spans="1:12" ht="23" x14ac:dyDescent="0.7">
      <c r="A3" s="135"/>
      <c r="B3" s="145"/>
      <c r="C3" s="136"/>
      <c r="D3" s="136"/>
      <c r="E3" s="135"/>
      <c r="F3" s="136"/>
      <c r="G3" s="136"/>
      <c r="H3" s="137"/>
      <c r="I3" s="135"/>
      <c r="J3" s="135"/>
      <c r="K3" s="135"/>
      <c r="L3" s="136"/>
    </row>
    <row r="4" spans="1:12" ht="22" x14ac:dyDescent="0.65">
      <c r="A4" s="146"/>
      <c r="B4" s="147"/>
      <c r="C4" s="147"/>
      <c r="D4" s="229" t="s">
        <v>2</v>
      </c>
      <c r="E4" s="229"/>
      <c r="F4" s="229"/>
      <c r="G4" s="229"/>
      <c r="H4" s="229"/>
      <c r="I4" s="229"/>
      <c r="J4" s="229"/>
      <c r="K4" s="229"/>
      <c r="L4" s="229"/>
    </row>
    <row r="5" spans="1:12" x14ac:dyDescent="0.65">
      <c r="A5" s="146"/>
      <c r="B5" s="220"/>
      <c r="C5" s="146"/>
      <c r="E5" s="148"/>
      <c r="G5" s="146"/>
      <c r="H5" s="230" t="s">
        <v>25</v>
      </c>
      <c r="I5" s="230"/>
      <c r="J5" s="230"/>
      <c r="K5" s="148"/>
    </row>
    <row r="6" spans="1:12" x14ac:dyDescent="0.65">
      <c r="A6" s="149"/>
      <c r="B6" s="150"/>
      <c r="C6" s="149"/>
      <c r="D6" s="151" t="s">
        <v>206</v>
      </c>
      <c r="E6" s="150"/>
      <c r="F6" s="214"/>
      <c r="G6" s="149"/>
      <c r="K6" s="150"/>
      <c r="L6" s="151"/>
    </row>
    <row r="7" spans="1:12" x14ac:dyDescent="0.65">
      <c r="A7" s="149"/>
      <c r="B7" s="150"/>
      <c r="C7" s="149"/>
      <c r="D7" s="214" t="s">
        <v>55</v>
      </c>
      <c r="E7" s="149"/>
      <c r="F7" s="151" t="s">
        <v>56</v>
      </c>
      <c r="G7" s="149"/>
      <c r="H7" s="151" t="s">
        <v>57</v>
      </c>
      <c r="I7" s="149"/>
      <c r="J7" s="152"/>
      <c r="K7" s="149"/>
      <c r="L7" s="151" t="s">
        <v>60</v>
      </c>
    </row>
    <row r="8" spans="1:12" x14ac:dyDescent="0.65">
      <c r="A8" s="149"/>
      <c r="B8" s="153" t="s">
        <v>5</v>
      </c>
      <c r="C8" s="149"/>
      <c r="D8" s="151" t="s">
        <v>61</v>
      </c>
      <c r="E8" s="149"/>
      <c r="F8" s="151" t="s">
        <v>113</v>
      </c>
      <c r="G8" s="149"/>
      <c r="H8" s="151" t="s">
        <v>62</v>
      </c>
      <c r="I8" s="149"/>
      <c r="J8" s="152" t="s">
        <v>63</v>
      </c>
      <c r="K8" s="149"/>
      <c r="L8" s="214" t="s">
        <v>66</v>
      </c>
    </row>
    <row r="9" spans="1:12" x14ac:dyDescent="0.65">
      <c r="A9" s="146"/>
      <c r="B9" s="220"/>
      <c r="C9" s="146"/>
      <c r="D9" s="231" t="s">
        <v>140</v>
      </c>
      <c r="E9" s="231"/>
      <c r="F9" s="231"/>
      <c r="G9" s="231"/>
      <c r="H9" s="231"/>
      <c r="I9" s="231"/>
      <c r="J9" s="231"/>
      <c r="K9" s="231"/>
      <c r="L9" s="231"/>
    </row>
    <row r="10" spans="1:12" ht="22" x14ac:dyDescent="0.7">
      <c r="A10" s="154" t="s">
        <v>170</v>
      </c>
      <c r="B10" s="155"/>
      <c r="C10" s="156"/>
      <c r="D10" s="18"/>
      <c r="E10" s="15"/>
      <c r="F10" s="18"/>
      <c r="G10" s="15"/>
      <c r="H10" s="18"/>
      <c r="I10" s="15"/>
      <c r="J10" s="18"/>
      <c r="K10" s="15"/>
      <c r="L10" s="18"/>
    </row>
    <row r="11" spans="1:12" ht="22" x14ac:dyDescent="0.7">
      <c r="A11" s="157" t="s">
        <v>171</v>
      </c>
      <c r="B11" s="158"/>
      <c r="C11" s="219"/>
      <c r="D11" s="46">
        <v>400000118</v>
      </c>
      <c r="E11" s="31"/>
      <c r="F11" s="46">
        <v>305528071</v>
      </c>
      <c r="G11" s="31"/>
      <c r="H11" s="46">
        <v>12597000</v>
      </c>
      <c r="I11" s="29"/>
      <c r="J11" s="46">
        <v>20329322</v>
      </c>
      <c r="K11" s="29"/>
      <c r="L11" s="46">
        <f>SUM(D11:J11)</f>
        <v>738454511</v>
      </c>
    </row>
    <row r="12" spans="1:12" ht="7.5" customHeight="1" x14ac:dyDescent="0.7">
      <c r="A12" s="157"/>
      <c r="B12" s="155"/>
      <c r="C12" s="156"/>
      <c r="D12" s="27"/>
      <c r="E12" s="27"/>
      <c r="F12" s="27"/>
      <c r="G12" s="27"/>
      <c r="H12" s="27"/>
      <c r="I12" s="28"/>
      <c r="J12" s="28"/>
      <c r="K12" s="28"/>
      <c r="L12" s="28"/>
    </row>
    <row r="13" spans="1:12" ht="22" x14ac:dyDescent="0.7">
      <c r="A13" s="157" t="s">
        <v>67</v>
      </c>
      <c r="B13" s="155"/>
      <c r="C13" s="156"/>
      <c r="D13" s="27"/>
      <c r="E13" s="27"/>
      <c r="F13" s="27"/>
      <c r="G13" s="27"/>
      <c r="H13" s="27"/>
      <c r="I13" s="28"/>
      <c r="J13" s="28"/>
      <c r="K13" s="28"/>
      <c r="L13" s="28"/>
    </row>
    <row r="14" spans="1:12" ht="22" x14ac:dyDescent="0.7">
      <c r="A14" s="113" t="s">
        <v>196</v>
      </c>
      <c r="B14" s="155"/>
      <c r="C14" s="156"/>
      <c r="D14" s="32"/>
      <c r="E14" s="31"/>
      <c r="F14" s="33"/>
      <c r="G14" s="33"/>
      <c r="H14" s="34"/>
      <c r="I14" s="29"/>
      <c r="J14" s="35"/>
      <c r="K14" s="29"/>
      <c r="L14" s="35"/>
    </row>
    <row r="15" spans="1:12" ht="22" x14ac:dyDescent="0.7">
      <c r="A15" s="103" t="s">
        <v>162</v>
      </c>
      <c r="B15" s="215">
        <v>23</v>
      </c>
      <c r="C15" s="156"/>
      <c r="D15" s="195">
        <v>0</v>
      </c>
      <c r="E15" s="197"/>
      <c r="F15" s="195">
        <v>0</v>
      </c>
      <c r="G15" s="198"/>
      <c r="H15" s="195">
        <v>0</v>
      </c>
      <c r="I15" s="29"/>
      <c r="J15" s="35">
        <v>-20000000</v>
      </c>
      <c r="K15" s="29"/>
      <c r="L15" s="22">
        <f>SUM(D15:K15)</f>
        <v>-20000000</v>
      </c>
    </row>
    <row r="16" spans="1:12" ht="22" x14ac:dyDescent="0.7">
      <c r="A16" s="113" t="s">
        <v>197</v>
      </c>
      <c r="B16" s="155"/>
      <c r="C16" s="156"/>
      <c r="D16" s="195">
        <f>SUM(D15:D15)</f>
        <v>0</v>
      </c>
      <c r="E16" s="200"/>
      <c r="F16" s="195">
        <f>SUM(F15:F15)</f>
        <v>0</v>
      </c>
      <c r="G16" s="200"/>
      <c r="H16" s="195">
        <f>SUM(H15:H15)</f>
        <v>0</v>
      </c>
      <c r="I16" s="36"/>
      <c r="J16" s="30">
        <f>SUM(J15:J15)</f>
        <v>-20000000</v>
      </c>
      <c r="K16" s="37"/>
      <c r="L16" s="30">
        <f>SUM(L15:L15)</f>
        <v>-20000000</v>
      </c>
    </row>
    <row r="17" spans="1:13" ht="7.5" customHeight="1" x14ac:dyDescent="0.7">
      <c r="A17" s="159"/>
      <c r="B17" s="155"/>
      <c r="C17" s="156"/>
      <c r="D17" s="201"/>
      <c r="E17" s="200"/>
      <c r="F17" s="201"/>
      <c r="G17" s="200"/>
      <c r="H17" s="201"/>
      <c r="I17" s="36"/>
      <c r="J17" s="46"/>
      <c r="K17" s="37"/>
      <c r="L17" s="46"/>
    </row>
    <row r="18" spans="1:13" ht="22" x14ac:dyDescent="0.7">
      <c r="A18" s="112" t="s">
        <v>145</v>
      </c>
      <c r="B18" s="155"/>
      <c r="C18" s="156"/>
      <c r="D18" s="196"/>
      <c r="E18" s="197"/>
      <c r="F18" s="198"/>
      <c r="G18" s="198"/>
      <c r="H18" s="202"/>
      <c r="I18" s="29"/>
      <c r="J18" s="35"/>
      <c r="K18" s="29"/>
      <c r="L18" s="35"/>
    </row>
    <row r="19" spans="1:13" x14ac:dyDescent="0.65">
      <c r="A19" s="103" t="s">
        <v>153</v>
      </c>
      <c r="B19" s="155"/>
      <c r="C19" s="156"/>
      <c r="D19" s="203">
        <v>0</v>
      </c>
      <c r="E19" s="95"/>
      <c r="F19" s="203">
        <v>0</v>
      </c>
      <c r="G19" s="203"/>
      <c r="H19" s="203">
        <v>0</v>
      </c>
      <c r="I19" s="178"/>
      <c r="J19" s="68">
        <f>'PL12M-10-11'!J51</f>
        <v>70216193</v>
      </c>
      <c r="K19" s="96"/>
      <c r="L19" s="22">
        <f>SUM(D19:K19)</f>
        <v>70216193</v>
      </c>
      <c r="M19" s="104"/>
    </row>
    <row r="20" spans="1:13" x14ac:dyDescent="0.65">
      <c r="A20" s="103" t="s">
        <v>178</v>
      </c>
      <c r="B20" s="155"/>
      <c r="C20" s="156"/>
      <c r="D20" s="195">
        <v>0</v>
      </c>
      <c r="E20" s="95"/>
      <c r="F20" s="195">
        <v>0</v>
      </c>
      <c r="G20" s="95"/>
      <c r="H20" s="195">
        <v>0</v>
      </c>
      <c r="I20" s="185"/>
      <c r="J20" s="68">
        <v>535309</v>
      </c>
      <c r="K20" s="96"/>
      <c r="L20" s="22">
        <f>SUM(D20:K20)</f>
        <v>535309</v>
      </c>
      <c r="M20" s="104"/>
    </row>
    <row r="21" spans="1:13" ht="22" x14ac:dyDescent="0.7">
      <c r="A21" s="157" t="s">
        <v>146</v>
      </c>
      <c r="B21" s="155"/>
      <c r="C21" s="156"/>
      <c r="D21" s="204">
        <f>SUM(D19:D20)</f>
        <v>0</v>
      </c>
      <c r="E21" s="200"/>
      <c r="F21" s="204">
        <f>SUM(F19:F20)</f>
        <v>0</v>
      </c>
      <c r="G21" s="200"/>
      <c r="H21" s="204">
        <f>SUM(H19:H20)</f>
        <v>0</v>
      </c>
      <c r="I21" s="186"/>
      <c r="J21" s="30">
        <f>SUM(J19:J20)</f>
        <v>70751502</v>
      </c>
      <c r="K21" s="37"/>
      <c r="L21" s="30">
        <f>SUM(L19:L20)</f>
        <v>70751502</v>
      </c>
    </row>
    <row r="22" spans="1:13" ht="7.5" customHeight="1" x14ac:dyDescent="0.7">
      <c r="A22" s="157"/>
      <c r="B22" s="155"/>
      <c r="C22" s="156"/>
      <c r="D22" s="38"/>
      <c r="E22" s="36"/>
      <c r="F22" s="38"/>
      <c r="G22" s="36"/>
      <c r="H22" s="38"/>
      <c r="I22" s="36"/>
      <c r="J22" s="38"/>
      <c r="K22" s="21"/>
      <c r="L22" s="39"/>
    </row>
    <row r="23" spans="1:13" ht="22" x14ac:dyDescent="0.7">
      <c r="A23" s="103" t="s">
        <v>150</v>
      </c>
      <c r="B23" s="215">
        <v>17</v>
      </c>
      <c r="C23" s="156"/>
      <c r="D23" s="195">
        <v>0</v>
      </c>
      <c r="E23" s="197"/>
      <c r="F23" s="195">
        <v>0</v>
      </c>
      <c r="G23" s="33"/>
      <c r="H23" s="97">
        <v>3655000</v>
      </c>
      <c r="I23" s="29"/>
      <c r="J23" s="98">
        <v>-3655000</v>
      </c>
      <c r="K23" s="29"/>
      <c r="L23" s="195">
        <f>SUM(D23:K23)</f>
        <v>0</v>
      </c>
    </row>
    <row r="24" spans="1:13" ht="7.5" customHeight="1" x14ac:dyDescent="0.7">
      <c r="A24" s="157"/>
      <c r="B24" s="155"/>
      <c r="C24" s="156"/>
      <c r="D24" s="71"/>
      <c r="E24" s="36"/>
      <c r="F24" s="71"/>
      <c r="G24" s="36"/>
      <c r="H24" s="71"/>
      <c r="I24" s="36"/>
      <c r="J24" s="71"/>
      <c r="K24" s="21"/>
      <c r="L24" s="20"/>
    </row>
    <row r="25" spans="1:13" ht="22.5" thickBot="1" x14ac:dyDescent="0.75">
      <c r="A25" s="157" t="s">
        <v>172</v>
      </c>
      <c r="B25" s="160"/>
      <c r="C25" s="160"/>
      <c r="D25" s="40">
        <f>SUM(D11,D16,D21,D23)</f>
        <v>400000118</v>
      </c>
      <c r="E25" s="20"/>
      <c r="F25" s="40">
        <f>SUM(F11,F16,F21,F23)</f>
        <v>305528071</v>
      </c>
      <c r="G25" s="20"/>
      <c r="H25" s="40">
        <f>SUM(H11,H16,H21,H23)</f>
        <v>16252000</v>
      </c>
      <c r="I25" s="20"/>
      <c r="J25" s="40">
        <f>SUM(J11,J16,J21,J23)</f>
        <v>67425824</v>
      </c>
      <c r="K25" s="20"/>
      <c r="L25" s="40">
        <f>SUM(L11,L16,L21,L23)</f>
        <v>789206013</v>
      </c>
    </row>
    <row r="26" spans="1:13" ht="22.5" thickTop="1" x14ac:dyDescent="0.7">
      <c r="A26" s="157"/>
      <c r="B26" s="160"/>
      <c r="C26" s="160"/>
      <c r="D26" s="20"/>
      <c r="E26" s="20"/>
      <c r="F26" s="20"/>
      <c r="G26" s="20"/>
      <c r="H26" s="20"/>
      <c r="I26" s="20"/>
      <c r="J26" s="20"/>
      <c r="K26" s="20"/>
      <c r="L26" s="20"/>
    </row>
    <row r="27" spans="1:13" ht="22" x14ac:dyDescent="0.7">
      <c r="A27" s="157"/>
      <c r="B27" s="160"/>
      <c r="C27" s="160"/>
      <c r="D27" s="20"/>
      <c r="E27" s="20"/>
      <c r="F27" s="20"/>
      <c r="G27" s="20"/>
      <c r="H27" s="20"/>
      <c r="I27" s="20"/>
      <c r="J27" s="20"/>
      <c r="K27" s="20"/>
      <c r="L27" s="20"/>
    </row>
    <row r="28" spans="1:13" ht="23" x14ac:dyDescent="0.7">
      <c r="A28" s="135" t="s">
        <v>86</v>
      </c>
      <c r="B28" s="145"/>
      <c r="C28" s="136"/>
      <c r="D28" s="136"/>
      <c r="E28" s="135"/>
      <c r="F28" s="136"/>
      <c r="G28" s="136"/>
      <c r="H28" s="137"/>
      <c r="I28" s="135" t="s">
        <v>53</v>
      </c>
      <c r="J28" s="135"/>
      <c r="K28" s="135"/>
      <c r="L28" s="136"/>
    </row>
    <row r="29" spans="1:13" ht="23" x14ac:dyDescent="0.7">
      <c r="A29" s="135" t="s">
        <v>144</v>
      </c>
      <c r="B29" s="145"/>
      <c r="C29" s="136"/>
      <c r="D29" s="136"/>
      <c r="E29" s="135"/>
      <c r="F29" s="136"/>
      <c r="G29" s="136"/>
      <c r="H29" s="137"/>
      <c r="I29" s="135"/>
      <c r="J29" s="135"/>
      <c r="K29" s="135"/>
      <c r="L29" s="136"/>
    </row>
    <row r="30" spans="1:13" ht="23" x14ac:dyDescent="0.7">
      <c r="A30" s="135"/>
      <c r="B30" s="145"/>
      <c r="C30" s="136"/>
      <c r="D30" s="136"/>
      <c r="E30" s="135"/>
      <c r="F30" s="136"/>
      <c r="G30" s="136"/>
      <c r="H30" s="137"/>
      <c r="I30" s="135"/>
      <c r="J30" s="135"/>
      <c r="K30" s="135"/>
      <c r="L30" s="136"/>
    </row>
    <row r="31" spans="1:13" ht="22" x14ac:dyDescent="0.65">
      <c r="A31" s="146"/>
      <c r="B31" s="147"/>
      <c r="C31" s="147"/>
      <c r="D31" s="229" t="s">
        <v>2</v>
      </c>
      <c r="E31" s="229"/>
      <c r="F31" s="229"/>
      <c r="G31" s="229"/>
      <c r="H31" s="229"/>
      <c r="I31" s="229"/>
      <c r="J31" s="229"/>
      <c r="K31" s="229"/>
      <c r="L31" s="229"/>
    </row>
    <row r="32" spans="1:13" x14ac:dyDescent="0.65">
      <c r="A32" s="146"/>
      <c r="B32" s="220"/>
      <c r="C32" s="146"/>
      <c r="E32" s="148"/>
      <c r="G32" s="146"/>
      <c r="H32" s="230" t="s">
        <v>237</v>
      </c>
      <c r="I32" s="230"/>
      <c r="J32" s="230"/>
      <c r="K32" s="148"/>
    </row>
    <row r="33" spans="1:13" x14ac:dyDescent="0.65">
      <c r="A33" s="149"/>
      <c r="B33" s="150"/>
      <c r="C33" s="149"/>
      <c r="D33" s="151" t="s">
        <v>206</v>
      </c>
      <c r="E33" s="150"/>
      <c r="F33" s="214"/>
      <c r="G33" s="149"/>
      <c r="K33" s="150"/>
      <c r="L33" s="151"/>
    </row>
    <row r="34" spans="1:13" x14ac:dyDescent="0.65">
      <c r="A34" s="149"/>
      <c r="B34" s="150"/>
      <c r="C34" s="149"/>
      <c r="D34" s="214" t="s">
        <v>55</v>
      </c>
      <c r="E34" s="149"/>
      <c r="F34" s="151" t="s">
        <v>56</v>
      </c>
      <c r="G34" s="149"/>
      <c r="H34" s="151" t="s">
        <v>57</v>
      </c>
      <c r="I34" s="149"/>
      <c r="J34" s="152" t="s">
        <v>63</v>
      </c>
      <c r="K34" s="149"/>
      <c r="L34" s="151" t="s">
        <v>60</v>
      </c>
    </row>
    <row r="35" spans="1:13" x14ac:dyDescent="0.65">
      <c r="A35" s="149"/>
      <c r="B35" s="153" t="s">
        <v>5</v>
      </c>
      <c r="C35" s="149"/>
      <c r="D35" s="151" t="s">
        <v>61</v>
      </c>
      <c r="E35" s="149"/>
      <c r="F35" s="151" t="s">
        <v>113</v>
      </c>
      <c r="G35" s="149"/>
      <c r="H35" s="151" t="s">
        <v>62</v>
      </c>
      <c r="I35" s="149"/>
      <c r="J35" s="217" t="s">
        <v>240</v>
      </c>
      <c r="K35" s="149"/>
      <c r="L35" s="214" t="s">
        <v>66</v>
      </c>
    </row>
    <row r="36" spans="1:13" x14ac:dyDescent="0.65">
      <c r="A36" s="146"/>
      <c r="B36" s="220"/>
      <c r="C36" s="146"/>
      <c r="D36" s="231" t="s">
        <v>140</v>
      </c>
      <c r="E36" s="231"/>
      <c r="F36" s="231"/>
      <c r="G36" s="231"/>
      <c r="H36" s="231"/>
      <c r="I36" s="231"/>
      <c r="J36" s="231"/>
      <c r="K36" s="231"/>
      <c r="L36" s="231"/>
    </row>
    <row r="37" spans="1:13" ht="22" x14ac:dyDescent="0.7">
      <c r="A37" s="154" t="s">
        <v>203</v>
      </c>
      <c r="B37" s="155"/>
      <c r="C37" s="156"/>
      <c r="D37" s="18"/>
      <c r="E37" s="15"/>
      <c r="F37" s="18"/>
      <c r="G37" s="15"/>
      <c r="H37" s="18"/>
      <c r="I37" s="15"/>
      <c r="J37" s="18"/>
      <c r="K37" s="15"/>
      <c r="L37" s="18"/>
    </row>
    <row r="38" spans="1:13" ht="22" x14ac:dyDescent="0.7">
      <c r="A38" s="157" t="s">
        <v>204</v>
      </c>
      <c r="B38" s="158"/>
      <c r="C38" s="219"/>
      <c r="D38" s="46">
        <v>400000118</v>
      </c>
      <c r="E38" s="31"/>
      <c r="F38" s="46">
        <v>305528071</v>
      </c>
      <c r="G38" s="31"/>
      <c r="H38" s="46">
        <v>16252000</v>
      </c>
      <c r="I38" s="29"/>
      <c r="J38" s="46">
        <v>67425824</v>
      </c>
      <c r="K38" s="29"/>
      <c r="L38" s="46">
        <v>789206013</v>
      </c>
    </row>
    <row r="39" spans="1:13" ht="7.5" customHeight="1" x14ac:dyDescent="0.7">
      <c r="A39" s="157"/>
      <c r="B39" s="155"/>
      <c r="C39" s="156"/>
      <c r="D39" s="27"/>
      <c r="E39" s="27"/>
      <c r="F39" s="27"/>
      <c r="G39" s="27"/>
      <c r="H39" s="27"/>
      <c r="I39" s="28"/>
      <c r="J39" s="28"/>
      <c r="K39" s="28"/>
      <c r="L39" s="28"/>
    </row>
    <row r="40" spans="1:13" ht="22" x14ac:dyDescent="0.7">
      <c r="A40" s="157" t="s">
        <v>67</v>
      </c>
      <c r="B40" s="155"/>
      <c r="C40" s="156"/>
      <c r="D40" s="27"/>
      <c r="E40" s="27"/>
      <c r="F40" s="27"/>
      <c r="G40" s="27"/>
      <c r="H40" s="27"/>
      <c r="I40" s="28"/>
      <c r="J40" s="28"/>
      <c r="K40" s="28"/>
      <c r="L40" s="28"/>
    </row>
    <row r="41" spans="1:13" ht="22" x14ac:dyDescent="0.7">
      <c r="A41" s="113" t="s">
        <v>196</v>
      </c>
      <c r="B41" s="155"/>
      <c r="C41" s="156"/>
      <c r="D41" s="32"/>
      <c r="E41" s="31"/>
      <c r="F41" s="33"/>
      <c r="G41" s="33"/>
      <c r="H41" s="34"/>
      <c r="I41" s="29"/>
      <c r="J41" s="35"/>
      <c r="K41" s="29"/>
      <c r="L41" s="35"/>
    </row>
    <row r="42" spans="1:13" ht="22" x14ac:dyDescent="0.7">
      <c r="A42" s="103" t="s">
        <v>162</v>
      </c>
      <c r="B42" s="215">
        <v>23</v>
      </c>
      <c r="C42" s="156"/>
      <c r="D42" s="196">
        <v>0</v>
      </c>
      <c r="E42" s="197"/>
      <c r="F42" s="198">
        <v>0</v>
      </c>
      <c r="G42" s="198"/>
      <c r="H42" s="211">
        <v>0</v>
      </c>
      <c r="I42" s="29"/>
      <c r="J42" s="35">
        <v>-24000007</v>
      </c>
      <c r="K42" s="29"/>
      <c r="L42" s="183">
        <f>SUM(D42:K42)</f>
        <v>-24000007</v>
      </c>
    </row>
    <row r="43" spans="1:13" ht="22" x14ac:dyDescent="0.7">
      <c r="A43" s="113" t="s">
        <v>197</v>
      </c>
      <c r="B43" s="155"/>
      <c r="C43" s="156"/>
      <c r="D43" s="199">
        <f>SUM(D42:D42)</f>
        <v>0</v>
      </c>
      <c r="E43" s="200"/>
      <c r="F43" s="199">
        <f>SUM(F42:F42)</f>
        <v>0</v>
      </c>
      <c r="G43" s="200"/>
      <c r="H43" s="199">
        <f>SUM(H42:H42)</f>
        <v>0</v>
      </c>
      <c r="I43" s="36"/>
      <c r="J43" s="189">
        <f>SUM(J42:J42)</f>
        <v>-24000007</v>
      </c>
      <c r="K43" s="37"/>
      <c r="L43" s="189">
        <f>SUM(L42:L42)</f>
        <v>-24000007</v>
      </c>
    </row>
    <row r="44" spans="1:13" ht="7.5" customHeight="1" x14ac:dyDescent="0.7">
      <c r="A44" s="159"/>
      <c r="B44" s="155"/>
      <c r="C44" s="156"/>
      <c r="D44" s="201"/>
      <c r="E44" s="200"/>
      <c r="F44" s="201"/>
      <c r="G44" s="200"/>
      <c r="H44" s="201"/>
      <c r="I44" s="36"/>
      <c r="J44" s="46"/>
      <c r="K44" s="37"/>
      <c r="L44" s="46"/>
    </row>
    <row r="45" spans="1:13" ht="22" x14ac:dyDescent="0.7">
      <c r="A45" s="112" t="s">
        <v>145</v>
      </c>
      <c r="B45" s="155"/>
      <c r="C45" s="156"/>
      <c r="D45" s="196"/>
      <c r="E45" s="197"/>
      <c r="F45" s="198"/>
      <c r="G45" s="198"/>
      <c r="H45" s="202"/>
      <c r="I45" s="29"/>
      <c r="J45" s="35"/>
      <c r="K45" s="29"/>
      <c r="L45" s="35"/>
    </row>
    <row r="46" spans="1:13" x14ac:dyDescent="0.65">
      <c r="A46" s="103" t="s">
        <v>232</v>
      </c>
      <c r="B46" s="155"/>
      <c r="C46" s="156"/>
      <c r="D46" s="95">
        <v>0</v>
      </c>
      <c r="E46" s="95"/>
      <c r="F46" s="95">
        <v>0</v>
      </c>
      <c r="G46" s="95"/>
      <c r="H46" s="95">
        <v>0</v>
      </c>
      <c r="I46" s="12"/>
      <c r="J46" s="68">
        <f>+'PL12M-10-11'!H29</f>
        <v>-58360898</v>
      </c>
      <c r="K46" s="96"/>
      <c r="L46" s="187">
        <f>SUM(D46:K46)</f>
        <v>-58360898</v>
      </c>
      <c r="M46" s="104"/>
    </row>
    <row r="47" spans="1:13" hidden="1" x14ac:dyDescent="0.65">
      <c r="A47" s="103" t="s">
        <v>178</v>
      </c>
      <c r="B47" s="155"/>
      <c r="C47" s="156"/>
      <c r="D47" s="95"/>
      <c r="E47" s="95"/>
      <c r="F47" s="95"/>
      <c r="G47" s="95"/>
      <c r="H47" s="95"/>
      <c r="I47" s="12"/>
      <c r="J47" s="68"/>
      <c r="K47" s="96"/>
      <c r="L47" s="183">
        <f>SUM(D47:K47)</f>
        <v>0</v>
      </c>
    </row>
    <row r="48" spans="1:13" ht="22" x14ac:dyDescent="0.7">
      <c r="A48" s="157" t="s">
        <v>146</v>
      </c>
      <c r="B48" s="155"/>
      <c r="C48" s="156"/>
      <c r="D48" s="199">
        <f>SUM(D46:D47)</f>
        <v>0</v>
      </c>
      <c r="E48" s="200"/>
      <c r="F48" s="199">
        <f>SUM(F46:F47)</f>
        <v>0</v>
      </c>
      <c r="G48" s="200"/>
      <c r="H48" s="199">
        <f>SUM(H46:H47)</f>
        <v>0</v>
      </c>
      <c r="I48" s="36"/>
      <c r="J48" s="189">
        <f>SUM(J46:J47)</f>
        <v>-58360898</v>
      </c>
      <c r="K48" s="37"/>
      <c r="L48" s="189">
        <f>SUM(L46:L47)</f>
        <v>-58360898</v>
      </c>
    </row>
    <row r="49" spans="1:12" ht="7.5" hidden="1" customHeight="1" x14ac:dyDescent="0.7">
      <c r="A49" s="157"/>
      <c r="B49" s="155"/>
      <c r="C49" s="156"/>
      <c r="D49" s="38"/>
      <c r="E49" s="36"/>
      <c r="F49" s="38"/>
      <c r="G49" s="36"/>
      <c r="H49" s="38"/>
      <c r="I49" s="36"/>
      <c r="J49" s="38"/>
      <c r="K49" s="21"/>
      <c r="L49" s="39"/>
    </row>
    <row r="50" spans="1:12" ht="22" hidden="1" x14ac:dyDescent="0.7">
      <c r="A50" s="103" t="s">
        <v>150</v>
      </c>
      <c r="B50" s="215">
        <v>17</v>
      </c>
      <c r="C50" s="156"/>
      <c r="D50" s="97">
        <v>0</v>
      </c>
      <c r="E50" s="31"/>
      <c r="F50" s="97">
        <v>0</v>
      </c>
      <c r="G50" s="33"/>
      <c r="H50" s="208">
        <v>0</v>
      </c>
      <c r="I50" s="165"/>
      <c r="J50" s="208">
        <v>0</v>
      </c>
      <c r="K50" s="29"/>
      <c r="L50" s="195">
        <f>SUM(D50:K50)</f>
        <v>0</v>
      </c>
    </row>
    <row r="51" spans="1:12" ht="7.5" customHeight="1" x14ac:dyDescent="0.7">
      <c r="A51" s="157"/>
      <c r="B51" s="155"/>
      <c r="C51" s="156"/>
      <c r="D51" s="71"/>
      <c r="E51" s="36"/>
      <c r="F51" s="71"/>
      <c r="G51" s="36"/>
      <c r="H51" s="71"/>
      <c r="I51" s="36"/>
      <c r="J51" s="71"/>
      <c r="K51" s="21"/>
      <c r="L51" s="20"/>
    </row>
    <row r="52" spans="1:12" ht="22.5" thickBot="1" x14ac:dyDescent="0.75">
      <c r="A52" s="157" t="s">
        <v>205</v>
      </c>
      <c r="B52" s="160"/>
      <c r="C52" s="160"/>
      <c r="D52" s="40">
        <f>SUM(D38,D43,D48,D50)</f>
        <v>400000118</v>
      </c>
      <c r="E52" s="20"/>
      <c r="F52" s="40">
        <f>SUM(F38,F43,F48,F50)</f>
        <v>305528071</v>
      </c>
      <c r="G52" s="20"/>
      <c r="H52" s="40">
        <f>SUM(H38,H43,H48,H50)</f>
        <v>16252000</v>
      </c>
      <c r="I52" s="20"/>
      <c r="J52" s="40">
        <f>SUM(J38,J43,J48,J50)</f>
        <v>-14935081</v>
      </c>
      <c r="K52" s="20"/>
      <c r="L52" s="40">
        <f>SUM(L38,L43,L48,L50)</f>
        <v>706845108</v>
      </c>
    </row>
    <row r="53" spans="1:12" ht="22" thickTop="1" x14ac:dyDescent="0.65">
      <c r="D53" s="104"/>
      <c r="F53" s="104"/>
      <c r="H53" s="104"/>
      <c r="J53" s="104"/>
      <c r="L53" s="104"/>
    </row>
    <row r="54" spans="1:12" x14ac:dyDescent="0.65">
      <c r="D54" s="104"/>
      <c r="F54" s="104"/>
      <c r="H54" s="104"/>
      <c r="J54" s="104"/>
      <c r="L54" s="104"/>
    </row>
  </sheetData>
  <mergeCells count="6">
    <mergeCell ref="D31:L31"/>
    <mergeCell ref="H32:J32"/>
    <mergeCell ref="D36:L36"/>
    <mergeCell ref="D4:L4"/>
    <mergeCell ref="H5:J5"/>
    <mergeCell ref="D9:L9"/>
  </mergeCells>
  <pageMargins left="0.7" right="0.7" top="0.48" bottom="0.5" header="0.5" footer="0.5"/>
  <pageSetup paperSize="9" scale="93" firstPageNumber="14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0"/>
  <sheetViews>
    <sheetView tabSelected="1" topLeftCell="A107" zoomScale="85" zoomScaleNormal="85" zoomScaleSheetLayoutView="70" workbookViewId="0">
      <selection activeCell="D119" sqref="D119:L122"/>
    </sheetView>
  </sheetViews>
  <sheetFormatPr defaultColWidth="9.36328125" defaultRowHeight="21.5" x14ac:dyDescent="0.65"/>
  <cols>
    <col min="1" max="1" width="47.6328125" style="103" customWidth="1"/>
    <col min="2" max="2" width="7.36328125" style="103" customWidth="1"/>
    <col min="3" max="3" width="1" style="103" customWidth="1"/>
    <col min="4" max="4" width="14.08984375" style="103" bestFit="1" customWidth="1"/>
    <col min="5" max="5" width="1" style="103" customWidth="1"/>
    <col min="6" max="6" width="13.90625" style="103" bestFit="1" customWidth="1"/>
    <col min="7" max="7" width="1" style="103" customWidth="1"/>
    <col min="8" max="8" width="12.36328125" style="103" customWidth="1"/>
    <col min="9" max="9" width="1" style="103" customWidth="1"/>
    <col min="10" max="10" width="13.08984375" style="103" customWidth="1"/>
    <col min="11" max="11" width="9.36328125" style="103"/>
    <col min="12" max="12" width="9.6328125" style="103" bestFit="1" customWidth="1"/>
    <col min="13" max="13" width="12.36328125" style="103" bestFit="1" customWidth="1"/>
    <col min="14" max="16384" width="9.36328125" style="103"/>
  </cols>
  <sheetData>
    <row r="1" spans="1:13" ht="22.5" customHeight="1" x14ac:dyDescent="0.7">
      <c r="A1" s="135" t="str">
        <f>'SFP-7-9'!A1</f>
        <v>บริษัท ทาคูนิ กรุ๊ป จำกัด (มหาชน) และบริษัทย่อย</v>
      </c>
      <c r="B1" s="135"/>
      <c r="C1" s="135"/>
      <c r="D1" s="136"/>
      <c r="E1" s="136"/>
      <c r="F1" s="136"/>
    </row>
    <row r="2" spans="1:13" ht="22.5" customHeight="1" x14ac:dyDescent="0.7">
      <c r="A2" s="135" t="s">
        <v>149</v>
      </c>
      <c r="B2" s="136"/>
      <c r="C2" s="136"/>
      <c r="D2" s="137"/>
      <c r="E2" s="136"/>
      <c r="F2" s="137"/>
    </row>
    <row r="3" spans="1:13" ht="22.5" customHeight="1" x14ac:dyDescent="0.7">
      <c r="A3" s="138"/>
      <c r="B3" s="135"/>
      <c r="C3" s="135"/>
      <c r="D3" s="135"/>
      <c r="E3" s="135"/>
      <c r="F3" s="135"/>
    </row>
    <row r="4" spans="1:13" ht="22" x14ac:dyDescent="0.7">
      <c r="D4" s="225" t="s">
        <v>1</v>
      </c>
      <c r="E4" s="225"/>
      <c r="F4" s="225"/>
      <c r="G4" s="216"/>
      <c r="H4" s="225" t="s">
        <v>2</v>
      </c>
      <c r="I4" s="225"/>
      <c r="J4" s="225"/>
    </row>
    <row r="5" spans="1:13" ht="22.25" customHeight="1" x14ac:dyDescent="0.7">
      <c r="D5" s="227" t="s">
        <v>142</v>
      </c>
      <c r="E5" s="227"/>
      <c r="F5" s="227"/>
      <c r="G5" s="216"/>
      <c r="H5" s="227" t="s">
        <v>142</v>
      </c>
      <c r="I5" s="227"/>
      <c r="J5" s="227"/>
    </row>
    <row r="6" spans="1:13" ht="22.25" customHeight="1" x14ac:dyDescent="0.7">
      <c r="D6" s="227" t="s">
        <v>143</v>
      </c>
      <c r="E6" s="227"/>
      <c r="F6" s="227"/>
      <c r="G6" s="216"/>
      <c r="H6" s="227" t="s">
        <v>143</v>
      </c>
      <c r="I6" s="227"/>
      <c r="J6" s="227"/>
    </row>
    <row r="7" spans="1:13" ht="22" x14ac:dyDescent="0.7">
      <c r="A7" s="112"/>
      <c r="B7" s="215" t="s">
        <v>5</v>
      </c>
      <c r="C7" s="215"/>
      <c r="D7" s="217">
        <v>2566</v>
      </c>
      <c r="E7" s="217"/>
      <c r="F7" s="217">
        <v>2565</v>
      </c>
      <c r="G7" s="217"/>
      <c r="H7" s="217">
        <v>2566</v>
      </c>
      <c r="I7" s="217"/>
      <c r="J7" s="217">
        <v>2565</v>
      </c>
    </row>
    <row r="8" spans="1:13" ht="20.25" customHeight="1" x14ac:dyDescent="0.65">
      <c r="D8" s="224" t="s">
        <v>140</v>
      </c>
      <c r="E8" s="224"/>
      <c r="F8" s="224"/>
      <c r="G8" s="224"/>
      <c r="H8" s="224"/>
      <c r="I8" s="224"/>
      <c r="J8" s="224"/>
    </row>
    <row r="9" spans="1:13" ht="20.25" customHeight="1" x14ac:dyDescent="0.7">
      <c r="A9" s="139" t="s">
        <v>68</v>
      </c>
      <c r="B9" s="139"/>
      <c r="C9" s="139"/>
      <c r="D9" s="77"/>
      <c r="E9" s="77"/>
      <c r="F9" s="77"/>
      <c r="G9" s="77"/>
      <c r="H9" s="77"/>
      <c r="I9" s="77"/>
      <c r="J9" s="77"/>
    </row>
    <row r="10" spans="1:13" ht="20.25" customHeight="1" x14ac:dyDescent="0.65">
      <c r="A10" s="106" t="s">
        <v>233</v>
      </c>
      <c r="B10" s="106"/>
      <c r="C10" s="106"/>
      <c r="D10" s="83">
        <f>'PL12M-10-11'!D29</f>
        <v>145600395</v>
      </c>
      <c r="E10" s="83"/>
      <c r="F10" s="83">
        <f>'PL12M-10-11'!F29</f>
        <v>259184916</v>
      </c>
      <c r="G10" s="83"/>
      <c r="H10" s="83">
        <f>'PL12M-10-11'!H29</f>
        <v>-58360898</v>
      </c>
      <c r="I10" s="83"/>
      <c r="J10" s="83">
        <f>'PL12M-10-11'!J29</f>
        <v>70216193</v>
      </c>
      <c r="M10" s="104"/>
    </row>
    <row r="11" spans="1:13" ht="20.25" customHeight="1" x14ac:dyDescent="0.65">
      <c r="A11" s="140" t="s">
        <v>241</v>
      </c>
      <c r="B11" s="140"/>
      <c r="C11" s="140"/>
      <c r="D11" s="83"/>
      <c r="E11" s="83"/>
      <c r="F11" s="83"/>
      <c r="G11" s="83"/>
      <c r="H11" s="83"/>
      <c r="I11" s="83"/>
      <c r="J11" s="83"/>
      <c r="M11" s="104"/>
    </row>
    <row r="12" spans="1:13" ht="20.25" customHeight="1" x14ac:dyDescent="0.65">
      <c r="A12" s="106" t="s">
        <v>47</v>
      </c>
      <c r="B12" s="141"/>
      <c r="C12" s="140"/>
      <c r="D12" s="83">
        <f>-'PL12M-10-11'!D28</f>
        <v>60792287</v>
      </c>
      <c r="E12" s="83"/>
      <c r="F12" s="83">
        <v>67940130</v>
      </c>
      <c r="G12" s="83"/>
      <c r="H12" s="83">
        <f>-'PL12M-10-11'!H28</f>
        <v>161106</v>
      </c>
      <c r="I12" s="83"/>
      <c r="J12" s="83">
        <v>283277</v>
      </c>
      <c r="M12" s="104"/>
    </row>
    <row r="13" spans="1:13" ht="20.25" customHeight="1" x14ac:dyDescent="0.65">
      <c r="A13" s="106" t="s">
        <v>46</v>
      </c>
      <c r="B13" s="106"/>
      <c r="C13" s="106"/>
      <c r="D13" s="83">
        <f>-'PL12M-10-11'!D24</f>
        <v>23190461</v>
      </c>
      <c r="E13" s="83"/>
      <c r="F13" s="83">
        <v>15053548</v>
      </c>
      <c r="G13" s="83"/>
      <c r="H13" s="83">
        <f>-'PL12M-10-11'!H24</f>
        <v>1996437</v>
      </c>
      <c r="I13" s="83"/>
      <c r="J13" s="83">
        <v>408927</v>
      </c>
      <c r="M13" s="104"/>
    </row>
    <row r="14" spans="1:13" ht="20.25" customHeight="1" x14ac:dyDescent="0.65">
      <c r="A14" s="106" t="s">
        <v>69</v>
      </c>
      <c r="B14" s="106"/>
      <c r="C14" s="106"/>
      <c r="D14" s="83">
        <v>101802928</v>
      </c>
      <c r="E14" s="83"/>
      <c r="F14" s="83">
        <v>101500104</v>
      </c>
      <c r="G14" s="83"/>
      <c r="H14" s="83">
        <v>4345693</v>
      </c>
      <c r="I14" s="83"/>
      <c r="J14" s="83">
        <v>6087830</v>
      </c>
      <c r="M14" s="104"/>
    </row>
    <row r="15" spans="1:13" ht="20.25" customHeight="1" x14ac:dyDescent="0.65">
      <c r="A15" s="106" t="s">
        <v>222</v>
      </c>
      <c r="B15" s="141"/>
      <c r="C15" s="106"/>
      <c r="D15" s="83">
        <v>2858680</v>
      </c>
      <c r="E15" s="83"/>
      <c r="F15" s="83">
        <v>957339</v>
      </c>
      <c r="G15" s="83"/>
      <c r="H15" s="83">
        <v>32278</v>
      </c>
      <c r="I15" s="83"/>
      <c r="J15" s="83">
        <v>169696</v>
      </c>
      <c r="M15" s="104"/>
    </row>
    <row r="16" spans="1:13" ht="20.25" customHeight="1" x14ac:dyDescent="0.65">
      <c r="A16" s="106" t="s">
        <v>191</v>
      </c>
      <c r="B16" s="141"/>
      <c r="C16" s="106"/>
      <c r="D16" s="83"/>
      <c r="E16" s="83"/>
      <c r="F16" s="83"/>
      <c r="G16" s="83"/>
      <c r="H16" s="83"/>
      <c r="I16" s="83"/>
      <c r="J16" s="83"/>
      <c r="M16" s="104"/>
    </row>
    <row r="17" spans="1:13" x14ac:dyDescent="0.65">
      <c r="A17" s="106" t="s">
        <v>190</v>
      </c>
      <c r="B17" s="141" t="s">
        <v>175</v>
      </c>
      <c r="C17" s="106"/>
      <c r="D17" s="83">
        <v>-2442808</v>
      </c>
      <c r="E17" s="83"/>
      <c r="F17" s="83">
        <v>1637837</v>
      </c>
      <c r="G17" s="83"/>
      <c r="H17" s="83">
        <v>72141</v>
      </c>
      <c r="I17" s="83"/>
      <c r="J17" s="83">
        <v>-1472892</v>
      </c>
      <c r="M17" s="104"/>
    </row>
    <row r="18" spans="1:13" ht="20.25" customHeight="1" x14ac:dyDescent="0.65">
      <c r="A18" s="105" t="s">
        <v>227</v>
      </c>
      <c r="B18" s="141" t="s">
        <v>176</v>
      </c>
      <c r="C18" s="106"/>
      <c r="D18" s="83">
        <v>-7305637</v>
      </c>
      <c r="E18" s="83"/>
      <c r="F18" s="83">
        <v>6516769</v>
      </c>
      <c r="G18" s="83"/>
      <c r="H18" s="83">
        <v>0</v>
      </c>
      <c r="I18" s="83"/>
      <c r="J18" s="83">
        <v>0</v>
      </c>
      <c r="M18" s="104"/>
    </row>
    <row r="19" spans="1:13" ht="20.25" hidden="1" customHeight="1" x14ac:dyDescent="0.65">
      <c r="A19" s="106" t="s">
        <v>225</v>
      </c>
      <c r="B19" s="141" t="s">
        <v>224</v>
      </c>
      <c r="C19" s="106"/>
      <c r="D19" s="83">
        <v>0</v>
      </c>
      <c r="E19" s="83"/>
      <c r="F19" s="83">
        <v>0</v>
      </c>
      <c r="G19" s="83"/>
      <c r="H19" s="83">
        <v>0</v>
      </c>
      <c r="I19" s="83"/>
      <c r="J19" s="83">
        <v>0</v>
      </c>
      <c r="M19" s="104"/>
    </row>
    <row r="20" spans="1:13" ht="20.25" customHeight="1" x14ac:dyDescent="0.65">
      <c r="A20" s="106" t="s">
        <v>219</v>
      </c>
      <c r="B20" s="141" t="s">
        <v>224</v>
      </c>
      <c r="C20" s="106"/>
      <c r="D20" s="83">
        <v>103453212</v>
      </c>
      <c r="E20" s="83"/>
      <c r="F20" s="83">
        <v>0</v>
      </c>
      <c r="G20" s="83"/>
      <c r="H20" s="83">
        <v>129876188</v>
      </c>
      <c r="I20" s="83"/>
      <c r="J20" s="83">
        <v>0</v>
      </c>
      <c r="M20" s="104"/>
    </row>
    <row r="21" spans="1:13" ht="20.25" customHeight="1" x14ac:dyDescent="0.65">
      <c r="A21" s="105" t="s">
        <v>208</v>
      </c>
      <c r="B21" s="141"/>
      <c r="C21" s="106"/>
      <c r="D21" s="83">
        <v>-783641</v>
      </c>
      <c r="E21" s="83"/>
      <c r="F21" s="83">
        <v>0</v>
      </c>
      <c r="G21" s="83"/>
      <c r="H21" s="83">
        <v>0</v>
      </c>
      <c r="I21" s="83"/>
      <c r="J21" s="83">
        <v>0</v>
      </c>
      <c r="M21" s="104"/>
    </row>
    <row r="22" spans="1:13" ht="20.25" customHeight="1" x14ac:dyDescent="0.65">
      <c r="A22" s="106" t="s">
        <v>209</v>
      </c>
      <c r="B22" s="141" t="s">
        <v>223</v>
      </c>
      <c r="C22" s="106"/>
      <c r="D22" s="83">
        <f>-50665000-17000000</f>
        <v>-67665000</v>
      </c>
      <c r="E22" s="83"/>
      <c r="F22" s="83">
        <v>0</v>
      </c>
      <c r="G22" s="83"/>
      <c r="H22" s="83">
        <f>-46665000-17000000</f>
        <v>-63665000</v>
      </c>
      <c r="I22" s="83"/>
      <c r="J22" s="83">
        <v>0</v>
      </c>
      <c r="M22" s="104"/>
    </row>
    <row r="23" spans="1:13" ht="20.25" customHeight="1" x14ac:dyDescent="0.65">
      <c r="A23" s="106" t="s">
        <v>201</v>
      </c>
      <c r="B23" s="141"/>
      <c r="C23" s="106"/>
      <c r="D23" s="83">
        <v>-18520183</v>
      </c>
      <c r="E23" s="83"/>
      <c r="F23" s="83">
        <v>-83114699</v>
      </c>
      <c r="G23" s="83"/>
      <c r="H23" s="83">
        <v>-21348446</v>
      </c>
      <c r="I23" s="83"/>
      <c r="J23" s="83">
        <v>4919</v>
      </c>
      <c r="M23" s="104"/>
    </row>
    <row r="24" spans="1:13" ht="20.25" customHeight="1" x14ac:dyDescent="0.65">
      <c r="A24" s="106" t="s">
        <v>195</v>
      </c>
      <c r="B24" s="141"/>
      <c r="C24" s="106"/>
      <c r="D24" s="83">
        <v>130274</v>
      </c>
      <c r="E24" s="83"/>
      <c r="F24" s="83">
        <v>78595</v>
      </c>
      <c r="G24" s="83"/>
      <c r="H24" s="83">
        <v>-240778</v>
      </c>
      <c r="I24" s="83"/>
      <c r="J24" s="83">
        <v>0</v>
      </c>
      <c r="M24" s="104"/>
    </row>
    <row r="25" spans="1:13" ht="20.25" customHeight="1" x14ac:dyDescent="0.65">
      <c r="A25" s="106" t="s">
        <v>226</v>
      </c>
      <c r="B25" s="141"/>
      <c r="C25" s="106"/>
      <c r="D25" s="83"/>
      <c r="E25" s="83"/>
      <c r="F25" s="83"/>
      <c r="G25" s="83"/>
      <c r="H25" s="83"/>
      <c r="I25" s="83"/>
      <c r="J25" s="83"/>
      <c r="M25" s="104"/>
    </row>
    <row r="26" spans="1:13" ht="20.25" customHeight="1" x14ac:dyDescent="0.65">
      <c r="A26" s="106" t="s">
        <v>168</v>
      </c>
      <c r="B26" s="141"/>
      <c r="C26" s="106"/>
      <c r="D26" s="83">
        <v>4145982</v>
      </c>
      <c r="E26" s="83"/>
      <c r="F26" s="83">
        <v>5233490</v>
      </c>
      <c r="G26" s="83"/>
      <c r="H26" s="83">
        <v>0</v>
      </c>
      <c r="I26" s="83"/>
      <c r="J26" s="83">
        <v>0</v>
      </c>
      <c r="M26" s="104"/>
    </row>
    <row r="27" spans="1:13" ht="20.25" customHeight="1" x14ac:dyDescent="0.65">
      <c r="A27" s="106" t="s">
        <v>165</v>
      </c>
      <c r="B27" s="141"/>
      <c r="C27" s="106"/>
      <c r="D27" s="83">
        <v>879696</v>
      </c>
      <c r="E27" s="83"/>
      <c r="F27" s="83">
        <v>122602</v>
      </c>
      <c r="G27" s="83"/>
      <c r="H27" s="83">
        <v>0</v>
      </c>
      <c r="I27" s="83"/>
      <c r="J27" s="83">
        <v>0</v>
      </c>
      <c r="M27" s="104"/>
    </row>
    <row r="28" spans="1:13" ht="20.25" customHeight="1" x14ac:dyDescent="0.65">
      <c r="A28" s="106" t="s">
        <v>71</v>
      </c>
      <c r="B28" s="141"/>
      <c r="C28" s="106"/>
      <c r="D28" s="83">
        <v>0</v>
      </c>
      <c r="E28" s="83"/>
      <c r="F28" s="83">
        <v>0</v>
      </c>
      <c r="G28" s="83"/>
      <c r="H28" s="83">
        <v>-359892</v>
      </c>
      <c r="I28" s="83"/>
      <c r="J28" s="83">
        <v>-74999985</v>
      </c>
      <c r="M28" s="104"/>
    </row>
    <row r="29" spans="1:13" ht="20.25" customHeight="1" x14ac:dyDescent="0.65">
      <c r="A29" s="106" t="s">
        <v>70</v>
      </c>
      <c r="B29" s="215"/>
      <c r="C29" s="105"/>
      <c r="D29" s="83">
        <v>-19853799</v>
      </c>
      <c r="E29" s="83"/>
      <c r="F29" s="83">
        <v>-8763817</v>
      </c>
      <c r="G29" s="83"/>
      <c r="H29" s="83">
        <v>-24303461</v>
      </c>
      <c r="I29" s="83"/>
      <c r="J29" s="83">
        <v>-7354915</v>
      </c>
      <c r="M29" s="104"/>
    </row>
    <row r="30" spans="1:13" x14ac:dyDescent="0.65">
      <c r="A30" s="106"/>
      <c r="B30" s="106"/>
      <c r="C30" s="106"/>
      <c r="D30" s="205">
        <f>SUM(D10:D29)</f>
        <v>326282847</v>
      </c>
      <c r="E30" s="83"/>
      <c r="F30" s="205">
        <f>SUM(F10:F29)</f>
        <v>366346814</v>
      </c>
      <c r="G30" s="83"/>
      <c r="H30" s="205">
        <f>SUM(H10:H29)</f>
        <v>-31794632</v>
      </c>
      <c r="I30" s="83"/>
      <c r="J30" s="205">
        <f>SUM(J10:J29)</f>
        <v>-6656950</v>
      </c>
      <c r="M30" s="104"/>
    </row>
    <row r="31" spans="1:13" x14ac:dyDescent="0.65">
      <c r="A31" s="140" t="s">
        <v>72</v>
      </c>
      <c r="B31" s="106"/>
      <c r="C31" s="106"/>
      <c r="D31" s="77"/>
      <c r="E31" s="77"/>
      <c r="F31" s="77"/>
      <c r="G31" s="77"/>
      <c r="H31" s="77"/>
      <c r="I31" s="77"/>
      <c r="J31" s="77"/>
      <c r="M31" s="104"/>
    </row>
    <row r="32" spans="1:13" x14ac:dyDescent="0.65">
      <c r="A32" s="106" t="s">
        <v>101</v>
      </c>
      <c r="B32" s="106"/>
      <c r="C32" s="106"/>
      <c r="D32" s="83">
        <v>189865937</v>
      </c>
      <c r="E32" s="83"/>
      <c r="F32" s="83">
        <v>-150382361</v>
      </c>
      <c r="G32" s="83"/>
      <c r="H32" s="83">
        <v>42757792</v>
      </c>
      <c r="I32" s="83"/>
      <c r="J32" s="83">
        <v>4571231</v>
      </c>
      <c r="M32" s="104"/>
    </row>
    <row r="33" spans="1:13" x14ac:dyDescent="0.65">
      <c r="A33" s="103" t="s">
        <v>120</v>
      </c>
      <c r="B33" s="106"/>
      <c r="C33" s="106"/>
      <c r="D33" s="83">
        <v>-419275169</v>
      </c>
      <c r="E33" s="83"/>
      <c r="F33" s="83">
        <v>18302777</v>
      </c>
      <c r="G33" s="83"/>
      <c r="H33" s="83">
        <v>0</v>
      </c>
      <c r="I33" s="83"/>
      <c r="J33" s="83">
        <v>0</v>
      </c>
      <c r="M33" s="104"/>
    </row>
    <row r="34" spans="1:13" x14ac:dyDescent="0.65">
      <c r="A34" s="103" t="s">
        <v>77</v>
      </c>
      <c r="B34" s="106"/>
      <c r="C34" s="106"/>
      <c r="D34" s="83">
        <v>48675997</v>
      </c>
      <c r="E34" s="83"/>
      <c r="F34" s="83">
        <v>-17156872</v>
      </c>
      <c r="G34" s="83"/>
      <c r="H34" s="83">
        <v>12174750</v>
      </c>
      <c r="I34" s="83"/>
      <c r="J34" s="83">
        <v>-10316921</v>
      </c>
      <c r="M34" s="104"/>
    </row>
    <row r="35" spans="1:13" x14ac:dyDescent="0.65">
      <c r="A35" s="103" t="s">
        <v>186</v>
      </c>
      <c r="B35" s="106"/>
      <c r="C35" s="106"/>
      <c r="D35" s="83">
        <v>14078413</v>
      </c>
      <c r="E35" s="83"/>
      <c r="F35" s="83">
        <v>0</v>
      </c>
      <c r="G35" s="83"/>
      <c r="H35" s="83">
        <v>0</v>
      </c>
      <c r="I35" s="83"/>
      <c r="J35" s="83">
        <v>0</v>
      </c>
      <c r="M35" s="104"/>
    </row>
    <row r="36" spans="1:13" x14ac:dyDescent="0.65">
      <c r="A36" s="106" t="s">
        <v>9</v>
      </c>
      <c r="B36" s="106"/>
      <c r="C36" s="106"/>
      <c r="D36" s="83">
        <v>-1592075</v>
      </c>
      <c r="E36" s="83"/>
      <c r="F36" s="83">
        <v>2683799</v>
      </c>
      <c r="G36" s="83"/>
      <c r="H36" s="83">
        <v>-301767</v>
      </c>
      <c r="I36" s="83"/>
      <c r="J36" s="83">
        <v>6392</v>
      </c>
      <c r="M36" s="104"/>
    </row>
    <row r="37" spans="1:13" x14ac:dyDescent="0.65">
      <c r="A37" s="106" t="s">
        <v>155</v>
      </c>
      <c r="B37" s="106"/>
      <c r="C37" s="106"/>
      <c r="D37" s="83">
        <v>117821975</v>
      </c>
      <c r="E37" s="83"/>
      <c r="F37" s="83">
        <v>-123355897</v>
      </c>
      <c r="G37" s="83"/>
      <c r="H37" s="83">
        <v>0</v>
      </c>
      <c r="I37" s="83"/>
      <c r="J37" s="83">
        <v>0</v>
      </c>
      <c r="M37" s="104"/>
    </row>
    <row r="38" spans="1:13" x14ac:dyDescent="0.65">
      <c r="A38" s="106" t="s">
        <v>154</v>
      </c>
      <c r="B38" s="106"/>
      <c r="C38" s="106"/>
      <c r="D38" s="83">
        <v>0</v>
      </c>
      <c r="E38" s="83"/>
      <c r="F38" s="83">
        <v>76240690</v>
      </c>
      <c r="G38" s="83"/>
      <c r="H38" s="83">
        <v>0</v>
      </c>
      <c r="I38" s="83"/>
      <c r="J38" s="83">
        <v>0</v>
      </c>
      <c r="M38" s="104"/>
    </row>
    <row r="39" spans="1:13" x14ac:dyDescent="0.65">
      <c r="A39" s="106" t="s">
        <v>37</v>
      </c>
      <c r="B39" s="106"/>
      <c r="C39" s="106"/>
      <c r="D39" s="83">
        <v>1422290</v>
      </c>
      <c r="E39" s="83"/>
      <c r="F39" s="83">
        <v>2219087</v>
      </c>
      <c r="G39" s="83"/>
      <c r="H39" s="83">
        <v>855379</v>
      </c>
      <c r="I39" s="83"/>
      <c r="J39" s="83">
        <v>0</v>
      </c>
      <c r="M39" s="104"/>
    </row>
    <row r="40" spans="1:13" x14ac:dyDescent="0.65">
      <c r="A40" s="106" t="s">
        <v>108</v>
      </c>
      <c r="B40" s="106"/>
      <c r="C40" s="106"/>
      <c r="D40" s="83">
        <v>-65616427</v>
      </c>
      <c r="E40" s="83"/>
      <c r="F40" s="83">
        <v>13540752</v>
      </c>
      <c r="G40" s="83"/>
      <c r="H40" s="83">
        <v>-14058550</v>
      </c>
      <c r="I40" s="83"/>
      <c r="J40" s="83">
        <v>-1030997</v>
      </c>
      <c r="M40" s="104"/>
    </row>
    <row r="41" spans="1:13" x14ac:dyDescent="0.65">
      <c r="A41" s="106" t="s">
        <v>121</v>
      </c>
      <c r="B41" s="106"/>
      <c r="C41" s="106"/>
      <c r="D41" s="83">
        <v>200744487</v>
      </c>
      <c r="E41" s="83"/>
      <c r="F41" s="83">
        <v>239268182</v>
      </c>
      <c r="G41" s="83"/>
      <c r="H41" s="83">
        <v>0</v>
      </c>
      <c r="I41" s="83"/>
      <c r="J41" s="83">
        <v>0</v>
      </c>
      <c r="M41" s="104"/>
    </row>
    <row r="42" spans="1:13" x14ac:dyDescent="0.65">
      <c r="A42" s="106" t="s">
        <v>40</v>
      </c>
      <c r="B42" s="106"/>
      <c r="C42" s="106"/>
      <c r="D42" s="83">
        <v>7098694</v>
      </c>
      <c r="E42" s="83"/>
      <c r="F42" s="83">
        <v>-1101832</v>
      </c>
      <c r="G42" s="83"/>
      <c r="H42" s="83">
        <v>-577770</v>
      </c>
      <c r="I42" s="83"/>
      <c r="J42" s="83">
        <v>493686</v>
      </c>
      <c r="M42" s="104"/>
    </row>
    <row r="43" spans="1:13" hidden="1" x14ac:dyDescent="0.65">
      <c r="A43" s="106"/>
      <c r="B43" s="106"/>
      <c r="C43" s="106"/>
      <c r="D43" s="84"/>
      <c r="E43" s="77"/>
      <c r="F43" s="84"/>
      <c r="G43" s="77"/>
      <c r="H43" s="84"/>
      <c r="I43" s="77"/>
      <c r="J43" s="84"/>
      <c r="M43" s="104"/>
    </row>
    <row r="44" spans="1:13" ht="22.5" customHeight="1" x14ac:dyDescent="0.7">
      <c r="A44" s="135" t="str">
        <f>$A$1</f>
        <v>บริษัท ทาคูนิ กรุ๊ป จำกัด (มหาชน) และบริษัทย่อย</v>
      </c>
      <c r="B44" s="135"/>
      <c r="C44" s="135"/>
      <c r="D44" s="136"/>
      <c r="E44" s="136"/>
      <c r="F44" s="136"/>
      <c r="M44" s="104"/>
    </row>
    <row r="45" spans="1:13" ht="22.5" customHeight="1" x14ac:dyDescent="0.7">
      <c r="A45" s="135" t="s">
        <v>149</v>
      </c>
      <c r="B45" s="136"/>
      <c r="C45" s="136"/>
      <c r="D45" s="137"/>
      <c r="E45" s="136"/>
      <c r="F45" s="137"/>
      <c r="M45" s="104"/>
    </row>
    <row r="46" spans="1:13" ht="22.5" customHeight="1" x14ac:dyDescent="0.7">
      <c r="A46" s="138"/>
      <c r="B46" s="135"/>
      <c r="C46" s="135"/>
      <c r="D46" s="135"/>
      <c r="E46" s="135"/>
      <c r="F46" s="135"/>
      <c r="M46" s="104"/>
    </row>
    <row r="47" spans="1:13" ht="22.5" customHeight="1" x14ac:dyDescent="0.7">
      <c r="D47" s="225" t="s">
        <v>1</v>
      </c>
      <c r="E47" s="225"/>
      <c r="F47" s="225"/>
      <c r="G47" s="216"/>
      <c r="H47" s="225" t="s">
        <v>2</v>
      </c>
      <c r="I47" s="225"/>
      <c r="J47" s="225"/>
      <c r="M47" s="104"/>
    </row>
    <row r="48" spans="1:13" ht="22.5" customHeight="1" x14ac:dyDescent="0.7">
      <c r="D48" s="227" t="s">
        <v>142</v>
      </c>
      <c r="E48" s="227"/>
      <c r="F48" s="227"/>
      <c r="G48" s="216"/>
      <c r="H48" s="227" t="s">
        <v>142</v>
      </c>
      <c r="I48" s="227"/>
      <c r="J48" s="227"/>
      <c r="M48" s="104"/>
    </row>
    <row r="49" spans="1:13" ht="22.5" customHeight="1" x14ac:dyDescent="0.7">
      <c r="D49" s="227" t="s">
        <v>143</v>
      </c>
      <c r="E49" s="227"/>
      <c r="F49" s="227"/>
      <c r="G49" s="216"/>
      <c r="H49" s="227" t="s">
        <v>143</v>
      </c>
      <c r="I49" s="227"/>
      <c r="J49" s="227"/>
      <c r="M49" s="104"/>
    </row>
    <row r="50" spans="1:13" ht="22.5" customHeight="1" x14ac:dyDescent="0.7">
      <c r="A50" s="112"/>
      <c r="B50" s="215" t="s">
        <v>5</v>
      </c>
      <c r="C50" s="215"/>
      <c r="D50" s="217">
        <v>2566</v>
      </c>
      <c r="E50" s="217"/>
      <c r="F50" s="217">
        <v>2565</v>
      </c>
      <c r="G50" s="217"/>
      <c r="H50" s="217">
        <v>2566</v>
      </c>
      <c r="I50" s="217"/>
      <c r="J50" s="217">
        <v>2565</v>
      </c>
      <c r="M50" s="104"/>
    </row>
    <row r="51" spans="1:13" x14ac:dyDescent="0.65">
      <c r="D51" s="224" t="s">
        <v>140</v>
      </c>
      <c r="E51" s="224"/>
      <c r="F51" s="224"/>
      <c r="G51" s="224"/>
      <c r="H51" s="224"/>
      <c r="I51" s="224"/>
      <c r="J51" s="224"/>
      <c r="M51" s="104"/>
    </row>
    <row r="52" spans="1:13" x14ac:dyDescent="0.65">
      <c r="A52" s="106" t="s">
        <v>127</v>
      </c>
      <c r="B52" s="106"/>
      <c r="C52" s="106"/>
      <c r="D52" s="84"/>
      <c r="E52" s="77"/>
      <c r="F52" s="84"/>
      <c r="M52" s="104"/>
    </row>
    <row r="53" spans="1:13" x14ac:dyDescent="0.65">
      <c r="A53" s="106" t="s">
        <v>109</v>
      </c>
      <c r="B53" s="141"/>
      <c r="C53" s="106"/>
      <c r="D53" s="83">
        <v>-110802</v>
      </c>
      <c r="E53" s="83"/>
      <c r="F53" s="83">
        <v>-240333</v>
      </c>
      <c r="G53" s="83"/>
      <c r="H53" s="83">
        <v>0</v>
      </c>
      <c r="I53" s="83"/>
      <c r="J53" s="83">
        <v>0</v>
      </c>
      <c r="M53" s="104"/>
    </row>
    <row r="54" spans="1:13" x14ac:dyDescent="0.65">
      <c r="A54" s="106" t="s">
        <v>21</v>
      </c>
      <c r="B54" s="41"/>
      <c r="C54" s="106"/>
      <c r="D54" s="206">
        <v>-16050977</v>
      </c>
      <c r="E54" s="83"/>
      <c r="F54" s="206">
        <v>16256934</v>
      </c>
      <c r="G54" s="83"/>
      <c r="H54" s="206">
        <v>-268277</v>
      </c>
      <c r="I54" s="83"/>
      <c r="J54" s="206">
        <v>106800</v>
      </c>
      <c r="M54" s="104"/>
    </row>
    <row r="55" spans="1:13" x14ac:dyDescent="0.65">
      <c r="A55" s="106" t="s">
        <v>133</v>
      </c>
      <c r="B55" s="106"/>
      <c r="C55" s="106"/>
      <c r="D55" s="205">
        <f>SUM(D30:D42,D52:D54)</f>
        <v>403345190</v>
      </c>
      <c r="E55" s="77"/>
      <c r="F55" s="77">
        <f>SUM(F30:F42,F52:F54)</f>
        <v>442621740</v>
      </c>
      <c r="G55" s="77"/>
      <c r="H55" s="179">
        <f>SUM(H30:H42,H53:H54)</f>
        <v>8786925</v>
      </c>
      <c r="I55" s="77"/>
      <c r="J55" s="77">
        <f>SUM(J30:J42,J53:J54)</f>
        <v>-12826759</v>
      </c>
      <c r="M55" s="104"/>
    </row>
    <row r="56" spans="1:13" x14ac:dyDescent="0.65">
      <c r="A56" s="106" t="s">
        <v>103</v>
      </c>
      <c r="B56" s="106"/>
      <c r="C56" s="106"/>
      <c r="D56" s="83">
        <v>-22302836</v>
      </c>
      <c r="E56" s="83"/>
      <c r="F56" s="83">
        <v>-12143217</v>
      </c>
      <c r="G56" s="83"/>
      <c r="H56" s="83">
        <v>-1807012</v>
      </c>
      <c r="I56" s="83"/>
      <c r="J56" s="83">
        <v>-144273</v>
      </c>
      <c r="M56" s="104"/>
    </row>
    <row r="57" spans="1:13" x14ac:dyDescent="0.65">
      <c r="A57" s="106" t="s">
        <v>212</v>
      </c>
      <c r="B57" s="141"/>
      <c r="C57" s="106"/>
      <c r="D57" s="83">
        <v>-90769818</v>
      </c>
      <c r="E57" s="83"/>
      <c r="F57" s="83">
        <v>-115295932</v>
      </c>
      <c r="G57" s="83"/>
      <c r="H57" s="83">
        <v>-738134</v>
      </c>
      <c r="I57" s="83"/>
      <c r="J57" s="83">
        <v>-381802</v>
      </c>
      <c r="M57" s="104"/>
    </row>
    <row r="58" spans="1:13" ht="22" x14ac:dyDescent="0.7">
      <c r="A58" s="142" t="s">
        <v>132</v>
      </c>
      <c r="B58" s="142"/>
      <c r="C58" s="142"/>
      <c r="D58" s="207">
        <f>SUM(D55:D57)</f>
        <v>290272536</v>
      </c>
      <c r="E58" s="77"/>
      <c r="F58" s="82">
        <f>SUM(F55:F57)</f>
        <v>315182591</v>
      </c>
      <c r="G58" s="77"/>
      <c r="H58" s="180">
        <f>SUM(H55:H57)</f>
        <v>6241779</v>
      </c>
      <c r="I58" s="77"/>
      <c r="J58" s="82">
        <f>SUM(J55:J57)</f>
        <v>-13352834</v>
      </c>
      <c r="M58" s="104"/>
    </row>
    <row r="59" spans="1:13" ht="22.5" customHeight="1" x14ac:dyDescent="0.7">
      <c r="A59" s="142"/>
      <c r="B59" s="142"/>
      <c r="C59" s="142"/>
      <c r="D59" s="42"/>
      <c r="E59" s="143"/>
      <c r="F59" s="42"/>
      <c r="G59" s="143"/>
      <c r="H59" s="42"/>
      <c r="I59" s="143"/>
      <c r="J59" s="42"/>
      <c r="M59" s="104"/>
    </row>
    <row r="60" spans="1:13" ht="22.5" customHeight="1" x14ac:dyDescent="0.7">
      <c r="A60" s="139" t="s">
        <v>73</v>
      </c>
      <c r="B60" s="215"/>
      <c r="C60" s="139"/>
      <c r="D60" s="77"/>
      <c r="E60" s="77"/>
      <c r="F60" s="77"/>
      <c r="G60" s="77"/>
      <c r="H60" s="77"/>
      <c r="I60" s="77"/>
      <c r="J60" s="77"/>
      <c r="M60" s="104"/>
    </row>
    <row r="61" spans="1:13" ht="22.5" hidden="1" customHeight="1" x14ac:dyDescent="0.65">
      <c r="A61" s="105" t="s">
        <v>81</v>
      </c>
      <c r="B61" s="215"/>
      <c r="C61" s="107"/>
      <c r="D61" s="83"/>
      <c r="E61" s="77"/>
      <c r="F61" s="83"/>
      <c r="G61" s="77"/>
      <c r="H61" s="84"/>
      <c r="I61" s="77"/>
      <c r="J61" s="84"/>
      <c r="M61" s="104"/>
    </row>
    <row r="62" spans="1:13" ht="22.5" customHeight="1" x14ac:dyDescent="0.65">
      <c r="A62" s="105" t="s">
        <v>228</v>
      </c>
      <c r="B62" s="215"/>
      <c r="C62" s="107"/>
      <c r="D62" s="83">
        <v>-9266386</v>
      </c>
      <c r="E62" s="77"/>
      <c r="F62" s="83">
        <v>7257484</v>
      </c>
      <c r="G62" s="79"/>
      <c r="H62" s="68">
        <v>-4604342</v>
      </c>
      <c r="I62" s="79"/>
      <c r="J62" s="68">
        <v>12799000</v>
      </c>
      <c r="M62" s="104"/>
    </row>
    <row r="63" spans="1:13" ht="22.5" hidden="1" customHeight="1" x14ac:dyDescent="0.65">
      <c r="A63" s="105" t="s">
        <v>80</v>
      </c>
      <c r="B63" s="215"/>
      <c r="C63" s="107"/>
      <c r="D63" s="68"/>
      <c r="E63" s="77"/>
      <c r="F63" s="68"/>
      <c r="G63" s="77"/>
      <c r="H63" s="68"/>
      <c r="I63" s="77"/>
      <c r="J63" s="68"/>
      <c r="M63" s="104"/>
    </row>
    <row r="64" spans="1:13" ht="22.5" hidden="1" customHeight="1" x14ac:dyDescent="0.65">
      <c r="A64" s="105" t="s">
        <v>136</v>
      </c>
      <c r="B64" s="215"/>
      <c r="C64" s="107"/>
      <c r="D64" s="85"/>
      <c r="E64" s="77"/>
      <c r="F64" s="85"/>
      <c r="G64" s="77"/>
      <c r="H64" s="68"/>
      <c r="I64" s="77"/>
      <c r="J64" s="68"/>
      <c r="M64" s="104"/>
    </row>
    <row r="65" spans="1:13" ht="22.5" customHeight="1" x14ac:dyDescent="0.65">
      <c r="A65" s="105" t="s">
        <v>116</v>
      </c>
      <c r="B65" s="215" t="s">
        <v>230</v>
      </c>
      <c r="C65" s="107"/>
      <c r="D65" s="85">
        <v>1000000</v>
      </c>
      <c r="E65" s="77"/>
      <c r="F65" s="85">
        <v>17300000</v>
      </c>
      <c r="G65" s="77"/>
      <c r="H65" s="84">
        <v>127850000</v>
      </c>
      <c r="I65" s="77"/>
      <c r="J65" s="84">
        <v>266000000</v>
      </c>
      <c r="M65" s="104"/>
    </row>
    <row r="66" spans="1:13" ht="22.5" customHeight="1" x14ac:dyDescent="0.65">
      <c r="A66" s="105" t="s">
        <v>169</v>
      </c>
      <c r="B66" s="215">
        <v>5</v>
      </c>
      <c r="C66" s="107"/>
      <c r="D66" s="63">
        <v>-53698140</v>
      </c>
      <c r="E66" s="77"/>
      <c r="F66" s="63">
        <v>-261302493</v>
      </c>
      <c r="G66" s="77"/>
      <c r="H66" s="84">
        <v>-191280000</v>
      </c>
      <c r="I66" s="77"/>
      <c r="J66" s="84">
        <v>-402763435</v>
      </c>
      <c r="M66" s="104"/>
    </row>
    <row r="67" spans="1:13" ht="22.5" customHeight="1" x14ac:dyDescent="0.65">
      <c r="A67" s="105" t="s">
        <v>193</v>
      </c>
      <c r="B67" s="215"/>
      <c r="C67" s="107"/>
      <c r="D67" s="63">
        <v>42284249</v>
      </c>
      <c r="E67" s="77"/>
      <c r="F67" s="63">
        <v>122494885</v>
      </c>
      <c r="G67" s="77"/>
      <c r="H67" s="84">
        <v>0</v>
      </c>
      <c r="I67" s="77"/>
      <c r="J67" s="84">
        <v>0</v>
      </c>
      <c r="M67" s="104"/>
    </row>
    <row r="68" spans="1:13" ht="22.5" customHeight="1" x14ac:dyDescent="0.65">
      <c r="A68" s="105" t="s">
        <v>199</v>
      </c>
      <c r="B68" s="215"/>
      <c r="C68" s="107"/>
      <c r="D68" s="63">
        <v>2010000</v>
      </c>
      <c r="E68" s="77"/>
      <c r="F68" s="63">
        <v>1000000</v>
      </c>
      <c r="G68" s="77"/>
      <c r="H68" s="84">
        <v>0</v>
      </c>
      <c r="I68" s="77"/>
      <c r="J68" s="84">
        <v>0</v>
      </c>
      <c r="M68" s="104"/>
    </row>
    <row r="69" spans="1:13" ht="22.5" customHeight="1" x14ac:dyDescent="0.65">
      <c r="A69" s="105" t="s">
        <v>200</v>
      </c>
      <c r="B69" s="215"/>
      <c r="C69" s="107"/>
      <c r="D69" s="85">
        <v>0</v>
      </c>
      <c r="E69" s="77"/>
      <c r="F69" s="85">
        <v>-58241800</v>
      </c>
      <c r="G69" s="77"/>
      <c r="H69" s="84">
        <v>0</v>
      </c>
      <c r="I69" s="77"/>
      <c r="J69" s="84">
        <v>-58241800</v>
      </c>
      <c r="M69" s="104"/>
    </row>
    <row r="70" spans="1:13" ht="22.5" customHeight="1" x14ac:dyDescent="0.65">
      <c r="A70" s="105" t="s">
        <v>99</v>
      </c>
      <c r="B70" s="215">
        <v>4</v>
      </c>
      <c r="C70" s="107"/>
      <c r="D70" s="85">
        <v>-24000000</v>
      </c>
      <c r="E70" s="77"/>
      <c r="F70" s="85">
        <v>-108893385</v>
      </c>
      <c r="G70" s="77"/>
      <c r="H70" s="84">
        <v>-24049000</v>
      </c>
      <c r="I70" s="77"/>
      <c r="J70" s="84">
        <v>-115280000</v>
      </c>
      <c r="M70" s="104"/>
    </row>
    <row r="71" spans="1:13" ht="22.5" customHeight="1" x14ac:dyDescent="0.65">
      <c r="A71" s="105" t="s">
        <v>210</v>
      </c>
      <c r="B71" s="215">
        <v>10</v>
      </c>
      <c r="C71" s="107"/>
      <c r="D71" s="84">
        <v>-2522783</v>
      </c>
      <c r="E71" s="77"/>
      <c r="F71" s="85">
        <v>0</v>
      </c>
      <c r="G71" s="77"/>
      <c r="H71" s="84">
        <v>-2522783</v>
      </c>
      <c r="I71" s="77"/>
      <c r="J71" s="84">
        <v>0</v>
      </c>
      <c r="M71" s="104"/>
    </row>
    <row r="72" spans="1:13" ht="22.5" customHeight="1" x14ac:dyDescent="0.65">
      <c r="A72" s="105" t="s">
        <v>78</v>
      </c>
      <c r="B72" s="215"/>
      <c r="C72" s="107"/>
      <c r="D72" s="85">
        <v>-42395067</v>
      </c>
      <c r="E72" s="77"/>
      <c r="F72" s="85">
        <v>-63287953</v>
      </c>
      <c r="G72" s="84"/>
      <c r="H72" s="80">
        <v>-1222734</v>
      </c>
      <c r="I72" s="84"/>
      <c r="J72" s="80">
        <v>-1804524</v>
      </c>
      <c r="M72" s="104"/>
    </row>
    <row r="73" spans="1:13" ht="22.5" customHeight="1" x14ac:dyDescent="0.65">
      <c r="A73" s="105" t="s">
        <v>79</v>
      </c>
      <c r="B73" s="215"/>
      <c r="C73" s="107"/>
      <c r="D73" s="84">
        <v>-1531940</v>
      </c>
      <c r="E73" s="77"/>
      <c r="F73" s="84">
        <v>-2395040</v>
      </c>
      <c r="G73" s="77"/>
      <c r="H73" s="84">
        <v>-500444</v>
      </c>
      <c r="I73" s="77"/>
      <c r="J73" s="84">
        <v>-42978</v>
      </c>
      <c r="M73" s="104"/>
    </row>
    <row r="74" spans="1:13" ht="22.5" hidden="1" customHeight="1" x14ac:dyDescent="0.65">
      <c r="A74" s="105" t="s">
        <v>213</v>
      </c>
      <c r="B74" s="215"/>
      <c r="C74" s="107"/>
      <c r="D74" s="84">
        <v>0</v>
      </c>
      <c r="E74" s="77"/>
      <c r="F74" s="84">
        <v>0</v>
      </c>
      <c r="G74" s="77"/>
      <c r="H74" s="84">
        <v>0</v>
      </c>
      <c r="I74" s="77"/>
      <c r="J74" s="84">
        <v>0</v>
      </c>
      <c r="M74" s="104"/>
    </row>
    <row r="75" spans="1:13" ht="22.5" customHeight="1" x14ac:dyDescent="0.65">
      <c r="A75" s="105" t="s">
        <v>134</v>
      </c>
      <c r="B75" s="215"/>
      <c r="C75" s="107"/>
      <c r="D75" s="84">
        <v>0</v>
      </c>
      <c r="E75" s="77"/>
      <c r="F75" s="84">
        <v>3369579</v>
      </c>
      <c r="G75" s="77"/>
      <c r="H75" s="68">
        <v>0</v>
      </c>
      <c r="I75" s="77"/>
      <c r="J75" s="84">
        <v>0</v>
      </c>
      <c r="M75" s="104"/>
    </row>
    <row r="76" spans="1:13" ht="22.5" customHeight="1" x14ac:dyDescent="0.65">
      <c r="A76" s="105" t="s">
        <v>104</v>
      </c>
      <c r="B76" s="215"/>
      <c r="C76" s="107"/>
      <c r="D76" s="84">
        <f>(31225704)+35000000</f>
        <v>66225704</v>
      </c>
      <c r="E76" s="77"/>
      <c r="F76" s="84">
        <v>117649701</v>
      </c>
      <c r="G76" s="77"/>
      <c r="H76" s="84">
        <f>61928514-35000000+35000000</f>
        <v>61928514</v>
      </c>
      <c r="I76" s="77"/>
      <c r="J76" s="84">
        <v>0</v>
      </c>
      <c r="M76" s="104"/>
    </row>
    <row r="77" spans="1:13" ht="22.5" customHeight="1" x14ac:dyDescent="0.65">
      <c r="A77" s="105" t="s">
        <v>71</v>
      </c>
      <c r="B77" s="215"/>
      <c r="C77" s="107"/>
      <c r="D77" s="84">
        <v>712500</v>
      </c>
      <c r="E77" s="77"/>
      <c r="F77" s="68">
        <v>0</v>
      </c>
      <c r="G77" s="77"/>
      <c r="H77" s="84">
        <v>75359877</v>
      </c>
      <c r="I77" s="77"/>
      <c r="J77" s="84">
        <v>29949556</v>
      </c>
      <c r="M77" s="104"/>
    </row>
    <row r="78" spans="1:13" ht="22.5" customHeight="1" x14ac:dyDescent="0.65">
      <c r="A78" s="105" t="s">
        <v>70</v>
      </c>
      <c r="B78" s="215"/>
      <c r="C78" s="107"/>
      <c r="D78" s="83">
        <v>2785485</v>
      </c>
      <c r="E78" s="77"/>
      <c r="F78" s="83">
        <v>4376329</v>
      </c>
      <c r="G78" s="77"/>
      <c r="H78" s="84">
        <v>2774208</v>
      </c>
      <c r="I78" s="77"/>
      <c r="J78" s="84">
        <v>6476937</v>
      </c>
      <c r="M78" s="104"/>
    </row>
    <row r="79" spans="1:13" ht="22" x14ac:dyDescent="0.7">
      <c r="A79" s="142" t="s">
        <v>137</v>
      </c>
      <c r="B79" s="215"/>
      <c r="C79" s="107"/>
      <c r="D79" s="207">
        <f>SUM(D62:D78)</f>
        <v>-18396378</v>
      </c>
      <c r="E79" s="77"/>
      <c r="F79" s="82">
        <f>SUM(F62:F78)</f>
        <v>-220672693</v>
      </c>
      <c r="G79" s="77"/>
      <c r="H79" s="180">
        <f>SUM(H62:H78)</f>
        <v>43733296</v>
      </c>
      <c r="I79" s="77"/>
      <c r="J79" s="82">
        <f>SUM(J62:J78)</f>
        <v>-262907244</v>
      </c>
      <c r="M79" s="104"/>
    </row>
    <row r="80" spans="1:13" ht="22.5" customHeight="1" x14ac:dyDescent="0.7">
      <c r="A80" s="135" t="str">
        <f>$A$1</f>
        <v>บริษัท ทาคูนิ กรุ๊ป จำกัด (มหาชน) และบริษัทย่อย</v>
      </c>
      <c r="B80" s="135"/>
      <c r="C80" s="135"/>
      <c r="D80" s="136"/>
      <c r="E80" s="136"/>
      <c r="F80" s="136"/>
      <c r="M80" s="104"/>
    </row>
    <row r="81" spans="1:13" ht="22.5" customHeight="1" x14ac:dyDescent="0.7">
      <c r="A81" s="135" t="s">
        <v>149</v>
      </c>
      <c r="B81" s="136"/>
      <c r="C81" s="136"/>
      <c r="D81" s="137"/>
      <c r="E81" s="136"/>
      <c r="F81" s="137"/>
      <c r="M81" s="104"/>
    </row>
    <row r="82" spans="1:13" ht="22.5" customHeight="1" x14ac:dyDescent="0.7">
      <c r="A82" s="138"/>
      <c r="B82" s="135"/>
      <c r="C82" s="135"/>
      <c r="D82" s="135"/>
      <c r="E82" s="135"/>
      <c r="F82" s="135"/>
      <c r="M82" s="104"/>
    </row>
    <row r="83" spans="1:13" ht="22.5" customHeight="1" x14ac:dyDescent="0.7">
      <c r="D83" s="225" t="s">
        <v>1</v>
      </c>
      <c r="E83" s="225"/>
      <c r="F83" s="225"/>
      <c r="G83" s="216"/>
      <c r="H83" s="225" t="s">
        <v>2</v>
      </c>
      <c r="I83" s="225"/>
      <c r="J83" s="225"/>
      <c r="M83" s="104"/>
    </row>
    <row r="84" spans="1:13" ht="22.5" customHeight="1" x14ac:dyDescent="0.7">
      <c r="D84" s="227" t="s">
        <v>142</v>
      </c>
      <c r="E84" s="227"/>
      <c r="F84" s="227"/>
      <c r="G84" s="216"/>
      <c r="H84" s="227" t="s">
        <v>142</v>
      </c>
      <c r="I84" s="227"/>
      <c r="J84" s="227"/>
      <c r="M84" s="104"/>
    </row>
    <row r="85" spans="1:13" ht="22.5" customHeight="1" x14ac:dyDescent="0.7">
      <c r="D85" s="227" t="s">
        <v>143</v>
      </c>
      <c r="E85" s="227"/>
      <c r="F85" s="227"/>
      <c r="G85" s="216"/>
      <c r="H85" s="227" t="s">
        <v>143</v>
      </c>
      <c r="I85" s="227"/>
      <c r="J85" s="227"/>
      <c r="M85" s="104"/>
    </row>
    <row r="86" spans="1:13" ht="22.5" customHeight="1" x14ac:dyDescent="0.7">
      <c r="A86" s="112"/>
      <c r="B86" s="215" t="s">
        <v>5</v>
      </c>
      <c r="C86" s="215"/>
      <c r="D86" s="217">
        <v>2566</v>
      </c>
      <c r="E86" s="217"/>
      <c r="F86" s="217">
        <v>2565</v>
      </c>
      <c r="G86" s="217"/>
      <c r="H86" s="217">
        <v>2566</v>
      </c>
      <c r="I86" s="217"/>
      <c r="J86" s="217">
        <v>2565</v>
      </c>
      <c r="M86" s="104"/>
    </row>
    <row r="87" spans="1:13" ht="22.5" customHeight="1" x14ac:dyDescent="0.65">
      <c r="D87" s="224" t="s">
        <v>140</v>
      </c>
      <c r="E87" s="224"/>
      <c r="F87" s="224"/>
      <c r="G87" s="224"/>
      <c r="H87" s="224"/>
      <c r="I87" s="224"/>
      <c r="J87" s="224"/>
      <c r="M87" s="104"/>
    </row>
    <row r="88" spans="1:13" ht="21.75" customHeight="1" x14ac:dyDescent="0.7">
      <c r="A88" s="139" t="s">
        <v>74</v>
      </c>
      <c r="B88" s="215"/>
      <c r="C88" s="139"/>
      <c r="D88" s="76"/>
      <c r="E88" s="77"/>
      <c r="F88" s="76"/>
      <c r="G88" s="77"/>
      <c r="H88" s="77"/>
      <c r="I88" s="77"/>
      <c r="J88" s="77"/>
      <c r="M88" s="104"/>
    </row>
    <row r="89" spans="1:13" ht="21.75" customHeight="1" x14ac:dyDescent="0.65">
      <c r="A89" s="106" t="s">
        <v>124</v>
      </c>
      <c r="B89" s="215"/>
      <c r="C89" s="107"/>
      <c r="D89" s="84">
        <v>1317791386</v>
      </c>
      <c r="E89" s="77"/>
      <c r="F89" s="84">
        <v>520641000</v>
      </c>
      <c r="G89" s="77"/>
      <c r="H89" s="86">
        <v>90000000</v>
      </c>
      <c r="I89" s="77"/>
      <c r="J89" s="84">
        <v>0</v>
      </c>
      <c r="M89" s="104"/>
    </row>
    <row r="90" spans="1:13" ht="21.75" customHeight="1" x14ac:dyDescent="0.65">
      <c r="A90" s="106" t="s">
        <v>114</v>
      </c>
      <c r="B90" s="215"/>
      <c r="C90" s="107"/>
      <c r="D90" s="84">
        <v>-1393091386</v>
      </c>
      <c r="E90" s="77"/>
      <c r="F90" s="84">
        <v>-718843000</v>
      </c>
      <c r="G90" s="77"/>
      <c r="H90" s="86">
        <v>-90000000</v>
      </c>
      <c r="I90" s="77"/>
      <c r="J90" s="84">
        <v>0</v>
      </c>
      <c r="M90" s="104"/>
    </row>
    <row r="91" spans="1:13" ht="21.75" customHeight="1" x14ac:dyDescent="0.65">
      <c r="A91" s="106" t="s">
        <v>164</v>
      </c>
      <c r="B91" s="215"/>
      <c r="C91" s="107"/>
      <c r="D91" s="84">
        <v>42000000</v>
      </c>
      <c r="E91" s="77"/>
      <c r="F91" s="84">
        <v>0</v>
      </c>
      <c r="G91" s="77"/>
      <c r="H91" s="86">
        <v>0</v>
      </c>
      <c r="I91" s="77"/>
      <c r="J91" s="84">
        <v>0</v>
      </c>
      <c r="M91" s="104"/>
    </row>
    <row r="92" spans="1:13" ht="21.75" customHeight="1" x14ac:dyDescent="0.65">
      <c r="A92" s="106" t="s">
        <v>115</v>
      </c>
      <c r="B92" s="215"/>
      <c r="C92" s="107"/>
      <c r="D92" s="84">
        <v>-78603044</v>
      </c>
      <c r="E92" s="77"/>
      <c r="F92" s="84">
        <v>-40011475</v>
      </c>
      <c r="G92" s="77"/>
      <c r="H92" s="86">
        <v>0</v>
      </c>
      <c r="I92" s="77"/>
      <c r="J92" s="84">
        <v>0</v>
      </c>
      <c r="M92" s="104"/>
    </row>
    <row r="93" spans="1:13" ht="21.75" customHeight="1" x14ac:dyDescent="0.65">
      <c r="A93" s="106" t="s">
        <v>135</v>
      </c>
      <c r="B93" s="215"/>
      <c r="C93" s="107"/>
      <c r="D93" s="84">
        <v>6070000</v>
      </c>
      <c r="E93" s="77"/>
      <c r="F93" s="84">
        <v>0</v>
      </c>
      <c r="G93" s="77"/>
      <c r="H93" s="86">
        <v>0</v>
      </c>
      <c r="I93" s="77"/>
      <c r="J93" s="84">
        <v>0</v>
      </c>
      <c r="M93" s="104"/>
    </row>
    <row r="94" spans="1:13" ht="21.75" customHeight="1" x14ac:dyDescent="0.65">
      <c r="A94" s="106" t="s">
        <v>152</v>
      </c>
      <c r="B94" s="215"/>
      <c r="C94" s="107"/>
      <c r="D94" s="84">
        <v>-74309112</v>
      </c>
      <c r="E94" s="77"/>
      <c r="F94" s="84">
        <v>-108350000</v>
      </c>
      <c r="G94" s="77"/>
      <c r="H94" s="86">
        <v>0</v>
      </c>
      <c r="I94" s="77"/>
      <c r="J94" s="84">
        <v>0</v>
      </c>
      <c r="M94" s="104"/>
    </row>
    <row r="95" spans="1:13" ht="21.75" customHeight="1" x14ac:dyDescent="0.65">
      <c r="A95" s="106" t="s">
        <v>179</v>
      </c>
      <c r="B95" s="215">
        <v>5</v>
      </c>
      <c r="C95" s="107"/>
      <c r="D95" s="76">
        <v>10752398</v>
      </c>
      <c r="E95" s="77"/>
      <c r="F95" s="76">
        <v>15000000</v>
      </c>
      <c r="G95" s="77"/>
      <c r="H95" s="86">
        <v>21000000</v>
      </c>
      <c r="I95" s="77"/>
      <c r="J95" s="86">
        <v>70000000</v>
      </c>
      <c r="M95" s="104"/>
    </row>
    <row r="96" spans="1:13" ht="21.75" customHeight="1" x14ac:dyDescent="0.65">
      <c r="A96" s="106" t="s">
        <v>125</v>
      </c>
      <c r="B96" s="215">
        <v>5</v>
      </c>
      <c r="C96" s="107"/>
      <c r="D96" s="63">
        <v>-8759000</v>
      </c>
      <c r="E96" s="77"/>
      <c r="F96" s="63">
        <v>-24500000</v>
      </c>
      <c r="G96" s="77"/>
      <c r="H96" s="86">
        <v>-72000000</v>
      </c>
      <c r="I96" s="77"/>
      <c r="J96" s="86">
        <v>-15000000</v>
      </c>
      <c r="M96" s="104"/>
    </row>
    <row r="97" spans="1:13" ht="21.75" customHeight="1" x14ac:dyDescent="0.65">
      <c r="A97" s="106" t="s">
        <v>100</v>
      </c>
      <c r="B97" s="215"/>
      <c r="C97" s="107"/>
      <c r="D97" s="76">
        <v>-33554919</v>
      </c>
      <c r="E97" s="77"/>
      <c r="F97" s="76">
        <v>-39126014</v>
      </c>
      <c r="G97" s="77"/>
      <c r="H97" s="80">
        <v>-688949</v>
      </c>
      <c r="I97" s="77"/>
      <c r="J97" s="80">
        <v>-1288309</v>
      </c>
      <c r="M97" s="104"/>
    </row>
    <row r="98" spans="1:13" ht="21.75" hidden="1" customHeight="1" x14ac:dyDescent="0.65">
      <c r="A98" s="106" t="s">
        <v>167</v>
      </c>
      <c r="B98" s="215"/>
      <c r="C98" s="107"/>
      <c r="D98" s="86">
        <v>0</v>
      </c>
      <c r="E98" s="77"/>
      <c r="F98" s="181">
        <v>0</v>
      </c>
      <c r="G98" s="77"/>
      <c r="H98" s="86">
        <v>0</v>
      </c>
      <c r="I98" s="77"/>
      <c r="J98" s="84">
        <v>0</v>
      </c>
      <c r="M98" s="104"/>
    </row>
    <row r="99" spans="1:13" ht="21.75" customHeight="1" x14ac:dyDescent="0.65">
      <c r="A99" s="106" t="s">
        <v>130</v>
      </c>
      <c r="B99" s="215"/>
      <c r="C99" s="107"/>
      <c r="D99" s="85">
        <v>-24000007</v>
      </c>
      <c r="E99" s="79"/>
      <c r="F99" s="85">
        <v>-20000015</v>
      </c>
      <c r="G99" s="77"/>
      <c r="H99" s="84">
        <v>-24000007</v>
      </c>
      <c r="I99" s="76"/>
      <c r="J99" s="84">
        <v>-20000000</v>
      </c>
      <c r="M99" s="104"/>
    </row>
    <row r="100" spans="1:13" ht="21.75" customHeight="1" x14ac:dyDescent="0.65">
      <c r="A100" s="106" t="s">
        <v>131</v>
      </c>
      <c r="B100" s="215"/>
      <c r="C100" s="107"/>
      <c r="D100" s="85">
        <v>-37254260</v>
      </c>
      <c r="E100" s="79"/>
      <c r="F100" s="85">
        <v>-29787684</v>
      </c>
      <c r="G100" s="77"/>
      <c r="H100" s="86">
        <v>0</v>
      </c>
      <c r="I100" s="76"/>
      <c r="J100" s="84">
        <v>0</v>
      </c>
      <c r="M100" s="104"/>
    </row>
    <row r="101" spans="1:13" ht="21.75" customHeight="1" x14ac:dyDescent="0.7">
      <c r="A101" s="142" t="s">
        <v>75</v>
      </c>
      <c r="B101" s="215"/>
      <c r="C101" s="142"/>
      <c r="D101" s="207">
        <f>SUM(D89:D100)</f>
        <v>-272957944</v>
      </c>
      <c r="E101" s="77"/>
      <c r="F101" s="82">
        <f>SUM(F89:F100)</f>
        <v>-444977188</v>
      </c>
      <c r="G101" s="77"/>
      <c r="H101" s="207">
        <f>SUM(H89:H100)</f>
        <v>-75688956</v>
      </c>
      <c r="I101" s="77"/>
      <c r="J101" s="82">
        <f>SUM(J89:J100)</f>
        <v>33711691</v>
      </c>
      <c r="M101" s="104"/>
    </row>
    <row r="102" spans="1:13" ht="21.75" customHeight="1" x14ac:dyDescent="0.7">
      <c r="A102" s="142"/>
      <c r="B102" s="215"/>
      <c r="C102" s="142"/>
      <c r="D102" s="50"/>
      <c r="E102" s="77"/>
      <c r="F102" s="50"/>
      <c r="G102" s="77"/>
      <c r="H102" s="50"/>
      <c r="I102" s="77"/>
      <c r="J102" s="50"/>
      <c r="M102" s="104"/>
    </row>
    <row r="103" spans="1:13" ht="21.75" customHeight="1" x14ac:dyDescent="0.7">
      <c r="A103" s="142" t="s">
        <v>229</v>
      </c>
      <c r="B103" s="215"/>
      <c r="C103" s="142"/>
      <c r="D103" s="182">
        <f>SUM(D58+D79+D101)</f>
        <v>-1081786</v>
      </c>
      <c r="E103" s="76"/>
      <c r="F103" s="51">
        <f>SUM(F58+F79+F101)</f>
        <v>-350467290</v>
      </c>
      <c r="G103" s="76"/>
      <c r="H103" s="182">
        <f>SUM(H58+H79+H101)</f>
        <v>-25713881</v>
      </c>
      <c r="I103" s="76"/>
      <c r="J103" s="51">
        <f>SUM(J58+J79+J101)</f>
        <v>-242548387</v>
      </c>
      <c r="M103" s="104"/>
    </row>
    <row r="104" spans="1:13" ht="21.75" customHeight="1" x14ac:dyDescent="0.65">
      <c r="A104" s="106" t="s">
        <v>128</v>
      </c>
      <c r="B104" s="215"/>
      <c r="C104" s="106"/>
      <c r="D104" s="87">
        <f>+F110</f>
        <v>175360121</v>
      </c>
      <c r="E104" s="79"/>
      <c r="F104" s="87">
        <v>525827411</v>
      </c>
      <c r="G104" s="77"/>
      <c r="H104" s="87">
        <f>+J110</f>
        <v>15264647</v>
      </c>
      <c r="I104" s="76"/>
      <c r="J104" s="87">
        <v>257813034</v>
      </c>
      <c r="M104" s="104"/>
    </row>
    <row r="105" spans="1:13" s="128" customFormat="1" ht="22.5" thickBot="1" x14ac:dyDescent="0.75">
      <c r="A105" s="142" t="s">
        <v>151</v>
      </c>
      <c r="B105" s="215"/>
      <c r="C105" s="142"/>
      <c r="D105" s="62">
        <f>SUM(D103:D104)</f>
        <v>174278335</v>
      </c>
      <c r="E105" s="52"/>
      <c r="F105" s="62">
        <f>SUM(F103:F104)</f>
        <v>175360121</v>
      </c>
      <c r="G105" s="52"/>
      <c r="H105" s="62">
        <f>SUM(H103:H104)</f>
        <v>-10449234</v>
      </c>
      <c r="I105" s="52"/>
      <c r="J105" s="62">
        <f>SUM(J103:J104)</f>
        <v>15264647</v>
      </c>
      <c r="M105" s="104"/>
    </row>
    <row r="106" spans="1:13" s="128" customFormat="1" ht="21.75" customHeight="1" thickTop="1" x14ac:dyDescent="0.65">
      <c r="A106" s="103"/>
      <c r="B106" s="215"/>
      <c r="D106" s="69"/>
      <c r="E106" s="69"/>
      <c r="F106" s="69"/>
      <c r="G106" s="69"/>
      <c r="H106" s="69"/>
      <c r="I106" s="69"/>
      <c r="J106" s="69"/>
      <c r="M106" s="104"/>
    </row>
    <row r="107" spans="1:13" s="128" customFormat="1" ht="21.75" customHeight="1" x14ac:dyDescent="0.7">
      <c r="A107" s="112" t="s">
        <v>151</v>
      </c>
      <c r="B107" s="215">
        <v>6</v>
      </c>
      <c r="D107" s="69"/>
      <c r="E107" s="69"/>
      <c r="F107" s="69"/>
      <c r="G107" s="69"/>
      <c r="H107" s="69"/>
      <c r="I107" s="69"/>
      <c r="J107" s="69"/>
      <c r="M107" s="104"/>
    </row>
    <row r="108" spans="1:13" s="128" customFormat="1" ht="21.75" customHeight="1" x14ac:dyDescent="0.65">
      <c r="A108" s="103" t="s">
        <v>7</v>
      </c>
      <c r="B108" s="215"/>
      <c r="D108" s="85">
        <f>'SFP-7-9'!D9</f>
        <v>187486860</v>
      </c>
      <c r="E108" s="84"/>
      <c r="F108" s="84">
        <f>'SFP-7-9'!F9</f>
        <v>180324120</v>
      </c>
      <c r="G108" s="84"/>
      <c r="H108" s="178">
        <f>'SFP-7-9'!H9</f>
        <v>2751988</v>
      </c>
      <c r="I108" s="84"/>
      <c r="J108" s="84">
        <f>'SFP-7-9'!J9</f>
        <v>15264647</v>
      </c>
      <c r="M108" s="104"/>
    </row>
    <row r="109" spans="1:13" s="128" customFormat="1" ht="21.75" customHeight="1" x14ac:dyDescent="0.65">
      <c r="A109" s="103" t="s">
        <v>139</v>
      </c>
      <c r="B109" s="215"/>
      <c r="D109" s="87">
        <f>-'SFP-7-9'!D49</f>
        <v>-13208525</v>
      </c>
      <c r="E109" s="84"/>
      <c r="F109" s="87">
        <f>-'SFP-7-9'!F49</f>
        <v>-4963999</v>
      </c>
      <c r="G109" s="84"/>
      <c r="H109" s="183">
        <f>-'SFP-7-9'!H49</f>
        <v>-13201222</v>
      </c>
      <c r="I109" s="84"/>
      <c r="J109" s="87">
        <f>-'SFP-7-9'!J49</f>
        <v>0</v>
      </c>
      <c r="M109" s="104"/>
    </row>
    <row r="110" spans="1:13" s="128" customFormat="1" ht="21.75" customHeight="1" thickBot="1" x14ac:dyDescent="0.75">
      <c r="A110" s="112"/>
      <c r="B110" s="215"/>
      <c r="D110" s="210">
        <f>SUM(D108:D109)</f>
        <v>174278335</v>
      </c>
      <c r="E110" s="52"/>
      <c r="F110" s="62">
        <f>SUM(F108:F109)</f>
        <v>175360121</v>
      </c>
      <c r="G110" s="52"/>
      <c r="H110" s="184">
        <f>SUM(H108:H109)</f>
        <v>-10449234</v>
      </c>
      <c r="I110" s="52"/>
      <c r="J110" s="62">
        <f>SUM(J108:J109)</f>
        <v>15264647</v>
      </c>
      <c r="M110" s="104"/>
    </row>
    <row r="111" spans="1:13" s="128" customFormat="1" ht="21.75" customHeight="1" thickTop="1" x14ac:dyDescent="0.65">
      <c r="A111" s="103"/>
      <c r="B111" s="215"/>
      <c r="D111" s="69"/>
      <c r="E111" s="69"/>
      <c r="F111" s="69"/>
      <c r="G111" s="69"/>
      <c r="H111" s="69"/>
      <c r="I111" s="69"/>
      <c r="J111" s="69"/>
      <c r="M111" s="104"/>
    </row>
    <row r="112" spans="1:13" ht="21" customHeight="1" x14ac:dyDescent="0.7">
      <c r="A112" s="113" t="s">
        <v>76</v>
      </c>
      <c r="B112" s="215"/>
      <c r="C112" s="128"/>
      <c r="D112" s="69"/>
      <c r="E112" s="69"/>
      <c r="F112" s="69"/>
      <c r="G112" s="69"/>
      <c r="H112" s="84"/>
      <c r="I112" s="69"/>
      <c r="J112" s="84"/>
      <c r="M112" s="104"/>
    </row>
    <row r="113" spans="1:13" ht="21" customHeight="1" x14ac:dyDescent="0.65">
      <c r="A113" s="103" t="s">
        <v>177</v>
      </c>
      <c r="B113" s="215"/>
      <c r="D113" s="84">
        <v>0</v>
      </c>
      <c r="E113" s="84"/>
      <c r="F113" s="85">
        <v>0</v>
      </c>
      <c r="G113" s="84"/>
      <c r="H113" s="84">
        <v>0</v>
      </c>
      <c r="I113" s="84"/>
      <c r="J113" s="178">
        <v>74999985</v>
      </c>
      <c r="M113" s="104"/>
    </row>
    <row r="114" spans="1:13" x14ac:dyDescent="0.65">
      <c r="A114" s="103" t="s">
        <v>105</v>
      </c>
      <c r="B114" s="215"/>
      <c r="C114" s="107"/>
      <c r="D114" s="77">
        <v>6092910</v>
      </c>
      <c r="F114" s="77">
        <v>713162</v>
      </c>
      <c r="G114" s="84"/>
      <c r="H114" s="77">
        <v>3457</v>
      </c>
      <c r="I114" s="79"/>
      <c r="J114" s="77">
        <v>5200</v>
      </c>
      <c r="M114" s="104"/>
    </row>
    <row r="115" spans="1:13" ht="21" customHeight="1" x14ac:dyDescent="0.65">
      <c r="A115" s="103" t="s">
        <v>117</v>
      </c>
      <c r="B115" s="215"/>
      <c r="C115" s="107"/>
      <c r="D115" s="77">
        <v>35205</v>
      </c>
      <c r="F115" s="85">
        <v>0</v>
      </c>
      <c r="G115" s="77"/>
      <c r="H115" s="77">
        <v>0</v>
      </c>
      <c r="I115" s="77"/>
      <c r="J115" s="85">
        <v>0</v>
      </c>
      <c r="M115" s="104"/>
    </row>
    <row r="116" spans="1:13" ht="21" hidden="1" customHeight="1" x14ac:dyDescent="0.65">
      <c r="A116" s="103" t="s">
        <v>157</v>
      </c>
      <c r="B116" s="215"/>
      <c r="C116" s="107"/>
      <c r="D116" s="77"/>
      <c r="F116" s="178">
        <v>0</v>
      </c>
      <c r="G116" s="77"/>
      <c r="H116" s="77"/>
      <c r="I116" s="77"/>
      <c r="J116" s="179">
        <v>0</v>
      </c>
      <c r="M116" s="104"/>
    </row>
    <row r="117" spans="1:13" ht="21" customHeight="1" x14ac:dyDescent="0.65">
      <c r="A117" s="103" t="s">
        <v>119</v>
      </c>
      <c r="B117" s="144"/>
      <c r="C117" s="144"/>
      <c r="D117" s="77">
        <v>69892342</v>
      </c>
      <c r="F117" s="77">
        <v>9209307</v>
      </c>
      <c r="H117" s="73">
        <v>50909</v>
      </c>
      <c r="I117" s="143"/>
      <c r="J117" s="85">
        <v>0</v>
      </c>
      <c r="M117" s="104"/>
    </row>
    <row r="118" spans="1:13" ht="21" customHeight="1" x14ac:dyDescent="0.65">
      <c r="A118" s="103" t="s">
        <v>194</v>
      </c>
      <c r="B118" s="215"/>
      <c r="C118" s="144"/>
      <c r="D118" s="73">
        <v>0</v>
      </c>
      <c r="F118" s="77">
        <v>89000000</v>
      </c>
      <c r="H118" s="73">
        <v>0</v>
      </c>
      <c r="I118" s="143"/>
      <c r="J118" s="73">
        <v>89509900</v>
      </c>
      <c r="M118" s="104"/>
    </row>
    <row r="119" spans="1:13" ht="22.5" customHeight="1" x14ac:dyDescent="0.65">
      <c r="D119" s="104"/>
      <c r="F119" s="104"/>
      <c r="H119" s="104"/>
      <c r="J119" s="104"/>
      <c r="M119" s="104"/>
    </row>
    <row r="120" spans="1:13" ht="22.5" customHeight="1" x14ac:dyDescent="0.65">
      <c r="D120" s="104"/>
      <c r="E120" s="104"/>
      <c r="F120" s="104"/>
      <c r="G120" s="104"/>
      <c r="H120" s="104"/>
      <c r="I120" s="104"/>
      <c r="J120" s="104"/>
    </row>
  </sheetData>
  <mergeCells count="21">
    <mergeCell ref="D51:J51"/>
    <mergeCell ref="D6:F6"/>
    <mergeCell ref="H6:J6"/>
    <mergeCell ref="D8:J8"/>
    <mergeCell ref="D4:F4"/>
    <mergeCell ref="H4:J4"/>
    <mergeCell ref="D5:F5"/>
    <mergeCell ref="H5:J5"/>
    <mergeCell ref="D47:F47"/>
    <mergeCell ref="H47:J47"/>
    <mergeCell ref="D48:F48"/>
    <mergeCell ref="H48:J48"/>
    <mergeCell ref="D49:F49"/>
    <mergeCell ref="H49:J49"/>
    <mergeCell ref="D87:J87"/>
    <mergeCell ref="D83:F83"/>
    <mergeCell ref="H83:J83"/>
    <mergeCell ref="D84:F84"/>
    <mergeCell ref="H84:J84"/>
    <mergeCell ref="D85:F85"/>
    <mergeCell ref="H85:J85"/>
  </mergeCells>
  <pageMargins left="0.7" right="0.7" top="0.48" bottom="0.5" header="0.5" footer="0.5"/>
  <pageSetup paperSize="9" scale="76" firstPageNumber="16" fitToHeight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2" max="9" man="1"/>
    <brk id="79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8043DB-614D-457F-9F3A-B1C40D1CF5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8FFFAE-7DEB-46E3-98E0-D91F7B9BE6E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SFP-7-9</vt:lpstr>
      <vt:lpstr>PL12M-10-11</vt:lpstr>
      <vt:lpstr>CH Conso-12-13</vt:lpstr>
      <vt:lpstr>CH Separate-14-15</vt:lpstr>
      <vt:lpstr>CF-16-18</vt:lpstr>
      <vt:lpstr>'CF-16-18'!Print_Area</vt:lpstr>
      <vt:lpstr>'CH Conso-12-13'!Print_Area</vt:lpstr>
      <vt:lpstr>'CH Separate-14-15'!Print_Area</vt:lpstr>
      <vt:lpstr>'PL12M-10-11'!Print_Area</vt:lpstr>
      <vt:lpstr>'SFP-7-9'!Print_Area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Somjai, Nigonyanont</cp:lastModifiedBy>
  <cp:lastPrinted>2024-03-01T01:28:56Z</cp:lastPrinted>
  <dcterms:created xsi:type="dcterms:W3CDTF">2020-01-09T10:02:12Z</dcterms:created>
  <dcterms:modified xsi:type="dcterms:W3CDTF">2024-03-01T01:29:18Z</dcterms:modified>
</cp:coreProperties>
</file>