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howInkAnnotation="0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4\เจเคเอ็น โกลบอล กรุ๊ป\"/>
    </mc:Choice>
  </mc:AlternateContent>
  <xr:revisionPtr revIDLastSave="0" documentId="13_ncr:1_{99208479-4496-400D-BE59-A87A8F388A5E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งบแสดงฐานะการเงิน" sheetId="4" r:id="rId1"/>
    <sheet name="งบกำไรขาดทุนเบ็ดเสร็จ" sheetId="16" r:id="rId2"/>
    <sheet name="งบแสดงการเปลี่ยนแปลงฯ (งบรวม)" sheetId="9" r:id="rId3"/>
    <sheet name="งบแสดงการเปลี่ยนแปลงฯ(งบเฉพาะ)" sheetId="10" r:id="rId4"/>
    <sheet name="งบกระแสเงินสด" sheetId="14" r:id="rId5"/>
  </sheets>
  <definedNames>
    <definedName name="_xlnm.Print_Area" localSheetId="4">งบกระแสเงินสด!$A$1:$L$114</definedName>
    <definedName name="_xlnm.Print_Area" localSheetId="1">งบกำไรขาดทุนเบ็ดเสร็จ!$A$1:$N$65</definedName>
    <definedName name="_xlnm.Print_Area" localSheetId="2">'งบแสดงการเปลี่ยนแปลงฯ (งบรวม)'!$A$1:$AC$34</definedName>
    <definedName name="_xlnm.Print_Area" localSheetId="3">'งบแสดงการเปลี่ยนแปลงฯ(งบเฉพาะ)'!$A$1:$Q$26</definedName>
    <definedName name="_xlnm.Print_Area" localSheetId="0">งบแสดงฐานะการเงิน!$A$1:$O$116</definedName>
  </definedNames>
  <calcPr calcId="181029"/>
</workbook>
</file>

<file path=xl/calcChain.xml><?xml version="1.0" encoding="utf-8"?>
<calcChain xmlns="http://schemas.openxmlformats.org/spreadsheetml/2006/main">
  <c r="F101" i="14" l="1"/>
  <c r="F78" i="14"/>
  <c r="N25" i="16"/>
  <c r="H25" i="16"/>
  <c r="F33" i="14"/>
  <c r="F56" i="14" s="1"/>
  <c r="N119" i="4"/>
  <c r="L119" i="4"/>
  <c r="J119" i="4"/>
  <c r="H119" i="4"/>
  <c r="J25" i="16"/>
  <c r="AC31" i="9"/>
  <c r="L64" i="16"/>
  <c r="H64" i="16"/>
  <c r="J60" i="16"/>
  <c r="H60" i="16"/>
  <c r="L25" i="16"/>
  <c r="L40" i="16"/>
  <c r="H40" i="16"/>
  <c r="J78" i="14"/>
  <c r="L78" i="14"/>
  <c r="H78" i="14"/>
  <c r="Q14" i="10"/>
  <c r="O17" i="10"/>
  <c r="M17" i="10"/>
  <c r="K17" i="10"/>
  <c r="I17" i="10"/>
  <c r="I24" i="10"/>
  <c r="G17" i="10"/>
  <c r="AC22" i="9"/>
  <c r="W18" i="9"/>
  <c r="Y18" i="9"/>
  <c r="AA23" i="9"/>
  <c r="AA32" i="9" s="1"/>
  <c r="AA38" i="9" s="1"/>
  <c r="U23" i="9"/>
  <c r="U32" i="9" s="1"/>
  <c r="S23" i="9"/>
  <c r="Q23" i="9"/>
  <c r="Q32" i="9"/>
  <c r="O23" i="9"/>
  <c r="M23" i="9"/>
  <c r="K23" i="9"/>
  <c r="K32" i="9"/>
  <c r="K38" i="9"/>
  <c r="I23" i="9"/>
  <c r="I32" i="9" s="1"/>
  <c r="I38" i="9" s="1"/>
  <c r="G23" i="9"/>
  <c r="J32" i="4"/>
  <c r="J33" i="14"/>
  <c r="J56" i="14" s="1"/>
  <c r="J61" i="14" s="1"/>
  <c r="H19" i="4"/>
  <c r="J19" i="4"/>
  <c r="J33" i="4" s="1"/>
  <c r="L19" i="4"/>
  <c r="N19" i="4"/>
  <c r="N33" i="4"/>
  <c r="H32" i="4"/>
  <c r="L32" i="4"/>
  <c r="N32" i="4"/>
  <c r="H71" i="4"/>
  <c r="J71" i="4"/>
  <c r="L71" i="4"/>
  <c r="N71" i="4"/>
  <c r="H96" i="4"/>
  <c r="J96" i="4"/>
  <c r="J97" i="4"/>
  <c r="L96" i="4"/>
  <c r="L97" i="4" s="1"/>
  <c r="N96" i="4"/>
  <c r="H112" i="4"/>
  <c r="H114" i="4" s="1"/>
  <c r="J112" i="4"/>
  <c r="J114" i="4" s="1"/>
  <c r="J115" i="4" s="1"/>
  <c r="J118" i="4" s="1"/>
  <c r="L112" i="4"/>
  <c r="L114" i="4" s="1"/>
  <c r="N112" i="4"/>
  <c r="N114" i="4"/>
  <c r="N115" i="4" s="1"/>
  <c r="N118" i="4" s="1"/>
  <c r="H16" i="16"/>
  <c r="J16" i="16"/>
  <c r="L16" i="16"/>
  <c r="N16" i="16"/>
  <c r="J40" i="16"/>
  <c r="H55" i="16"/>
  <c r="J55" i="16"/>
  <c r="N55" i="16"/>
  <c r="N60" i="16"/>
  <c r="G32" i="9"/>
  <c r="G38" i="9" s="1"/>
  <c r="M32" i="9"/>
  <c r="M38" i="9" s="1"/>
  <c r="O32" i="9"/>
  <c r="O38" i="9" s="1"/>
  <c r="Y25" i="9"/>
  <c r="AC25" i="9" s="1"/>
  <c r="W26" i="9"/>
  <c r="Y26" i="9" s="1"/>
  <c r="AC26" i="9" s="1"/>
  <c r="Y27" i="9"/>
  <c r="AC27" i="9" s="1"/>
  <c r="Y28" i="9"/>
  <c r="AC28" i="9"/>
  <c r="Y29" i="9"/>
  <c r="AC29" i="9" s="1"/>
  <c r="S32" i="9"/>
  <c r="W14" i="9"/>
  <c r="Y14" i="9" s="1"/>
  <c r="W16" i="9"/>
  <c r="Y16" i="9" s="1"/>
  <c r="AC16" i="9" s="1"/>
  <c r="W17" i="9"/>
  <c r="Y17" i="9" s="1"/>
  <c r="AC17" i="9" s="1"/>
  <c r="Y19" i="9"/>
  <c r="AC19" i="9"/>
  <c r="Y20" i="9"/>
  <c r="AC20" i="9" s="1"/>
  <c r="G24" i="10"/>
  <c r="K24" i="10"/>
  <c r="M24" i="10"/>
  <c r="Q20" i="10"/>
  <c r="Q21" i="10"/>
  <c r="Q22" i="10"/>
  <c r="Q23" i="10"/>
  <c r="Q10" i="10"/>
  <c r="Q12" i="10"/>
  <c r="Q13" i="10"/>
  <c r="Q17" i="10" s="1"/>
  <c r="Q15" i="10"/>
  <c r="Q16" i="10"/>
  <c r="H33" i="14"/>
  <c r="H56" i="14" s="1"/>
  <c r="H61" i="14" s="1"/>
  <c r="L33" i="14"/>
  <c r="L56" i="14" s="1"/>
  <c r="L61" i="14" s="1"/>
  <c r="H101" i="14"/>
  <c r="J101" i="14"/>
  <c r="L101" i="14"/>
  <c r="N97" i="4"/>
  <c r="H97" i="4"/>
  <c r="H33" i="4"/>
  <c r="F61" i="14" l="1"/>
  <c r="F116" i="14" s="1"/>
  <c r="F117" i="14" s="1"/>
  <c r="AC14" i="9"/>
  <c r="AC23" i="9" s="1"/>
  <c r="AD23" i="9" s="1"/>
  <c r="Y23" i="9"/>
  <c r="W23" i="9"/>
  <c r="W32" i="9" s="1"/>
  <c r="W38" i="9" s="1"/>
  <c r="N26" i="16"/>
  <c r="N30" i="16" s="1"/>
  <c r="N32" i="16" s="1"/>
  <c r="N41" i="16" s="1"/>
  <c r="J26" i="16"/>
  <c r="J30" i="16" s="1"/>
  <c r="J32" i="16" s="1"/>
  <c r="J41" i="16" s="1"/>
  <c r="L33" i="4"/>
  <c r="L26" i="16"/>
  <c r="L30" i="16" s="1"/>
  <c r="L32" i="16" s="1"/>
  <c r="L53" i="16" s="1"/>
  <c r="L55" i="16" s="1"/>
  <c r="H26" i="16"/>
  <c r="H30" i="16" s="1"/>
  <c r="H32" i="16" s="1"/>
  <c r="H41" i="16" s="1"/>
  <c r="Y32" i="9"/>
  <c r="L115" i="4"/>
  <c r="H115" i="4"/>
  <c r="H118" i="4"/>
  <c r="H103" i="14"/>
  <c r="H105" i="14" s="1"/>
  <c r="L103" i="14"/>
  <c r="L105" i="14" s="1"/>
  <c r="J103" i="14"/>
  <c r="J105" i="14" s="1"/>
  <c r="R106" i="14" s="1"/>
  <c r="F103" i="14" l="1"/>
  <c r="F105" i="14" s="1"/>
  <c r="Q106" i="14" s="1"/>
  <c r="AC32" i="9"/>
  <c r="AD32" i="9" s="1"/>
  <c r="O19" i="10"/>
  <c r="Q19" i="10" s="1"/>
  <c r="Q24" i="10" s="1"/>
  <c r="L118" i="4"/>
  <c r="L41" i="16"/>
  <c r="L58" i="16" s="1"/>
  <c r="L60" i="16" s="1"/>
  <c r="F118" i="14" l="1"/>
  <c r="O24" i="10"/>
  <c r="AC38" i="9"/>
</calcChain>
</file>

<file path=xl/sharedStrings.xml><?xml version="1.0" encoding="utf-8"?>
<sst xmlns="http://schemas.openxmlformats.org/spreadsheetml/2006/main" count="398" uniqueCount="262">
  <si>
    <t>บริษัท เจเคเอ็น โกลบอล กรุ๊ป จำกัด (มหาชน) และบริษัทย่อย</t>
  </si>
  <si>
    <t>งบแสดงฐานะการเงิน</t>
  </si>
  <si>
    <t>สินทรัพย์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</si>
  <si>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</si>
  <si>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</si>
  <si>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</si>
  <si>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</si>
  <si>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ธันวาคม 2565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</si>
  <si>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</si>
  <si>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</si>
  <si>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</si>
  <si>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</si>
  <si>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เงินให้กู้ยืมแก่กิจการที่เกี่ยวข้องกัน</t>
  </si>
  <si>
    <t>ภาษีมูลค่าเพิ่มรอเรียกคืน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</si>
  <si>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</si>
  <si>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</si>
  <si>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</si>
  <si>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</si>
  <si>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</si>
  <si>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</si>
  <si>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</si>
  <si>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</si>
  <si>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เงินจ่ายล่วงหน้าค่าซื้อสิทธิรายการ</t>
  </si>
  <si>
    <t>สินทรัพย์ไม่มีตัวตน - ลิขสิทธิ์รายการ</t>
  </si>
  <si>
    <t>สินทรัพย์ไม่มีตัวตน - เครื่องหมายการค้า</t>
  </si>
  <si>
    <t>ซอฟต์แวร์คอมพิวเตอร์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</si>
  <si>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</si>
  <si>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</si>
  <si>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</si>
  <si>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</si>
  <si>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</si>
  <si>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</si>
  <si>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</si>
  <si>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</si>
  <si>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</si>
  <si>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</si>
  <si>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เงินกู้ยืมระยะสั้นจากบุคคลและกิจการที่เกี่ยวข้องกัน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</si>
  <si>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</si>
  <si>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</si>
  <si>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</si>
  <si>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</si>
  <si>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</t>
  </si>
  <si>
    <t>ส่วนของหนี้สินตามสัญญาโอนสิทธิเรียกร้อง</t>
  </si>
  <si>
    <t>ส่วนของหุ้นกู้แปลงสภาพ</t>
  </si>
  <si>
    <t>ภาษีเงินได้นิติบุคคลค้างจ่าย</t>
  </si>
  <si>
    <t xml:space="preserve">เงินรับล่วงหน้าค่าสิทธิ </t>
  </si>
  <si>
    <t>รายได้รอตัดบัญชี</t>
  </si>
  <si>
    <t>ภาษีหัก ณ ที่จ่ายรอนำส่ง</t>
  </si>
  <si>
    <t>ภาษีมูลค่าเพิ่มรอนำส่ง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</si>
  <si>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</si>
  <si>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</si>
  <si>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</si>
  <si>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หนี้สินและส่วนของผู้ถือหุ้น (ต่อ)</t>
  </si>
  <si>
    <t>หนี้สินไม่หมุนเวียน</t>
  </si>
  <si>
    <t>หุ้นกู้แปลงสภาพ - องค์ประกอบที่เป็นหนี้สิน</t>
  </si>
  <si>
    <t>เงินกู้ยืมระยะยาวจากสถาบันการเงิน</t>
  </si>
  <si>
    <t>หุ้นกู้ระยะยาว</t>
  </si>
  <si>
    <t>หนี้สินตามสัญญาเช่า</t>
  </si>
  <si>
    <t>หนี้สินตามสัญญาโอนสิทธิเรียกร้อง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</si>
  <si>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</si>
  <si>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</si>
  <si>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</si>
  <si>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</si>
  <si>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</si>
  <si>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</si>
  <si>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</si>
  <si>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</si>
  <si>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1,608,960,249 หุ้น มูลค่าหุ้นละ 0.5 บาท</t>
  </si>
  <si>
    <t>หุ้นสามัญ 1,019,662,726 หุ้น มูลค่าหุ้นละ 0.5 บาท</t>
  </si>
  <si>
    <t>ทุนที่ออกและชำระแล้ว</t>
  </si>
  <si>
    <t>หุ้นสามัญ 1,031,695,852 หุ้น มูลค่าหุ้นละ 0.5 บาท</t>
  </si>
  <si>
    <t>หุ้นสามัญ 725,505,069 หุ้น มูลค่าหุ้นละ 0.5 บาท</t>
  </si>
  <si>
    <t>ส่วนเกินมูลค่าหุ้นสามัญ</t>
  </si>
  <si>
    <t>หุ้นกู้แปลงสภาพ - องค์ประกอบที่เป็นทุน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</si>
  <si>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</si>
  <si>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</si>
  <si>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</si>
  <si>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</si>
  <si>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</si>
  <si>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</si>
  <si>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</si>
  <si>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</si>
  <si>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</si>
  <si>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</si>
  <si>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</si>
  <si>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รายได้จากสัญญาที่ทำกับลูกค้า - ขายสินค้า</t>
  </si>
  <si>
    <t>รายได้จากสัญญาที่ทำกับลูกค้า - ให้ลิขสิทธิ์การจัดการประกวด</t>
  </si>
  <si>
    <t>รายได้จากสัญญาที่ทำกับลูกค้า - การให้บริการ</t>
  </si>
  <si>
    <t>รายได้จากสัญญาที่ทำกับลูกค้า - ค่าสิทธิ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</si>
  <si>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</si>
  <si>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</si>
  <si>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</si>
  <si>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</si>
  <si>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</si>
  <si>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ต้นทุนค่าสิทธิ</t>
  </si>
  <si>
    <t>ค่าใช้จ่ายในการขายและการบริการ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</si>
  <si>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</si>
  <si>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</si>
  <si>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</si>
  <si>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</si>
  <si>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</si>
  <si>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</si>
  <si>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</si>
  <si>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</si>
  <si>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</si>
  <si>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</si>
  <si>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</si>
  <si>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</t>
  </si>
  <si>
    <t>ส่วนแบ่งขาดทุนในการร่วมค้า</t>
  </si>
  <si>
    <t>กำไรต่อหุ้นปรับลด (บาทต่อหุ้น)</t>
  </si>
  <si>
    <t xml:space="preserve"> - 9 -</t>
  </si>
  <si>
    <t>งบแสดงการเปลี่ยนแปลงส่วนของผู้ถือหุ้น</t>
  </si>
  <si>
    <t>องค์ประกอบอื่นของส่วนผู้ถือหุ้น</t>
  </si>
  <si>
    <t>กำไรขาดทุนเบ็ดเสร็จอื่น</t>
  </si>
  <si>
    <t>ผลต่างจากการ</t>
  </si>
  <si>
    <t>ผลต่างจากการแปลง</t>
  </si>
  <si>
    <t>ส่วนต่ำกว่าทุนจากการ</t>
  </si>
  <si>
    <t>ซื้อหุ้นในบริษัทย่อย</t>
  </si>
  <si>
    <t>ส่วนของผู้มีส่วนได้เสีย</t>
  </si>
  <si>
    <t>ทุนที่ออกและ</t>
  </si>
  <si>
    <t>ส่วนเกิน</t>
  </si>
  <si>
    <t>หุ้นกู้แปลงสภาพ -</t>
  </si>
  <si>
    <t>จัดสรรแล้ว -</t>
  </si>
  <si>
    <t>ค่างบการเงินที่เป็น</t>
  </si>
  <si>
    <t>รวมธุรกิจภายใต้</t>
  </si>
  <si>
    <t>จากส่วนได้เสียที่ไม่มี</t>
  </si>
  <si>
    <t>รวมองค์ประกอบอื่น</t>
  </si>
  <si>
    <t>ที่ไม่มีอำนาจ</t>
  </si>
  <si>
    <t>ชำระแล้ว</t>
  </si>
  <si>
    <t>มูลค่าหุ้นสามัญ</t>
  </si>
  <si>
    <t>องค์ประกอบเป็นทุน</t>
  </si>
  <si>
    <t>สำรองตามกฎหมาย</t>
  </si>
  <si>
    <t>เงินตราต่างประเทศ</t>
  </si>
  <si>
    <t>การควบคุมเดียวกัน</t>
  </si>
  <si>
    <t>อำนาจควบคุม</t>
  </si>
  <si>
    <t>ของส่วนของผู้ถือหุ้น</t>
  </si>
  <si>
    <t>ของบริษัท</t>
  </si>
  <si>
    <t>ควบคุมของบริษัทย่อย</t>
  </si>
  <si>
    <t>ผลต่างจากการเปลี่ยนสัดส่วนการซื้อหุ้นในบริษัทย่อย</t>
  </si>
  <si>
    <t>จากส่วนได้เสียที่ไม่มีอำนาจควบคุม</t>
  </si>
  <si>
    <t>กำไรขาดทุนเบ็ดเสร็จ</t>
  </si>
  <si>
    <t>ออกจำหน่ายหุ้นกู้แปลงสภาพ</t>
  </si>
  <si>
    <t>แปลงสภาพหุ้นกู้เป็นหุ้นสามัญ</t>
  </si>
  <si>
    <t>เพิ่มทุนจากการใช้สิทธิ Right Offering</t>
  </si>
  <si>
    <t>ยอดยกมา ณ วันที่ 1 มกราคม 2565</t>
  </si>
  <si>
    <t>ส่วนที่เป็นของผู้มีส่วนได้เสียที่ไม่มีอำนาจ</t>
  </si>
  <si>
    <t>ควบคุมในบริษัทย่อยที่เกิดจากการซื้อกิจการ</t>
  </si>
  <si>
    <t xml:space="preserve"> - 10 -</t>
  </si>
  <si>
    <t>งบแสดงการเปลี่ยนแปลงส่วนของผู้ถือหุ้น (ต่อ)</t>
  </si>
  <si>
    <t xml:space="preserve">งบการเงินเฉพาะกิจการ </t>
  </si>
  <si>
    <t xml:space="preserve">กำไรสะสม </t>
  </si>
  <si>
    <t>รวม</t>
  </si>
  <si>
    <t xml:space="preserve"> - 11 -</t>
  </si>
  <si>
    <t>งบกระแสเงินสด</t>
  </si>
  <si>
    <t>กระแสเงินสดจากกิจกรรมดำเนินงาน</t>
  </si>
  <si>
    <t>กำไรก่อนภาษี</t>
  </si>
  <si>
    <t>จากกิจกรรมดำเนินงาน</t>
  </si>
  <si>
    <t>ค่าเสื่อมราคา</t>
  </si>
  <si>
    <t>ค่าตัดจำหน่าย</t>
  </si>
  <si>
    <t>ผลขาดทุนด้านเครดิตที่คาดว่าจะเกิดขึ้น (โอนกลับ)</t>
  </si>
  <si>
    <t>ค่าตัดจำหน่ายค่าใช้จ่ายในการออกหุ้นกู้และหุ้นกู้แปลงสภาพ</t>
  </si>
  <si>
    <t>ค่าใช้จ่ายผลประโยชน์ระยะยาวพนักงาน</t>
  </si>
  <si>
    <t>ขาดทุน (กำไร) จากอัตราแลกเปลี่ยนที่ยังไม่เกิดขึ้นจริง</t>
  </si>
  <si>
    <t>ขาดทุน (กำไร) จากการวัดมูลค่ายุติธรรมของสินทรัพย์ตราสารอนุพันธ์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</si>
  <si>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</si>
  <si>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</si>
  <si>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</si>
  <si>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 xml:space="preserve"> - 12 -</t>
  </si>
  <si>
    <t>งบกระแสเงินสด  (ต่อ)</t>
  </si>
  <si>
    <t>หนี้สินดำเนินงานเพิ่มขึ้น (ลดลง)</t>
  </si>
  <si>
    <t>เงินรับล่วงหน้าค่าสิทธิ</t>
  </si>
  <si>
    <t>เงินสดรับ (จ่าย) จากการดำเนินงาน</t>
  </si>
  <si>
    <t>จ่ายดอกเบี้ย</t>
  </si>
  <si>
    <t>จ่ายผลประโยชน์ระยะยาวของพนักงาน</t>
  </si>
  <si>
    <t>รับคืนภาษี</t>
  </si>
  <si>
    <t>จ่ายภาษีเงินได้</t>
  </si>
  <si>
    <t>รวมเงินสดสุทธิได้มา (ใช้ไป) ในกิจกรรมดำเนินงาน</t>
  </si>
  <si>
    <t>กระแสเงินสดจากกิจกรรมลงทุน</t>
  </si>
  <si>
    <t>เงินสดรับจากการขายเงินลงทุนในหลักทรัพย์</t>
  </si>
  <si>
    <t>เงินลงทุนในบริษัทย่อยเพิ่มขึ้น</t>
  </si>
  <si>
    <t>เงินสดรับ (จ่าย) สุทธิในการซื้อกิจการ/เงินลงทุนบริษัทย่อย</t>
  </si>
  <si>
    <t>เงินสดรับจากการลดเงินลงทุนในบริษัทย่อย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</si>
  <si>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</si>
  <si>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</si>
  <si>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สินทรัพย์สิทธิการใช้เพิ่มขึ้น</t>
  </si>
  <si>
    <t>จ่ายเงินจ่ายล่วงหน้าค่าซื้อสิทธิรายการและ</t>
  </si>
  <si>
    <t>ซื้อสินทรัพย์ไม่มีตัวตน - ลิขสิทธิ์รายการ</t>
  </si>
  <si>
    <t xml:space="preserve"> - 13 -</t>
  </si>
  <si>
    <t>เงินฝากธนาคารที่มีภาระค้ำประกันเพิ่มขึ้น</t>
  </si>
  <si>
    <t>เงินสดรับจากดอกเบี้ย</t>
  </si>
  <si>
    <t>รวมเงินสดสุทธิได้มา (ใช้ไป) 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</si>
  <si>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</si>
  <si>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</si>
  <si>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เงินสดรับจากจากเงินกู้ยืมระยะสั้นจากกิจการอื่น</t>
  </si>
  <si>
    <t>เงินสดจ่ายชำระคืนเงินกู้ยืมระยะยาวจากสถาบันการเงิน</t>
  </si>
  <si>
    <t>เงินสดสุทธิรับจากการออกหุ้นกู้ระยะสั้นและระยะยาว</t>
  </si>
  <si>
    <t>เงินสดจ่ายชำระคืนหุ้นกู้ระยะยาว</t>
  </si>
  <si>
    <t>เงินสดสุทธิรับจากการออกหุ้นกู้แปลงสภาพ</t>
  </si>
  <si>
    <t>เงินสดจ่ายชำระคืนหนี้สินตามสัญญาเช่า</t>
  </si>
  <si>
    <t>เงินสดรับจากการเพิ่มทุน</t>
  </si>
  <si>
    <t>เงินสดจ่ายหนี้สินตามสัญญาโอนสิทธิเรียกร้อง</t>
  </si>
  <si>
    <t>รวมเงินสดสุทธิได้มาจากกิจกรรมจัดหาเงิน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</si>
  <si>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</si>
  <si>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</si>
  <si>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</si>
  <si>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รายการที่ไม่ใช่เงินสด</t>
  </si>
  <si>
    <t>ค่าเผื่อการลดลงของมูลค่าสินค้าคงเหลือ</t>
  </si>
  <si>
    <t>กำไรจากการขายหลักทรัพย์</t>
  </si>
  <si>
    <t>เงินสดจ่ายซื้อส่วนที่เป็นของผู้มีส่วนได้เสียที่ไม่มีอาจควบคุมในบริษัทย่อย</t>
  </si>
  <si>
    <t>ขาดทุน (กำไร) จากการยกเลิกสัญญาเช่า</t>
  </si>
  <si>
    <t>เงินให้กู้ยืมแก่กิจการที่เกี่ยวข้องกัน (เพิ่มขึ้น) ลดลง</t>
  </si>
  <si>
    <t xml:space="preserve">โอนสินทรัพย์ถาวรไปเป็นค่าใช้จ่าย </t>
  </si>
  <si>
    <t>ซื้อสินทรัพย์ถาวรซึ่งยังไม่ได้ชำระเงินเพิ่มขึ้น</t>
  </si>
  <si>
    <t>ณ วันที่ 31 ธันวาคม 2566</t>
  </si>
  <si>
    <t>ธันวาคม 2566</t>
  </si>
  <si>
    <t>บาท</t>
  </si>
  <si>
    <t>สำหรับปีสิ้นสุดวันที่ 31 ธันวาคม 2566</t>
  </si>
  <si>
    <t>กำไรจากการซื้อกิจการในราคาต่ำกว่ามูลค่ายุติธรรม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</si>
  <si>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</si>
  <si>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</si>
  <si>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2565</t>
  </si>
  <si>
    <t>ยอดคงเหลือ ณ วันที่ 31 ธันวาคม 2566</t>
  </si>
  <si>
    <t xml:space="preserve">โอนไปสำรองตามกฏหมาย </t>
  </si>
  <si>
    <t>27, 29</t>
  </si>
  <si>
    <t>โอนไปสำรองตามกฏหมาย</t>
  </si>
  <si>
    <t>รายการปรับปรุงกระทบกำไรสำหรับปีเป็นเงินสดรับ (จ่าย)</t>
  </si>
  <si>
    <t>เงินสดและรายการเทียบเท่าเงินสด - ต้นปี</t>
  </si>
  <si>
    <t>เงินสดและรายการเทียบเท่าเงินสด - ปลายปี</t>
  </si>
  <si>
    <t>ขาดทุน (กำไร) จากการขายและตัดจำหน่ายที่ดิน อาคารและอุปกรณ์</t>
  </si>
  <si>
    <t>หนี้สูญ</t>
  </si>
  <si>
    <t>กำไรที่ยังไม่เกิดขึ้นจริงจากการเปลี่ยนแปลงในมูลค่าหลักทรัพย์เพื่อค้า</t>
  </si>
  <si>
    <t>ซื้อเงินลงทุนในหลักทรัพย์</t>
  </si>
  <si>
    <t>เงินสดรับจากเงินกู้ยืมระยะยาวจากสถาบันการเงิน</t>
  </si>
  <si>
    <t>ซื้อสินทรัพย์ภายใต้สัญญาเช่า</t>
  </si>
  <si>
    <t>1.2, 21</t>
  </si>
  <si>
    <t>1.2, 22</t>
  </si>
  <si>
    <t>5, 23</t>
  </si>
  <si>
    <t>1.2, 25</t>
  </si>
  <si>
    <t>ผลขาดทุนจากการด้อยค่าสินทรัพย์</t>
  </si>
  <si>
    <t>รายการที่จะไม่ถูกบันทึกในส่วนของกำไรหรือขาดทุนในภายหลัง</t>
  </si>
  <si>
    <t xml:space="preserve">กำไรจากการประมาณการตามหลักคณิตศาสตร์ประกันภัย </t>
  </si>
  <si>
    <t xml:space="preserve"> - สุทธิจากภาษีเงินได้</t>
  </si>
  <si>
    <t xml:space="preserve"> - 4 -</t>
  </si>
  <si>
    <t xml:space="preserve"> - 5 -</t>
  </si>
  <si>
    <t xml:space="preserve"> - 7 -</t>
  </si>
  <si>
    <t xml:space="preserve"> - 8 -</t>
  </si>
  <si>
    <t xml:space="preserve"> - 6 -</t>
  </si>
  <si>
    <t>30, 42</t>
  </si>
  <si>
    <t>กำไร (ขาดทุน) สำหรับปี</t>
  </si>
  <si>
    <t>กำไร (ขาดทุน) จากการดำเนินงาน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</si>
  <si>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</si>
  <si>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</si>
  <si>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ต่อหุ้นขั้นพื้นฐาน (บาทต่อหุ้น)</t>
  </si>
  <si>
    <t>กำไร (ขาดทุน) ต่อหุ้นส่วนที่เป็นของผู้ถือหุ้นของบริษัท</t>
  </si>
  <si>
    <t>ขาดทุนจากการเลิกใช้ทรัพย์สิน</t>
  </si>
  <si>
    <t>เงินกู้ยืมระยะสั้นจากบุคคลและกิจการที่เกี่ยวข้องกันเพิ่มขึ้น (ลดลง)</t>
  </si>
  <si>
    <t>ซื้อสินทรัพย์ไม่มีตัวตน - ซอฟต์แวร์คอมพิวเตอร์</t>
  </si>
  <si>
    <t xml:space="preserve">ลูกหนี้ค่าหุ้น </t>
  </si>
  <si>
    <t>ผลขาดทุนที่คาดว่าจะเกิดขึ้นจากลูกหนี้การค้า (โอนกลับ)</t>
  </si>
  <si>
    <t>ขาดทุนจากการขายเงินลงทุนในบริษัทย่อย</t>
  </si>
  <si>
    <t>เงินสดรับจากการขายเงินลงทุนในบริษัทย่อย</t>
  </si>
  <si>
    <t xml:space="preserve">ซื้อลิขสิทธิรายการแต่ยังไม่ได้จ่ายชำระเพิ่มขึ้น (ลดลง)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</si>
</sst>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#,##0\ ;\(#,##0\);&quot;-  &quot;\ \ \ "/>
    <numFmt numFmtId="189" formatCode="_-* #,##0_-;\-* #,##0_-;_-* &quot;-&quot;??_-;_-@_-"/>
    <numFmt numFmtId="190" formatCode="#,##0\ ;\(#,##0\);&quot;- &quot;\ \ \ "/>
    <numFmt numFmtId="191" formatCode="#,##0_ ;\-#,##0\ "/>
    <numFmt numFmtId="192" formatCode="#,##0.00;\(#,##0\)"/>
    <numFmt numFmtId="193" formatCode="#,##0;\(#,##0\)"/>
    <numFmt numFmtId="194" formatCode="#,##0.0;\(#,##0\)"/>
    <numFmt numFmtId="195" formatCode="_(* #,##0_);_(* \(#,##0\);_(* &quot;-&quot;??_);_(@_)"/>
    <numFmt numFmtId="196" formatCode="#,##0.0"/>
    <numFmt numFmtId="197" formatCode="0.00_ ;\-0.00\ "/>
    <numFmt numFmtId="198" formatCode="#,##0.00\ ;\(#,##0.00\);&quot;-  &quot;\ \ \ "/>
  </numFmts>
  <fonts count="22">
    <font>
      <sz val="14"/>
      <name val="Cordia New"/>
      <family val="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u/>
      <sz val="12"/>
      <name val="Angsana New"/>
      <family val="1"/>
    </font>
    <font>
      <sz val="10.5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9"/>
      <name val="Angsana New"/>
      <family val="1"/>
    </font>
    <font>
      <sz val="10"/>
      <name val="Angsana New"/>
      <family val="1"/>
    </font>
    <font>
      <b/>
      <u/>
      <sz val="9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2"/>
      <name val="Angsana New"/>
      <family val="1"/>
      <charset val="22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21" fillId="0" borderId="0"/>
  </cellStyleXfs>
  <cellXfs count="218">
    <xf numFmtId="0" fontId="0" fillId="0" borderId="0" xfId="0"/>
    <xf numFmtId="43" fontId="2" fillId="0" borderId="0" xfId="1" applyFont="1" applyFill="1" applyAlignment="1">
      <alignment vertical="center"/>
    </xf>
    <xf numFmtId="3" fontId="2" fillId="0" borderId="0" xfId="7" applyNumberFormat="1" applyFont="1" applyAlignment="1">
      <alignment vertical="center"/>
    </xf>
    <xf numFmtId="0" fontId="2" fillId="0" borderId="0" xfId="7" applyFont="1" applyAlignment="1">
      <alignment horizontal="center" vertical="center"/>
    </xf>
    <xf numFmtId="41" fontId="2" fillId="0" borderId="0" xfId="7" applyNumberFormat="1" applyFont="1" applyAlignment="1">
      <alignment horizontal="right" vertical="center"/>
    </xf>
    <xf numFmtId="41" fontId="2" fillId="0" borderId="0" xfId="7" applyNumberFormat="1" applyFont="1" applyAlignment="1">
      <alignment vertical="center"/>
    </xf>
    <xf numFmtId="189" fontId="2" fillId="0" borderId="0" xfId="4" applyNumberFormat="1" applyFont="1" applyFill="1" applyAlignment="1">
      <alignment vertical="center"/>
    </xf>
    <xf numFmtId="190" fontId="2" fillId="0" borderId="0" xfId="7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90" fontId="2" fillId="0" borderId="1" xfId="7" applyNumberFormat="1" applyFont="1" applyBorder="1" applyAlignment="1">
      <alignment vertical="center"/>
    </xf>
    <xf numFmtId="0" fontId="2" fillId="0" borderId="0" xfId="7" applyFont="1" applyAlignment="1">
      <alignment vertical="center"/>
    </xf>
    <xf numFmtId="189" fontId="2" fillId="0" borderId="1" xfId="1" applyNumberFormat="1" applyFont="1" applyFill="1" applyBorder="1" applyAlignment="1">
      <alignment vertical="center"/>
    </xf>
    <xf numFmtId="37" fontId="2" fillId="0" borderId="0" xfId="4" applyNumberFormat="1" applyFont="1" applyFill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2" fillId="0" borderId="2" xfId="1" applyNumberFormat="1" applyFont="1" applyFill="1" applyBorder="1" applyAlignment="1">
      <alignment horizontal="right" vertical="center"/>
    </xf>
    <xf numFmtId="189" fontId="2" fillId="0" borderId="1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vertical="center"/>
    </xf>
    <xf numFmtId="43" fontId="2" fillId="0" borderId="0" xfId="1" applyFont="1" applyFill="1" applyAlignment="1">
      <alignment horizontal="center" vertical="center"/>
    </xf>
    <xf numFmtId="43" fontId="2" fillId="0" borderId="0" xfId="7" applyNumberFormat="1" applyFont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43" fontId="2" fillId="0" borderId="2" xfId="1" applyFont="1" applyFill="1" applyBorder="1" applyAlignment="1">
      <alignment horizontal="right" vertical="center"/>
    </xf>
    <xf numFmtId="0" fontId="4" fillId="0" borderId="0" xfId="7" applyFont="1" applyAlignment="1">
      <alignment vertical="top"/>
    </xf>
    <xf numFmtId="0" fontId="5" fillId="0" borderId="0" xfId="7" applyFont="1" applyAlignment="1">
      <alignment vertical="top"/>
    </xf>
    <xf numFmtId="0" fontId="2" fillId="0" borderId="0" xfId="7" applyFont="1" applyAlignment="1">
      <alignment vertical="top"/>
    </xf>
    <xf numFmtId="0" fontId="6" fillId="0" borderId="0" xfId="7" applyFont="1" applyAlignment="1">
      <alignment vertical="center"/>
    </xf>
    <xf numFmtId="3" fontId="6" fillId="0" borderId="0" xfId="7" applyNumberFormat="1" applyFont="1" applyAlignment="1">
      <alignment vertical="top"/>
    </xf>
    <xf numFmtId="0" fontId="6" fillId="0" borderId="0" xfId="7" applyFont="1" applyAlignment="1">
      <alignment vertical="top"/>
    </xf>
    <xf numFmtId="3" fontId="2" fillId="0" borderId="0" xfId="7" applyNumberFormat="1" applyFont="1" applyAlignment="1">
      <alignment vertical="top"/>
    </xf>
    <xf numFmtId="3" fontId="2" fillId="0" borderId="0" xfId="7" applyNumberFormat="1" applyFont="1" applyAlignment="1">
      <alignment horizontal="center" vertical="top"/>
    </xf>
    <xf numFmtId="3" fontId="2" fillId="0" borderId="1" xfId="7" applyNumberFormat="1" applyFont="1" applyBorder="1" applyAlignment="1">
      <alignment horizontal="center" vertical="top"/>
    </xf>
    <xf numFmtId="3" fontId="7" fillId="0" borderId="0" xfId="7" applyNumberFormat="1" applyFont="1" applyAlignment="1">
      <alignment horizontal="center" vertical="top"/>
    </xf>
    <xf numFmtId="3" fontId="2" fillId="0" borderId="0" xfId="7" applyNumberFormat="1" applyFont="1" applyAlignment="1">
      <alignment horizontal="right" vertical="top"/>
    </xf>
    <xf numFmtId="3" fontId="2" fillId="0" borderId="0" xfId="7" applyNumberFormat="1" applyFont="1" applyAlignment="1">
      <alignment horizontal="right" vertical="center"/>
    </xf>
    <xf numFmtId="3" fontId="2" fillId="0" borderId="0" xfId="4" applyNumberFormat="1" applyFont="1" applyFill="1" applyBorder="1" applyAlignment="1">
      <alignment horizontal="center" vertical="center"/>
    </xf>
    <xf numFmtId="0" fontId="2" fillId="0" borderId="0" xfId="4" applyNumberFormat="1" applyFont="1" applyFill="1" applyBorder="1" applyAlignment="1">
      <alignment horizontal="right" vertical="center"/>
    </xf>
    <xf numFmtId="0" fontId="2" fillId="0" borderId="0" xfId="7" applyFont="1" applyAlignment="1">
      <alignment horizontal="right" vertical="center"/>
    </xf>
    <xf numFmtId="43" fontId="2" fillId="0" borderId="0" xfId="7" applyNumberFormat="1" applyFont="1" applyAlignment="1">
      <alignment horizontal="center" vertical="center"/>
    </xf>
    <xf numFmtId="3" fontId="2" fillId="0" borderId="0" xfId="4" applyNumberFormat="1" applyFont="1" applyFill="1" applyBorder="1" applyAlignment="1">
      <alignment horizontal="right" vertical="center"/>
    </xf>
    <xf numFmtId="189" fontId="2" fillId="0" borderId="0" xfId="7" applyNumberFormat="1" applyFont="1" applyAlignment="1">
      <alignment horizontal="center" vertical="center"/>
    </xf>
    <xf numFmtId="189" fontId="2" fillId="0" borderId="0" xfId="7" applyNumberFormat="1" applyFont="1" applyAlignment="1">
      <alignment horizontal="right" vertical="center"/>
    </xf>
    <xf numFmtId="41" fontId="2" fillId="0" borderId="3" xfId="7" applyNumberFormat="1" applyFont="1" applyBorder="1" applyAlignment="1">
      <alignment vertical="center"/>
    </xf>
    <xf numFmtId="3" fontId="6" fillId="0" borderId="0" xfId="7" applyNumberFormat="1" applyFont="1" applyAlignment="1">
      <alignment vertical="center"/>
    </xf>
    <xf numFmtId="3" fontId="6" fillId="0" borderId="0" xfId="4" applyNumberFormat="1" applyFont="1" applyFill="1" applyBorder="1" applyAlignment="1">
      <alignment horizontal="center" vertical="center"/>
    </xf>
    <xf numFmtId="41" fontId="6" fillId="0" borderId="0" xfId="7" applyNumberFormat="1" applyFont="1" applyAlignment="1">
      <alignment vertical="center"/>
    </xf>
    <xf numFmtId="37" fontId="2" fillId="0" borderId="0" xfId="7" applyNumberFormat="1" applyFont="1" applyAlignment="1">
      <alignment vertical="center"/>
    </xf>
    <xf numFmtId="189" fontId="2" fillId="0" borderId="0" xfId="4" applyNumberFormat="1" applyFont="1" applyFill="1" applyBorder="1" applyAlignment="1"/>
    <xf numFmtId="195" fontId="2" fillId="0" borderId="0" xfId="8" applyNumberFormat="1" applyFont="1" applyAlignment="1">
      <alignment horizontal="center" vertical="center"/>
    </xf>
    <xf numFmtId="37" fontId="6" fillId="0" borderId="0" xfId="7" applyNumberFormat="1" applyFont="1" applyAlignment="1">
      <alignment vertical="center"/>
    </xf>
    <xf numFmtId="41" fontId="8" fillId="0" borderId="0" xfId="7" applyNumberFormat="1" applyFont="1" applyAlignment="1">
      <alignment vertical="top"/>
    </xf>
    <xf numFmtId="3" fontId="4" fillId="0" borderId="0" xfId="7" applyNumberFormat="1" applyFont="1" applyAlignment="1">
      <alignment vertical="top"/>
    </xf>
    <xf numFmtId="0" fontId="2" fillId="0" borderId="1" xfId="7" applyFont="1" applyBorder="1" applyAlignment="1">
      <alignment horizontal="center" vertical="top"/>
    </xf>
    <xf numFmtId="189" fontId="2" fillId="0" borderId="0" xfId="7" applyNumberFormat="1" applyFont="1" applyAlignment="1">
      <alignment vertical="center"/>
    </xf>
    <xf numFmtId="189" fontId="2" fillId="0" borderId="0" xfId="4" applyNumberFormat="1" applyFont="1" applyFill="1" applyBorder="1" applyAlignment="1">
      <alignment vertical="center"/>
    </xf>
    <xf numFmtId="189" fontId="2" fillId="0" borderId="0" xfId="5" applyNumberFormat="1" applyFont="1" applyFill="1" applyBorder="1" applyAlignment="1">
      <alignment vertical="center"/>
    </xf>
    <xf numFmtId="43" fontId="2" fillId="0" borderId="0" xfId="4" applyFont="1" applyFill="1" applyBorder="1" applyAlignment="1"/>
    <xf numFmtId="189" fontId="6" fillId="0" borderId="0" xfId="4" applyNumberFormat="1" applyFont="1" applyFill="1" applyBorder="1" applyAlignment="1">
      <alignment vertical="center"/>
    </xf>
    <xf numFmtId="3" fontId="11" fillId="0" borderId="0" xfId="4" applyNumberFormat="1" applyFont="1" applyFill="1" applyBorder="1" applyAlignment="1">
      <alignment horizontal="right" vertical="center"/>
    </xf>
    <xf numFmtId="196" fontId="11" fillId="0" borderId="0" xfId="4" applyNumberFormat="1" applyFont="1" applyFill="1" applyBorder="1" applyAlignment="1">
      <alignment horizontal="right" vertical="center"/>
    </xf>
    <xf numFmtId="3" fontId="11" fillId="0" borderId="0" xfId="4" applyNumberFormat="1" applyFont="1" applyFill="1" applyBorder="1" applyAlignment="1">
      <alignment vertical="center"/>
    </xf>
    <xf numFmtId="3" fontId="10" fillId="0" borderId="0" xfId="4" applyNumberFormat="1" applyFont="1" applyFill="1" applyBorder="1" applyAlignment="1">
      <alignment vertical="center"/>
    </xf>
    <xf numFmtId="3" fontId="12" fillId="0" borderId="0" xfId="4" applyNumberFormat="1" applyFont="1" applyFill="1" applyBorder="1" applyAlignment="1">
      <alignment vertical="top"/>
    </xf>
    <xf numFmtId="189" fontId="11" fillId="0" borderId="0" xfId="4" applyNumberFormat="1" applyFont="1" applyFill="1" applyBorder="1" applyAlignment="1">
      <alignment vertical="center"/>
    </xf>
    <xf numFmtId="43" fontId="6" fillId="0" borderId="0" xfId="1" applyFont="1" applyFill="1" applyAlignment="1">
      <alignment vertical="top"/>
    </xf>
    <xf numFmtId="43" fontId="11" fillId="0" borderId="0" xfId="1" applyFont="1" applyFill="1" applyBorder="1" applyAlignment="1">
      <alignment vertical="center"/>
    </xf>
    <xf numFmtId="0" fontId="1" fillId="0" borderId="0" xfId="7" applyFont="1" applyAlignment="1">
      <alignment vertical="center"/>
    </xf>
    <xf numFmtId="0" fontId="14" fillId="0" borderId="0" xfId="7" applyFont="1" applyAlignment="1">
      <alignment vertical="center"/>
    </xf>
    <xf numFmtId="191" fontId="14" fillId="0" borderId="0" xfId="4" applyNumberFormat="1" applyFont="1" applyFill="1" applyAlignment="1">
      <alignment vertical="center"/>
    </xf>
    <xf numFmtId="3" fontId="15" fillId="0" borderId="0" xfId="7" applyNumberFormat="1" applyFont="1" applyAlignment="1">
      <alignment horizontal="center" vertical="center"/>
    </xf>
    <xf numFmtId="189" fontId="2" fillId="0" borderId="2" xfId="1" applyNumberFormat="1" applyFont="1" applyFill="1" applyBorder="1" applyAlignment="1">
      <alignment horizontal="center" vertical="center"/>
    </xf>
    <xf numFmtId="197" fontId="2" fillId="0" borderId="0" xfId="7" applyNumberFormat="1" applyFont="1" applyAlignment="1">
      <alignment vertical="center"/>
    </xf>
    <xf numFmtId="0" fontId="2" fillId="0" borderId="2" xfId="7" applyFont="1" applyBorder="1" applyAlignment="1">
      <alignment horizontal="center" vertical="center"/>
    </xf>
    <xf numFmtId="41" fontId="2" fillId="0" borderId="2" xfId="7" applyNumberFormat="1" applyFont="1" applyBorder="1" applyAlignment="1">
      <alignment vertical="center"/>
    </xf>
    <xf numFmtId="41" fontId="2" fillId="0" borderId="4" xfId="7" applyNumberFormat="1" applyFont="1" applyBorder="1" applyAlignment="1">
      <alignment vertical="center"/>
    </xf>
    <xf numFmtId="196" fontId="2" fillId="0" borderId="0" xfId="7" applyNumberFormat="1" applyFont="1" applyAlignment="1">
      <alignment horizontal="right" vertical="center"/>
    </xf>
    <xf numFmtId="43" fontId="2" fillId="0" borderId="1" xfId="5" applyFont="1" applyFill="1" applyBorder="1" applyAlignment="1">
      <alignment vertical="center"/>
    </xf>
    <xf numFmtId="43" fontId="2" fillId="0" borderId="0" xfId="4" applyFont="1" applyFill="1" applyBorder="1" applyAlignment="1">
      <alignment vertical="center"/>
    </xf>
    <xf numFmtId="190" fontId="2" fillId="0" borderId="3" xfId="7" applyNumberFormat="1" applyFont="1" applyBorder="1" applyAlignment="1">
      <alignment vertical="center"/>
    </xf>
    <xf numFmtId="187" fontId="1" fillId="0" borderId="0" xfId="7" applyNumberFormat="1" applyFont="1" applyAlignment="1">
      <alignment horizontal="right"/>
    </xf>
    <xf numFmtId="189" fontId="2" fillId="0" borderId="0" xfId="1" applyNumberFormat="1" applyFont="1" applyFill="1" applyBorder="1" applyAlignment="1">
      <alignment horizontal="center" vertical="center"/>
    </xf>
    <xf numFmtId="3" fontId="2" fillId="0" borderId="0" xfId="8" applyNumberFormat="1" applyFont="1" applyAlignment="1">
      <alignment vertical="center"/>
    </xf>
    <xf numFmtId="43" fontId="2" fillId="0" borderId="0" xfId="5" applyFont="1" applyFill="1" applyBorder="1" applyAlignment="1">
      <alignment vertical="center"/>
    </xf>
    <xf numFmtId="41" fontId="2" fillId="0" borderId="0" xfId="8" applyNumberFormat="1" applyFont="1" applyAlignment="1">
      <alignment vertical="center"/>
    </xf>
    <xf numFmtId="43" fontId="2" fillId="0" borderId="1" xfId="4" applyFont="1" applyFill="1" applyBorder="1" applyAlignment="1">
      <alignment vertical="center"/>
    </xf>
    <xf numFmtId="41" fontId="2" fillId="0" borderId="5" xfId="7" applyNumberFormat="1" applyFont="1" applyBorder="1" applyAlignment="1">
      <alignment vertical="center"/>
    </xf>
    <xf numFmtId="0" fontId="2" fillId="0" borderId="0" xfId="8" applyFont="1" applyAlignment="1">
      <alignment vertical="center"/>
    </xf>
    <xf numFmtId="187" fontId="1" fillId="0" borderId="0" xfId="8" applyNumberFormat="1" applyFont="1" applyAlignment="1">
      <alignment horizontal="right"/>
    </xf>
    <xf numFmtId="0" fontId="17" fillId="0" borderId="0" xfId="7" applyFont="1" applyAlignment="1">
      <alignment horizontal="center" vertical="center"/>
    </xf>
    <xf numFmtId="198" fontId="2" fillId="0" borderId="5" xfId="7" applyNumberFormat="1" applyFont="1" applyBorder="1" applyAlignment="1">
      <alignment vertical="center"/>
    </xf>
    <xf numFmtId="198" fontId="2" fillId="0" borderId="0" xfId="4" applyNumberFormat="1" applyFont="1" applyFill="1" applyAlignment="1">
      <alignment vertical="center"/>
    </xf>
    <xf numFmtId="3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189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189" fontId="3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195" fontId="2" fillId="0" borderId="0" xfId="1" applyNumberFormat="1" applyFont="1" applyFill="1" applyAlignment="1">
      <alignment horizontal="right" vertical="center"/>
    </xf>
    <xf numFmtId="189" fontId="2" fillId="0" borderId="3" xfId="1" applyNumberFormat="1" applyFont="1" applyFill="1" applyBorder="1" applyAlignment="1">
      <alignment horizontal="right" vertical="center"/>
    </xf>
    <xf numFmtId="189" fontId="1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3" fontId="1" fillId="0" borderId="0" xfId="0" applyNumberFormat="1" applyFont="1" applyAlignment="1">
      <alignment horizontal="left" vertical="center"/>
    </xf>
    <xf numFmtId="189" fontId="2" fillId="0" borderId="0" xfId="1" applyNumberFormat="1" applyFont="1" applyFill="1" applyAlignment="1">
      <alignment horizontal="center" vertical="center"/>
    </xf>
    <xf numFmtId="189" fontId="2" fillId="0" borderId="2" xfId="1" applyNumberFormat="1" applyFont="1" applyFill="1" applyBorder="1" applyAlignment="1">
      <alignment vertical="center"/>
    </xf>
    <xf numFmtId="9" fontId="2" fillId="0" borderId="0" xfId="9" applyFont="1" applyFill="1" applyBorder="1" applyAlignment="1">
      <alignment vertical="center"/>
    </xf>
    <xf numFmtId="189" fontId="2" fillId="0" borderId="5" xfId="1" applyNumberFormat="1" applyFont="1" applyFill="1" applyBorder="1" applyAlignment="1">
      <alignment horizontal="right" vertical="center"/>
    </xf>
    <xf numFmtId="189" fontId="2" fillId="0" borderId="6" xfId="1" applyNumberFormat="1" applyFont="1" applyFill="1" applyBorder="1" applyAlignment="1">
      <alignment horizontal="right" vertical="center"/>
    </xf>
    <xf numFmtId="196" fontId="2" fillId="0" borderId="0" xfId="0" applyNumberFormat="1" applyFont="1" applyAlignment="1">
      <alignment horizontal="right" vertical="center"/>
    </xf>
    <xf numFmtId="189" fontId="2" fillId="0" borderId="4" xfId="1" applyNumberFormat="1" applyFont="1" applyFill="1" applyBorder="1" applyAlignment="1">
      <alignment horizontal="right" vertical="center"/>
    </xf>
    <xf numFmtId="189" fontId="2" fillId="0" borderId="1" xfId="1" quotePrefix="1" applyNumberFormat="1" applyFont="1" applyFill="1" applyBorder="1" applyAlignment="1">
      <alignment horizontal="center" vertical="center"/>
    </xf>
    <xf numFmtId="3" fontId="2" fillId="0" borderId="0" xfId="0" quotePrefix="1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190" fontId="16" fillId="0" borderId="1" xfId="0" applyNumberFormat="1" applyFont="1" applyBorder="1" applyAlignment="1">
      <alignment vertical="center"/>
    </xf>
    <xf numFmtId="43" fontId="11" fillId="0" borderId="0" xfId="1" applyFont="1" applyFill="1" applyAlignment="1">
      <alignment vertical="center"/>
    </xf>
    <xf numFmtId="43" fontId="11" fillId="0" borderId="0" xfId="1" applyFont="1" applyFill="1" applyAlignment="1">
      <alignment horizontal="center" vertical="center"/>
    </xf>
    <xf numFmtId="0" fontId="20" fillId="0" borderId="0" xfId="0" applyFont="1" applyAlignment="1">
      <alignment horizontal="right" vertical="center"/>
    </xf>
    <xf numFmtId="189" fontId="11" fillId="0" borderId="4" xfId="4" applyNumberFormat="1" applyFont="1" applyFill="1" applyBorder="1" applyAlignment="1">
      <alignment vertical="center"/>
    </xf>
    <xf numFmtId="189" fontId="10" fillId="0" borderId="0" xfId="4" applyNumberFormat="1" applyFont="1" applyFill="1" applyBorder="1" applyAlignment="1">
      <alignment vertical="center"/>
    </xf>
    <xf numFmtId="189" fontId="2" fillId="0" borderId="4" xfId="1" applyNumberFormat="1" applyFont="1" applyFill="1" applyBorder="1" applyAlignment="1">
      <alignment vertical="center"/>
    </xf>
    <xf numFmtId="190" fontId="2" fillId="0" borderId="0" xfId="8" applyNumberFormat="1" applyFont="1" applyAlignment="1">
      <alignment vertical="center"/>
    </xf>
    <xf numFmtId="189" fontId="2" fillId="0" borderId="1" xfId="4" applyNumberFormat="1" applyFont="1" applyFill="1" applyBorder="1" applyAlignment="1">
      <alignment vertical="center"/>
    </xf>
    <xf numFmtId="190" fontId="2" fillId="0" borderId="2" xfId="8" applyNumberFormat="1" applyFont="1" applyBorder="1" applyAlignment="1">
      <alignment vertical="center"/>
    </xf>
    <xf numFmtId="195" fontId="16" fillId="0" borderId="1" xfId="0" applyNumberFormat="1" applyFont="1" applyBorder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195" fontId="2" fillId="0" borderId="3" xfId="8" applyNumberFormat="1" applyFont="1" applyBorder="1" applyAlignment="1">
      <alignment horizontal="center" vertical="center"/>
    </xf>
    <xf numFmtId="3" fontId="4" fillId="0" borderId="0" xfId="7" applyNumberFormat="1" applyFont="1" applyAlignment="1">
      <alignment horizontal="center" vertical="top"/>
    </xf>
    <xf numFmtId="43" fontId="2" fillId="0" borderId="0" xfId="1" applyFont="1" applyAlignment="1">
      <alignment vertical="center"/>
    </xf>
    <xf numFmtId="3" fontId="9" fillId="0" borderId="0" xfId="7" applyNumberFormat="1" applyFont="1" applyAlignment="1">
      <alignment horizontal="center" vertical="center"/>
    </xf>
    <xf numFmtId="3" fontId="10" fillId="0" borderId="1" xfId="7" applyNumberFormat="1" applyFont="1" applyBorder="1" applyAlignment="1">
      <alignment horizontal="center" vertical="center"/>
    </xf>
    <xf numFmtId="0" fontId="9" fillId="0" borderId="0" xfId="7" applyFont="1" applyAlignment="1">
      <alignment vertical="center"/>
    </xf>
    <xf numFmtId="3" fontId="10" fillId="0" borderId="0" xfId="7" applyNumberFormat="1" applyFont="1" applyAlignment="1">
      <alignment vertical="center"/>
    </xf>
    <xf numFmtId="3" fontId="10" fillId="0" borderId="0" xfId="7" applyNumberFormat="1" applyFont="1" applyAlignment="1">
      <alignment horizontal="center" vertical="center"/>
    </xf>
    <xf numFmtId="0" fontId="10" fillId="0" borderId="0" xfId="7" applyFont="1" applyAlignment="1">
      <alignment vertical="center"/>
    </xf>
    <xf numFmtId="3" fontId="10" fillId="0" borderId="4" xfId="7" applyNumberFormat="1" applyFont="1" applyBorder="1" applyAlignment="1">
      <alignment horizontal="center" vertical="center"/>
    </xf>
    <xf numFmtId="3" fontId="13" fillId="0" borderId="0" xfId="7" applyNumberFormat="1" applyFont="1" applyAlignment="1">
      <alignment horizontal="center" vertical="center"/>
    </xf>
    <xf numFmtId="3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center" vertical="center"/>
    </xf>
    <xf numFmtId="0" fontId="10" fillId="0" borderId="1" xfId="7" applyFont="1" applyBorder="1" applyAlignment="1">
      <alignment horizontal="center" vertical="center"/>
    </xf>
    <xf numFmtId="3" fontId="11" fillId="0" borderId="0" xfId="7" applyNumberFormat="1" applyFont="1" applyAlignment="1">
      <alignment vertical="center"/>
    </xf>
    <xf numFmtId="196" fontId="11" fillId="0" borderId="0" xfId="7" applyNumberFormat="1" applyFont="1" applyAlignment="1">
      <alignment horizontal="right" vertical="center"/>
    </xf>
    <xf numFmtId="3" fontId="11" fillId="0" borderId="0" xfId="7" applyNumberFormat="1" applyFont="1" applyAlignment="1">
      <alignment horizontal="center" vertical="center"/>
    </xf>
    <xf numFmtId="41" fontId="11" fillId="0" borderId="0" xfId="7" applyNumberFormat="1" applyFont="1" applyAlignment="1">
      <alignment vertical="center"/>
    </xf>
    <xf numFmtId="190" fontId="11" fillId="0" borderId="0" xfId="7" applyNumberFormat="1" applyFont="1" applyAlignment="1">
      <alignment vertical="center"/>
    </xf>
    <xf numFmtId="43" fontId="11" fillId="0" borderId="0" xfId="7" applyNumberFormat="1" applyFont="1" applyAlignment="1">
      <alignment horizontal="center" vertical="center"/>
    </xf>
    <xf numFmtId="0" fontId="11" fillId="0" borderId="0" xfId="7" applyFont="1" applyAlignment="1">
      <alignment vertical="center"/>
    </xf>
    <xf numFmtId="43" fontId="11" fillId="0" borderId="0" xfId="7" applyNumberFormat="1" applyFont="1" applyAlignment="1">
      <alignment vertical="center"/>
    </xf>
    <xf numFmtId="37" fontId="11" fillId="0" borderId="0" xfId="7" applyNumberFormat="1" applyFont="1" applyAlignment="1">
      <alignment vertical="center"/>
    </xf>
    <xf numFmtId="189" fontId="11" fillId="0" borderId="0" xfId="7" applyNumberFormat="1" applyFont="1" applyAlignment="1">
      <alignment horizontal="center" vertical="center"/>
    </xf>
    <xf numFmtId="41" fontId="11" fillId="0" borderId="4" xfId="7" applyNumberFormat="1" applyFont="1" applyBorder="1" applyAlignment="1">
      <alignment vertical="center"/>
    </xf>
    <xf numFmtId="190" fontId="11" fillId="0" borderId="4" xfId="7" applyNumberFormat="1" applyFont="1" applyBorder="1" applyAlignment="1">
      <alignment vertical="center"/>
    </xf>
    <xf numFmtId="43" fontId="11" fillId="0" borderId="4" xfId="7" applyNumberFormat="1" applyFont="1" applyBorder="1" applyAlignment="1">
      <alignment horizontal="center" vertical="center"/>
    </xf>
    <xf numFmtId="43" fontId="11" fillId="0" borderId="1" xfId="7" applyNumberFormat="1" applyFont="1" applyBorder="1" applyAlignment="1">
      <alignment horizontal="center" vertical="center"/>
    </xf>
    <xf numFmtId="190" fontId="11" fillId="0" borderId="1" xfId="7" applyNumberFormat="1" applyFont="1" applyBorder="1" applyAlignment="1">
      <alignment vertical="center"/>
    </xf>
    <xf numFmtId="189" fontId="11" fillId="0" borderId="1" xfId="7" applyNumberFormat="1" applyFont="1" applyBorder="1" applyAlignment="1">
      <alignment horizontal="center" vertical="center"/>
    </xf>
    <xf numFmtId="41" fontId="11" fillId="0" borderId="3" xfId="7" applyNumberFormat="1" applyFont="1" applyBorder="1" applyAlignment="1">
      <alignment vertical="center"/>
    </xf>
    <xf numFmtId="190" fontId="11" fillId="0" borderId="5" xfId="7" applyNumberFormat="1" applyFont="1" applyBorder="1" applyAlignment="1">
      <alignment vertical="center"/>
    </xf>
    <xf numFmtId="41" fontId="11" fillId="0" borderId="5" xfId="7" applyNumberFormat="1" applyFont="1" applyBorder="1" applyAlignment="1">
      <alignment vertical="center"/>
    </xf>
    <xf numFmtId="41" fontId="10" fillId="0" borderId="0" xfId="7" applyNumberFormat="1" applyFont="1" applyAlignment="1">
      <alignment vertical="center"/>
    </xf>
    <xf numFmtId="41" fontId="10" fillId="0" borderId="4" xfId="7" applyNumberFormat="1" applyFont="1" applyBorder="1" applyAlignment="1">
      <alignment vertical="center"/>
    </xf>
    <xf numFmtId="3" fontId="12" fillId="0" borderId="0" xfId="7" applyNumberFormat="1" applyFont="1" applyAlignment="1">
      <alignment vertical="top"/>
    </xf>
    <xf numFmtId="41" fontId="12" fillId="0" borderId="0" xfId="7" applyNumberFormat="1" applyFont="1" applyAlignment="1">
      <alignment vertical="top"/>
    </xf>
    <xf numFmtId="0" fontId="12" fillId="0" borderId="0" xfId="7" applyFont="1" applyAlignment="1">
      <alignment vertical="top"/>
    </xf>
    <xf numFmtId="1" fontId="12" fillId="0" borderId="0" xfId="7" applyNumberFormat="1" applyFont="1" applyAlignment="1">
      <alignment vertical="top"/>
    </xf>
    <xf numFmtId="43" fontId="2" fillId="0" borderId="1" xfId="1" applyFont="1" applyBorder="1" applyAlignment="1">
      <alignment vertical="center"/>
    </xf>
    <xf numFmtId="43" fontId="11" fillId="0" borderId="0" xfId="1" applyFont="1" applyAlignment="1">
      <alignment vertical="center"/>
    </xf>
    <xf numFmtId="3" fontId="1" fillId="0" borderId="0" xfId="7" applyNumberFormat="1" applyFont="1" applyAlignment="1">
      <alignment vertical="center"/>
    </xf>
    <xf numFmtId="3" fontId="2" fillId="0" borderId="0" xfId="7" applyNumberFormat="1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3" fontId="2" fillId="0" borderId="0" xfId="7" applyNumberFormat="1" applyFont="1" applyAlignment="1">
      <alignment horizontal="left" vertical="center"/>
    </xf>
    <xf numFmtId="188" fontId="2" fillId="0" borderId="0" xfId="7" applyNumberFormat="1" applyFont="1" applyAlignment="1">
      <alignment vertical="center"/>
    </xf>
    <xf numFmtId="188" fontId="2" fillId="0" borderId="0" xfId="8" applyNumberFormat="1" applyFont="1" applyAlignment="1">
      <alignment vertical="center"/>
    </xf>
    <xf numFmtId="188" fontId="2" fillId="0" borderId="1" xfId="7" applyNumberFormat="1" applyFont="1" applyBorder="1" applyAlignment="1">
      <alignment vertical="center"/>
    </xf>
    <xf numFmtId="41" fontId="2" fillId="0" borderId="0" xfId="8" applyNumberFormat="1" applyFont="1" applyAlignment="1">
      <alignment horizontal="right" vertical="center"/>
    </xf>
    <xf numFmtId="187" fontId="2" fillId="0" borderId="0" xfId="7" applyNumberFormat="1" applyFont="1" applyAlignment="1">
      <alignment vertical="center"/>
    </xf>
    <xf numFmtId="188" fontId="2" fillId="0" borderId="0" xfId="7" applyNumberFormat="1" applyFont="1" applyAlignment="1">
      <alignment horizontal="right" vertical="center"/>
    </xf>
    <xf numFmtId="188" fontId="2" fillId="0" borderId="1" xfId="7" applyNumberFormat="1" applyFont="1" applyBorder="1" applyAlignment="1">
      <alignment horizontal="right" vertical="center"/>
    </xf>
    <xf numFmtId="187" fontId="2" fillId="0" borderId="1" xfId="7" applyNumberFormat="1" applyFont="1" applyBorder="1" applyAlignment="1">
      <alignment horizontal="right" vertical="center"/>
    </xf>
    <xf numFmtId="190" fontId="2" fillId="0" borderId="1" xfId="8" applyNumberFormat="1" applyFont="1" applyBorder="1" applyAlignment="1">
      <alignment vertical="center"/>
    </xf>
    <xf numFmtId="0" fontId="2" fillId="0" borderId="0" xfId="7" quotePrefix="1" applyFont="1" applyAlignment="1">
      <alignment vertical="center"/>
    </xf>
    <xf numFmtId="188" fontId="2" fillId="0" borderId="2" xfId="8" applyNumberFormat="1" applyFont="1" applyBorder="1" applyAlignment="1">
      <alignment horizontal="right" vertical="center"/>
    </xf>
    <xf numFmtId="192" fontId="2" fillId="0" borderId="0" xfId="7" applyNumberFormat="1" applyFont="1" applyAlignment="1">
      <alignment horizontal="right" vertical="center"/>
    </xf>
    <xf numFmtId="194" fontId="2" fillId="0" borderId="0" xfId="7" applyNumberFormat="1" applyFont="1" applyAlignment="1">
      <alignment horizontal="right" vertical="center"/>
    </xf>
    <xf numFmtId="193" fontId="2" fillId="0" borderId="0" xfId="7" applyNumberFormat="1" applyFont="1" applyAlignment="1">
      <alignment horizontal="right" vertical="center"/>
    </xf>
    <xf numFmtId="190" fontId="2" fillId="0" borderId="2" xfId="7" applyNumberFormat="1" applyFont="1" applyBorder="1" applyAlignment="1">
      <alignment horizontal="right" vertical="center"/>
    </xf>
    <xf numFmtId="188" fontId="2" fillId="0" borderId="2" xfId="7" applyNumberFormat="1" applyFont="1" applyBorder="1" applyAlignment="1">
      <alignment horizontal="right" vertical="center"/>
    </xf>
    <xf numFmtId="188" fontId="2" fillId="0" borderId="0" xfId="1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189" fontId="2" fillId="0" borderId="2" xfId="1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0" fontId="1" fillId="0" borderId="0" xfId="7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3" fontId="3" fillId="0" borderId="0" xfId="7" applyNumberFormat="1" applyFont="1" applyAlignment="1">
      <alignment horizontal="center" vertical="center"/>
    </xf>
    <xf numFmtId="189" fontId="2" fillId="0" borderId="1" xfId="4" applyNumberFormat="1" applyFont="1" applyFill="1" applyBorder="1" applyAlignment="1">
      <alignment horizontal="center" vertical="center"/>
    </xf>
    <xf numFmtId="197" fontId="2" fillId="0" borderId="0" xfId="7" applyNumberFormat="1" applyFont="1" applyAlignment="1">
      <alignment horizontal="right" vertical="center"/>
    </xf>
    <xf numFmtId="0" fontId="14" fillId="0" borderId="0" xfId="7" applyFont="1" applyAlignment="1">
      <alignment horizontal="center" vertical="center"/>
    </xf>
    <xf numFmtId="3" fontId="10" fillId="0" borderId="0" xfId="7" applyNumberFormat="1" applyFont="1" applyAlignment="1">
      <alignment horizontal="right" vertical="center"/>
    </xf>
    <xf numFmtId="3" fontId="1" fillId="0" borderId="0" xfId="7" applyNumberFormat="1" applyFont="1" applyAlignment="1">
      <alignment horizontal="center" vertical="top"/>
    </xf>
    <xf numFmtId="3" fontId="5" fillId="0" borderId="0" xfId="7" applyNumberFormat="1" applyFont="1" applyAlignment="1">
      <alignment horizontal="center" vertical="top"/>
    </xf>
    <xf numFmtId="3" fontId="4" fillId="0" borderId="0" xfId="7" applyNumberFormat="1" applyFont="1" applyAlignment="1">
      <alignment horizontal="center" vertical="top"/>
    </xf>
    <xf numFmtId="3" fontId="3" fillId="0" borderId="0" xfId="7" applyNumberFormat="1" applyFont="1" applyAlignment="1">
      <alignment horizontal="center" vertical="top"/>
    </xf>
    <xf numFmtId="3" fontId="10" fillId="0" borderId="1" xfId="7" applyNumberFormat="1" applyFont="1" applyBorder="1" applyAlignment="1">
      <alignment horizontal="center" vertical="center"/>
    </xf>
    <xf numFmtId="3" fontId="10" fillId="0" borderId="2" xfId="7" applyNumberFormat="1" applyFont="1" applyBorder="1" applyAlignment="1">
      <alignment horizontal="center" vertical="center"/>
    </xf>
    <xf numFmtId="3" fontId="2" fillId="0" borderId="1" xfId="7" applyNumberFormat="1" applyFont="1" applyBorder="1" applyAlignment="1">
      <alignment horizontal="center" vertical="top"/>
    </xf>
    <xf numFmtId="3" fontId="2" fillId="0" borderId="0" xfId="7" applyNumberFormat="1" applyFont="1" applyAlignment="1">
      <alignment horizontal="right" vertical="center"/>
    </xf>
    <xf numFmtId="3" fontId="6" fillId="0" borderId="0" xfId="7" applyNumberFormat="1" applyFont="1" applyAlignment="1">
      <alignment horizontal="center" vertical="top"/>
    </xf>
    <xf numFmtId="3" fontId="2" fillId="0" borderId="2" xfId="7" applyNumberFormat="1" applyFont="1" applyBorder="1" applyAlignment="1">
      <alignment horizontal="center" vertical="top"/>
    </xf>
    <xf numFmtId="3" fontId="1" fillId="0" borderId="0" xfId="7" applyNumberFormat="1" applyFont="1" applyAlignment="1">
      <alignment horizontal="center" vertical="center"/>
    </xf>
    <xf numFmtId="3" fontId="2" fillId="0" borderId="1" xfId="7" applyNumberFormat="1" applyFont="1" applyBorder="1" applyAlignment="1">
      <alignment horizontal="center" vertical="center"/>
    </xf>
    <xf numFmtId="3" fontId="2" fillId="0" borderId="2" xfId="7" applyNumberFormat="1" applyFont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2 17" xfId="3" xr:uid="{00000000-0005-0000-0000-000002000000}"/>
    <cellStyle name="Comma 5" xfId="4" xr:uid="{00000000-0005-0000-0000-000003000000}"/>
    <cellStyle name="Comma 5 16" xfId="5" xr:uid="{00000000-0005-0000-0000-000004000000}"/>
    <cellStyle name="Comma 5 17" xfId="6" xr:uid="{00000000-0005-0000-0000-000005000000}"/>
    <cellStyle name="Normal" xfId="0" builtinId="0"/>
    <cellStyle name="Normal 2" xfId="7" xr:uid="{00000000-0005-0000-0000-000007000000}"/>
    <cellStyle name="Normal 2 18" xfId="8" xr:uid="{00000000-0005-0000-0000-000008000000}"/>
    <cellStyle name="Normal 2 2" xfId="10" xr:uid="{B700B1E4-639A-44E7-B585-59B25798814E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1"/>
  <sheetViews>
    <sheetView tabSelected="1" view="pageBreakPreview" zoomScale="145" zoomScaleNormal="85" zoomScaleSheetLayoutView="145" workbookViewId="0">
      <selection sqref="A1:N1"/>
    </sheetView>
  </sheetViews>
  <sheetFormatPr defaultColWidth="9.140625" defaultRowHeight="24" customHeight="1"/>
  <cols>
    <col min="1" max="3" width="1.42578125" style="93" customWidth="1"/>
    <col min="4" max="4" width="33.140625" style="93" customWidth="1"/>
    <col min="5" max="5" width="5.85546875" style="94" customWidth="1"/>
    <col min="6" max="6" width="1.85546875" style="94" customWidth="1"/>
    <col min="7" max="7" width="0.7109375" style="94" customWidth="1"/>
    <col min="8" max="8" width="12.28515625" style="95" customWidth="1"/>
    <col min="9" max="9" width="0.7109375" style="96" customWidth="1"/>
    <col min="10" max="10" width="12.85546875" style="14" bestFit="1" customWidth="1"/>
    <col min="11" max="11" width="0.7109375" style="14" customWidth="1"/>
    <col min="12" max="12" width="12.28515625" style="14" customWidth="1"/>
    <col min="13" max="13" width="0.7109375" style="14" customWidth="1"/>
    <col min="14" max="14" width="12.85546875" style="14" bestFit="1" customWidth="1"/>
    <col min="15" max="16" width="9.140625" style="93" hidden="1" customWidth="1"/>
    <col min="17" max="17" width="14.7109375" style="93" customWidth="1"/>
    <col min="18" max="18" width="13.85546875" style="93" hidden="1" customWidth="1"/>
    <col min="19" max="19" width="14.7109375" style="93" hidden="1" customWidth="1"/>
    <col min="20" max="20" width="12.85546875" style="93" customWidth="1"/>
    <col min="21" max="21" width="11.85546875" style="93" customWidth="1"/>
    <col min="22" max="22" width="12.85546875" style="93" customWidth="1"/>
    <col min="23" max="16384" width="9.140625" style="93"/>
  </cols>
  <sheetData>
    <row r="1" spans="1:16" s="91" customFormat="1" ht="23.1" customHeight="1">
      <c r="A1" s="191" t="s">
        <v>242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16" s="91" customFormat="1" ht="23.1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</row>
    <row r="3" spans="1:16" s="91" customFormat="1" ht="23.1" customHeight="1">
      <c r="A3" s="192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6" s="91" customFormat="1" ht="23.1" customHeight="1">
      <c r="A4" s="192" t="s">
        <v>213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6" s="91" customFormat="1" ht="10.35" customHeight="1">
      <c r="A5" s="97"/>
      <c r="B5" s="97"/>
      <c r="C5" s="97"/>
      <c r="D5" s="97"/>
      <c r="E5" s="97"/>
      <c r="F5" s="97"/>
      <c r="G5" s="97"/>
      <c r="H5" s="98"/>
      <c r="I5" s="103"/>
      <c r="J5" s="98"/>
      <c r="K5" s="98"/>
      <c r="L5" s="98"/>
      <c r="M5" s="98"/>
      <c r="N5" s="98"/>
    </row>
    <row r="6" spans="1:16" s="91" customFormat="1" ht="23.1" customHeight="1">
      <c r="A6" s="193" t="s">
        <v>2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6" ht="18" customHeight="1">
      <c r="H7" s="194" t="s">
        <v>215</v>
      </c>
      <c r="I7" s="194"/>
      <c r="J7" s="194"/>
      <c r="K7" s="194"/>
      <c r="L7" s="194"/>
      <c r="M7" s="194"/>
      <c r="N7" s="194"/>
    </row>
    <row r="8" spans="1:16" ht="18" customHeight="1">
      <c r="H8" s="195" t="s">
        <v>3</v>
      </c>
      <c r="I8" s="195"/>
      <c r="J8" s="195"/>
      <c r="K8" s="80"/>
      <c r="L8" s="196" t="s">
        <v>4</v>
      </c>
      <c r="M8" s="196"/>
      <c r="N8" s="196"/>
    </row>
    <row r="9" spans="1:16" ht="18" customHeight="1">
      <c r="H9" s="80" t="s">
        <v>5</v>
      </c>
      <c r="I9" s="104"/>
      <c r="J9" s="80" t="s">
        <v>5</v>
      </c>
      <c r="K9" s="80"/>
      <c r="L9" s="80" t="s">
        <v>5</v>
      </c>
      <c r="M9" s="80"/>
      <c r="N9" s="80" t="s">
        <v>5</v>
      </c>
    </row>
    <row r="10" spans="1:16" s="92" customFormat="1" ht="18" customHeight="1">
      <c r="E10" s="197" t="s">
        <v>6</v>
      </c>
      <c r="F10" s="197"/>
      <c r="G10" s="94"/>
      <c r="H10" s="114" t="s">
        <v>214</v>
      </c>
      <c r="I10" s="104"/>
      <c r="J10" s="114" t="s">
        <v>7</v>
      </c>
      <c r="K10" s="80"/>
      <c r="L10" s="114" t="s">
        <v>214</v>
      </c>
      <c r="M10" s="80"/>
      <c r="N10" s="114" t="s">
        <v>7</v>
      </c>
    </row>
    <row r="11" spans="1:16" ht="18" customHeight="1">
      <c r="A11" s="93" t="s">
        <v>8</v>
      </c>
      <c r="J11" s="95"/>
      <c r="K11" s="95"/>
      <c r="L11" s="95"/>
    </row>
    <row r="12" spans="1:16" ht="18" customHeight="1">
      <c r="B12" s="93" t="s">
        <v>9</v>
      </c>
      <c r="E12" s="99">
        <v>6</v>
      </c>
      <c r="F12" s="99"/>
      <c r="G12" s="99"/>
      <c r="H12" s="95">
        <v>125606398</v>
      </c>
      <c r="J12" s="95">
        <v>347523066</v>
      </c>
      <c r="K12" s="95"/>
      <c r="L12" s="95">
        <v>85221075</v>
      </c>
      <c r="M12" s="95"/>
      <c r="N12" s="95">
        <v>293370893</v>
      </c>
    </row>
    <row r="13" spans="1:16" ht="18" customHeight="1">
      <c r="B13" s="93" t="s">
        <v>10</v>
      </c>
      <c r="E13" s="99">
        <v>7</v>
      </c>
      <c r="F13" s="99"/>
      <c r="G13" s="99"/>
      <c r="H13" s="95">
        <v>896621481</v>
      </c>
      <c r="J13" s="95">
        <v>1620104727</v>
      </c>
      <c r="K13" s="95"/>
      <c r="L13" s="95">
        <v>2518417533</v>
      </c>
      <c r="M13" s="95"/>
      <c r="N13" s="95">
        <v>2289134340</v>
      </c>
    </row>
    <row r="14" spans="1:16" ht="18" customHeight="1">
      <c r="B14" s="93" t="s">
        <v>11</v>
      </c>
      <c r="E14" s="94">
        <v>8</v>
      </c>
      <c r="F14" s="99"/>
      <c r="G14" s="99"/>
      <c r="H14" s="95">
        <v>37542551</v>
      </c>
      <c r="J14" s="95">
        <v>43343441</v>
      </c>
      <c r="K14" s="95"/>
      <c r="L14" s="95">
        <v>16223510</v>
      </c>
      <c r="M14" s="95"/>
      <c r="N14" s="95">
        <v>18500</v>
      </c>
    </row>
    <row r="15" spans="1:16" ht="18" customHeight="1">
      <c r="B15" s="93" t="s">
        <v>12</v>
      </c>
      <c r="E15" s="94">
        <v>5</v>
      </c>
      <c r="F15" s="99"/>
      <c r="G15" s="99"/>
      <c r="H15" s="95">
        <v>0</v>
      </c>
      <c r="J15" s="95">
        <v>0</v>
      </c>
      <c r="K15" s="95"/>
      <c r="L15" s="95">
        <v>49800000</v>
      </c>
      <c r="M15" s="95"/>
      <c r="N15" s="95">
        <v>684657616</v>
      </c>
    </row>
    <row r="16" spans="1:16" ht="18" customHeight="1">
      <c r="B16" s="93" t="s">
        <v>13</v>
      </c>
      <c r="F16" s="99"/>
      <c r="G16" s="99"/>
      <c r="H16" s="95">
        <v>266672261</v>
      </c>
      <c r="J16" s="95">
        <v>236098024</v>
      </c>
      <c r="K16" s="95"/>
      <c r="L16" s="95">
        <v>150166425</v>
      </c>
      <c r="M16" s="95"/>
      <c r="N16" s="95">
        <v>132565967</v>
      </c>
    </row>
    <row r="17" spans="1:14" ht="18" customHeight="1">
      <c r="B17" s="93" t="s">
        <v>14</v>
      </c>
      <c r="E17" s="94">
        <v>9</v>
      </c>
      <c r="F17" s="99"/>
      <c r="G17" s="99"/>
      <c r="H17" s="95">
        <v>167210</v>
      </c>
      <c r="J17" s="95">
        <v>100328450</v>
      </c>
      <c r="K17" s="95"/>
      <c r="L17" s="95">
        <v>167210</v>
      </c>
      <c r="M17" s="95"/>
      <c r="N17" s="95">
        <v>100328450</v>
      </c>
    </row>
    <row r="18" spans="1:14" ht="18" customHeight="1">
      <c r="B18" s="93" t="s">
        <v>15</v>
      </c>
      <c r="E18" s="99"/>
      <c r="F18" s="99"/>
      <c r="G18" s="99"/>
      <c r="H18" s="21">
        <v>262635475</v>
      </c>
      <c r="J18" s="21">
        <v>219581906</v>
      </c>
      <c r="K18" s="95"/>
      <c r="L18" s="21">
        <v>145284186</v>
      </c>
      <c r="M18" s="95"/>
      <c r="N18" s="21">
        <v>69798188</v>
      </c>
    </row>
    <row r="19" spans="1:14" ht="18" customHeight="1">
      <c r="C19" s="93" t="s">
        <v>16</v>
      </c>
      <c r="E19" s="99"/>
      <c r="F19" s="99"/>
      <c r="G19" s="99"/>
      <c r="H19" s="15">
        <f>SUM(H12:H18)</f>
        <v>1589245376</v>
      </c>
      <c r="J19" s="15">
        <f>SUM(J12:J18)</f>
        <v>2566979614</v>
      </c>
      <c r="K19" s="95"/>
      <c r="L19" s="15">
        <f>SUM(L12:L18)</f>
        <v>2965279939</v>
      </c>
      <c r="M19" s="95"/>
      <c r="N19" s="15">
        <f>SUM(N12:N18)</f>
        <v>3569873954</v>
      </c>
    </row>
    <row r="20" spans="1:14" ht="18" customHeight="1">
      <c r="A20" s="93" t="s">
        <v>17</v>
      </c>
      <c r="E20" s="99"/>
      <c r="F20" s="99"/>
      <c r="G20" s="99"/>
      <c r="J20" s="95"/>
      <c r="K20" s="95"/>
      <c r="L20" s="95"/>
      <c r="M20" s="95"/>
      <c r="N20" s="95"/>
    </row>
    <row r="21" spans="1:14" ht="18" customHeight="1">
      <c r="B21" s="93" t="s">
        <v>18</v>
      </c>
      <c r="E21" s="120">
        <v>10</v>
      </c>
      <c r="F21" s="99"/>
      <c r="G21" s="99"/>
      <c r="H21" s="95">
        <v>25180751</v>
      </c>
      <c r="J21" s="95">
        <v>31202015</v>
      </c>
      <c r="K21" s="95"/>
      <c r="L21" s="95">
        <v>25160677</v>
      </c>
      <c r="M21" s="95"/>
      <c r="N21" s="95">
        <v>31181940</v>
      </c>
    </row>
    <row r="22" spans="1:14" ht="18" customHeight="1">
      <c r="B22" s="93" t="s">
        <v>19</v>
      </c>
      <c r="E22" s="120">
        <v>11</v>
      </c>
      <c r="F22" s="99"/>
      <c r="G22" s="99"/>
      <c r="H22" s="95">
        <v>0</v>
      </c>
      <c r="J22" s="95">
        <v>0</v>
      </c>
      <c r="K22" s="95"/>
      <c r="L22" s="95">
        <v>1333581202</v>
      </c>
      <c r="M22" s="95"/>
      <c r="N22" s="95">
        <v>2127164396</v>
      </c>
    </row>
    <row r="23" spans="1:14" ht="18" customHeight="1">
      <c r="B23" s="93" t="s">
        <v>20</v>
      </c>
      <c r="E23" s="120">
        <v>13</v>
      </c>
      <c r="F23" s="99"/>
      <c r="G23" s="99"/>
      <c r="H23" s="95">
        <v>430899365</v>
      </c>
      <c r="J23" s="95">
        <v>437375934</v>
      </c>
      <c r="K23" s="95"/>
      <c r="L23" s="95">
        <v>3799865</v>
      </c>
      <c r="M23" s="95"/>
      <c r="N23" s="95">
        <v>9662618</v>
      </c>
    </row>
    <row r="24" spans="1:14" ht="18" customHeight="1">
      <c r="B24" s="93" t="s">
        <v>21</v>
      </c>
      <c r="E24" s="120">
        <v>14</v>
      </c>
      <c r="F24" s="99"/>
      <c r="G24" s="99"/>
      <c r="H24" s="95">
        <v>10452115</v>
      </c>
      <c r="J24" s="95">
        <v>30507807</v>
      </c>
      <c r="K24" s="95"/>
      <c r="L24" s="95">
        <v>18114886</v>
      </c>
      <c r="M24" s="95"/>
      <c r="N24" s="95">
        <v>17900719</v>
      </c>
    </row>
    <row r="25" spans="1:14" ht="18" customHeight="1">
      <c r="B25" s="93" t="s">
        <v>22</v>
      </c>
      <c r="E25" s="120">
        <v>16</v>
      </c>
      <c r="F25" s="99"/>
      <c r="G25" s="99"/>
      <c r="H25" s="95">
        <v>919445</v>
      </c>
      <c r="J25" s="95">
        <v>497912518</v>
      </c>
      <c r="K25" s="95"/>
      <c r="L25" s="95">
        <v>919445</v>
      </c>
      <c r="M25" s="95"/>
      <c r="N25" s="95">
        <v>424162519</v>
      </c>
    </row>
    <row r="26" spans="1:14" ht="18" customHeight="1">
      <c r="B26" s="93" t="s">
        <v>23</v>
      </c>
      <c r="E26" s="120">
        <v>16</v>
      </c>
      <c r="F26" s="99"/>
      <c r="G26" s="99"/>
      <c r="H26" s="95">
        <v>5241433732</v>
      </c>
      <c r="J26" s="95">
        <v>5073021432</v>
      </c>
      <c r="K26" s="95"/>
      <c r="L26" s="95">
        <v>3908000001</v>
      </c>
      <c r="M26" s="95"/>
      <c r="N26" s="95">
        <v>3871592376</v>
      </c>
    </row>
    <row r="27" spans="1:14" ht="18" customHeight="1">
      <c r="B27" s="93" t="s">
        <v>24</v>
      </c>
      <c r="E27" s="120">
        <v>17</v>
      </c>
      <c r="F27" s="99"/>
      <c r="G27" s="99"/>
      <c r="H27" s="95">
        <v>1152964063</v>
      </c>
      <c r="J27" s="95">
        <v>1335420910</v>
      </c>
      <c r="K27" s="95"/>
      <c r="L27" s="95">
        <v>0</v>
      </c>
      <c r="M27" s="95"/>
      <c r="N27" s="95">
        <v>0</v>
      </c>
    </row>
    <row r="28" spans="1:14" ht="18" customHeight="1">
      <c r="B28" s="93" t="s">
        <v>25</v>
      </c>
      <c r="E28" s="120">
        <v>18</v>
      </c>
      <c r="F28" s="99"/>
      <c r="G28" s="99"/>
      <c r="H28" s="95">
        <v>19330735</v>
      </c>
      <c r="J28" s="95">
        <v>26701539</v>
      </c>
      <c r="K28" s="95"/>
      <c r="L28" s="95">
        <v>9895454</v>
      </c>
      <c r="M28" s="95"/>
      <c r="N28" s="95">
        <v>11603386</v>
      </c>
    </row>
    <row r="29" spans="1:14" ht="18" customHeight="1">
      <c r="B29" s="93" t="s">
        <v>26</v>
      </c>
      <c r="E29" s="120">
        <v>11</v>
      </c>
      <c r="F29" s="99"/>
      <c r="G29" s="99"/>
      <c r="H29" s="95">
        <v>626075397</v>
      </c>
      <c r="J29" s="95">
        <v>717959054</v>
      </c>
      <c r="K29" s="95"/>
      <c r="L29" s="95">
        <v>0</v>
      </c>
      <c r="M29" s="95"/>
      <c r="N29" s="95">
        <v>0</v>
      </c>
    </row>
    <row r="30" spans="1:14" ht="18" customHeight="1">
      <c r="B30" s="93" t="s">
        <v>27</v>
      </c>
      <c r="E30" s="120">
        <v>31</v>
      </c>
      <c r="F30" s="99"/>
      <c r="G30" s="99"/>
      <c r="H30" s="100">
        <v>274024442</v>
      </c>
      <c r="J30" s="95">
        <v>137886443</v>
      </c>
      <c r="K30" s="95"/>
      <c r="L30" s="95">
        <v>225298766</v>
      </c>
      <c r="M30" s="95"/>
      <c r="N30" s="95">
        <v>4582389</v>
      </c>
    </row>
    <row r="31" spans="1:14" ht="18" customHeight="1">
      <c r="B31" s="93" t="s">
        <v>28</v>
      </c>
      <c r="E31" s="120">
        <v>5</v>
      </c>
      <c r="F31" s="99"/>
      <c r="G31" s="99"/>
      <c r="H31" s="16">
        <v>5665843</v>
      </c>
      <c r="J31" s="16">
        <v>10658231</v>
      </c>
      <c r="K31" s="95"/>
      <c r="L31" s="16">
        <v>1739390</v>
      </c>
      <c r="M31" s="95"/>
      <c r="N31" s="16">
        <v>3729172</v>
      </c>
    </row>
    <row r="32" spans="1:14" ht="18" customHeight="1">
      <c r="C32" s="93" t="s">
        <v>29</v>
      </c>
      <c r="E32" s="120"/>
      <c r="H32" s="16">
        <f>SUM(H21:H31)</f>
        <v>7786945888</v>
      </c>
      <c r="J32" s="16">
        <f>SUM(J21:J31)</f>
        <v>8298645883</v>
      </c>
      <c r="K32" s="95"/>
      <c r="L32" s="16">
        <f>SUM(L21:L31)</f>
        <v>5526509686</v>
      </c>
      <c r="M32" s="95"/>
      <c r="N32" s="16">
        <f>SUM(N21:N31)</f>
        <v>6501579515</v>
      </c>
    </row>
    <row r="33" spans="1:17" ht="18" customHeight="1">
      <c r="A33" s="93" t="s">
        <v>30</v>
      </c>
      <c r="H33" s="101">
        <f>SUM(H19,H32)</f>
        <v>9376191264</v>
      </c>
      <c r="J33" s="101">
        <f>SUM(J19,J32)</f>
        <v>10865625497</v>
      </c>
      <c r="K33" s="95"/>
      <c r="L33" s="101">
        <f>SUM(L19,L32)</f>
        <v>8491789625</v>
      </c>
      <c r="M33" s="95"/>
      <c r="N33" s="101">
        <f>SUM(N19,N32)</f>
        <v>10071453469</v>
      </c>
    </row>
    <row r="34" spans="1:17" ht="18" customHeight="1">
      <c r="H34" s="21"/>
      <c r="J34" s="21"/>
      <c r="K34" s="95"/>
      <c r="L34" s="21"/>
      <c r="N34" s="9"/>
    </row>
    <row r="35" spans="1:17" s="91" customFormat="1" ht="18" customHeight="1">
      <c r="H35" s="102"/>
      <c r="I35" s="105"/>
      <c r="J35" s="102"/>
      <c r="K35" s="102"/>
      <c r="L35" s="102"/>
      <c r="M35" s="102"/>
      <c r="N35" s="102"/>
    </row>
    <row r="36" spans="1:17" s="91" customFormat="1" ht="23.25">
      <c r="H36" s="102"/>
      <c r="I36" s="105"/>
      <c r="J36" s="102"/>
      <c r="K36" s="102"/>
      <c r="L36" s="102"/>
      <c r="M36" s="102"/>
      <c r="N36" s="102"/>
    </row>
    <row r="37" spans="1:17" s="91" customFormat="1" ht="23.25">
      <c r="H37" s="102"/>
      <c r="I37" s="105"/>
      <c r="J37" s="102"/>
      <c r="K37" s="102"/>
      <c r="L37" s="102"/>
      <c r="M37" s="102"/>
      <c r="N37" s="102"/>
    </row>
    <row r="38" spans="1:17" s="91" customFormat="1" ht="23.25">
      <c r="H38" s="102"/>
      <c r="I38" s="105"/>
      <c r="J38" s="102"/>
      <c r="K38" s="102"/>
      <c r="L38" s="102"/>
      <c r="M38" s="102"/>
      <c r="N38" s="102"/>
    </row>
    <row r="39" spans="1:17" s="91" customFormat="1" ht="23.25">
      <c r="H39" s="102"/>
      <c r="I39" s="105"/>
      <c r="J39" s="102"/>
      <c r="K39" s="102"/>
      <c r="L39" s="102"/>
      <c r="M39" s="102"/>
      <c r="N39" s="102"/>
    </row>
    <row r="40" spans="1:17" s="91" customFormat="1" ht="23.1" customHeight="1">
      <c r="A40" s="191" t="s">
        <v>243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06"/>
      <c r="P40" s="106"/>
      <c r="Q40" s="106"/>
    </row>
    <row r="41" spans="1:17" s="91" customFormat="1" ht="23.1" customHeight="1">
      <c r="A41" s="192" t="s">
        <v>0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</row>
    <row r="42" spans="1:17" s="91" customFormat="1" ht="23.1" customHeight="1">
      <c r="A42" s="192" t="s">
        <v>31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</row>
    <row r="43" spans="1:17" s="91" customFormat="1" ht="23.1" customHeight="1">
      <c r="A43" s="192" t="s">
        <v>213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</row>
    <row r="44" spans="1:17" s="91" customFormat="1" ht="15" customHeight="1">
      <c r="A44" s="97"/>
      <c r="B44" s="97"/>
      <c r="C44" s="97"/>
      <c r="D44" s="97"/>
      <c r="E44" s="97"/>
      <c r="F44" s="97"/>
      <c r="G44" s="97"/>
      <c r="H44" s="98"/>
      <c r="I44" s="103"/>
      <c r="J44" s="98"/>
      <c r="K44" s="98"/>
      <c r="L44" s="98"/>
      <c r="M44" s="98"/>
      <c r="N44" s="98"/>
    </row>
    <row r="45" spans="1:17" s="91" customFormat="1" ht="23.1" customHeight="1">
      <c r="A45" s="193" t="s">
        <v>32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</row>
    <row r="46" spans="1:17" ht="19.350000000000001" customHeight="1">
      <c r="H46" s="194" t="s">
        <v>215</v>
      </c>
      <c r="I46" s="194"/>
      <c r="J46" s="194"/>
      <c r="K46" s="194"/>
      <c r="L46" s="194"/>
      <c r="M46" s="194"/>
      <c r="N46" s="194"/>
    </row>
    <row r="47" spans="1:17" ht="19.350000000000001" customHeight="1">
      <c r="H47" s="195" t="s">
        <v>3</v>
      </c>
      <c r="I47" s="195"/>
      <c r="J47" s="195"/>
      <c r="K47" s="80"/>
      <c r="L47" s="196" t="s">
        <v>4</v>
      </c>
      <c r="M47" s="196"/>
      <c r="N47" s="196"/>
    </row>
    <row r="48" spans="1:17" ht="19.350000000000001" customHeight="1">
      <c r="H48" s="80" t="s">
        <v>5</v>
      </c>
      <c r="I48" s="104"/>
      <c r="J48" s="80" t="s">
        <v>5</v>
      </c>
      <c r="K48" s="80"/>
      <c r="L48" s="80" t="s">
        <v>5</v>
      </c>
      <c r="M48" s="80"/>
      <c r="N48" s="80" t="s">
        <v>5</v>
      </c>
    </row>
    <row r="49" spans="1:14" s="92" customFormat="1" ht="19.350000000000001" customHeight="1">
      <c r="E49" s="197" t="s">
        <v>6</v>
      </c>
      <c r="F49" s="197"/>
      <c r="G49" s="94"/>
      <c r="H49" s="114" t="s">
        <v>214</v>
      </c>
      <c r="I49" s="104"/>
      <c r="J49" s="114" t="s">
        <v>7</v>
      </c>
      <c r="K49" s="80"/>
      <c r="L49" s="114" t="s">
        <v>214</v>
      </c>
      <c r="M49" s="80"/>
      <c r="N49" s="114" t="s">
        <v>7</v>
      </c>
    </row>
    <row r="50" spans="1:14" ht="19.350000000000001" customHeight="1">
      <c r="A50" s="93" t="s">
        <v>33</v>
      </c>
      <c r="J50" s="95"/>
      <c r="K50" s="95"/>
      <c r="L50" s="95"/>
    </row>
    <row r="51" spans="1:14" ht="19.350000000000001" customHeight="1">
      <c r="B51" s="93" t="s">
        <v>34</v>
      </c>
      <c r="E51" s="94">
        <v>19</v>
      </c>
      <c r="H51" s="95">
        <v>347799560</v>
      </c>
      <c r="J51" s="95">
        <v>340460018</v>
      </c>
      <c r="K51" s="95"/>
      <c r="L51" s="95">
        <v>347799560</v>
      </c>
      <c r="N51" s="95">
        <v>340460018</v>
      </c>
    </row>
    <row r="52" spans="1:14" ht="19.350000000000001" customHeight="1">
      <c r="B52" s="93" t="s">
        <v>35</v>
      </c>
      <c r="E52" s="99">
        <v>20</v>
      </c>
      <c r="F52" s="99"/>
      <c r="G52" s="99"/>
      <c r="H52" s="14">
        <v>849948561</v>
      </c>
      <c r="I52" s="1"/>
      <c r="J52" s="14">
        <v>917782744</v>
      </c>
      <c r="L52" s="14">
        <v>592967141</v>
      </c>
      <c r="N52" s="14">
        <v>1016509077</v>
      </c>
    </row>
    <row r="53" spans="1:14" ht="19.350000000000001" customHeight="1">
      <c r="B53" s="93" t="s">
        <v>36</v>
      </c>
      <c r="E53" s="99">
        <v>5</v>
      </c>
      <c r="F53" s="99"/>
      <c r="G53" s="99"/>
      <c r="H53" s="14">
        <v>0</v>
      </c>
      <c r="I53" s="1"/>
      <c r="J53" s="14">
        <v>300000000</v>
      </c>
      <c r="L53" s="14">
        <v>260289415</v>
      </c>
      <c r="N53" s="14">
        <v>317210710</v>
      </c>
    </row>
    <row r="54" spans="1:14" ht="19.350000000000001" customHeight="1">
      <c r="B54" s="93" t="s">
        <v>37</v>
      </c>
      <c r="E54" s="99">
        <v>19</v>
      </c>
      <c r="F54" s="99"/>
      <c r="G54" s="99"/>
      <c r="H54" s="14">
        <v>180000000</v>
      </c>
      <c r="I54" s="1"/>
      <c r="J54" s="14">
        <v>0</v>
      </c>
      <c r="L54" s="14">
        <v>0</v>
      </c>
      <c r="N54" s="14">
        <v>0</v>
      </c>
    </row>
    <row r="55" spans="1:14" ht="19.350000000000001" customHeight="1">
      <c r="B55" s="93" t="s">
        <v>38</v>
      </c>
      <c r="E55" s="99"/>
      <c r="F55" s="99"/>
      <c r="G55" s="99"/>
      <c r="H55" s="14"/>
      <c r="I55" s="1"/>
    </row>
    <row r="56" spans="1:14" ht="19.350000000000001" customHeight="1">
      <c r="C56" s="115" t="s">
        <v>39</v>
      </c>
      <c r="E56" s="99" t="s">
        <v>234</v>
      </c>
      <c r="F56" s="99"/>
      <c r="G56" s="99"/>
      <c r="H56" s="14">
        <v>336426942</v>
      </c>
      <c r="I56" s="1"/>
      <c r="J56" s="14">
        <v>323170000</v>
      </c>
      <c r="L56" s="14">
        <v>333756942</v>
      </c>
      <c r="N56" s="14">
        <v>307000000</v>
      </c>
    </row>
    <row r="57" spans="1:14" ht="19.350000000000001" customHeight="1">
      <c r="B57" s="93" t="s">
        <v>40</v>
      </c>
      <c r="E57" s="99" t="s">
        <v>235</v>
      </c>
      <c r="F57" s="99"/>
      <c r="G57" s="99"/>
      <c r="H57" s="14">
        <v>3199828966</v>
      </c>
      <c r="I57" s="1"/>
      <c r="J57" s="14">
        <v>1297728829</v>
      </c>
      <c r="L57" s="14">
        <v>3199828966</v>
      </c>
      <c r="N57" s="14">
        <v>1297728829</v>
      </c>
    </row>
    <row r="58" spans="1:14" ht="19.350000000000001" customHeight="1">
      <c r="B58" s="93" t="s">
        <v>41</v>
      </c>
      <c r="E58" s="99"/>
      <c r="F58" s="99"/>
      <c r="G58" s="99"/>
      <c r="H58" s="14"/>
      <c r="I58" s="1"/>
    </row>
    <row r="59" spans="1:14" ht="19.350000000000001" customHeight="1">
      <c r="C59" s="93" t="s">
        <v>39</v>
      </c>
      <c r="E59" s="99" t="s">
        <v>236</v>
      </c>
      <c r="F59" s="99"/>
      <c r="G59" s="99"/>
      <c r="H59" s="14">
        <v>3303786</v>
      </c>
      <c r="I59" s="1"/>
      <c r="J59" s="14">
        <v>10678532</v>
      </c>
      <c r="L59" s="14">
        <v>6266348</v>
      </c>
      <c r="N59" s="14">
        <v>5847221</v>
      </c>
    </row>
    <row r="60" spans="1:14" ht="19.350000000000001" customHeight="1">
      <c r="B60" s="93" t="s">
        <v>42</v>
      </c>
      <c r="E60" s="99"/>
      <c r="F60" s="99"/>
      <c r="G60" s="99"/>
      <c r="H60" s="14"/>
      <c r="I60" s="1"/>
    </row>
    <row r="61" spans="1:14" ht="19.350000000000001" customHeight="1">
      <c r="C61" s="93" t="s">
        <v>39</v>
      </c>
      <c r="E61" s="99">
        <v>24</v>
      </c>
      <c r="F61" s="99"/>
      <c r="G61" s="99"/>
      <c r="H61" s="1">
        <v>0</v>
      </c>
      <c r="I61" s="1"/>
      <c r="J61" s="14">
        <v>63794558</v>
      </c>
      <c r="L61" s="14">
        <v>0</v>
      </c>
      <c r="N61" s="14">
        <v>63794558</v>
      </c>
    </row>
    <row r="62" spans="1:14" ht="19.350000000000001" customHeight="1">
      <c r="B62" s="93" t="s">
        <v>43</v>
      </c>
      <c r="E62" s="99"/>
      <c r="F62" s="99"/>
      <c r="G62" s="99"/>
      <c r="H62" s="14"/>
      <c r="I62" s="1"/>
    </row>
    <row r="63" spans="1:14" ht="19.350000000000001" customHeight="1">
      <c r="C63" s="93" t="s">
        <v>39</v>
      </c>
      <c r="E63" s="99" t="s">
        <v>237</v>
      </c>
      <c r="F63" s="99"/>
      <c r="G63" s="99"/>
      <c r="H63" s="14">
        <v>1016914242</v>
      </c>
      <c r="I63" s="1"/>
      <c r="J63" s="14">
        <v>0</v>
      </c>
      <c r="L63" s="14">
        <v>1016914242</v>
      </c>
      <c r="N63" s="14">
        <v>0</v>
      </c>
    </row>
    <row r="64" spans="1:14" ht="19.350000000000001" customHeight="1">
      <c r="B64" s="93" t="s">
        <v>44</v>
      </c>
      <c r="E64" s="99"/>
      <c r="F64" s="99"/>
      <c r="G64" s="99"/>
      <c r="H64" s="14">
        <v>23941</v>
      </c>
      <c r="I64" s="1"/>
      <c r="J64" s="14">
        <v>273919</v>
      </c>
      <c r="L64" s="14">
        <v>0</v>
      </c>
      <c r="N64" s="14">
        <v>0</v>
      </c>
    </row>
    <row r="65" spans="1:17" ht="19.350000000000001" customHeight="1">
      <c r="B65" s="93" t="s">
        <v>45</v>
      </c>
      <c r="E65" s="99"/>
      <c r="F65" s="99"/>
      <c r="G65" s="99"/>
      <c r="H65" s="107">
        <v>156552050</v>
      </c>
      <c r="I65" s="1"/>
      <c r="J65" s="14">
        <v>866397</v>
      </c>
      <c r="L65" s="107">
        <v>152526397</v>
      </c>
      <c r="N65" s="107">
        <v>866397</v>
      </c>
    </row>
    <row r="66" spans="1:17" ht="19.350000000000001" customHeight="1">
      <c r="B66" s="93" t="s">
        <v>46</v>
      </c>
      <c r="E66" s="99"/>
      <c r="F66" s="99"/>
      <c r="G66" s="99"/>
      <c r="H66" s="14">
        <v>245159131</v>
      </c>
      <c r="I66" s="1"/>
      <c r="J66" s="14">
        <v>67627005</v>
      </c>
      <c r="L66" s="107">
        <v>0</v>
      </c>
      <c r="N66" s="107">
        <v>6447</v>
      </c>
    </row>
    <row r="67" spans="1:17" ht="19.350000000000001" customHeight="1">
      <c r="B67" s="93" t="s">
        <v>47</v>
      </c>
      <c r="E67" s="99"/>
      <c r="F67" s="99"/>
      <c r="G67" s="99"/>
      <c r="H67" s="14">
        <v>118513282</v>
      </c>
      <c r="I67" s="1"/>
      <c r="J67" s="14">
        <v>37866724</v>
      </c>
      <c r="L67" s="107">
        <v>97693535</v>
      </c>
      <c r="N67" s="107">
        <v>20032959</v>
      </c>
    </row>
    <row r="68" spans="1:17" ht="19.350000000000001" customHeight="1">
      <c r="B68" s="93" t="s">
        <v>48</v>
      </c>
      <c r="E68" s="99"/>
      <c r="F68" s="99"/>
      <c r="G68" s="99"/>
      <c r="H68" s="14">
        <v>38927230</v>
      </c>
      <c r="I68" s="1"/>
      <c r="J68" s="14">
        <v>31584929</v>
      </c>
      <c r="L68" s="107">
        <v>36066653</v>
      </c>
      <c r="N68" s="107">
        <v>30160138</v>
      </c>
    </row>
    <row r="69" spans="1:17" ht="19.350000000000001" customHeight="1">
      <c r="B69" s="93" t="s">
        <v>49</v>
      </c>
      <c r="E69" s="99">
        <v>9</v>
      </c>
      <c r="F69" s="99"/>
      <c r="G69" s="99"/>
      <c r="H69" s="107">
        <v>0</v>
      </c>
      <c r="I69" s="1"/>
      <c r="J69" s="14">
        <v>5079542</v>
      </c>
      <c r="L69" s="107">
        <v>0</v>
      </c>
      <c r="N69" s="107">
        <v>5079542</v>
      </c>
    </row>
    <row r="70" spans="1:17" ht="19.350000000000001" customHeight="1">
      <c r="B70" s="93" t="s">
        <v>50</v>
      </c>
      <c r="E70" s="99"/>
      <c r="F70" s="99"/>
      <c r="G70" s="99"/>
      <c r="H70" s="14">
        <v>4616330</v>
      </c>
      <c r="I70" s="1"/>
      <c r="J70" s="14">
        <v>14056585</v>
      </c>
      <c r="L70" s="14">
        <v>421315</v>
      </c>
      <c r="N70" s="14">
        <v>32114</v>
      </c>
    </row>
    <row r="71" spans="1:17" ht="19.350000000000001" customHeight="1">
      <c r="C71" s="93" t="s">
        <v>51</v>
      </c>
      <c r="E71" s="99"/>
      <c r="F71" s="99"/>
      <c r="G71" s="99"/>
      <c r="H71" s="108">
        <f>SUM(H51:H70)</f>
        <v>6498014021</v>
      </c>
      <c r="I71" s="1"/>
      <c r="J71" s="108">
        <f>SUM(J51:J70)</f>
        <v>3410969782</v>
      </c>
      <c r="L71" s="108">
        <f>SUM(L51:L70)</f>
        <v>6044530514</v>
      </c>
      <c r="N71" s="108">
        <f>SUM(N51:N70)</f>
        <v>3404728010</v>
      </c>
    </row>
    <row r="72" spans="1:17" ht="19.350000000000001" customHeight="1">
      <c r="H72" s="109"/>
      <c r="I72" s="1"/>
      <c r="J72" s="109"/>
      <c r="K72" s="95"/>
      <c r="L72" s="9"/>
      <c r="N72" s="9"/>
    </row>
    <row r="73" spans="1:17" ht="19.350000000000001" customHeight="1">
      <c r="H73" s="109"/>
      <c r="I73" s="1"/>
      <c r="J73" s="109"/>
      <c r="K73" s="95"/>
      <c r="L73" s="9"/>
      <c r="N73" s="9"/>
    </row>
    <row r="74" spans="1:17" ht="19.350000000000001" customHeight="1">
      <c r="H74" s="109"/>
      <c r="I74" s="1"/>
      <c r="J74" s="109"/>
      <c r="K74" s="95"/>
      <c r="L74" s="9"/>
      <c r="N74" s="9"/>
    </row>
    <row r="75" spans="1:17" ht="19.350000000000001" customHeight="1">
      <c r="H75" s="109"/>
      <c r="I75" s="1"/>
      <c r="J75" s="109"/>
      <c r="K75" s="95"/>
      <c r="L75" s="9"/>
      <c r="N75" s="9"/>
    </row>
    <row r="76" spans="1:17" ht="19.350000000000001" customHeight="1">
      <c r="H76" s="109"/>
      <c r="I76" s="1"/>
      <c r="J76" s="109"/>
      <c r="K76" s="95"/>
      <c r="L76" s="9"/>
      <c r="N76" s="9"/>
    </row>
    <row r="77" spans="1:17" s="91" customFormat="1" ht="22.35" customHeight="1">
      <c r="A77" s="191" t="s">
        <v>246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06"/>
      <c r="P77" s="106"/>
      <c r="Q77" s="106"/>
    </row>
    <row r="78" spans="1:17" s="91" customFormat="1" ht="22.35" customHeight="1">
      <c r="A78" s="192" t="s">
        <v>0</v>
      </c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</row>
    <row r="79" spans="1:17" s="91" customFormat="1" ht="22.35" customHeight="1">
      <c r="A79" s="192" t="s">
        <v>31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</row>
    <row r="80" spans="1:17" s="91" customFormat="1" ht="22.35" customHeight="1">
      <c r="A80" s="192" t="s">
        <v>213</v>
      </c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</row>
    <row r="81" spans="1:14" s="91" customFormat="1" ht="4.3499999999999996" customHeight="1">
      <c r="A81" s="97"/>
      <c r="B81" s="97"/>
      <c r="C81" s="97"/>
      <c r="D81" s="97"/>
      <c r="E81" s="97"/>
      <c r="F81" s="97"/>
      <c r="G81" s="97"/>
      <c r="H81" s="98"/>
      <c r="I81" s="103"/>
      <c r="J81" s="98"/>
      <c r="K81" s="98"/>
      <c r="L81" s="98"/>
      <c r="M81" s="98"/>
      <c r="N81" s="98"/>
    </row>
    <row r="82" spans="1:14" s="91" customFormat="1" ht="22.35" customHeight="1">
      <c r="A82" s="193" t="s">
        <v>52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  <c r="M82" s="193"/>
      <c r="N82" s="193"/>
    </row>
    <row r="83" spans="1:14" ht="16.5" customHeight="1">
      <c r="H83" s="194" t="s">
        <v>215</v>
      </c>
      <c r="I83" s="194"/>
      <c r="J83" s="194"/>
      <c r="K83" s="194"/>
      <c r="L83" s="194"/>
      <c r="M83" s="194"/>
      <c r="N83" s="194"/>
    </row>
    <row r="84" spans="1:14" ht="16.5" customHeight="1">
      <c r="H84" s="195" t="s">
        <v>3</v>
      </c>
      <c r="I84" s="195"/>
      <c r="J84" s="195"/>
      <c r="K84" s="80"/>
      <c r="L84" s="196" t="s">
        <v>4</v>
      </c>
      <c r="M84" s="196"/>
      <c r="N84" s="196"/>
    </row>
    <row r="85" spans="1:14" ht="16.5" customHeight="1">
      <c r="H85" s="80" t="s">
        <v>5</v>
      </c>
      <c r="I85" s="104"/>
      <c r="J85" s="80" t="s">
        <v>5</v>
      </c>
      <c r="K85" s="80"/>
      <c r="L85" s="80" t="s">
        <v>5</v>
      </c>
      <c r="M85" s="80"/>
      <c r="N85" s="80" t="s">
        <v>5</v>
      </c>
    </row>
    <row r="86" spans="1:14" s="92" customFormat="1" ht="16.5" customHeight="1">
      <c r="E86" s="197" t="s">
        <v>6</v>
      </c>
      <c r="F86" s="197"/>
      <c r="G86" s="94"/>
      <c r="H86" s="114" t="s">
        <v>214</v>
      </c>
      <c r="I86" s="104"/>
      <c r="J86" s="114" t="s">
        <v>7</v>
      </c>
      <c r="K86" s="80"/>
      <c r="L86" s="114" t="s">
        <v>214</v>
      </c>
      <c r="M86" s="80"/>
      <c r="N86" s="114" t="s">
        <v>7</v>
      </c>
    </row>
    <row r="87" spans="1:14" ht="18">
      <c r="A87" s="93" t="s">
        <v>53</v>
      </c>
      <c r="E87" s="99"/>
      <c r="F87" s="99"/>
      <c r="G87" s="99"/>
      <c r="H87" s="14"/>
      <c r="I87" s="1"/>
    </row>
    <row r="88" spans="1:14" ht="16.5" customHeight="1">
      <c r="B88" s="93" t="s">
        <v>54</v>
      </c>
      <c r="E88" s="99" t="s">
        <v>237</v>
      </c>
      <c r="F88" s="99"/>
      <c r="G88" s="99"/>
      <c r="H88" s="14">
        <v>0</v>
      </c>
      <c r="I88" s="1"/>
      <c r="J88" s="14">
        <v>1061422045</v>
      </c>
      <c r="L88" s="14">
        <v>0</v>
      </c>
      <c r="N88" s="14">
        <v>1061422045</v>
      </c>
    </row>
    <row r="89" spans="1:14" ht="16.5" customHeight="1">
      <c r="B89" s="93" t="s">
        <v>55</v>
      </c>
      <c r="E89" s="99" t="s">
        <v>234</v>
      </c>
      <c r="F89" s="99"/>
      <c r="G89" s="99"/>
      <c r="H89" s="14">
        <v>0</v>
      </c>
      <c r="I89" s="1"/>
      <c r="J89" s="14">
        <v>214660000</v>
      </c>
      <c r="L89" s="14">
        <v>0</v>
      </c>
      <c r="N89" s="14">
        <v>214660000</v>
      </c>
    </row>
    <row r="90" spans="1:14" ht="16.5" customHeight="1">
      <c r="B90" s="93" t="s">
        <v>56</v>
      </c>
      <c r="E90" s="99" t="s">
        <v>235</v>
      </c>
      <c r="F90" s="99"/>
      <c r="G90" s="99"/>
      <c r="H90" s="14">
        <v>0</v>
      </c>
      <c r="I90" s="1"/>
      <c r="J90" s="14">
        <v>2061550367</v>
      </c>
      <c r="L90" s="14">
        <v>0</v>
      </c>
      <c r="N90" s="14">
        <v>2061550367</v>
      </c>
    </row>
    <row r="91" spans="1:14" ht="16.5" customHeight="1">
      <c r="B91" s="93" t="s">
        <v>57</v>
      </c>
      <c r="E91" s="99" t="s">
        <v>236</v>
      </c>
      <c r="F91" s="99"/>
      <c r="G91" s="99"/>
      <c r="H91" s="14">
        <v>3086961</v>
      </c>
      <c r="I91" s="1"/>
      <c r="J91" s="14">
        <v>15790366</v>
      </c>
      <c r="L91" s="14">
        <v>7909348</v>
      </c>
      <c r="N91" s="14">
        <v>8359787</v>
      </c>
    </row>
    <row r="92" spans="1:14" ht="16.5" customHeight="1">
      <c r="B92" s="93" t="s">
        <v>58</v>
      </c>
      <c r="E92" s="99">
        <v>24</v>
      </c>
      <c r="F92" s="99"/>
      <c r="G92" s="99"/>
      <c r="H92" s="14">
        <v>0</v>
      </c>
      <c r="I92" s="1"/>
      <c r="J92" s="14">
        <v>23925688</v>
      </c>
      <c r="L92" s="14">
        <v>0</v>
      </c>
      <c r="N92" s="14">
        <v>23925688</v>
      </c>
    </row>
    <row r="93" spans="1:14" ht="16.5" customHeight="1">
      <c r="B93" s="93" t="s">
        <v>59</v>
      </c>
      <c r="E93" s="99">
        <v>26</v>
      </c>
      <c r="F93" s="99"/>
      <c r="G93" s="99"/>
      <c r="H93" s="80">
        <v>15176017</v>
      </c>
      <c r="I93" s="8"/>
      <c r="J93" s="80">
        <v>25885346</v>
      </c>
      <c r="K93" s="9"/>
      <c r="L93" s="80">
        <v>14351549</v>
      </c>
      <c r="M93" s="9"/>
      <c r="N93" s="80">
        <v>16991322</v>
      </c>
    </row>
    <row r="94" spans="1:14" ht="16.5" customHeight="1">
      <c r="B94" s="93" t="s">
        <v>60</v>
      </c>
      <c r="E94" s="99">
        <v>31</v>
      </c>
      <c r="F94" s="99"/>
      <c r="G94" s="99"/>
      <c r="H94" s="80">
        <v>244045237</v>
      </c>
      <c r="I94" s="8"/>
      <c r="J94" s="80">
        <v>279627822</v>
      </c>
      <c r="K94" s="9"/>
      <c r="L94" s="14">
        <v>0</v>
      </c>
      <c r="M94" s="9"/>
      <c r="N94" s="80">
        <v>0</v>
      </c>
    </row>
    <row r="95" spans="1:14" ht="16.5" customHeight="1">
      <c r="B95" s="93" t="s">
        <v>61</v>
      </c>
      <c r="E95" s="99"/>
      <c r="F95" s="99"/>
      <c r="G95" s="99"/>
      <c r="H95" s="80">
        <v>55612863</v>
      </c>
      <c r="I95" s="8"/>
      <c r="J95" s="80">
        <v>1981236</v>
      </c>
      <c r="K95" s="9"/>
      <c r="L95" s="80">
        <v>0</v>
      </c>
      <c r="M95" s="9"/>
      <c r="N95" s="80">
        <v>0</v>
      </c>
    </row>
    <row r="96" spans="1:14" ht="16.5" customHeight="1">
      <c r="C96" s="93" t="s">
        <v>62</v>
      </c>
      <c r="H96" s="70">
        <f>SUM(H88:H95)</f>
        <v>317921078</v>
      </c>
      <c r="I96" s="80"/>
      <c r="J96" s="70">
        <f>SUM(J88:J95)</f>
        <v>3684842870</v>
      </c>
      <c r="L96" s="70">
        <f>SUM(L88:L95)</f>
        <v>22260897</v>
      </c>
      <c r="M96" s="80"/>
      <c r="N96" s="70">
        <f>SUM(N88:N95)</f>
        <v>3386909209</v>
      </c>
    </row>
    <row r="97" spans="1:14" ht="16.5" customHeight="1">
      <c r="A97" s="93" t="s">
        <v>63</v>
      </c>
      <c r="H97" s="108">
        <f>SUM(H71,H96)</f>
        <v>6815935099</v>
      </c>
      <c r="I97" s="8"/>
      <c r="J97" s="108">
        <f>SUM(J71,J96)</f>
        <v>7095812652</v>
      </c>
      <c r="L97" s="108">
        <f>SUM(L71,L96)</f>
        <v>6066791411</v>
      </c>
      <c r="M97" s="9"/>
      <c r="N97" s="108">
        <f>SUM(N71,N96)</f>
        <v>6791637219</v>
      </c>
    </row>
    <row r="98" spans="1:14" ht="16.5" customHeight="1">
      <c r="A98" s="93" t="s">
        <v>64</v>
      </c>
      <c r="I98" s="20"/>
      <c r="J98" s="95"/>
      <c r="K98" s="95"/>
      <c r="L98" s="95"/>
    </row>
    <row r="99" spans="1:14" ht="16.5" customHeight="1">
      <c r="B99" s="93" t="s">
        <v>65</v>
      </c>
      <c r="E99" s="94">
        <v>27</v>
      </c>
      <c r="J99" s="95"/>
      <c r="K99" s="95"/>
      <c r="L99" s="95"/>
    </row>
    <row r="100" spans="1:14" ht="16.5" customHeight="1">
      <c r="C100" s="93" t="s">
        <v>66</v>
      </c>
      <c r="J100" s="95"/>
      <c r="K100" s="95"/>
      <c r="L100" s="95"/>
    </row>
    <row r="101" spans="1:14" ht="16.5" customHeight="1">
      <c r="D101" s="93" t="s">
        <v>67</v>
      </c>
      <c r="H101" s="110">
        <v>804480125</v>
      </c>
      <c r="J101" s="21"/>
      <c r="K101" s="95"/>
      <c r="L101" s="110">
        <v>804480125</v>
      </c>
      <c r="M101" s="95"/>
      <c r="N101" s="21"/>
    </row>
    <row r="102" spans="1:14" ht="16.5" customHeight="1">
      <c r="D102" s="93" t="s">
        <v>68</v>
      </c>
      <c r="H102" s="111"/>
      <c r="J102" s="110">
        <v>509831363</v>
      </c>
      <c r="K102" s="95"/>
      <c r="L102" s="111"/>
      <c r="M102" s="95"/>
      <c r="N102" s="110">
        <v>509831363</v>
      </c>
    </row>
    <row r="103" spans="1:14" ht="16.5" customHeight="1">
      <c r="C103" s="93" t="s">
        <v>69</v>
      </c>
      <c r="J103" s="95"/>
      <c r="K103" s="95"/>
      <c r="L103" s="95"/>
      <c r="M103" s="9"/>
      <c r="N103" s="95"/>
    </row>
    <row r="104" spans="1:14" ht="16.5" customHeight="1">
      <c r="D104" s="93" t="s">
        <v>70</v>
      </c>
      <c r="J104" s="95"/>
      <c r="K104" s="95"/>
      <c r="L104" s="95"/>
      <c r="M104" s="95"/>
      <c r="N104" s="95"/>
    </row>
    <row r="105" spans="1:14" ht="16.5" customHeight="1">
      <c r="D105" s="93" t="s">
        <v>71</v>
      </c>
      <c r="H105" s="14">
        <v>515847926</v>
      </c>
      <c r="J105" s="95">
        <v>362752535</v>
      </c>
      <c r="K105" s="95"/>
      <c r="L105" s="14">
        <v>515847926</v>
      </c>
      <c r="M105" s="95"/>
      <c r="N105" s="14">
        <v>362752535</v>
      </c>
    </row>
    <row r="106" spans="1:14" ht="16.5" customHeight="1">
      <c r="B106" s="93" t="s">
        <v>72</v>
      </c>
      <c r="H106" s="95">
        <v>2222394256</v>
      </c>
      <c r="J106" s="95">
        <v>1456363528</v>
      </c>
      <c r="K106" s="95"/>
      <c r="L106" s="95">
        <v>2222394256</v>
      </c>
      <c r="M106" s="95"/>
      <c r="N106" s="95">
        <v>1456363528</v>
      </c>
    </row>
    <row r="107" spans="1:14" ht="16.5" customHeight="1">
      <c r="B107" s="93" t="s">
        <v>73</v>
      </c>
      <c r="E107" s="94">
        <v>25</v>
      </c>
      <c r="H107" s="95">
        <v>176828125</v>
      </c>
      <c r="J107" s="95">
        <v>184321019</v>
      </c>
      <c r="K107" s="95"/>
      <c r="L107" s="95">
        <v>176828125</v>
      </c>
      <c r="M107" s="95"/>
      <c r="N107" s="95">
        <v>184321019</v>
      </c>
    </row>
    <row r="108" spans="1:14" ht="16.5" customHeight="1">
      <c r="B108" s="93" t="s">
        <v>74</v>
      </c>
      <c r="J108" s="95"/>
      <c r="K108" s="95"/>
      <c r="L108" s="95"/>
      <c r="M108" s="95"/>
      <c r="N108" s="95"/>
    </row>
    <row r="109" spans="1:14" ht="16.5" customHeight="1">
      <c r="D109" s="93" t="s">
        <v>75</v>
      </c>
      <c r="H109" s="95">
        <v>51000000</v>
      </c>
      <c r="J109" s="95">
        <v>51000000</v>
      </c>
      <c r="K109" s="95"/>
      <c r="L109" s="95">
        <v>51000000</v>
      </c>
      <c r="M109" s="95"/>
      <c r="N109" s="95">
        <v>51000000</v>
      </c>
    </row>
    <row r="110" spans="1:14" ht="16.5" customHeight="1">
      <c r="D110" s="93" t="s">
        <v>76</v>
      </c>
      <c r="E110" s="112"/>
      <c r="H110" s="7">
        <v>-374330017</v>
      </c>
      <c r="I110" s="7"/>
      <c r="J110" s="7">
        <v>1745417011</v>
      </c>
      <c r="K110" s="7"/>
      <c r="L110" s="7">
        <v>-541072093</v>
      </c>
      <c r="M110" s="7"/>
      <c r="N110" s="7">
        <v>1225379168</v>
      </c>
    </row>
    <row r="111" spans="1:14" ht="16.5" customHeight="1">
      <c r="B111" s="93" t="s">
        <v>77</v>
      </c>
      <c r="H111" s="7">
        <v>-27663308</v>
      </c>
      <c r="I111" s="7"/>
      <c r="J111" s="7">
        <v>12914959</v>
      </c>
      <c r="K111" s="95"/>
      <c r="L111" s="21">
        <v>0</v>
      </c>
      <c r="M111" s="95"/>
      <c r="N111" s="21">
        <v>0</v>
      </c>
    </row>
    <row r="112" spans="1:14" ht="16.5" customHeight="1">
      <c r="B112" s="93" t="s">
        <v>78</v>
      </c>
      <c r="H112" s="113">
        <f>SUM(H104:H111)</f>
        <v>2564076982</v>
      </c>
      <c r="J112" s="113">
        <f>SUM(J105:J111)</f>
        <v>3812769052</v>
      </c>
      <c r="K112" s="95"/>
      <c r="L112" s="113">
        <f>SUM(L104:L111)</f>
        <v>2424998214</v>
      </c>
      <c r="M112" s="95"/>
      <c r="N112" s="113">
        <f>SUM(N105:N111)</f>
        <v>3279816250</v>
      </c>
    </row>
    <row r="113" spans="1:20" ht="16.5" customHeight="1">
      <c r="B113" s="93" t="s">
        <v>79</v>
      </c>
      <c r="H113" s="7">
        <v>-3820817</v>
      </c>
      <c r="I113" s="20"/>
      <c r="J113" s="7">
        <v>-42956207</v>
      </c>
      <c r="K113" s="21"/>
      <c r="L113" s="21">
        <v>0</v>
      </c>
      <c r="M113" s="21"/>
      <c r="N113" s="21">
        <v>0</v>
      </c>
    </row>
    <row r="114" spans="1:20" ht="16.5" customHeight="1">
      <c r="A114" s="93" t="s">
        <v>80</v>
      </c>
      <c r="H114" s="15">
        <f>SUM(H112:H113)</f>
        <v>2560256165</v>
      </c>
      <c r="J114" s="15">
        <f>SUM(J112:J113)</f>
        <v>3769812845</v>
      </c>
      <c r="K114" s="95"/>
      <c r="L114" s="15">
        <f>SUM(L112:L113)</f>
        <v>2424998214</v>
      </c>
      <c r="M114" s="95"/>
      <c r="N114" s="15">
        <f>SUM(N112:N113)</f>
        <v>3279816250</v>
      </c>
    </row>
    <row r="115" spans="1:20" ht="16.5" customHeight="1">
      <c r="A115" s="93" t="s">
        <v>81</v>
      </c>
      <c r="H115" s="110">
        <f>H114+H97</f>
        <v>9376191264</v>
      </c>
      <c r="J115" s="110">
        <f>J114+J97</f>
        <v>10865625497</v>
      </c>
      <c r="K115" s="95"/>
      <c r="L115" s="110">
        <f>L114+L97</f>
        <v>8491789625</v>
      </c>
      <c r="M115" s="95"/>
      <c r="N115" s="110">
        <f>N114+N97</f>
        <v>10071453469</v>
      </c>
    </row>
    <row r="116" spans="1:20" ht="18" customHeight="1">
      <c r="H116" s="14"/>
      <c r="I116" s="1"/>
    </row>
    <row r="117" spans="1:20" ht="7.5" customHeight="1"/>
    <row r="118" spans="1:20" ht="24" customHeight="1">
      <c r="H118" s="95">
        <f>H115-H33</f>
        <v>0</v>
      </c>
      <c r="J118" s="95">
        <f>J115-J33</f>
        <v>0</v>
      </c>
      <c r="L118" s="95">
        <f>L115-L33</f>
        <v>0</v>
      </c>
      <c r="N118" s="95">
        <f>N115-N33</f>
        <v>0</v>
      </c>
      <c r="Q118" s="95"/>
      <c r="T118" s="95"/>
    </row>
    <row r="119" spans="1:20" ht="24" customHeight="1">
      <c r="H119" s="96">
        <f>H97/H114</f>
        <v>2.6622082556336704</v>
      </c>
      <c r="J119" s="96">
        <f>J97/J114</f>
        <v>1.8822718643476848</v>
      </c>
      <c r="K119" s="1"/>
      <c r="L119" s="96">
        <f>L97/L114</f>
        <v>2.50177149656243</v>
      </c>
      <c r="M119" s="1"/>
      <c r="N119" s="96">
        <f>N97/N114</f>
        <v>2.0707371088243129</v>
      </c>
    </row>
    <row r="121" spans="1:20" ht="24" customHeight="1">
      <c r="B121" s="92"/>
      <c r="C121" s="92"/>
      <c r="D121" s="92"/>
      <c r="J121" s="107"/>
      <c r="K121" s="107"/>
      <c r="L121" s="107"/>
      <c r="M121" s="107"/>
      <c r="N121" s="107"/>
    </row>
  </sheetData>
  <mergeCells count="27">
    <mergeCell ref="E86:F86"/>
    <mergeCell ref="A77:N77"/>
    <mergeCell ref="A78:P78"/>
    <mergeCell ref="A79:N79"/>
    <mergeCell ref="A80:N80"/>
    <mergeCell ref="A82:N82"/>
    <mergeCell ref="H83:N83"/>
    <mergeCell ref="H47:J47"/>
    <mergeCell ref="L47:N47"/>
    <mergeCell ref="E49:F49"/>
    <mergeCell ref="H84:J84"/>
    <mergeCell ref="L84:N84"/>
    <mergeCell ref="A41:P41"/>
    <mergeCell ref="A42:N42"/>
    <mergeCell ref="A43:N43"/>
    <mergeCell ref="A45:N45"/>
    <mergeCell ref="H46:N46"/>
    <mergeCell ref="H7:N7"/>
    <mergeCell ref="H8:J8"/>
    <mergeCell ref="L8:N8"/>
    <mergeCell ref="E10:F10"/>
    <mergeCell ref="A40:N40"/>
    <mergeCell ref="A1:N1"/>
    <mergeCell ref="A2:P2"/>
    <mergeCell ref="A3:N3"/>
    <mergeCell ref="A4:N4"/>
    <mergeCell ref="A6:N6"/>
  </mergeCells>
  <printOptions horizontalCentered="1"/>
  <pageMargins left="0.86614173228346458" right="0.31496062992125984" top="0.82677165354330717" bottom="1.1811023622047245" header="1.1811023622047245" footer="1.1811023622047245"/>
  <pageSetup paperSize="9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5"/>
  <sheetViews>
    <sheetView view="pageBreakPreview" zoomScale="115" zoomScaleNormal="85" zoomScaleSheetLayoutView="115" workbookViewId="0">
      <selection sqref="A1:N1"/>
    </sheetView>
  </sheetViews>
  <sheetFormatPr defaultColWidth="9.140625" defaultRowHeight="24" customHeight="1"/>
  <cols>
    <col min="1" max="3" width="1.7109375" style="67" customWidth="1"/>
    <col min="4" max="4" width="33.85546875" style="67" customWidth="1"/>
    <col min="5" max="5" width="5" style="67" customWidth="1"/>
    <col min="6" max="6" width="2" style="67" customWidth="1"/>
    <col min="7" max="7" width="0.7109375" style="67" customWidth="1"/>
    <col min="8" max="8" width="12.140625" style="67" customWidth="1"/>
    <col min="9" max="9" width="0.7109375" style="67" customWidth="1"/>
    <col min="10" max="10" width="12.140625" style="68" customWidth="1"/>
    <col min="11" max="11" width="0.7109375" style="67" customWidth="1"/>
    <col min="12" max="12" width="12.85546875" style="67" bestFit="1" customWidth="1"/>
    <col min="13" max="13" width="0.7109375" style="67" customWidth="1"/>
    <col min="14" max="14" width="12.140625" style="67" customWidth="1"/>
    <col min="15" max="16384" width="9.140625" style="67"/>
  </cols>
  <sheetData>
    <row r="1" spans="1:14" ht="23.1" customHeight="1">
      <c r="A1" s="198" t="s">
        <v>244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</row>
    <row r="2" spans="1:14" s="66" customFormat="1" ht="23.1" customHeight="1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4" s="66" customFormat="1" ht="23.1" customHeight="1">
      <c r="A3" s="199" t="s">
        <v>82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4" s="66" customFormat="1" ht="23.1" customHeight="1">
      <c r="A4" s="200" t="s">
        <v>216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s="11" customFormat="1" ht="1.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s="11" customFormat="1" ht="17.100000000000001" customHeight="1">
      <c r="A6" s="11" t="s">
        <v>83</v>
      </c>
      <c r="H6" s="201" t="s">
        <v>215</v>
      </c>
      <c r="I6" s="201"/>
      <c r="J6" s="201"/>
      <c r="K6" s="201"/>
      <c r="L6" s="201"/>
      <c r="M6" s="201"/>
      <c r="N6" s="201"/>
    </row>
    <row r="7" spans="1:14" s="11" customFormat="1" ht="17.100000000000001" customHeight="1">
      <c r="H7" s="196" t="s">
        <v>3</v>
      </c>
      <c r="I7" s="196"/>
      <c r="J7" s="196"/>
      <c r="K7" s="80"/>
      <c r="L7" s="196" t="s">
        <v>4</v>
      </c>
      <c r="M7" s="196"/>
      <c r="N7" s="196"/>
    </row>
    <row r="8" spans="1:14" s="11" customFormat="1" ht="17.100000000000001" customHeight="1">
      <c r="E8" s="202" t="s">
        <v>6</v>
      </c>
      <c r="F8" s="202"/>
      <c r="G8" s="71"/>
      <c r="H8" s="72">
        <v>2566</v>
      </c>
      <c r="I8" s="3"/>
      <c r="J8" s="72">
        <v>2565</v>
      </c>
      <c r="K8" s="3"/>
      <c r="L8" s="72">
        <v>2566</v>
      </c>
      <c r="M8" s="3"/>
      <c r="N8" s="72">
        <v>2565</v>
      </c>
    </row>
    <row r="9" spans="1:14" s="2" customFormat="1" ht="17.100000000000001" customHeight="1">
      <c r="A9" s="2" t="s">
        <v>84</v>
      </c>
      <c r="E9" s="34"/>
    </row>
    <row r="10" spans="1:14" s="2" customFormat="1" ht="17.100000000000001" customHeight="1">
      <c r="B10" s="2" t="s">
        <v>85</v>
      </c>
      <c r="E10" s="34"/>
      <c r="H10" s="5">
        <v>115429614</v>
      </c>
      <c r="I10" s="81"/>
      <c r="J10" s="5">
        <v>195849843</v>
      </c>
      <c r="K10" s="81"/>
      <c r="L10" s="5">
        <v>1631222</v>
      </c>
      <c r="M10" s="81"/>
      <c r="N10" s="5">
        <v>52120</v>
      </c>
    </row>
    <row r="11" spans="1:14" s="2" customFormat="1" ht="17.100000000000001" customHeight="1">
      <c r="B11" s="2" t="s">
        <v>86</v>
      </c>
      <c r="E11" s="34"/>
      <c r="H11" s="5">
        <v>635127566</v>
      </c>
      <c r="I11" s="81"/>
      <c r="J11" s="55">
        <v>19210998</v>
      </c>
      <c r="K11" s="81"/>
      <c r="L11" s="14">
        <v>223378730.05000001</v>
      </c>
      <c r="M11" s="81"/>
      <c r="N11" s="82">
        <v>0</v>
      </c>
    </row>
    <row r="12" spans="1:14" s="2" customFormat="1" ht="17.100000000000001" customHeight="1">
      <c r="B12" s="2" t="s">
        <v>87</v>
      </c>
      <c r="H12" s="5">
        <v>26388606</v>
      </c>
      <c r="I12" s="5"/>
      <c r="J12" s="5">
        <v>17876059</v>
      </c>
      <c r="K12" s="5"/>
      <c r="L12" s="5">
        <v>23928916</v>
      </c>
      <c r="M12" s="5"/>
      <c r="N12" s="5">
        <v>2965878</v>
      </c>
    </row>
    <row r="13" spans="1:14" s="2" customFormat="1" ht="17.100000000000001" customHeight="1">
      <c r="B13" s="2" t="s">
        <v>88</v>
      </c>
      <c r="H13" s="5">
        <v>1688014247</v>
      </c>
      <c r="I13" s="5"/>
      <c r="J13" s="5">
        <v>1958715744</v>
      </c>
      <c r="K13" s="5"/>
      <c r="L13" s="5">
        <v>1212775146</v>
      </c>
      <c r="M13" s="5"/>
      <c r="N13" s="5">
        <v>1271176655</v>
      </c>
    </row>
    <row r="14" spans="1:14" s="2" customFormat="1" ht="17.100000000000001" customHeight="1">
      <c r="B14" s="2" t="s">
        <v>217</v>
      </c>
      <c r="E14" s="2">
        <v>11</v>
      </c>
      <c r="H14" s="82">
        <v>0</v>
      </c>
      <c r="I14" s="5"/>
      <c r="J14" s="5">
        <v>441102647</v>
      </c>
      <c r="K14" s="5"/>
      <c r="L14" s="82">
        <v>0</v>
      </c>
      <c r="M14" s="5"/>
      <c r="N14" s="82">
        <v>0</v>
      </c>
    </row>
    <row r="15" spans="1:14" s="2" customFormat="1" ht="17.100000000000001" customHeight="1">
      <c r="B15" s="2" t="s">
        <v>89</v>
      </c>
      <c r="H15" s="5">
        <v>36051406</v>
      </c>
      <c r="I15" s="5"/>
      <c r="J15" s="5">
        <v>36808486</v>
      </c>
      <c r="K15" s="5"/>
      <c r="L15" s="5">
        <v>17845601</v>
      </c>
      <c r="M15" s="5"/>
      <c r="N15" s="5">
        <v>8319248</v>
      </c>
    </row>
    <row r="16" spans="1:14" s="2" customFormat="1" ht="17.100000000000001" customHeight="1">
      <c r="C16" s="2" t="s">
        <v>90</v>
      </c>
      <c r="H16" s="73">
        <f>SUM(H10:H15)</f>
        <v>2501011439</v>
      </c>
      <c r="I16" s="5"/>
      <c r="J16" s="73">
        <f>SUM(J10:J15)</f>
        <v>2669563777</v>
      </c>
      <c r="K16" s="5"/>
      <c r="L16" s="73">
        <f>SUM(L10:L15)</f>
        <v>1479559615.05</v>
      </c>
      <c r="M16" s="5"/>
      <c r="N16" s="73">
        <f>SUM(N10:N15)</f>
        <v>1282513901</v>
      </c>
    </row>
    <row r="17" spans="1:14" s="2" customFormat="1" ht="17.100000000000001" customHeight="1">
      <c r="A17" s="2" t="s">
        <v>91</v>
      </c>
      <c r="E17" s="34"/>
      <c r="H17" s="5"/>
      <c r="I17" s="11"/>
      <c r="J17" s="5"/>
      <c r="K17" s="11"/>
      <c r="L17" s="5"/>
      <c r="M17" s="11"/>
      <c r="N17" s="5"/>
    </row>
    <row r="18" spans="1:14" s="2" customFormat="1" ht="17.100000000000001" customHeight="1">
      <c r="B18" s="2" t="s">
        <v>92</v>
      </c>
      <c r="E18" s="34"/>
      <c r="H18" s="5">
        <v>68056348</v>
      </c>
      <c r="I18" s="11"/>
      <c r="J18" s="5">
        <v>64645196</v>
      </c>
      <c r="K18" s="11"/>
      <c r="L18" s="5">
        <v>14279426</v>
      </c>
      <c r="M18" s="11"/>
      <c r="N18" s="5">
        <v>18611</v>
      </c>
    </row>
    <row r="19" spans="1:14" s="2" customFormat="1" ht="17.100000000000001" customHeight="1">
      <c r="B19" s="2" t="s">
        <v>93</v>
      </c>
      <c r="E19" s="34" t="s">
        <v>247</v>
      </c>
      <c r="H19" s="5">
        <v>523142409</v>
      </c>
      <c r="I19" s="5"/>
      <c r="J19" s="5">
        <v>107099720</v>
      </c>
      <c r="K19" s="5"/>
      <c r="L19" s="55">
        <v>181713733</v>
      </c>
      <c r="M19" s="5"/>
      <c r="N19" s="5">
        <v>125700</v>
      </c>
    </row>
    <row r="20" spans="1:14" s="2" customFormat="1" ht="17.100000000000001" customHeight="1">
      <c r="B20" s="2" t="s">
        <v>94</v>
      </c>
      <c r="E20" s="34" t="s">
        <v>247</v>
      </c>
      <c r="H20" s="5">
        <v>1378848457</v>
      </c>
      <c r="I20" s="5"/>
      <c r="J20" s="5">
        <v>1027810589</v>
      </c>
      <c r="K20" s="5"/>
      <c r="L20" s="5">
        <v>1003886728</v>
      </c>
      <c r="M20" s="5"/>
      <c r="N20" s="5">
        <v>767505014</v>
      </c>
    </row>
    <row r="21" spans="1:14" s="2" customFormat="1" ht="17.100000000000001" customHeight="1">
      <c r="B21" s="2" t="s">
        <v>95</v>
      </c>
      <c r="E21" s="34"/>
      <c r="H21" s="5">
        <v>229414841</v>
      </c>
      <c r="I21" s="5"/>
      <c r="J21" s="5">
        <v>169329741</v>
      </c>
      <c r="K21" s="5"/>
      <c r="L21" s="5">
        <v>20967646</v>
      </c>
      <c r="M21" s="5"/>
      <c r="N21" s="5">
        <v>14969526</v>
      </c>
    </row>
    <row r="22" spans="1:14" s="2" customFormat="1" ht="17.100000000000001" customHeight="1">
      <c r="B22" s="2" t="s">
        <v>96</v>
      </c>
      <c r="E22" s="34"/>
      <c r="H22" s="116">
        <v>610857594</v>
      </c>
      <c r="I22" s="5"/>
      <c r="J22" s="83">
        <v>318943286</v>
      </c>
      <c r="K22" s="5"/>
      <c r="L22" s="5">
        <v>221552574</v>
      </c>
      <c r="M22" s="5"/>
      <c r="N22" s="83">
        <v>109205860</v>
      </c>
    </row>
    <row r="23" spans="1:14" s="2" customFormat="1" ht="17.100000000000001" customHeight="1">
      <c r="B23" s="2" t="s">
        <v>258</v>
      </c>
      <c r="E23" s="34">
        <v>30</v>
      </c>
      <c r="H23" s="116">
        <v>494863846</v>
      </c>
      <c r="I23" s="5"/>
      <c r="J23" s="7">
        <v>-3447460</v>
      </c>
      <c r="K23" s="5"/>
      <c r="L23" s="5">
        <v>310970339</v>
      </c>
      <c r="M23" s="5"/>
      <c r="N23" s="7">
        <v>-13029695</v>
      </c>
    </row>
    <row r="24" spans="1:14" s="2" customFormat="1" ht="17.100000000000001" customHeight="1">
      <c r="B24" s="2" t="s">
        <v>238</v>
      </c>
      <c r="E24" s="34">
        <v>30</v>
      </c>
      <c r="H24" s="116">
        <v>1144970427</v>
      </c>
      <c r="I24" s="5"/>
      <c r="J24" s="131">
        <v>0</v>
      </c>
      <c r="K24" s="5"/>
      <c r="L24" s="5">
        <v>1361423243</v>
      </c>
      <c r="M24" s="5"/>
      <c r="N24" s="131">
        <v>0</v>
      </c>
    </row>
    <row r="25" spans="1:14" s="2" customFormat="1" ht="17.100000000000001" customHeight="1">
      <c r="C25" s="2" t="s">
        <v>97</v>
      </c>
      <c r="H25" s="73">
        <f>SUM(H18:H24)</f>
        <v>4450153922</v>
      </c>
      <c r="I25" s="5"/>
      <c r="J25" s="73">
        <f>SUM(J18:J24)</f>
        <v>1684381072</v>
      </c>
      <c r="K25" s="5"/>
      <c r="L25" s="73">
        <f>SUM(L18:L24)</f>
        <v>3114793689</v>
      </c>
      <c r="M25" s="5"/>
      <c r="N25" s="73">
        <f>SUM(N18:N24)</f>
        <v>878795016</v>
      </c>
    </row>
    <row r="26" spans="1:14" s="2" customFormat="1" ht="17.100000000000001" customHeight="1">
      <c r="A26" s="2" t="s">
        <v>249</v>
      </c>
      <c r="H26" s="124">
        <f>H16-H25</f>
        <v>-1949142483</v>
      </c>
      <c r="I26" s="5"/>
      <c r="J26" s="74">
        <f>J16-J25</f>
        <v>985182705</v>
      </c>
      <c r="K26" s="5"/>
      <c r="L26" s="124">
        <f>L16-L25</f>
        <v>-1635234073.95</v>
      </c>
      <c r="M26" s="5"/>
      <c r="N26" s="74">
        <f>N16-N25</f>
        <v>403718885</v>
      </c>
    </row>
    <row r="27" spans="1:14" s="2" customFormat="1" ht="17.100000000000001" customHeight="1">
      <c r="A27" s="2" t="s">
        <v>98</v>
      </c>
      <c r="H27" s="9">
        <v>5637581</v>
      </c>
      <c r="I27" s="5"/>
      <c r="J27" s="5">
        <v>538610</v>
      </c>
      <c r="K27" s="5"/>
      <c r="L27" s="5">
        <v>27448250</v>
      </c>
      <c r="M27" s="5"/>
      <c r="N27" s="5">
        <v>39507739</v>
      </c>
    </row>
    <row r="28" spans="1:14" s="2" customFormat="1" ht="17.100000000000001" customHeight="1">
      <c r="A28" s="2" t="s">
        <v>99</v>
      </c>
      <c r="E28" s="34">
        <v>29</v>
      </c>
      <c r="H28" s="7">
        <v>-386163753</v>
      </c>
      <c r="I28" s="7"/>
      <c r="J28" s="7">
        <v>-325924297</v>
      </c>
      <c r="K28" s="7"/>
      <c r="L28" s="7">
        <v>-381864726</v>
      </c>
      <c r="M28" s="7"/>
      <c r="N28" s="7">
        <v>-325684702</v>
      </c>
    </row>
    <row r="29" spans="1:14" s="2" customFormat="1" ht="17.100000000000001" customHeight="1">
      <c r="A29" s="2" t="s">
        <v>108</v>
      </c>
      <c r="E29" s="75">
        <v>12.2</v>
      </c>
      <c r="H29" s="76">
        <v>0</v>
      </c>
      <c r="I29" s="7"/>
      <c r="J29" s="10">
        <v>-4709012</v>
      </c>
      <c r="K29" s="7"/>
      <c r="L29" s="76">
        <v>0</v>
      </c>
      <c r="M29" s="7"/>
      <c r="N29" s="76">
        <v>0</v>
      </c>
    </row>
    <row r="30" spans="1:14" s="2" customFormat="1" ht="17.100000000000001" customHeight="1">
      <c r="A30" s="2" t="s">
        <v>250</v>
      </c>
      <c r="E30" s="75"/>
      <c r="H30" s="124">
        <f>SUM(H26:H29)</f>
        <v>-2329668655</v>
      </c>
      <c r="I30" s="11"/>
      <c r="J30" s="5">
        <f>SUM(J26:J29)</f>
        <v>655088006</v>
      </c>
      <c r="K30" s="11"/>
      <c r="L30" s="124">
        <f>SUM(L26:L29)</f>
        <v>-1989650549.95</v>
      </c>
      <c r="M30" s="11"/>
      <c r="N30" s="5">
        <f>SUM(N26:N29)</f>
        <v>117541922</v>
      </c>
    </row>
    <row r="31" spans="1:14" s="2" customFormat="1" ht="17.100000000000001" customHeight="1">
      <c r="A31" s="2" t="s">
        <v>251</v>
      </c>
      <c r="E31" s="34">
        <v>31</v>
      </c>
      <c r="H31" s="10">
        <v>172192815</v>
      </c>
      <c r="I31" s="7"/>
      <c r="J31" s="10">
        <v>-71786662</v>
      </c>
      <c r="K31" s="7"/>
      <c r="L31" s="10">
        <v>221212959</v>
      </c>
      <c r="M31" s="7"/>
      <c r="N31" s="10">
        <v>-20883809</v>
      </c>
    </row>
    <row r="32" spans="1:14" s="2" customFormat="1" ht="17.100000000000001" customHeight="1">
      <c r="A32" s="2" t="s">
        <v>248</v>
      </c>
      <c r="E32" s="34"/>
      <c r="H32" s="126">
        <f>SUM(H30:H31)</f>
        <v>-2157475840</v>
      </c>
      <c r="I32" s="5"/>
      <c r="J32" s="73">
        <f>SUM(J30:J31)</f>
        <v>583301344</v>
      </c>
      <c r="K32" s="5"/>
      <c r="L32" s="126">
        <f>SUM(L30:L31)</f>
        <v>-1768437590.95</v>
      </c>
      <c r="M32" s="5"/>
      <c r="N32" s="73">
        <f>SUM(N30:N31)</f>
        <v>96658113</v>
      </c>
    </row>
    <row r="33" spans="1:14" s="2" customFormat="1" ht="17.100000000000001" customHeight="1">
      <c r="A33" s="2" t="s">
        <v>218</v>
      </c>
      <c r="E33" s="34"/>
      <c r="H33" s="77"/>
      <c r="I33" s="11"/>
      <c r="J33" s="77"/>
      <c r="K33" s="11"/>
      <c r="L33" s="77"/>
      <c r="M33" s="11"/>
      <c r="N33" s="77"/>
    </row>
    <row r="34" spans="1:14" s="2" customFormat="1" ht="17.100000000000001" customHeight="1">
      <c r="A34" s="2" t="s">
        <v>100</v>
      </c>
      <c r="E34" s="34"/>
      <c r="H34" s="77"/>
      <c r="I34" s="11"/>
      <c r="J34" s="77"/>
      <c r="K34" s="11"/>
      <c r="L34" s="77"/>
      <c r="M34" s="11"/>
      <c r="N34" s="77"/>
    </row>
    <row r="35" spans="1:14" s="2" customFormat="1" ht="17.100000000000001" customHeight="1">
      <c r="B35" s="2" t="s">
        <v>101</v>
      </c>
      <c r="E35" s="34"/>
      <c r="H35" s="77"/>
      <c r="I35" s="11"/>
      <c r="J35" s="77"/>
      <c r="K35" s="11"/>
      <c r="L35" s="77"/>
      <c r="M35" s="11"/>
      <c r="N35" s="77"/>
    </row>
    <row r="36" spans="1:14" s="2" customFormat="1" ht="17.100000000000001" customHeight="1">
      <c r="C36" s="2" t="s">
        <v>102</v>
      </c>
      <c r="E36" s="34"/>
      <c r="H36" s="7">
        <v>27920685</v>
      </c>
      <c r="I36" s="11"/>
      <c r="J36" s="7">
        <v>12923311</v>
      </c>
      <c r="K36" s="11"/>
      <c r="L36" s="77">
        <v>0</v>
      </c>
      <c r="M36" s="11"/>
      <c r="N36" s="77">
        <v>0</v>
      </c>
    </row>
    <row r="37" spans="1:14" s="2" customFormat="1" ht="17.100000000000001" customHeight="1">
      <c r="A37" s="2" t="s">
        <v>239</v>
      </c>
      <c r="E37" s="34"/>
      <c r="H37" s="7"/>
      <c r="I37" s="11"/>
      <c r="J37" s="7"/>
      <c r="K37" s="11"/>
      <c r="L37" s="77"/>
      <c r="M37" s="11"/>
      <c r="N37" s="77"/>
    </row>
    <row r="38" spans="1:14" s="2" customFormat="1" ht="17.100000000000001" customHeight="1">
      <c r="B38" s="2" t="s">
        <v>240</v>
      </c>
      <c r="E38" s="34"/>
      <c r="H38" s="7"/>
      <c r="I38" s="11"/>
      <c r="J38" s="7"/>
      <c r="K38" s="11"/>
      <c r="L38" s="77"/>
      <c r="M38" s="11"/>
      <c r="N38" s="77"/>
    </row>
    <row r="39" spans="1:14" s="2" customFormat="1" ht="17.100000000000001" customHeight="1">
      <c r="C39" s="2" t="s">
        <v>241</v>
      </c>
      <c r="E39" s="34"/>
      <c r="H39" s="10">
        <v>8368200</v>
      </c>
      <c r="I39" s="11"/>
      <c r="J39" s="168">
        <v>0</v>
      </c>
      <c r="K39" s="11"/>
      <c r="L39" s="125">
        <v>1986330</v>
      </c>
      <c r="M39" s="11"/>
      <c r="N39" s="84">
        <v>0</v>
      </c>
    </row>
    <row r="40" spans="1:14" s="2" customFormat="1" ht="17.100000000000001" customHeight="1">
      <c r="A40" s="2" t="s">
        <v>218</v>
      </c>
      <c r="E40" s="34"/>
      <c r="H40" s="10">
        <f>SUM(H36:H39)</f>
        <v>36288885</v>
      </c>
      <c r="I40" s="7"/>
      <c r="J40" s="10">
        <f>SUM(J36:J36)</f>
        <v>12923311</v>
      </c>
      <c r="K40" s="8"/>
      <c r="L40" s="10">
        <f>SUM(L36:L39)</f>
        <v>1986330</v>
      </c>
      <c r="M40" s="7"/>
      <c r="N40" s="84">
        <v>0</v>
      </c>
    </row>
    <row r="41" spans="1:14" s="2" customFormat="1" ht="17.100000000000001" customHeight="1">
      <c r="A41" s="2" t="s">
        <v>219</v>
      </c>
      <c r="E41" s="34"/>
      <c r="H41" s="78">
        <f>H40+H32</f>
        <v>-2121186955</v>
      </c>
      <c r="I41" s="11"/>
      <c r="J41" s="85">
        <f>J40+J32</f>
        <v>596224655</v>
      </c>
      <c r="K41" s="11"/>
      <c r="L41" s="78">
        <f>L40+L32</f>
        <v>-1766451260.95</v>
      </c>
      <c r="M41" s="11"/>
      <c r="N41" s="85">
        <f>N40+N32</f>
        <v>96658113</v>
      </c>
    </row>
    <row r="42" spans="1:14" ht="17.100000000000001" customHeight="1"/>
    <row r="43" spans="1:14" ht="17.100000000000001" customHeight="1"/>
    <row r="44" spans="1:14" ht="24" customHeight="1">
      <c r="A44" s="198" t="s">
        <v>245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</row>
    <row r="45" spans="1:14" s="66" customFormat="1" ht="24" customHeight="1">
      <c r="A45" s="199" t="s">
        <v>0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</row>
    <row r="46" spans="1:14" s="66" customFormat="1" ht="24" customHeight="1">
      <c r="A46" s="199" t="s">
        <v>103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</row>
    <row r="47" spans="1:14" s="66" customFormat="1" ht="24" customHeight="1">
      <c r="A47" s="200" t="s">
        <v>216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</row>
    <row r="48" spans="1:14" s="11" customFormat="1" ht="4.5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1:14" s="11" customFormat="1" ht="19.149999999999999" customHeight="1">
      <c r="A49" s="11" t="s">
        <v>83</v>
      </c>
      <c r="H49" s="201" t="s">
        <v>215</v>
      </c>
      <c r="I49" s="201"/>
      <c r="J49" s="201"/>
      <c r="K49" s="201"/>
      <c r="L49" s="201"/>
      <c r="M49" s="201"/>
      <c r="N49" s="201"/>
    </row>
    <row r="50" spans="1:14" s="11" customFormat="1" ht="19.149999999999999" customHeight="1">
      <c r="H50" s="196" t="s">
        <v>3</v>
      </c>
      <c r="I50" s="196"/>
      <c r="J50" s="196"/>
      <c r="K50" s="80"/>
      <c r="L50" s="196" t="s">
        <v>4</v>
      </c>
      <c r="M50" s="196"/>
      <c r="N50" s="196"/>
    </row>
    <row r="51" spans="1:14" s="11" customFormat="1" ht="19.149999999999999" customHeight="1">
      <c r="E51" s="202" t="s">
        <v>6</v>
      </c>
      <c r="F51" s="202"/>
      <c r="G51" s="71"/>
      <c r="H51" s="72">
        <v>2566</v>
      </c>
      <c r="I51" s="3"/>
      <c r="J51" s="72">
        <v>2565</v>
      </c>
      <c r="K51" s="3"/>
      <c r="L51" s="72">
        <v>2566</v>
      </c>
      <c r="M51" s="3"/>
      <c r="N51" s="72">
        <v>2565</v>
      </c>
    </row>
    <row r="52" spans="1:14" s="2" customFormat="1" ht="19.149999999999999" customHeight="1">
      <c r="A52" s="2" t="s">
        <v>104</v>
      </c>
      <c r="E52" s="34"/>
      <c r="H52" s="5"/>
      <c r="I52" s="11"/>
      <c r="J52" s="5"/>
      <c r="K52" s="11"/>
      <c r="L52" s="5"/>
      <c r="M52" s="11"/>
      <c r="N52" s="5"/>
    </row>
    <row r="53" spans="1:14" s="2" customFormat="1" ht="19.149999999999999" customHeight="1">
      <c r="B53" s="2" t="s">
        <v>105</v>
      </c>
      <c r="E53" s="34"/>
      <c r="H53" s="7">
        <v>-2128115228</v>
      </c>
      <c r="I53" s="86"/>
      <c r="J53" s="83">
        <v>608427676</v>
      </c>
      <c r="K53" s="87"/>
      <c r="L53" s="7">
        <f>L32</f>
        <v>-1768437590.95</v>
      </c>
      <c r="M53" s="86"/>
      <c r="N53" s="83">
        <v>96658113</v>
      </c>
    </row>
    <row r="54" spans="1:14" s="2" customFormat="1" ht="19.149999999999999" customHeight="1">
      <c r="B54" s="2" t="s">
        <v>106</v>
      </c>
      <c r="E54" s="34"/>
      <c r="H54" s="127">
        <v>-29360612</v>
      </c>
      <c r="I54" s="5"/>
      <c r="J54" s="10">
        <v>-25126332</v>
      </c>
      <c r="K54" s="79"/>
      <c r="L54" s="77">
        <v>0</v>
      </c>
      <c r="M54" s="79"/>
      <c r="N54" s="77">
        <v>0</v>
      </c>
    </row>
    <row r="55" spans="1:14" s="2" customFormat="1" ht="19.149999999999999" customHeight="1" thickBot="1">
      <c r="E55" s="34"/>
      <c r="H55" s="78">
        <f>SUM(H53:H54)</f>
        <v>-2157475840</v>
      </c>
      <c r="I55" s="5"/>
      <c r="J55" s="42">
        <f>SUM(J53:J54)</f>
        <v>583301344</v>
      </c>
      <c r="K55" s="79"/>
      <c r="L55" s="78">
        <f>SUM(L53:L54)</f>
        <v>-1768437590.95</v>
      </c>
      <c r="M55" s="5"/>
      <c r="N55" s="42">
        <f>SUM(N53:N54)</f>
        <v>96658113</v>
      </c>
    </row>
    <row r="56" spans="1:14" s="2" customFormat="1" ht="19.149999999999999" customHeight="1" thickTop="1">
      <c r="E56" s="34"/>
      <c r="H56" s="79"/>
      <c r="I56" s="79"/>
      <c r="J56" s="79"/>
      <c r="K56" s="79"/>
      <c r="L56" s="79"/>
      <c r="M56" s="79"/>
      <c r="N56" s="79"/>
    </row>
    <row r="57" spans="1:14" s="2" customFormat="1" ht="19.149999999999999" customHeight="1">
      <c r="A57" s="2" t="s">
        <v>107</v>
      </c>
      <c r="E57" s="34"/>
      <c r="H57" s="79"/>
      <c r="I57" s="79"/>
      <c r="J57" s="79"/>
      <c r="K57" s="79"/>
      <c r="L57" s="79"/>
      <c r="M57" s="79"/>
      <c r="N57" s="79"/>
    </row>
    <row r="58" spans="1:14" s="2" customFormat="1" ht="19.149999999999999" customHeight="1">
      <c r="B58" s="2" t="s">
        <v>105</v>
      </c>
      <c r="E58" s="34"/>
      <c r="H58" s="7">
        <v>-2091826343</v>
      </c>
      <c r="I58" s="11"/>
      <c r="J58" s="5">
        <v>621350987</v>
      </c>
      <c r="K58" s="79"/>
      <c r="L58" s="7">
        <f>L41</f>
        <v>-1766451260.95</v>
      </c>
      <c r="M58" s="11"/>
      <c r="N58" s="5">
        <v>96658113</v>
      </c>
    </row>
    <row r="59" spans="1:14" s="2" customFormat="1" ht="19.149999999999999" customHeight="1">
      <c r="B59" s="2" t="s">
        <v>106</v>
      </c>
      <c r="E59" s="34"/>
      <c r="H59" s="117">
        <v>-29360612</v>
      </c>
      <c r="I59" s="5"/>
      <c r="J59" s="10">
        <v>-25126332</v>
      </c>
      <c r="K59" s="79"/>
      <c r="L59" s="77">
        <v>0</v>
      </c>
      <c r="M59" s="79"/>
      <c r="N59" s="77">
        <v>0</v>
      </c>
    </row>
    <row r="60" spans="1:14" s="2" customFormat="1" ht="19.149999999999999" customHeight="1">
      <c r="E60" s="34"/>
      <c r="H60" s="78">
        <f>SUM(H58:H59)</f>
        <v>-2121186955</v>
      </c>
      <c r="I60" s="5"/>
      <c r="J60" s="42">
        <f>SUM(J58:J59)</f>
        <v>596224655</v>
      </c>
      <c r="K60" s="79"/>
      <c r="L60" s="78">
        <f>SUM(L58:L59)</f>
        <v>-1766451260.95</v>
      </c>
      <c r="M60" s="5"/>
      <c r="N60" s="42">
        <f>SUM(N58:N59)</f>
        <v>96658113</v>
      </c>
    </row>
    <row r="61" spans="1:14" s="2" customFormat="1" ht="19.149999999999999" customHeight="1">
      <c r="E61" s="34"/>
      <c r="H61" s="5"/>
      <c r="I61" s="11"/>
      <c r="J61" s="5"/>
      <c r="K61" s="11"/>
      <c r="L61" s="5"/>
      <c r="M61" s="11"/>
      <c r="N61" s="5"/>
    </row>
    <row r="62" spans="1:14" s="2" customFormat="1" ht="19.149999999999999" customHeight="1">
      <c r="A62" s="2" t="s">
        <v>253</v>
      </c>
      <c r="E62" s="34">
        <v>32</v>
      </c>
      <c r="F62" s="34"/>
      <c r="H62" s="46"/>
      <c r="I62" s="88"/>
      <c r="J62" s="46"/>
      <c r="K62" s="88"/>
      <c r="L62" s="46"/>
      <c r="M62" s="88"/>
      <c r="N62" s="46"/>
    </row>
    <row r="63" spans="1:14" s="2" customFormat="1" ht="19.149999999999999" customHeight="1">
      <c r="B63" s="2" t="s">
        <v>252</v>
      </c>
      <c r="H63" s="89">
        <v>-2.2512302816424632</v>
      </c>
      <c r="I63" s="90"/>
      <c r="J63" s="89">
        <v>0.92</v>
      </c>
      <c r="K63" s="90"/>
      <c r="L63" s="89">
        <v>-1.87</v>
      </c>
      <c r="M63" s="90"/>
      <c r="N63" s="89">
        <v>0.15</v>
      </c>
    </row>
    <row r="64" spans="1:14" s="2" customFormat="1" ht="19.149999999999999" customHeight="1">
      <c r="B64" s="2" t="s">
        <v>109</v>
      </c>
      <c r="H64" s="89">
        <f>-L59</f>
        <v>0</v>
      </c>
      <c r="I64" s="90"/>
      <c r="J64" s="89">
        <v>0.75</v>
      </c>
      <c r="K64" s="90"/>
      <c r="L64" s="89">
        <f>-P59</f>
        <v>0</v>
      </c>
      <c r="M64" s="90"/>
      <c r="N64" s="89">
        <v>0.15</v>
      </c>
    </row>
    <row r="65" ht="19.149999999999999" customHeight="1"/>
  </sheetData>
  <mergeCells count="16">
    <mergeCell ref="H7:J7"/>
    <mergeCell ref="L7:N7"/>
    <mergeCell ref="H50:J50"/>
    <mergeCell ref="L50:N50"/>
    <mergeCell ref="E51:F51"/>
    <mergeCell ref="E8:F8"/>
    <mergeCell ref="A44:N44"/>
    <mergeCell ref="A45:N45"/>
    <mergeCell ref="A46:N46"/>
    <mergeCell ref="A47:N47"/>
    <mergeCell ref="H49:N49"/>
    <mergeCell ref="A1:N1"/>
    <mergeCell ref="A2:N2"/>
    <mergeCell ref="A3:N3"/>
    <mergeCell ref="A4:N4"/>
    <mergeCell ref="H6:N6"/>
  </mergeCells>
  <printOptions horizontalCentered="1"/>
  <pageMargins left="0.86614173228346458" right="0.31496062992125984" top="0.82677165354330717" bottom="1.1811023622047245" header="1.1811023622047245" footer="1.1811023622047245"/>
  <pageSetup paperSize="9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83"/>
  <sheetViews>
    <sheetView view="pageBreakPreview" zoomScale="130" zoomScaleNormal="145" zoomScaleSheetLayoutView="130" workbookViewId="0">
      <selection sqref="A1:AC1"/>
    </sheetView>
  </sheetViews>
  <sheetFormatPr defaultColWidth="9.140625" defaultRowHeight="24" customHeight="1"/>
  <cols>
    <col min="1" max="2" width="1.7109375" style="27" customWidth="1"/>
    <col min="3" max="3" width="20.7109375" style="27" customWidth="1"/>
    <col min="4" max="4" width="3.5703125" style="27" customWidth="1"/>
    <col min="5" max="5" width="1.140625" style="27" customWidth="1"/>
    <col min="6" max="6" width="0.7109375" style="27" customWidth="1"/>
    <col min="7" max="7" width="8.5703125" style="27" customWidth="1"/>
    <col min="8" max="8" width="0.42578125" style="27" customWidth="1"/>
    <col min="9" max="9" width="8.28515625" style="27" customWidth="1"/>
    <col min="10" max="10" width="0.42578125" style="27" customWidth="1"/>
    <col min="11" max="11" width="9.85546875" style="27" customWidth="1"/>
    <col min="12" max="12" width="0.42578125" style="27" customWidth="1"/>
    <col min="13" max="13" width="9.7109375" style="27" customWidth="1"/>
    <col min="14" max="14" width="0.42578125" style="27" customWidth="1"/>
    <col min="15" max="15" width="8.42578125" style="27" customWidth="1"/>
    <col min="16" max="16" width="0.42578125" style="27" customWidth="1"/>
    <col min="17" max="17" width="10" style="27" customWidth="1"/>
    <col min="18" max="18" width="0.42578125" style="27" customWidth="1"/>
    <col min="19" max="19" width="10.140625" style="27" customWidth="1"/>
    <col min="20" max="20" width="0.42578125" style="27" customWidth="1"/>
    <col min="21" max="21" width="10" style="27" customWidth="1"/>
    <col min="22" max="22" width="0.42578125" style="27" customWidth="1"/>
    <col min="23" max="23" width="10" style="27" customWidth="1"/>
    <col min="24" max="24" width="0.42578125" style="27" customWidth="1"/>
    <col min="25" max="25" width="9.7109375" style="27" customWidth="1"/>
    <col min="26" max="26" width="0.42578125" style="27" customWidth="1"/>
    <col min="27" max="27" width="10.85546875" style="27" customWidth="1"/>
    <col min="28" max="28" width="0.42578125" style="27" customWidth="1"/>
    <col min="29" max="29" width="9.7109375" style="27" customWidth="1"/>
    <col min="30" max="16384" width="9.140625" style="28"/>
  </cols>
  <sheetData>
    <row r="1" spans="1:30" s="24" customFormat="1" ht="20.25" customHeight="1">
      <c r="A1" s="205" t="s">
        <v>110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</row>
    <row r="2" spans="1:30" s="23" customFormat="1" ht="21.75" customHeight="1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</row>
    <row r="3" spans="1:30" s="23" customFormat="1" ht="21.75" customHeight="1">
      <c r="A3" s="207" t="s">
        <v>111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</row>
    <row r="4" spans="1:30" s="23" customFormat="1" ht="21.75" customHeight="1">
      <c r="A4" s="208" t="s">
        <v>216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</row>
    <row r="5" spans="1:30" s="23" customFormat="1" ht="3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</row>
    <row r="6" spans="1:30" s="134" customFormat="1" ht="12" customHeight="1">
      <c r="A6" s="132"/>
      <c r="B6" s="132"/>
      <c r="C6" s="132"/>
      <c r="D6" s="132"/>
      <c r="E6" s="132"/>
      <c r="F6" s="132"/>
      <c r="G6" s="209" t="s">
        <v>215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</row>
    <row r="7" spans="1:30" s="137" customFormat="1" ht="12" customHeight="1">
      <c r="A7" s="135"/>
      <c r="B7" s="135"/>
      <c r="C7" s="135"/>
      <c r="D7" s="135"/>
      <c r="E7" s="136"/>
      <c r="F7" s="136"/>
      <c r="G7" s="210" t="s">
        <v>3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</row>
    <row r="8" spans="1:30" s="137" customFormat="1" ht="12" customHeight="1">
      <c r="A8" s="135"/>
      <c r="B8" s="135"/>
      <c r="C8" s="135"/>
      <c r="D8" s="135"/>
      <c r="E8" s="136"/>
      <c r="F8" s="136"/>
      <c r="G8" s="210" t="s">
        <v>78</v>
      </c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138"/>
      <c r="AA8" s="138"/>
      <c r="AB8" s="136"/>
      <c r="AC8" s="136"/>
    </row>
    <row r="9" spans="1:30" s="137" customFormat="1" ht="12" customHeight="1">
      <c r="A9" s="139"/>
      <c r="B9" s="139"/>
      <c r="C9" s="139"/>
      <c r="D9" s="136"/>
      <c r="E9" s="140"/>
      <c r="F9" s="139"/>
      <c r="P9" s="136"/>
      <c r="Q9" s="209" t="s">
        <v>112</v>
      </c>
      <c r="R9" s="209"/>
      <c r="S9" s="209"/>
      <c r="T9" s="209"/>
      <c r="U9" s="209"/>
      <c r="V9" s="209"/>
      <c r="W9" s="209"/>
      <c r="X9" s="133"/>
      <c r="Y9" s="141"/>
      <c r="Z9" s="141"/>
      <c r="AA9" s="141"/>
      <c r="AB9" s="136"/>
      <c r="AC9" s="141"/>
    </row>
    <row r="10" spans="1:30" s="137" customFormat="1" ht="12" customHeight="1">
      <c r="A10" s="139"/>
      <c r="B10" s="139"/>
      <c r="C10" s="139"/>
      <c r="F10" s="136"/>
      <c r="P10" s="136"/>
      <c r="Q10" s="210" t="s">
        <v>113</v>
      </c>
      <c r="R10" s="210"/>
      <c r="S10" s="210"/>
      <c r="T10" s="136"/>
      <c r="U10" s="136" t="s">
        <v>114</v>
      </c>
      <c r="V10" s="136"/>
      <c r="W10" s="136"/>
      <c r="X10" s="136"/>
      <c r="Y10" s="141"/>
      <c r="Z10" s="141"/>
      <c r="AA10" s="141"/>
      <c r="AB10" s="136"/>
      <c r="AC10" s="141"/>
    </row>
    <row r="11" spans="1:30" s="137" customFormat="1" ht="12" customHeight="1">
      <c r="A11" s="139"/>
      <c r="B11" s="139"/>
      <c r="C11" s="139"/>
      <c r="L11" s="136"/>
      <c r="M11" s="209" t="s">
        <v>74</v>
      </c>
      <c r="N11" s="209"/>
      <c r="O11" s="209"/>
      <c r="P11" s="141"/>
      <c r="Q11" s="141" t="s">
        <v>115</v>
      </c>
      <c r="R11" s="141"/>
      <c r="S11" s="136" t="s">
        <v>116</v>
      </c>
      <c r="T11" s="136"/>
      <c r="U11" s="136" t="s">
        <v>117</v>
      </c>
      <c r="V11" s="141"/>
      <c r="W11" s="136"/>
      <c r="X11" s="141"/>
      <c r="Y11" s="141"/>
      <c r="Z11" s="141"/>
      <c r="AA11" s="136" t="s">
        <v>118</v>
      </c>
      <c r="AB11" s="141"/>
      <c r="AC11" s="141"/>
    </row>
    <row r="12" spans="1:30" s="137" customFormat="1" ht="12" customHeight="1">
      <c r="A12" s="139"/>
      <c r="B12" s="139"/>
      <c r="C12" s="139"/>
      <c r="G12" s="136" t="s">
        <v>119</v>
      </c>
      <c r="H12" s="136"/>
      <c r="I12" s="136" t="s">
        <v>120</v>
      </c>
      <c r="J12" s="136"/>
      <c r="K12" s="136" t="s">
        <v>121</v>
      </c>
      <c r="L12" s="136"/>
      <c r="M12" s="136" t="s">
        <v>122</v>
      </c>
      <c r="N12" s="139"/>
      <c r="P12" s="141"/>
      <c r="Q12" s="141" t="s">
        <v>123</v>
      </c>
      <c r="R12" s="141"/>
      <c r="S12" s="141" t="s">
        <v>124</v>
      </c>
      <c r="T12" s="141"/>
      <c r="U12" s="141" t="s">
        <v>125</v>
      </c>
      <c r="V12" s="141"/>
      <c r="W12" s="141" t="s">
        <v>126</v>
      </c>
      <c r="X12" s="141"/>
      <c r="Y12" s="141" t="s">
        <v>80</v>
      </c>
      <c r="Z12" s="141"/>
      <c r="AA12" s="141" t="s">
        <v>127</v>
      </c>
      <c r="AB12" s="141"/>
      <c r="AC12" s="141"/>
    </row>
    <row r="13" spans="1:30" s="137" customFormat="1" ht="12" customHeight="1">
      <c r="A13" s="135"/>
      <c r="B13" s="135"/>
      <c r="C13" s="135"/>
      <c r="D13" s="204" t="s">
        <v>6</v>
      </c>
      <c r="E13" s="204"/>
      <c r="F13" s="136"/>
      <c r="G13" s="133" t="s">
        <v>128</v>
      </c>
      <c r="H13" s="136"/>
      <c r="I13" s="133" t="s">
        <v>129</v>
      </c>
      <c r="J13" s="136"/>
      <c r="K13" s="133" t="s">
        <v>130</v>
      </c>
      <c r="L13" s="141"/>
      <c r="M13" s="133" t="s">
        <v>131</v>
      </c>
      <c r="N13" s="141"/>
      <c r="O13" s="133" t="s">
        <v>76</v>
      </c>
      <c r="P13" s="136"/>
      <c r="Q13" s="142" t="s">
        <v>132</v>
      </c>
      <c r="R13" s="141"/>
      <c r="S13" s="142" t="s">
        <v>133</v>
      </c>
      <c r="T13" s="141"/>
      <c r="U13" s="133" t="s">
        <v>134</v>
      </c>
      <c r="V13" s="136"/>
      <c r="W13" s="133" t="s">
        <v>135</v>
      </c>
      <c r="X13" s="136"/>
      <c r="Y13" s="142" t="s">
        <v>136</v>
      </c>
      <c r="Z13" s="136"/>
      <c r="AA13" s="133" t="s">
        <v>137</v>
      </c>
      <c r="AB13" s="136"/>
      <c r="AC13" s="142" t="s">
        <v>80</v>
      </c>
    </row>
    <row r="14" spans="1:30" s="149" customFormat="1" ht="12" customHeight="1">
      <c r="A14" s="143" t="s">
        <v>144</v>
      </c>
      <c r="B14" s="143"/>
      <c r="C14" s="143"/>
      <c r="D14" s="144"/>
      <c r="E14" s="145"/>
      <c r="F14" s="145"/>
      <c r="G14" s="146">
        <v>303749128</v>
      </c>
      <c r="H14" s="146"/>
      <c r="I14" s="146">
        <v>1022482408</v>
      </c>
      <c r="J14" s="146"/>
      <c r="K14" s="146">
        <v>176828125</v>
      </c>
      <c r="L14" s="146"/>
      <c r="M14" s="146">
        <v>45141991</v>
      </c>
      <c r="N14" s="146"/>
      <c r="O14" s="146">
        <v>1142847344</v>
      </c>
      <c r="P14" s="146"/>
      <c r="Q14" s="63">
        <v>6095409</v>
      </c>
      <c r="R14" s="146"/>
      <c r="S14" s="147">
        <v>-6103761</v>
      </c>
      <c r="T14" s="147"/>
      <c r="U14" s="148">
        <v>0</v>
      </c>
      <c r="V14" s="146"/>
      <c r="W14" s="147">
        <f>+SUM(Q14:V14)</f>
        <v>-8352</v>
      </c>
      <c r="X14" s="146"/>
      <c r="Y14" s="146">
        <f>SUM(G14:O14,W14)</f>
        <v>2691040644</v>
      </c>
      <c r="Z14" s="146"/>
      <c r="AA14" s="146">
        <v>18688720</v>
      </c>
      <c r="AB14" s="146"/>
      <c r="AC14" s="146">
        <f>+SUM(Y14:AA14)</f>
        <v>2709729364</v>
      </c>
    </row>
    <row r="15" spans="1:30" s="149" customFormat="1" ht="12" customHeight="1">
      <c r="A15" s="143" t="s">
        <v>140</v>
      </c>
      <c r="B15" s="143"/>
      <c r="C15" s="143"/>
      <c r="D15" s="144"/>
      <c r="E15" s="145"/>
      <c r="F15" s="145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</row>
    <row r="16" spans="1:30" s="149" customFormat="1" ht="12" customHeight="1">
      <c r="B16" s="135" t="s">
        <v>248</v>
      </c>
      <c r="C16" s="143"/>
      <c r="D16" s="58"/>
      <c r="E16" s="143"/>
      <c r="F16" s="143"/>
      <c r="G16" s="148">
        <v>0</v>
      </c>
      <c r="H16" s="146"/>
      <c r="I16" s="148">
        <v>0</v>
      </c>
      <c r="J16" s="146"/>
      <c r="K16" s="148">
        <v>0</v>
      </c>
      <c r="L16" s="146"/>
      <c r="M16" s="148">
        <v>0</v>
      </c>
      <c r="N16" s="150"/>
      <c r="O16" s="122">
        <v>608427676</v>
      </c>
      <c r="P16" s="63"/>
      <c r="Q16" s="63">
        <v>0</v>
      </c>
      <c r="R16" s="63"/>
      <c r="S16" s="63">
        <v>0</v>
      </c>
      <c r="T16" s="63"/>
      <c r="U16" s="148">
        <v>0</v>
      </c>
      <c r="V16" s="63"/>
      <c r="W16" s="65">
        <f>+SUM(Q16:V16)</f>
        <v>0</v>
      </c>
      <c r="X16" s="63"/>
      <c r="Y16" s="146">
        <f>SUM(G16:O16,W16)</f>
        <v>608427676</v>
      </c>
      <c r="Z16" s="63"/>
      <c r="AA16" s="147">
        <v>-25126332</v>
      </c>
      <c r="AB16" s="63"/>
      <c r="AC16" s="146">
        <f>+SUM(Y16:AA16)</f>
        <v>583301344</v>
      </c>
      <c r="AD16" s="146"/>
    </row>
    <row r="17" spans="1:30" s="149" customFormat="1" ht="12" customHeight="1">
      <c r="B17" s="135" t="s">
        <v>218</v>
      </c>
      <c r="C17" s="143"/>
      <c r="D17" s="58"/>
      <c r="E17" s="143"/>
      <c r="F17" s="143"/>
      <c r="G17" s="148">
        <v>0</v>
      </c>
      <c r="H17" s="146"/>
      <c r="I17" s="148">
        <v>0</v>
      </c>
      <c r="J17" s="146"/>
      <c r="K17" s="148">
        <v>0</v>
      </c>
      <c r="L17" s="146"/>
      <c r="M17" s="148">
        <v>0</v>
      </c>
      <c r="N17" s="146"/>
      <c r="O17" s="63">
        <v>0</v>
      </c>
      <c r="P17" s="151"/>
      <c r="Q17" s="147">
        <v>12923311</v>
      </c>
      <c r="R17" s="148"/>
      <c r="S17" s="63">
        <v>0</v>
      </c>
      <c r="T17" s="63"/>
      <c r="U17" s="63">
        <v>0</v>
      </c>
      <c r="V17" s="148"/>
      <c r="W17" s="147">
        <f>+SUM(Q17:V17)</f>
        <v>12923311</v>
      </c>
      <c r="X17" s="146"/>
      <c r="Y17" s="147">
        <f>SUM(G17:O17,W17)</f>
        <v>12923311</v>
      </c>
      <c r="Z17" s="148"/>
      <c r="AA17" s="63">
        <v>0</v>
      </c>
      <c r="AB17" s="146"/>
      <c r="AC17" s="147">
        <f>+SUM(Y17:AA17)</f>
        <v>12923311</v>
      </c>
    </row>
    <row r="18" spans="1:30" s="149" customFormat="1" ht="12" customHeight="1">
      <c r="A18" s="149" t="s">
        <v>222</v>
      </c>
      <c r="B18" s="135"/>
      <c r="C18" s="143"/>
      <c r="D18" s="58">
        <v>28</v>
      </c>
      <c r="E18" s="143"/>
      <c r="F18" s="143"/>
      <c r="G18" s="148">
        <v>0</v>
      </c>
      <c r="H18" s="146"/>
      <c r="I18" s="148">
        <v>0</v>
      </c>
      <c r="J18" s="146"/>
      <c r="K18" s="148">
        <v>0</v>
      </c>
      <c r="L18" s="146"/>
      <c r="M18" s="152">
        <v>5858009</v>
      </c>
      <c r="N18" s="146"/>
      <c r="O18" s="147">
        <v>-5858009</v>
      </c>
      <c r="P18" s="151"/>
      <c r="Q18" s="148">
        <v>0</v>
      </c>
      <c r="R18" s="148"/>
      <c r="S18" s="148">
        <v>0</v>
      </c>
      <c r="T18" s="63"/>
      <c r="U18" s="148">
        <v>0</v>
      </c>
      <c r="V18" s="148"/>
      <c r="W18" s="148">
        <f>+SUM(Q18:V18)</f>
        <v>0</v>
      </c>
      <c r="X18" s="146"/>
      <c r="Y18" s="169">
        <f>SUM(G18:O18,W18)</f>
        <v>0</v>
      </c>
      <c r="Z18" s="148"/>
      <c r="AA18" s="65">
        <v>0</v>
      </c>
      <c r="AB18" s="169"/>
      <c r="AC18" s="169">
        <v>0</v>
      </c>
    </row>
    <row r="19" spans="1:30" s="149" customFormat="1" ht="12" customHeight="1">
      <c r="A19" s="149" t="s">
        <v>141</v>
      </c>
      <c r="B19" s="143"/>
      <c r="C19" s="143"/>
      <c r="D19" s="58">
        <v>27</v>
      </c>
      <c r="E19" s="143"/>
      <c r="F19" s="143"/>
      <c r="G19" s="148">
        <v>0</v>
      </c>
      <c r="H19" s="146"/>
      <c r="I19" s="148">
        <v>0</v>
      </c>
      <c r="J19" s="146"/>
      <c r="K19" s="63">
        <v>81020285</v>
      </c>
      <c r="L19" s="146"/>
      <c r="M19" s="148">
        <v>0</v>
      </c>
      <c r="N19" s="146"/>
      <c r="O19" s="148">
        <v>0</v>
      </c>
      <c r="P19" s="151"/>
      <c r="Q19" s="148">
        <v>0</v>
      </c>
      <c r="R19" s="148"/>
      <c r="S19" s="148">
        <v>0</v>
      </c>
      <c r="T19" s="148"/>
      <c r="U19" s="148">
        <v>0</v>
      </c>
      <c r="V19" s="148"/>
      <c r="W19" s="148">
        <v>0</v>
      </c>
      <c r="X19" s="146"/>
      <c r="Y19" s="146">
        <f>SUM(W19,G19:O19)</f>
        <v>81020285</v>
      </c>
      <c r="Z19" s="148"/>
      <c r="AA19" s="148">
        <v>0</v>
      </c>
      <c r="AB19" s="146"/>
      <c r="AC19" s="146">
        <f>Y19+AA19</f>
        <v>81020285</v>
      </c>
    </row>
    <row r="20" spans="1:30" s="149" customFormat="1" ht="12" customHeight="1">
      <c r="A20" s="149" t="s">
        <v>142</v>
      </c>
      <c r="B20" s="143"/>
      <c r="C20" s="143"/>
      <c r="D20" s="58" t="s">
        <v>223</v>
      </c>
      <c r="E20" s="143"/>
      <c r="F20" s="143"/>
      <c r="G20" s="146">
        <v>59003407</v>
      </c>
      <c r="H20" s="146"/>
      <c r="I20" s="146">
        <v>433881120</v>
      </c>
      <c r="J20" s="146"/>
      <c r="K20" s="147">
        <v>-73527391</v>
      </c>
      <c r="L20" s="146"/>
      <c r="M20" s="148">
        <v>0</v>
      </c>
      <c r="N20" s="146"/>
      <c r="O20" s="148">
        <v>0</v>
      </c>
      <c r="P20" s="151"/>
      <c r="Q20" s="148">
        <v>0</v>
      </c>
      <c r="R20" s="148"/>
      <c r="S20" s="148">
        <v>0</v>
      </c>
      <c r="T20" s="148"/>
      <c r="U20" s="148">
        <v>0</v>
      </c>
      <c r="V20" s="148"/>
      <c r="W20" s="148">
        <v>0</v>
      </c>
      <c r="X20" s="146"/>
      <c r="Y20" s="146">
        <f>SUM(W20,G20:O20)</f>
        <v>419357136</v>
      </c>
      <c r="Z20" s="148"/>
      <c r="AA20" s="148">
        <v>0</v>
      </c>
      <c r="AB20" s="146"/>
      <c r="AC20" s="146">
        <f>Y20+AA20</f>
        <v>419357136</v>
      </c>
    </row>
    <row r="21" spans="1:30" s="149" customFormat="1" ht="12" customHeight="1">
      <c r="A21" s="149" t="s">
        <v>145</v>
      </c>
      <c r="B21" s="143"/>
      <c r="C21" s="143"/>
      <c r="D21" s="58"/>
      <c r="E21" s="143"/>
      <c r="F21" s="143"/>
      <c r="G21" s="146"/>
      <c r="H21" s="146"/>
      <c r="I21" s="146"/>
      <c r="J21" s="146"/>
      <c r="K21" s="147"/>
      <c r="L21" s="146"/>
      <c r="M21" s="148"/>
      <c r="N21" s="146"/>
      <c r="O21" s="148"/>
      <c r="P21" s="151"/>
      <c r="Q21" s="148"/>
      <c r="R21" s="148"/>
      <c r="S21" s="148"/>
      <c r="T21" s="148"/>
      <c r="U21" s="148"/>
      <c r="V21" s="148"/>
      <c r="W21" s="148"/>
      <c r="X21" s="146"/>
      <c r="Y21" s="146"/>
      <c r="Z21" s="148"/>
      <c r="AA21" s="148"/>
      <c r="AB21" s="146"/>
      <c r="AC21" s="146"/>
    </row>
    <row r="22" spans="1:30" s="149" customFormat="1" ht="12" customHeight="1">
      <c r="B22" s="143" t="s">
        <v>146</v>
      </c>
      <c r="C22" s="143"/>
      <c r="D22" s="58"/>
      <c r="E22" s="143"/>
      <c r="F22" s="143"/>
      <c r="G22" s="148">
        <v>0</v>
      </c>
      <c r="H22" s="146"/>
      <c r="I22" s="148">
        <v>0</v>
      </c>
      <c r="J22" s="146"/>
      <c r="K22" s="148">
        <v>0</v>
      </c>
      <c r="L22" s="146"/>
      <c r="M22" s="148">
        <v>0</v>
      </c>
      <c r="N22" s="146"/>
      <c r="O22" s="148">
        <v>0</v>
      </c>
      <c r="P22" s="151"/>
      <c r="Q22" s="148">
        <v>0</v>
      </c>
      <c r="R22" s="148"/>
      <c r="S22" s="148">
        <v>0</v>
      </c>
      <c r="T22" s="148"/>
      <c r="U22" s="148">
        <v>0</v>
      </c>
      <c r="V22" s="148"/>
      <c r="W22" s="148">
        <v>0</v>
      </c>
      <c r="X22" s="146"/>
      <c r="Y22" s="148">
        <v>0</v>
      </c>
      <c r="Z22" s="148"/>
      <c r="AA22" s="147">
        <v>-36518595</v>
      </c>
      <c r="AB22" s="146"/>
      <c r="AC22" s="147">
        <f>Y22+AA22</f>
        <v>-36518595</v>
      </c>
    </row>
    <row r="23" spans="1:30" s="149" customFormat="1" ht="12" customHeight="1">
      <c r="A23" s="143" t="s">
        <v>220</v>
      </c>
      <c r="B23" s="143"/>
      <c r="C23" s="143"/>
      <c r="D23" s="144"/>
      <c r="E23" s="145"/>
      <c r="F23" s="145"/>
      <c r="G23" s="153">
        <f>SUM(G14:G22)</f>
        <v>362752535</v>
      </c>
      <c r="H23" s="146"/>
      <c r="I23" s="153">
        <f>SUM(I14:I22)</f>
        <v>1456363528</v>
      </c>
      <c r="J23" s="146"/>
      <c r="K23" s="153">
        <f>SUM(K14:K22)</f>
        <v>184321019</v>
      </c>
      <c r="L23" s="146"/>
      <c r="M23" s="153">
        <f>SUM(M14:M22)</f>
        <v>51000000</v>
      </c>
      <c r="N23" s="146"/>
      <c r="O23" s="153">
        <f>SUM(O14:O22)</f>
        <v>1745417011</v>
      </c>
      <c r="P23" s="146"/>
      <c r="Q23" s="121">
        <f>SUM(Q14:Q22)</f>
        <v>19018720</v>
      </c>
      <c r="R23" s="146"/>
      <c r="S23" s="154">
        <f>SUM(S14:S22)</f>
        <v>-6103761</v>
      </c>
      <c r="T23" s="141"/>
      <c r="U23" s="155">
        <f>SUM(U14:U22)</f>
        <v>0</v>
      </c>
      <c r="V23" s="146"/>
      <c r="W23" s="154">
        <f>SUM(W14:W22)</f>
        <v>12914959</v>
      </c>
      <c r="X23" s="146"/>
      <c r="Y23" s="153">
        <f>SUM(Y14:Y22)</f>
        <v>3812769052</v>
      </c>
      <c r="Z23" s="146"/>
      <c r="AA23" s="154">
        <f>SUM(AA14:AA22)</f>
        <v>-42956207</v>
      </c>
      <c r="AB23" s="146"/>
      <c r="AC23" s="153">
        <f>SUM(AC14:AC22)</f>
        <v>3769812845</v>
      </c>
      <c r="AD23" s="146">
        <f>AC23-งบแสดงฐานะการเงิน!J114</f>
        <v>0</v>
      </c>
    </row>
    <row r="24" spans="1:30" s="149" customFormat="1" ht="12" customHeight="1">
      <c r="A24" s="143" t="s">
        <v>140</v>
      </c>
      <c r="B24" s="143"/>
      <c r="C24" s="143"/>
      <c r="D24" s="144"/>
      <c r="E24" s="145"/>
      <c r="F24" s="145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18"/>
      <c r="X24" s="146"/>
      <c r="Y24" s="148"/>
      <c r="Z24" s="146"/>
      <c r="AA24" s="148"/>
      <c r="AB24" s="146"/>
      <c r="AC24" s="147"/>
    </row>
    <row r="25" spans="1:30" s="149" customFormat="1" ht="12" customHeight="1">
      <c r="B25" s="135" t="s">
        <v>248</v>
      </c>
      <c r="C25" s="143"/>
      <c r="D25" s="58"/>
      <c r="E25" s="143"/>
      <c r="F25" s="143"/>
      <c r="G25" s="148">
        <v>0</v>
      </c>
      <c r="H25" s="146"/>
      <c r="I25" s="148">
        <v>0</v>
      </c>
      <c r="J25" s="146"/>
      <c r="K25" s="148">
        <v>0</v>
      </c>
      <c r="L25" s="146"/>
      <c r="M25" s="148">
        <v>0</v>
      </c>
      <c r="N25" s="150"/>
      <c r="O25" s="147">
        <v>-2128115228</v>
      </c>
      <c r="P25" s="63"/>
      <c r="Q25" s="148">
        <v>0</v>
      </c>
      <c r="R25" s="63"/>
      <c r="S25" s="148">
        <v>0</v>
      </c>
      <c r="T25" s="148"/>
      <c r="U25" s="148">
        <v>0</v>
      </c>
      <c r="V25" s="63"/>
      <c r="W25" s="119">
        <v>0</v>
      </c>
      <c r="X25" s="63"/>
      <c r="Y25" s="147">
        <f>SUM(W25,G25:O25)</f>
        <v>-2128115228</v>
      </c>
      <c r="Z25" s="63"/>
      <c r="AA25" s="147">
        <v>-29360612</v>
      </c>
      <c r="AB25" s="147"/>
      <c r="AC25" s="147">
        <f>Y25+AA25</f>
        <v>-2157475840</v>
      </c>
      <c r="AD25" s="146"/>
    </row>
    <row r="26" spans="1:30" s="149" customFormat="1" ht="12" customHeight="1">
      <c r="B26" s="135" t="s">
        <v>218</v>
      </c>
      <c r="C26" s="143"/>
      <c r="D26" s="58"/>
      <c r="E26" s="143"/>
      <c r="F26" s="143"/>
      <c r="G26" s="148">
        <v>0</v>
      </c>
      <c r="H26" s="146"/>
      <c r="I26" s="148">
        <v>0</v>
      </c>
      <c r="J26" s="146"/>
      <c r="K26" s="148">
        <v>0</v>
      </c>
      <c r="L26" s="146"/>
      <c r="M26" s="148">
        <v>0</v>
      </c>
      <c r="N26" s="146"/>
      <c r="O26" s="152">
        <v>8368200</v>
      </c>
      <c r="P26" s="151"/>
      <c r="Q26" s="147">
        <v>27920685</v>
      </c>
      <c r="R26" s="148"/>
      <c r="S26" s="148">
        <v>0</v>
      </c>
      <c r="T26" s="148"/>
      <c r="U26" s="148">
        <v>0</v>
      </c>
      <c r="V26" s="148"/>
      <c r="W26" s="147">
        <f>Q26</f>
        <v>27920685</v>
      </c>
      <c r="X26" s="147"/>
      <c r="Y26" s="147">
        <f>SUM(W26,G26:O26)</f>
        <v>36288885</v>
      </c>
      <c r="Z26" s="148"/>
      <c r="AA26" s="148">
        <v>0</v>
      </c>
      <c r="AB26" s="146"/>
      <c r="AC26" s="147">
        <f>Y26+AA26</f>
        <v>36288885</v>
      </c>
    </row>
    <row r="27" spans="1:30" s="149" customFormat="1" ht="12" customHeight="1">
      <c r="A27" s="149" t="s">
        <v>141</v>
      </c>
      <c r="B27" s="143"/>
      <c r="C27" s="143"/>
      <c r="D27" s="58">
        <v>27</v>
      </c>
      <c r="E27" s="143"/>
      <c r="F27" s="143"/>
      <c r="G27" s="148">
        <v>0</v>
      </c>
      <c r="H27" s="146"/>
      <c r="I27" s="148">
        <v>0</v>
      </c>
      <c r="J27" s="146"/>
      <c r="K27" s="63">
        <v>6584639</v>
      </c>
      <c r="L27" s="146"/>
      <c r="M27" s="148">
        <v>0</v>
      </c>
      <c r="N27" s="146"/>
      <c r="O27" s="148">
        <v>0</v>
      </c>
      <c r="P27" s="151"/>
      <c r="Q27" s="148">
        <v>0</v>
      </c>
      <c r="R27" s="148"/>
      <c r="S27" s="148">
        <v>0</v>
      </c>
      <c r="T27" s="148"/>
      <c r="U27" s="148">
        <v>0</v>
      </c>
      <c r="V27" s="148"/>
      <c r="W27" s="119">
        <v>0</v>
      </c>
      <c r="X27" s="146"/>
      <c r="Y27" s="146">
        <f>SUM(W27,G27:O27)</f>
        <v>6584639</v>
      </c>
      <c r="Z27" s="148"/>
      <c r="AA27" s="148">
        <v>0</v>
      </c>
      <c r="AB27" s="146"/>
      <c r="AC27" s="146">
        <f>Y27+AA27</f>
        <v>6584639</v>
      </c>
    </row>
    <row r="28" spans="1:30" s="149" customFormat="1" ht="12" customHeight="1">
      <c r="A28" s="149" t="s">
        <v>142</v>
      </c>
      <c r="B28" s="143"/>
      <c r="C28" s="143"/>
      <c r="D28" s="58" t="s">
        <v>223</v>
      </c>
      <c r="E28" s="143"/>
      <c r="F28" s="143"/>
      <c r="G28" s="146">
        <v>19680347</v>
      </c>
      <c r="H28" s="146"/>
      <c r="I28" s="146">
        <v>98955510</v>
      </c>
      <c r="J28" s="146"/>
      <c r="K28" s="147">
        <v>-14077533</v>
      </c>
      <c r="L28" s="146"/>
      <c r="M28" s="148">
        <v>0</v>
      </c>
      <c r="N28" s="146"/>
      <c r="O28" s="148">
        <v>0</v>
      </c>
      <c r="P28" s="151"/>
      <c r="Q28" s="148">
        <v>0</v>
      </c>
      <c r="R28" s="148"/>
      <c r="S28" s="148">
        <v>0</v>
      </c>
      <c r="T28" s="148"/>
      <c r="U28" s="148">
        <v>0</v>
      </c>
      <c r="V28" s="148"/>
      <c r="W28" s="119">
        <v>0</v>
      </c>
      <c r="X28" s="146"/>
      <c r="Y28" s="146">
        <f>SUM(W28,G28:O28)</f>
        <v>104558324</v>
      </c>
      <c r="Z28" s="148"/>
      <c r="AA28" s="148">
        <v>0</v>
      </c>
      <c r="AB28" s="146"/>
      <c r="AC28" s="146">
        <f>Y28+AA28</f>
        <v>104558324</v>
      </c>
    </row>
    <row r="29" spans="1:30" s="149" customFormat="1" ht="12" customHeight="1">
      <c r="A29" s="149" t="s">
        <v>143</v>
      </c>
      <c r="B29" s="143"/>
      <c r="C29" s="143"/>
      <c r="D29" s="58"/>
      <c r="E29" s="143"/>
      <c r="F29" s="143"/>
      <c r="G29" s="146">
        <v>133415044</v>
      </c>
      <c r="H29" s="146"/>
      <c r="I29" s="146">
        <v>667075218</v>
      </c>
      <c r="J29" s="146"/>
      <c r="K29" s="169">
        <v>0</v>
      </c>
      <c r="L29" s="146"/>
      <c r="M29" s="148">
        <v>0</v>
      </c>
      <c r="N29" s="146"/>
      <c r="O29" s="148">
        <v>0</v>
      </c>
      <c r="P29" s="151"/>
      <c r="Q29" s="148">
        <v>0</v>
      </c>
      <c r="R29" s="148"/>
      <c r="S29" s="148">
        <v>0</v>
      </c>
      <c r="T29" s="148"/>
      <c r="U29" s="148">
        <v>0</v>
      </c>
      <c r="V29" s="148"/>
      <c r="W29" s="128">
        <v>0</v>
      </c>
      <c r="X29" s="146"/>
      <c r="Y29" s="146">
        <f>SUM(W29,G29:O29)</f>
        <v>800490262</v>
      </c>
      <c r="Z29" s="148"/>
      <c r="AA29" s="148">
        <v>0</v>
      </c>
      <c r="AB29" s="146"/>
      <c r="AC29" s="146">
        <f>Y29+AA29</f>
        <v>800490262</v>
      </c>
    </row>
    <row r="30" spans="1:30" s="149" customFormat="1" ht="12" customHeight="1">
      <c r="A30" s="149" t="s">
        <v>138</v>
      </c>
      <c r="B30" s="143"/>
      <c r="C30" s="143"/>
      <c r="D30" s="58"/>
      <c r="E30" s="143"/>
      <c r="F30" s="143"/>
      <c r="G30" s="148">
        <v>0</v>
      </c>
      <c r="H30" s="146"/>
      <c r="I30" s="148">
        <v>0</v>
      </c>
      <c r="J30" s="146"/>
      <c r="K30" s="148">
        <v>0</v>
      </c>
      <c r="L30" s="146"/>
      <c r="M30" s="148">
        <v>0</v>
      </c>
      <c r="N30" s="146"/>
      <c r="O30" s="148">
        <v>0</v>
      </c>
      <c r="P30" s="151"/>
      <c r="Q30" s="148">
        <v>0</v>
      </c>
      <c r="R30" s="148"/>
      <c r="S30" s="148">
        <v>0</v>
      </c>
      <c r="T30" s="148"/>
      <c r="U30" s="148">
        <v>0</v>
      </c>
      <c r="V30" s="148"/>
      <c r="W30" s="128"/>
      <c r="X30" s="146"/>
      <c r="Y30" s="146"/>
      <c r="Z30" s="148"/>
      <c r="AA30" s="148"/>
      <c r="AB30" s="146"/>
      <c r="AC30" s="146"/>
    </row>
    <row r="31" spans="1:30" s="149" customFormat="1" ht="12" customHeight="1">
      <c r="B31" s="143" t="s">
        <v>139</v>
      </c>
      <c r="C31" s="143"/>
      <c r="D31" s="59">
        <v>12.1</v>
      </c>
      <c r="E31" s="143"/>
      <c r="F31" s="143"/>
      <c r="G31" s="148">
        <v>0</v>
      </c>
      <c r="H31" s="146"/>
      <c r="I31" s="148">
        <v>0</v>
      </c>
      <c r="J31" s="146"/>
      <c r="K31" s="148">
        <v>0</v>
      </c>
      <c r="L31" s="146"/>
      <c r="M31" s="148">
        <v>0</v>
      </c>
      <c r="N31" s="146"/>
      <c r="O31" s="156">
        <v>0</v>
      </c>
      <c r="P31" s="151"/>
      <c r="Q31" s="156">
        <v>0</v>
      </c>
      <c r="R31" s="148"/>
      <c r="S31" s="156">
        <v>0</v>
      </c>
      <c r="T31" s="148"/>
      <c r="U31" s="157">
        <v>-68498952</v>
      </c>
      <c r="V31" s="148"/>
      <c r="W31" s="157">
        <v>-68498952</v>
      </c>
      <c r="X31" s="146"/>
      <c r="Y31" s="157">
        <v>-68498952</v>
      </c>
      <c r="Z31" s="148"/>
      <c r="AA31" s="158">
        <v>68496002</v>
      </c>
      <c r="AB31" s="146"/>
      <c r="AC31" s="147">
        <f>Y31+AA31</f>
        <v>-2950</v>
      </c>
    </row>
    <row r="32" spans="1:30" s="149" customFormat="1" ht="12" customHeight="1" thickBot="1">
      <c r="A32" s="135" t="s">
        <v>221</v>
      </c>
      <c r="B32" s="143"/>
      <c r="C32" s="143"/>
      <c r="D32" s="60"/>
      <c r="E32" s="143"/>
      <c r="F32" s="143"/>
      <c r="G32" s="159">
        <f>SUM(G23:G29)</f>
        <v>515847926</v>
      </c>
      <c r="H32" s="146"/>
      <c r="I32" s="159">
        <f>SUM(I23:I29)</f>
        <v>2222394256</v>
      </c>
      <c r="J32" s="146"/>
      <c r="K32" s="159">
        <f>SUM(K23:K29)</f>
        <v>176828125</v>
      </c>
      <c r="L32" s="146"/>
      <c r="M32" s="159">
        <f>SUM(M23:M29)</f>
        <v>51000000</v>
      </c>
      <c r="N32" s="146"/>
      <c r="O32" s="160">
        <f>SUM(O23:O29)</f>
        <v>-374330017</v>
      </c>
      <c r="P32" s="146"/>
      <c r="Q32" s="160">
        <f>SUM(Q23:Q29)</f>
        <v>46939405</v>
      </c>
      <c r="R32" s="146"/>
      <c r="S32" s="160">
        <f>SUM(S23:S29)</f>
        <v>-6103761</v>
      </c>
      <c r="T32" s="147"/>
      <c r="U32" s="160">
        <f>SUM(U23:U31)</f>
        <v>-68498952</v>
      </c>
      <c r="V32" s="146"/>
      <c r="W32" s="160">
        <f>SUM(W23:W31)</f>
        <v>-27663308</v>
      </c>
      <c r="X32" s="146"/>
      <c r="Y32" s="161">
        <f>SUM(Y23:Y31)</f>
        <v>2564076982</v>
      </c>
      <c r="Z32" s="146"/>
      <c r="AA32" s="160">
        <f>SUM(AA23:AA31)</f>
        <v>-3820817</v>
      </c>
      <c r="AB32" s="146"/>
      <c r="AC32" s="159">
        <f>SUM(AC23:AC31)</f>
        <v>2560256165</v>
      </c>
      <c r="AD32" s="146">
        <f>AC32-งบแสดงฐานะการเงิน!H114</f>
        <v>0</v>
      </c>
    </row>
    <row r="33" spans="1:30" s="137" customFormat="1" ht="12" customHeight="1" thickTop="1">
      <c r="A33" s="135"/>
      <c r="B33" s="135"/>
      <c r="C33" s="135"/>
      <c r="D33" s="61"/>
      <c r="E33" s="135"/>
      <c r="F33" s="135"/>
      <c r="G33" s="162"/>
      <c r="H33" s="162"/>
      <c r="I33" s="163"/>
      <c r="J33" s="162"/>
      <c r="K33" s="163"/>
      <c r="L33" s="162"/>
      <c r="M33" s="163"/>
      <c r="N33" s="162"/>
      <c r="O33" s="163"/>
      <c r="P33" s="162"/>
      <c r="Q33" s="162"/>
      <c r="R33" s="162"/>
      <c r="S33" s="163"/>
      <c r="T33" s="162"/>
      <c r="U33" s="163"/>
      <c r="V33" s="162"/>
      <c r="W33" s="163"/>
      <c r="X33" s="162"/>
      <c r="Y33" s="153"/>
      <c r="Z33" s="162"/>
      <c r="AA33" s="163"/>
      <c r="AB33" s="162"/>
      <c r="AC33" s="163"/>
    </row>
    <row r="34" spans="1:30" s="149" customFormat="1" ht="12" customHeight="1">
      <c r="A34" s="143"/>
      <c r="B34" s="143"/>
      <c r="C34" s="143"/>
      <c r="D34" s="60"/>
      <c r="E34" s="143"/>
      <c r="F34" s="143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7"/>
      <c r="R34" s="148"/>
      <c r="S34" s="147"/>
      <c r="T34" s="147"/>
      <c r="U34" s="147"/>
      <c r="V34" s="148"/>
      <c r="W34" s="147"/>
      <c r="X34" s="146"/>
      <c r="Y34" s="146"/>
      <c r="Z34" s="148"/>
      <c r="AA34" s="148"/>
      <c r="AB34" s="146"/>
      <c r="AC34" s="146"/>
    </row>
    <row r="35" spans="1:30" s="149" customFormat="1" ht="13.15" customHeight="1">
      <c r="A35" s="143"/>
      <c r="B35" s="143"/>
      <c r="C35" s="143"/>
      <c r="D35" s="60"/>
      <c r="E35" s="143"/>
      <c r="F35" s="143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7"/>
      <c r="R35" s="148"/>
      <c r="S35" s="147"/>
      <c r="T35" s="147"/>
      <c r="U35" s="147"/>
      <c r="V35" s="148"/>
      <c r="W35" s="147"/>
      <c r="X35" s="146"/>
      <c r="Y35" s="146"/>
      <c r="Z35" s="148"/>
      <c r="AA35" s="148"/>
      <c r="AB35" s="146"/>
      <c r="AC35" s="146"/>
    </row>
    <row r="36" spans="1:30" s="149" customFormat="1" ht="13.15" customHeight="1">
      <c r="A36" s="143"/>
      <c r="B36" s="143"/>
      <c r="C36" s="143"/>
      <c r="D36" s="60"/>
      <c r="E36" s="143"/>
      <c r="F36" s="143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7"/>
      <c r="R36" s="148"/>
      <c r="S36" s="147"/>
      <c r="T36" s="147"/>
      <c r="U36" s="147"/>
      <c r="V36" s="148"/>
      <c r="W36" s="147"/>
      <c r="X36" s="146"/>
      <c r="Y36" s="146"/>
      <c r="Z36" s="148"/>
      <c r="AA36" s="148"/>
      <c r="AB36" s="146"/>
      <c r="AC36" s="146"/>
    </row>
    <row r="37" spans="1:30" s="149" customFormat="1" ht="13.15" customHeight="1">
      <c r="A37" s="143"/>
      <c r="B37" s="143"/>
      <c r="C37" s="143"/>
      <c r="D37" s="60"/>
      <c r="E37" s="143"/>
      <c r="F37" s="143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7"/>
      <c r="R37" s="148"/>
      <c r="S37" s="147"/>
      <c r="T37" s="147"/>
      <c r="U37" s="147"/>
      <c r="V37" s="148"/>
      <c r="W37" s="147"/>
      <c r="X37" s="146"/>
      <c r="Y37" s="146"/>
      <c r="Z37" s="148"/>
      <c r="AA37" s="148"/>
      <c r="AB37" s="146"/>
      <c r="AC37" s="146"/>
    </row>
    <row r="38" spans="1:30" s="166" customFormat="1" ht="14.1" customHeight="1">
      <c r="A38" s="164"/>
      <c r="B38" s="164"/>
      <c r="C38" s="164"/>
      <c r="D38" s="62"/>
      <c r="E38" s="164"/>
      <c r="F38" s="164"/>
      <c r="G38" s="165">
        <f>G32-งบแสดงฐานะการเงิน!H105</f>
        <v>0</v>
      </c>
      <c r="H38" s="165"/>
      <c r="I38" s="165">
        <f>I32-งบแสดงฐานะการเงิน!H106</f>
        <v>0</v>
      </c>
      <c r="J38" s="165"/>
      <c r="K38" s="165">
        <f>K32-งบแสดงฐานะการเงิน!H107</f>
        <v>0</v>
      </c>
      <c r="L38" s="165"/>
      <c r="M38" s="165">
        <f>M32-งบแสดงฐานะการเงิน!H109</f>
        <v>0</v>
      </c>
      <c r="N38" s="165"/>
      <c r="O38" s="165">
        <f>O32-งบแสดงฐานะการเงิน!H110</f>
        <v>0</v>
      </c>
      <c r="P38" s="165"/>
      <c r="Q38" s="165"/>
      <c r="R38" s="165"/>
      <c r="S38" s="165"/>
      <c r="T38" s="165"/>
      <c r="U38" s="165"/>
      <c r="V38" s="165"/>
      <c r="W38" s="165">
        <f>W32-งบแสดงฐานะการเงิน!H111</f>
        <v>0</v>
      </c>
      <c r="X38" s="165"/>
      <c r="Y38" s="165"/>
      <c r="Z38" s="165"/>
      <c r="AA38" s="165">
        <f>AA32-งบแสดงฐานะการเงิน!H113</f>
        <v>0</v>
      </c>
      <c r="AB38" s="165"/>
      <c r="AC38" s="165">
        <f>AC32-งบแสดงฐานะการเงิน!H114</f>
        <v>0</v>
      </c>
    </row>
    <row r="39" spans="1:30" s="167" customFormat="1" ht="13.35" customHeight="1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Z39" s="164"/>
      <c r="AA39" s="164"/>
      <c r="AB39" s="164"/>
    </row>
    <row r="40" spans="1:30" ht="24" customHeight="1"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</row>
    <row r="83" spans="16:16" ht="24" customHeight="1">
      <c r="P83" s="27">
        <v>1145324</v>
      </c>
    </row>
  </sheetData>
  <mergeCells count="11">
    <mergeCell ref="D13:E13"/>
    <mergeCell ref="A1:AC1"/>
    <mergeCell ref="A2:AC2"/>
    <mergeCell ref="A3:AC3"/>
    <mergeCell ref="A4:AC4"/>
    <mergeCell ref="G6:AC6"/>
    <mergeCell ref="G7:AC7"/>
    <mergeCell ref="G8:Y8"/>
    <mergeCell ref="Q9:W9"/>
    <mergeCell ref="Q10:S10"/>
    <mergeCell ref="M11:O11"/>
  </mergeCells>
  <printOptions horizontalCentered="1"/>
  <pageMargins left="0.62992125984251968" right="0.31496062992125984" top="1.1811023622047245" bottom="0.59055118110236227" header="1.1811023622047245" footer="0.59055118110236227"/>
  <pageSetup paperSize="9" fitToHeight="0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3"/>
  <sheetViews>
    <sheetView view="pageBreakPreview" zoomScale="115" zoomScaleNormal="115" zoomScaleSheetLayoutView="115" workbookViewId="0">
      <selection sqref="A1:Q1"/>
    </sheetView>
  </sheetViews>
  <sheetFormatPr defaultColWidth="9.140625" defaultRowHeight="24" customHeight="1"/>
  <cols>
    <col min="1" max="2" width="1.7109375" style="27" customWidth="1"/>
    <col min="3" max="3" width="32.7109375" style="27" customWidth="1"/>
    <col min="4" max="4" width="6.140625" style="27" customWidth="1"/>
    <col min="5" max="5" width="3.140625" style="27" customWidth="1"/>
    <col min="6" max="6" width="1.85546875" style="27" customWidth="1"/>
    <col min="7" max="7" width="15.28515625" style="27" customWidth="1"/>
    <col min="8" max="8" width="1.140625" style="27" customWidth="1"/>
    <col min="9" max="9" width="15.28515625" style="27" customWidth="1"/>
    <col min="10" max="10" width="1.140625" style="27" customWidth="1"/>
    <col min="11" max="11" width="14.7109375" style="27" customWidth="1"/>
    <col min="12" max="12" width="1.140625" style="27" customWidth="1"/>
    <col min="13" max="13" width="14.42578125" style="27" customWidth="1"/>
    <col min="14" max="14" width="1.140625" style="27" customWidth="1"/>
    <col min="15" max="15" width="15.28515625" style="27" customWidth="1"/>
    <col min="16" max="16" width="1.140625" style="27" customWidth="1"/>
    <col min="17" max="17" width="15.28515625" style="27" customWidth="1"/>
    <col min="18" max="18" width="11.140625" style="28" customWidth="1"/>
    <col min="19" max="16384" width="9.140625" style="28"/>
  </cols>
  <sheetData>
    <row r="1" spans="1:19" ht="23.25">
      <c r="A1" s="205" t="s">
        <v>147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</row>
    <row r="2" spans="1:19" s="23" customFormat="1" ht="23.2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19" s="23" customFormat="1" ht="24" customHeight="1">
      <c r="A3" s="207" t="s">
        <v>148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19" s="24" customFormat="1" ht="24" customHeight="1">
      <c r="A4" s="208" t="s">
        <v>216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51"/>
      <c r="S4" s="51"/>
    </row>
    <row r="5" spans="1:19" s="25" customFormat="1" ht="16.149999999999999" customHeight="1">
      <c r="A5" s="29"/>
      <c r="B5" s="29"/>
      <c r="C5" s="29"/>
      <c r="D5" s="29"/>
      <c r="E5" s="29"/>
      <c r="F5" s="30"/>
      <c r="G5" s="211" t="s">
        <v>215</v>
      </c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19" s="25" customFormat="1" ht="16.149999999999999" customHeight="1">
      <c r="A6" s="29"/>
      <c r="B6" s="29"/>
      <c r="C6" s="29"/>
      <c r="D6" s="29"/>
      <c r="E6" s="29"/>
      <c r="F6" s="29"/>
      <c r="G6" s="214" t="s">
        <v>149</v>
      </c>
      <c r="H6" s="214"/>
      <c r="I6" s="214"/>
      <c r="J6" s="214"/>
      <c r="K6" s="214"/>
      <c r="L6" s="214"/>
      <c r="M6" s="214"/>
      <c r="N6" s="214"/>
      <c r="O6" s="214"/>
      <c r="P6" s="214"/>
      <c r="Q6" s="214"/>
    </row>
    <row r="7" spans="1:19" s="25" customFormat="1" ht="16.149999999999999" customHeight="1">
      <c r="A7" s="32"/>
      <c r="B7" s="32"/>
      <c r="C7" s="32"/>
      <c r="D7" s="30"/>
      <c r="E7" s="33"/>
      <c r="F7" s="32"/>
      <c r="G7" s="29"/>
      <c r="H7" s="29"/>
      <c r="I7" s="29"/>
      <c r="J7" s="29"/>
      <c r="K7" s="29"/>
      <c r="L7" s="30"/>
      <c r="M7" s="211" t="s">
        <v>150</v>
      </c>
      <c r="N7" s="211"/>
      <c r="O7" s="211"/>
      <c r="P7" s="30"/>
      <c r="Q7" s="29"/>
    </row>
    <row r="8" spans="1:19" s="25" customFormat="1" ht="16.149999999999999" customHeight="1">
      <c r="A8" s="32"/>
      <c r="B8" s="32"/>
      <c r="C8" s="32"/>
      <c r="F8" s="32"/>
      <c r="G8" s="30" t="s">
        <v>119</v>
      </c>
      <c r="H8" s="30"/>
      <c r="I8" s="30" t="s">
        <v>120</v>
      </c>
      <c r="J8" s="30"/>
      <c r="K8" s="30" t="s">
        <v>121</v>
      </c>
      <c r="L8" s="30"/>
      <c r="M8" s="30" t="s">
        <v>122</v>
      </c>
      <c r="N8" s="32"/>
      <c r="O8" s="29"/>
      <c r="P8" s="30"/>
      <c r="Q8" s="30" t="s">
        <v>151</v>
      </c>
    </row>
    <row r="9" spans="1:19" s="25" customFormat="1" ht="16.149999999999999" customHeight="1">
      <c r="A9" s="29"/>
      <c r="B9" s="29"/>
      <c r="C9" s="29"/>
      <c r="D9" s="212" t="s">
        <v>6</v>
      </c>
      <c r="E9" s="212"/>
      <c r="F9" s="30"/>
      <c r="G9" s="31" t="s">
        <v>128</v>
      </c>
      <c r="H9" s="30"/>
      <c r="I9" s="31" t="s">
        <v>129</v>
      </c>
      <c r="J9" s="30"/>
      <c r="K9" s="31" t="s">
        <v>130</v>
      </c>
      <c r="L9" s="30"/>
      <c r="M9" s="31" t="s">
        <v>131</v>
      </c>
      <c r="N9" s="30"/>
      <c r="O9" s="31" t="s">
        <v>76</v>
      </c>
      <c r="P9" s="30"/>
      <c r="Q9" s="52" t="s">
        <v>64</v>
      </c>
    </row>
    <row r="10" spans="1:19" s="11" customFormat="1" ht="16.149999999999999" customHeight="1">
      <c r="A10" s="2" t="s">
        <v>144</v>
      </c>
      <c r="B10" s="2"/>
      <c r="C10" s="2"/>
      <c r="D10" s="36"/>
      <c r="E10" s="36"/>
      <c r="F10" s="2"/>
      <c r="G10" s="5">
        <v>303749128</v>
      </c>
      <c r="H10" s="5"/>
      <c r="I10" s="5">
        <v>1022482408</v>
      </c>
      <c r="J10" s="5"/>
      <c r="K10" s="5">
        <v>176828125</v>
      </c>
      <c r="L10" s="5"/>
      <c r="M10" s="5">
        <v>45141991</v>
      </c>
      <c r="N10" s="5"/>
      <c r="O10" s="5">
        <v>1134579064</v>
      </c>
      <c r="P10" s="4"/>
      <c r="Q10" s="54">
        <f>SUM(G10:P10)</f>
        <v>2682780716</v>
      </c>
    </row>
    <row r="11" spans="1:19" s="11" customFormat="1" ht="16.149999999999999" customHeight="1">
      <c r="A11" s="2" t="s">
        <v>140</v>
      </c>
      <c r="B11" s="2"/>
      <c r="C11" s="2"/>
      <c r="D11" s="36"/>
      <c r="E11" s="36"/>
      <c r="F11" s="2"/>
      <c r="G11" s="5"/>
      <c r="H11" s="5"/>
      <c r="I11" s="5"/>
      <c r="J11" s="5"/>
      <c r="K11" s="5"/>
      <c r="L11" s="5"/>
      <c r="M11" s="5"/>
      <c r="N11" s="5"/>
      <c r="O11" s="5"/>
      <c r="P11" s="4"/>
      <c r="Q11" s="54"/>
    </row>
    <row r="12" spans="1:19" s="11" customFormat="1" ht="16.149999999999999" customHeight="1">
      <c r="A12" s="2"/>
      <c r="B12" s="2" t="s">
        <v>248</v>
      </c>
      <c r="C12" s="2"/>
      <c r="D12" s="37"/>
      <c r="E12" s="37"/>
      <c r="F12" s="2"/>
      <c r="G12" s="38">
        <v>0</v>
      </c>
      <c r="H12" s="37"/>
      <c r="I12" s="38">
        <v>0</v>
      </c>
      <c r="J12" s="37"/>
      <c r="K12" s="38">
        <v>0</v>
      </c>
      <c r="L12" s="38"/>
      <c r="M12" s="38">
        <v>0</v>
      </c>
      <c r="N12" s="37"/>
      <c r="O12" s="47">
        <v>96658113</v>
      </c>
      <c r="P12" s="4"/>
      <c r="Q12" s="54">
        <f>SUM(G12:P12)</f>
        <v>96658113</v>
      </c>
      <c r="R12" s="19"/>
      <c r="S12" s="56"/>
    </row>
    <row r="13" spans="1:19" s="11" customFormat="1" ht="16.149999999999999" customHeight="1">
      <c r="A13" s="2"/>
      <c r="B13" s="2" t="s">
        <v>218</v>
      </c>
      <c r="C13" s="2"/>
      <c r="D13" s="37"/>
      <c r="E13" s="37"/>
      <c r="F13" s="2"/>
      <c r="G13" s="38">
        <v>0</v>
      </c>
      <c r="H13" s="37"/>
      <c r="I13" s="38">
        <v>0</v>
      </c>
      <c r="J13" s="37"/>
      <c r="K13" s="38">
        <v>0</v>
      </c>
      <c r="L13" s="38"/>
      <c r="M13" s="38">
        <v>0</v>
      </c>
      <c r="N13" s="37"/>
      <c r="O13" s="47">
        <v>0</v>
      </c>
      <c r="P13" s="5"/>
      <c r="Q13" s="54">
        <f>SUM(G13:P13)</f>
        <v>0</v>
      </c>
      <c r="R13" s="19"/>
      <c r="S13" s="56"/>
    </row>
    <row r="14" spans="1:19" s="11" customFormat="1" ht="16.149999999999999" customHeight="1">
      <c r="A14" s="2" t="s">
        <v>224</v>
      </c>
      <c r="B14" s="2"/>
      <c r="C14" s="2"/>
      <c r="D14" s="37">
        <v>28</v>
      </c>
      <c r="E14" s="37"/>
      <c r="F14" s="2"/>
      <c r="G14" s="38">
        <v>0</v>
      </c>
      <c r="H14" s="37"/>
      <c r="I14" s="38">
        <v>0</v>
      </c>
      <c r="J14" s="37"/>
      <c r="K14" s="38">
        <v>0</v>
      </c>
      <c r="L14" s="38"/>
      <c r="M14" s="40">
        <v>5858009</v>
      </c>
      <c r="N14" s="37"/>
      <c r="O14" s="48">
        <v>-5858009</v>
      </c>
      <c r="P14" s="5"/>
      <c r="Q14" s="54">
        <f>SUM(G14:P14)</f>
        <v>0</v>
      </c>
      <c r="R14" s="19"/>
      <c r="S14" s="56"/>
    </row>
    <row r="15" spans="1:19" s="11" customFormat="1" ht="16.149999999999999" customHeight="1">
      <c r="A15" s="2" t="s">
        <v>141</v>
      </c>
      <c r="B15" s="2"/>
      <c r="C15" s="2"/>
      <c r="D15" s="39">
        <v>27</v>
      </c>
      <c r="E15" s="37"/>
      <c r="F15" s="2"/>
      <c r="G15" s="38">
        <v>0</v>
      </c>
      <c r="H15" s="37"/>
      <c r="I15" s="38">
        <v>0</v>
      </c>
      <c r="J15" s="37"/>
      <c r="K15" s="40">
        <v>81020285</v>
      </c>
      <c r="L15" s="38"/>
      <c r="M15" s="38">
        <v>0</v>
      </c>
      <c r="N15" s="37"/>
      <c r="O15" s="38">
        <v>0</v>
      </c>
      <c r="P15" s="5"/>
      <c r="Q15" s="55">
        <f>SUM(G15:O15)</f>
        <v>81020285</v>
      </c>
      <c r="R15" s="19"/>
      <c r="S15" s="56"/>
    </row>
    <row r="16" spans="1:19" s="11" customFormat="1" ht="16.149999999999999" customHeight="1">
      <c r="A16" s="2" t="s">
        <v>142</v>
      </c>
      <c r="C16" s="2"/>
      <c r="D16" s="39" t="s">
        <v>223</v>
      </c>
      <c r="E16" s="37"/>
      <c r="F16" s="2"/>
      <c r="G16" s="40">
        <v>59003407</v>
      </c>
      <c r="H16" s="37"/>
      <c r="I16" s="40">
        <v>433881120</v>
      </c>
      <c r="J16" s="41"/>
      <c r="K16" s="7">
        <v>-73527391</v>
      </c>
      <c r="L16" s="38"/>
      <c r="M16" s="38">
        <v>0</v>
      </c>
      <c r="N16" s="37"/>
      <c r="O16" s="38">
        <v>0</v>
      </c>
      <c r="P16" s="5"/>
      <c r="Q16" s="55">
        <f>SUM(G16:O16)</f>
        <v>419357136</v>
      </c>
      <c r="R16" s="19"/>
      <c r="S16" s="56"/>
    </row>
    <row r="17" spans="1:19" s="11" customFormat="1" ht="16.149999999999999" customHeight="1">
      <c r="A17" s="2" t="s">
        <v>220</v>
      </c>
      <c r="B17" s="2"/>
      <c r="C17" s="2"/>
      <c r="D17" s="35"/>
      <c r="E17" s="35"/>
      <c r="F17" s="2"/>
      <c r="G17" s="123">
        <f>SUM(G10:G16)</f>
        <v>362752535</v>
      </c>
      <c r="H17" s="5"/>
      <c r="I17" s="123">
        <f>SUM(I10:I16)</f>
        <v>1456363528</v>
      </c>
      <c r="J17" s="5"/>
      <c r="K17" s="123">
        <f>SUM(K10:K16)</f>
        <v>184321019</v>
      </c>
      <c r="L17" s="5"/>
      <c r="M17" s="123">
        <f>SUM(M10:M16)</f>
        <v>51000000</v>
      </c>
      <c r="N17" s="5"/>
      <c r="O17" s="123">
        <f>SUM(O10:O16)</f>
        <v>1225379168</v>
      </c>
      <c r="P17" s="46"/>
      <c r="Q17" s="123">
        <f>SUM(Q10:Q16)</f>
        <v>3279816250</v>
      </c>
      <c r="R17" s="5"/>
      <c r="S17" s="53"/>
    </row>
    <row r="18" spans="1:19" s="11" customFormat="1" ht="16.149999999999999" customHeight="1">
      <c r="A18" s="2" t="s">
        <v>140</v>
      </c>
      <c r="B18" s="2"/>
      <c r="C18" s="2"/>
      <c r="D18" s="36"/>
      <c r="E18" s="36"/>
      <c r="F18" s="2"/>
      <c r="G18" s="5"/>
      <c r="H18" s="5"/>
      <c r="I18" s="5"/>
      <c r="J18" s="5"/>
      <c r="K18" s="5"/>
      <c r="L18" s="5"/>
      <c r="M18" s="5"/>
      <c r="N18" s="5"/>
      <c r="O18" s="5"/>
      <c r="P18" s="4"/>
      <c r="Q18" s="54"/>
    </row>
    <row r="19" spans="1:19" s="11" customFormat="1" ht="16.149999999999999" customHeight="1">
      <c r="A19" s="2"/>
      <c r="B19" s="2" t="s">
        <v>248</v>
      </c>
      <c r="C19" s="2"/>
      <c r="D19" s="37"/>
      <c r="E19" s="37"/>
      <c r="F19" s="2"/>
      <c r="G19" s="38">
        <v>0</v>
      </c>
      <c r="H19" s="37"/>
      <c r="I19" s="38">
        <v>0</v>
      </c>
      <c r="J19" s="37"/>
      <c r="K19" s="38">
        <v>0</v>
      </c>
      <c r="L19" s="38"/>
      <c r="M19" s="38">
        <v>0</v>
      </c>
      <c r="N19" s="37"/>
      <c r="O19" s="48">
        <f>งบกำไรขาดทุนเบ็ดเสร็จ!L32</f>
        <v>-1768437590.95</v>
      </c>
      <c r="P19" s="4"/>
      <c r="Q19" s="48">
        <f>SUM(G19:O19)</f>
        <v>-1768437590.95</v>
      </c>
      <c r="R19" s="19"/>
      <c r="S19" s="56"/>
    </row>
    <row r="20" spans="1:19" s="11" customFormat="1" ht="16.149999999999999" customHeight="1">
      <c r="A20" s="2"/>
      <c r="B20" s="2" t="s">
        <v>218</v>
      </c>
      <c r="C20" s="2"/>
      <c r="D20" s="37"/>
      <c r="E20" s="37"/>
      <c r="F20" s="2"/>
      <c r="G20" s="38">
        <v>0</v>
      </c>
      <c r="H20" s="37"/>
      <c r="I20" s="38">
        <v>0</v>
      </c>
      <c r="J20" s="37"/>
      <c r="K20" s="38">
        <v>0</v>
      </c>
      <c r="L20" s="38"/>
      <c r="M20" s="38">
        <v>0</v>
      </c>
      <c r="N20" s="37"/>
      <c r="O20" s="40">
        <v>1986330</v>
      </c>
      <c r="P20" s="5"/>
      <c r="Q20" s="55">
        <f>SUM(G20:O20)</f>
        <v>1986330</v>
      </c>
      <c r="R20" s="19"/>
      <c r="S20" s="56"/>
    </row>
    <row r="21" spans="1:19" s="11" customFormat="1" ht="16.149999999999999" customHeight="1">
      <c r="A21" s="2" t="s">
        <v>141</v>
      </c>
      <c r="B21" s="2"/>
      <c r="C21" s="2"/>
      <c r="D21" s="39">
        <v>27</v>
      </c>
      <c r="E21" s="37"/>
      <c r="F21" s="2"/>
      <c r="G21" s="38">
        <v>0</v>
      </c>
      <c r="H21" s="37"/>
      <c r="I21" s="38">
        <v>0</v>
      </c>
      <c r="J21" s="37"/>
      <c r="K21" s="40">
        <v>6584639</v>
      </c>
      <c r="L21" s="38"/>
      <c r="M21" s="38">
        <v>0</v>
      </c>
      <c r="N21" s="37"/>
      <c r="O21" s="38">
        <v>0</v>
      </c>
      <c r="P21" s="5"/>
      <c r="Q21" s="55">
        <f>SUM(G21:O21)</f>
        <v>6584639</v>
      </c>
      <c r="R21" s="19"/>
      <c r="S21" s="56"/>
    </row>
    <row r="22" spans="1:19" s="11" customFormat="1" ht="16.149999999999999" customHeight="1">
      <c r="A22" s="2" t="s">
        <v>142</v>
      </c>
      <c r="B22" s="2"/>
      <c r="C22" s="2"/>
      <c r="D22" s="39" t="s">
        <v>223</v>
      </c>
      <c r="E22" s="37"/>
      <c r="F22" s="2"/>
      <c r="G22" s="40">
        <v>19680347</v>
      </c>
      <c r="H22" s="41"/>
      <c r="I22" s="40">
        <v>98955510</v>
      </c>
      <c r="J22" s="37"/>
      <c r="K22" s="48">
        <v>-14077533</v>
      </c>
      <c r="L22" s="38"/>
      <c r="M22" s="38">
        <v>0</v>
      </c>
      <c r="N22" s="37"/>
      <c r="O22" s="38">
        <v>0</v>
      </c>
      <c r="P22" s="5"/>
      <c r="Q22" s="55">
        <f>SUM(G22:O22)</f>
        <v>104558324</v>
      </c>
      <c r="R22" s="19"/>
      <c r="S22" s="56"/>
    </row>
    <row r="23" spans="1:19" s="11" customFormat="1" ht="16.149999999999999" customHeight="1">
      <c r="A23" s="2" t="s">
        <v>143</v>
      </c>
      <c r="C23" s="2"/>
      <c r="D23" s="39">
        <v>27</v>
      </c>
      <c r="E23" s="37"/>
      <c r="F23" s="2"/>
      <c r="G23" s="40">
        <v>133415044</v>
      </c>
      <c r="H23" s="37"/>
      <c r="I23" s="40">
        <v>667075218</v>
      </c>
      <c r="J23" s="41"/>
      <c r="K23" s="131">
        <v>0</v>
      </c>
      <c r="L23" s="38"/>
      <c r="M23" s="38">
        <v>0</v>
      </c>
      <c r="N23" s="37"/>
      <c r="O23" s="38">
        <v>0</v>
      </c>
      <c r="P23" s="5"/>
      <c r="Q23" s="55">
        <f>SUM(G23:O23)</f>
        <v>800490262</v>
      </c>
      <c r="R23" s="19"/>
      <c r="S23" s="56"/>
    </row>
    <row r="24" spans="1:19" s="11" customFormat="1" ht="16.149999999999999" customHeight="1" thickBot="1">
      <c r="A24" s="2" t="s">
        <v>221</v>
      </c>
      <c r="B24" s="2"/>
      <c r="C24" s="2"/>
      <c r="D24" s="36"/>
      <c r="E24" s="36"/>
      <c r="F24" s="2"/>
      <c r="G24" s="42">
        <f>SUM(G17:G23)</f>
        <v>515847926</v>
      </c>
      <c r="H24" s="5"/>
      <c r="I24" s="42">
        <f>SUM(I17:I23)</f>
        <v>2222394256</v>
      </c>
      <c r="J24" s="5"/>
      <c r="K24" s="42">
        <f>SUM(K17:K23)</f>
        <v>176828125</v>
      </c>
      <c r="L24" s="5"/>
      <c r="M24" s="42">
        <f>SUM(M17:M23)</f>
        <v>51000000</v>
      </c>
      <c r="N24" s="5"/>
      <c r="O24" s="129">
        <f>SUM(O17:O23)</f>
        <v>-541072092.95000005</v>
      </c>
      <c r="P24" s="4"/>
      <c r="Q24" s="42">
        <f>SUM(Q17:Q23)</f>
        <v>2424998214.0500002</v>
      </c>
      <c r="R24" s="53"/>
    </row>
    <row r="25" spans="1:19" s="11" customFormat="1" ht="16.149999999999999" customHeight="1" thickTop="1">
      <c r="A25" s="2"/>
      <c r="B25" s="2"/>
      <c r="C25" s="2"/>
      <c r="D25" s="35"/>
      <c r="E25" s="35"/>
      <c r="F25" s="2"/>
      <c r="G25" s="9"/>
      <c r="H25" s="5"/>
      <c r="I25" s="9"/>
      <c r="J25" s="5"/>
      <c r="K25" s="9"/>
      <c r="L25" s="5"/>
      <c r="M25" s="9"/>
      <c r="N25" s="5"/>
      <c r="O25" s="9"/>
      <c r="P25" s="46"/>
      <c r="Q25" s="9"/>
      <c r="R25" s="5"/>
      <c r="S25" s="53"/>
    </row>
    <row r="26" spans="1:19" s="26" customFormat="1" ht="12" customHeight="1">
      <c r="A26" s="43"/>
      <c r="B26" s="43"/>
      <c r="C26" s="43"/>
      <c r="D26" s="44"/>
      <c r="E26" s="44"/>
      <c r="F26" s="43"/>
      <c r="G26" s="45"/>
      <c r="H26" s="45"/>
      <c r="I26" s="45"/>
      <c r="J26" s="45"/>
      <c r="K26" s="45"/>
      <c r="L26" s="45"/>
      <c r="M26" s="45"/>
      <c r="N26" s="45"/>
      <c r="O26" s="45"/>
      <c r="P26" s="49"/>
      <c r="Q26" s="57"/>
    </row>
    <row r="27" spans="1:19" ht="24" customHeight="1">
      <c r="P27" s="50"/>
    </row>
    <row r="28" spans="1:19" ht="24" customHeight="1">
      <c r="P28" s="50"/>
    </row>
    <row r="73" spans="16:16" ht="24" customHeight="1">
      <c r="P73" s="27">
        <v>1145324</v>
      </c>
    </row>
  </sheetData>
  <mergeCells count="8">
    <mergeCell ref="M7:O7"/>
    <mergeCell ref="D9:E9"/>
    <mergeCell ref="A1:Q1"/>
    <mergeCell ref="A2:Q2"/>
    <mergeCell ref="A3:Q3"/>
    <mergeCell ref="A4:Q4"/>
    <mergeCell ref="G5:Q5"/>
    <mergeCell ref="G6:Q6"/>
  </mergeCells>
  <printOptions horizontalCentered="1"/>
  <pageMargins left="0.86614173228346458" right="0.31496062992125984" top="1.1811023622047245" bottom="0.59055118110236227" header="1.1811023622047245" footer="0.59055118110236227"/>
  <pageSetup paperSize="9" fitToHeight="0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8"/>
  <sheetViews>
    <sheetView view="pageBreakPreview" zoomScale="130" zoomScaleNormal="145" zoomScaleSheetLayoutView="130" workbookViewId="0">
      <selection sqref="A1:L1"/>
    </sheetView>
  </sheetViews>
  <sheetFormatPr defaultColWidth="9.140625" defaultRowHeight="24" customHeight="1"/>
  <cols>
    <col min="1" max="1" width="1.42578125" style="2" customWidth="1"/>
    <col min="2" max="3" width="1.42578125" style="171" customWidth="1"/>
    <col min="4" max="4" width="1.7109375" style="2" customWidth="1"/>
    <col min="5" max="5" width="43.85546875" style="2" customWidth="1"/>
    <col min="6" max="6" width="12.140625" style="2" customWidth="1"/>
    <col min="7" max="7" width="0.7109375" style="2" customWidth="1"/>
    <col min="8" max="8" width="12.140625" style="2" customWidth="1"/>
    <col min="9" max="9" width="0.7109375" style="2" customWidth="1"/>
    <col min="10" max="10" width="12.140625" style="2" customWidth="1"/>
    <col min="11" max="11" width="0.7109375" style="2" customWidth="1"/>
    <col min="12" max="12" width="12.140625" style="2" customWidth="1"/>
    <col min="13" max="15" width="9.140625" style="2" hidden="1" customWidth="1"/>
    <col min="16" max="16" width="9.140625" style="2"/>
    <col min="17" max="18" width="13.140625" style="2" customWidth="1"/>
    <col min="19" max="16384" width="9.140625" style="2"/>
  </cols>
  <sheetData>
    <row r="1" spans="1:15" s="170" customFormat="1" ht="21.95" customHeight="1">
      <c r="A1" s="215" t="s">
        <v>152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15" s="170" customFormat="1" ht="21.95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s="170" customFormat="1" ht="21.95" customHeight="1">
      <c r="A3" s="200" t="s">
        <v>153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5" s="170" customFormat="1" ht="21.95" customHeight="1">
      <c r="A4" s="200" t="s">
        <v>216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5" ht="17.45" customHeight="1">
      <c r="F5" s="216" t="s">
        <v>215</v>
      </c>
      <c r="G5" s="216"/>
      <c r="H5" s="216"/>
      <c r="I5" s="216"/>
      <c r="J5" s="216"/>
      <c r="K5" s="216"/>
      <c r="L5" s="216"/>
    </row>
    <row r="6" spans="1:15" ht="17.45" customHeight="1">
      <c r="F6" s="217" t="s">
        <v>3</v>
      </c>
      <c r="G6" s="217"/>
      <c r="H6" s="217"/>
      <c r="I6" s="171"/>
      <c r="J6" s="217" t="s">
        <v>4</v>
      </c>
      <c r="K6" s="217"/>
      <c r="L6" s="217"/>
    </row>
    <row r="7" spans="1:15" s="171" customFormat="1" ht="17.45" customHeight="1">
      <c r="F7" s="172">
        <v>2566</v>
      </c>
      <c r="G7" s="3"/>
      <c r="H7" s="172">
        <v>2565</v>
      </c>
      <c r="I7" s="3"/>
      <c r="J7" s="172">
        <v>2566</v>
      </c>
      <c r="K7" s="3"/>
      <c r="L7" s="172">
        <v>2565</v>
      </c>
    </row>
    <row r="8" spans="1:15" ht="17.45" customHeight="1">
      <c r="A8" s="2" t="s">
        <v>154</v>
      </c>
      <c r="F8" s="4"/>
      <c r="G8" s="5"/>
      <c r="H8" s="4"/>
      <c r="I8" s="5"/>
      <c r="J8" s="4"/>
      <c r="K8" s="5"/>
      <c r="L8" s="4"/>
    </row>
    <row r="9" spans="1:15" ht="17.45" customHeight="1">
      <c r="B9" s="173" t="s">
        <v>155</v>
      </c>
      <c r="C9" s="173"/>
      <c r="F9" s="174">
        <v>-2329668655</v>
      </c>
      <c r="G9" s="174"/>
      <c r="H9" s="174">
        <v>655088006</v>
      </c>
      <c r="I9" s="174"/>
      <c r="J9" s="174">
        <v>-1989650550</v>
      </c>
      <c r="K9" s="174"/>
      <c r="L9" s="174">
        <v>117541922</v>
      </c>
    </row>
    <row r="10" spans="1:15" ht="17.45" customHeight="1">
      <c r="B10" s="173" t="s">
        <v>225</v>
      </c>
      <c r="C10" s="173"/>
      <c r="G10" s="5"/>
      <c r="I10" s="5"/>
      <c r="J10" s="174"/>
      <c r="K10" s="5"/>
      <c r="L10" s="4"/>
    </row>
    <row r="11" spans="1:15" ht="17.45" customHeight="1">
      <c r="C11" s="2" t="s">
        <v>156</v>
      </c>
      <c r="J11" s="174"/>
    </row>
    <row r="12" spans="1:15" ht="17.45" customHeight="1">
      <c r="D12" s="2" t="s">
        <v>157</v>
      </c>
      <c r="F12" s="174">
        <v>54051184</v>
      </c>
      <c r="G12" s="174"/>
      <c r="H12" s="174">
        <v>58731470</v>
      </c>
      <c r="I12" s="174"/>
      <c r="J12" s="174">
        <v>12125341</v>
      </c>
      <c r="K12" s="174"/>
      <c r="L12" s="174">
        <v>17389468</v>
      </c>
    </row>
    <row r="13" spans="1:15" ht="17.45" customHeight="1">
      <c r="D13" s="2" t="s">
        <v>158</v>
      </c>
      <c r="F13" s="174">
        <v>1358483842</v>
      </c>
      <c r="G13" s="174"/>
      <c r="H13" s="174">
        <v>1003075802</v>
      </c>
      <c r="I13" s="174"/>
      <c r="J13" s="174">
        <v>975155660</v>
      </c>
      <c r="K13" s="174"/>
      <c r="L13" s="174">
        <v>745121269</v>
      </c>
    </row>
    <row r="14" spans="1:15" ht="17.45" customHeight="1">
      <c r="D14" s="2" t="s">
        <v>228</v>
      </c>
      <c r="F14" s="174">
        <v>125555</v>
      </c>
      <c r="G14" s="174"/>
      <c r="H14" s="174">
        <v>-246798</v>
      </c>
      <c r="I14" s="174"/>
      <c r="J14" s="175">
        <v>-156332</v>
      </c>
      <c r="K14" s="174"/>
      <c r="L14" s="174">
        <v>-2686</v>
      </c>
    </row>
    <row r="15" spans="1:15" ht="17.45" customHeight="1">
      <c r="D15" s="2" t="s">
        <v>229</v>
      </c>
      <c r="F15" s="174">
        <v>0</v>
      </c>
      <c r="G15" s="174"/>
      <c r="H15" s="174">
        <v>317128</v>
      </c>
      <c r="I15" s="174"/>
      <c r="J15" s="175">
        <v>0</v>
      </c>
      <c r="K15" s="174"/>
      <c r="L15" s="174">
        <v>297216</v>
      </c>
    </row>
    <row r="16" spans="1:15" ht="17.45" customHeight="1">
      <c r="D16" s="2" t="s">
        <v>159</v>
      </c>
      <c r="F16" s="174">
        <v>494863846</v>
      </c>
      <c r="G16" s="174"/>
      <c r="H16" s="174">
        <v>-3447460</v>
      </c>
      <c r="I16" s="174"/>
      <c r="J16" s="175">
        <v>310970339</v>
      </c>
      <c r="K16" s="174"/>
      <c r="L16" s="174">
        <v>-13029695</v>
      </c>
    </row>
    <row r="17" spans="2:12" ht="17.45" customHeight="1">
      <c r="D17" s="2" t="s">
        <v>238</v>
      </c>
      <c r="F17" s="174">
        <v>1144970427</v>
      </c>
      <c r="G17" s="174"/>
      <c r="H17" s="174">
        <v>0</v>
      </c>
      <c r="I17" s="174"/>
      <c r="J17" s="175">
        <v>1361423243</v>
      </c>
      <c r="K17" s="174"/>
      <c r="L17" s="174">
        <v>0</v>
      </c>
    </row>
    <row r="18" spans="2:12" ht="17.45" customHeight="1">
      <c r="D18" s="2" t="s">
        <v>217</v>
      </c>
      <c r="F18" s="174">
        <v>0</v>
      </c>
      <c r="G18" s="174"/>
      <c r="H18" s="174">
        <v>-441102647</v>
      </c>
      <c r="I18" s="174"/>
      <c r="J18" s="175">
        <v>0</v>
      </c>
      <c r="K18" s="174"/>
      <c r="L18" s="174">
        <v>0</v>
      </c>
    </row>
    <row r="19" spans="2:12" ht="17.45" customHeight="1">
      <c r="D19" s="2" t="s">
        <v>206</v>
      </c>
      <c r="F19" s="174">
        <v>22479701</v>
      </c>
      <c r="G19" s="174"/>
      <c r="H19" s="174">
        <v>698790</v>
      </c>
      <c r="I19" s="174"/>
      <c r="J19" s="175">
        <v>12710979</v>
      </c>
      <c r="K19" s="174"/>
      <c r="L19" s="174">
        <v>0</v>
      </c>
    </row>
    <row r="20" spans="2:12" ht="17.45" customHeight="1">
      <c r="D20" s="2" t="s">
        <v>230</v>
      </c>
      <c r="F20" s="174">
        <v>0</v>
      </c>
      <c r="G20" s="174"/>
      <c r="H20" s="174">
        <v>-162104</v>
      </c>
      <c r="I20" s="174"/>
      <c r="J20" s="174">
        <v>0</v>
      </c>
      <c r="K20" s="174"/>
      <c r="L20" s="174">
        <v>-162104</v>
      </c>
    </row>
    <row r="21" spans="2:12" ht="17.45" customHeight="1">
      <c r="D21" s="2" t="s">
        <v>207</v>
      </c>
      <c r="F21" s="174">
        <v>-15507</v>
      </c>
      <c r="G21" s="174"/>
      <c r="H21" s="174">
        <v>0</v>
      </c>
      <c r="I21" s="174"/>
      <c r="J21" s="174">
        <v>-15507</v>
      </c>
      <c r="K21" s="174"/>
      <c r="L21" s="174">
        <v>0</v>
      </c>
    </row>
    <row r="22" spans="2:12" ht="17.45" customHeight="1">
      <c r="D22" s="2" t="s">
        <v>259</v>
      </c>
      <c r="F22" s="174">
        <v>0</v>
      </c>
      <c r="G22" s="174"/>
      <c r="H22" s="174">
        <v>0</v>
      </c>
      <c r="I22" s="174"/>
      <c r="J22" s="174">
        <v>14770602</v>
      </c>
      <c r="K22" s="174"/>
      <c r="L22" s="174">
        <v>0</v>
      </c>
    </row>
    <row r="23" spans="2:12" ht="17.45" customHeight="1">
      <c r="D23" s="2" t="s">
        <v>209</v>
      </c>
      <c r="F23" s="174">
        <v>-2539092</v>
      </c>
      <c r="G23" s="174"/>
      <c r="H23" s="174">
        <v>-1514685</v>
      </c>
      <c r="I23" s="174"/>
      <c r="J23" s="174">
        <v>-245079</v>
      </c>
      <c r="K23" s="174"/>
      <c r="L23" s="174">
        <v>-1437034</v>
      </c>
    </row>
    <row r="24" spans="2:12" ht="17.45" customHeight="1">
      <c r="D24" s="2" t="s">
        <v>108</v>
      </c>
      <c r="F24" s="174">
        <v>0</v>
      </c>
      <c r="G24" s="6"/>
      <c r="H24" s="174">
        <v>4709012</v>
      </c>
      <c r="I24" s="6"/>
      <c r="J24" s="174">
        <v>0</v>
      </c>
      <c r="K24" s="6"/>
      <c r="L24" s="174">
        <v>0</v>
      </c>
    </row>
    <row r="25" spans="2:12" ht="17.45" customHeight="1">
      <c r="D25" s="2" t="s">
        <v>160</v>
      </c>
      <c r="F25" s="174">
        <v>27514021</v>
      </c>
      <c r="G25" s="6"/>
      <c r="H25" s="174">
        <v>55268226</v>
      </c>
      <c r="I25" s="6"/>
      <c r="J25" s="174">
        <v>27514021</v>
      </c>
      <c r="K25" s="6"/>
      <c r="L25" s="174">
        <v>55268227</v>
      </c>
    </row>
    <row r="26" spans="2:12" ht="17.45" customHeight="1">
      <c r="D26" s="2" t="s">
        <v>161</v>
      </c>
      <c r="F26" s="174">
        <v>18677321</v>
      </c>
      <c r="G26" s="6"/>
      <c r="H26" s="174">
        <v>5862335</v>
      </c>
      <c r="I26" s="6"/>
      <c r="J26" s="174">
        <v>2623139</v>
      </c>
      <c r="K26" s="6"/>
      <c r="L26" s="174">
        <v>3748645</v>
      </c>
    </row>
    <row r="27" spans="2:12" ht="17.45" customHeight="1">
      <c r="D27" s="2" t="s">
        <v>162</v>
      </c>
      <c r="F27" s="174">
        <v>-57827950</v>
      </c>
      <c r="G27" s="6"/>
      <c r="H27" s="174">
        <v>63600801</v>
      </c>
      <c r="I27" s="6"/>
      <c r="J27" s="174">
        <v>29167866</v>
      </c>
      <c r="K27" s="6"/>
      <c r="L27" s="174">
        <v>47580904</v>
      </c>
    </row>
    <row r="28" spans="2:12" ht="17.45" customHeight="1">
      <c r="D28" s="2" t="s">
        <v>163</v>
      </c>
      <c r="F28" s="174">
        <v>0</v>
      </c>
      <c r="G28" s="6"/>
      <c r="H28" s="174">
        <v>4819523</v>
      </c>
      <c r="I28" s="6"/>
      <c r="J28" s="174">
        <v>0</v>
      </c>
      <c r="K28" s="6"/>
      <c r="L28" s="174">
        <v>4819523</v>
      </c>
    </row>
    <row r="29" spans="2:12" ht="17.45" customHeight="1">
      <c r="D29" s="2" t="s">
        <v>254</v>
      </c>
      <c r="F29" s="174">
        <v>94831</v>
      </c>
      <c r="G29" s="6"/>
      <c r="H29" s="174">
        <v>0</v>
      </c>
      <c r="I29" s="6"/>
      <c r="J29" s="174">
        <v>0</v>
      </c>
      <c r="K29" s="6"/>
      <c r="L29" s="174">
        <v>0</v>
      </c>
    </row>
    <row r="30" spans="2:12" ht="17.45" customHeight="1">
      <c r="D30" s="2" t="s">
        <v>98</v>
      </c>
      <c r="F30" s="174">
        <v>-5637581</v>
      </c>
      <c r="G30" s="6"/>
      <c r="H30" s="174">
        <v>-538610</v>
      </c>
      <c r="I30" s="6"/>
      <c r="J30" s="174">
        <v>-27448250</v>
      </c>
      <c r="K30" s="6"/>
      <c r="L30" s="174">
        <v>-39507739</v>
      </c>
    </row>
    <row r="31" spans="2:12" ht="17.45" customHeight="1">
      <c r="D31" s="2" t="s">
        <v>99</v>
      </c>
      <c r="F31" s="176">
        <v>346694892</v>
      </c>
      <c r="G31" s="5"/>
      <c r="H31" s="176">
        <v>265860859</v>
      </c>
      <c r="I31" s="5"/>
      <c r="J31" s="176">
        <v>346368755</v>
      </c>
      <c r="K31" s="5"/>
      <c r="L31" s="176">
        <v>265370643</v>
      </c>
    </row>
    <row r="32" spans="2:12" ht="17.45" customHeight="1">
      <c r="B32" s="173" t="s">
        <v>164</v>
      </c>
      <c r="G32" s="5"/>
      <c r="I32" s="5"/>
      <c r="K32" s="5"/>
    </row>
    <row r="33" spans="1:15" ht="17.45" customHeight="1">
      <c r="C33" s="2" t="s">
        <v>165</v>
      </c>
      <c r="F33" s="174">
        <f>SUM(F9:F31)</f>
        <v>1072266835</v>
      </c>
      <c r="G33" s="5"/>
      <c r="H33" s="177">
        <f>SUM(H9:H31)</f>
        <v>1671019648</v>
      </c>
      <c r="I33" s="5"/>
      <c r="J33" s="177">
        <f>SUM(J9:J31)</f>
        <v>1075314227</v>
      </c>
      <c r="K33" s="5"/>
      <c r="L33" s="177">
        <f>SUM(L9:L31)</f>
        <v>1202998559</v>
      </c>
    </row>
    <row r="34" spans="1:15" ht="17.45" customHeight="1">
      <c r="B34" s="173" t="s">
        <v>166</v>
      </c>
      <c r="G34" s="5"/>
      <c r="I34" s="5"/>
      <c r="K34" s="5"/>
    </row>
    <row r="35" spans="1:15" ht="17.45" customHeight="1">
      <c r="D35" s="2" t="s">
        <v>10</v>
      </c>
      <c r="F35" s="174">
        <v>468899228</v>
      </c>
      <c r="G35" s="5"/>
      <c r="H35" s="174">
        <v>94925840</v>
      </c>
      <c r="I35" s="5"/>
      <c r="J35" s="174">
        <v>-155777877</v>
      </c>
      <c r="K35" s="5"/>
      <c r="L35" s="178">
        <v>-710571746</v>
      </c>
    </row>
    <row r="36" spans="1:15" ht="17.45" customHeight="1">
      <c r="D36" s="2" t="s">
        <v>11</v>
      </c>
      <c r="F36" s="174">
        <v>-16678811</v>
      </c>
      <c r="G36" s="5"/>
      <c r="H36" s="174">
        <v>-9549440</v>
      </c>
      <c r="I36" s="5"/>
      <c r="J36" s="174">
        <v>-28915989</v>
      </c>
      <c r="K36" s="5"/>
      <c r="L36" s="9">
        <v>58851</v>
      </c>
    </row>
    <row r="37" spans="1:15" ht="17.45" customHeight="1">
      <c r="D37" s="2" t="s">
        <v>13</v>
      </c>
      <c r="F37" s="174">
        <v>-30574237</v>
      </c>
      <c r="G37" s="5"/>
      <c r="H37" s="174">
        <v>-75590089</v>
      </c>
      <c r="I37" s="5"/>
      <c r="J37" s="174">
        <v>-17600458</v>
      </c>
      <c r="K37" s="5"/>
      <c r="L37" s="178">
        <v>-11432013</v>
      </c>
    </row>
    <row r="38" spans="1:15" ht="17.45" customHeight="1">
      <c r="D38" s="2" t="s">
        <v>15</v>
      </c>
      <c r="F38" s="174">
        <v>12003486</v>
      </c>
      <c r="G38" s="5"/>
      <c r="H38" s="174">
        <v>-49868801</v>
      </c>
      <c r="I38" s="5"/>
      <c r="J38" s="174">
        <v>-41819402</v>
      </c>
      <c r="K38" s="5"/>
      <c r="L38" s="174">
        <v>-24838123</v>
      </c>
    </row>
    <row r="39" spans="1:15" ht="17.45" customHeight="1">
      <c r="D39" s="2" t="s">
        <v>28</v>
      </c>
      <c r="F39" s="174">
        <v>10882</v>
      </c>
      <c r="G39" s="5"/>
      <c r="H39" s="174">
        <v>6218537</v>
      </c>
      <c r="I39" s="5"/>
      <c r="J39" s="174">
        <v>-678398</v>
      </c>
      <c r="K39" s="5"/>
      <c r="L39" s="174">
        <v>-1387310</v>
      </c>
    </row>
    <row r="40" spans="1:15" ht="17.45" customHeight="1">
      <c r="F40" s="174"/>
      <c r="G40" s="5"/>
      <c r="H40" s="174"/>
      <c r="I40" s="5"/>
      <c r="J40" s="174"/>
      <c r="K40" s="5"/>
      <c r="L40" s="174"/>
    </row>
    <row r="41" spans="1:15" ht="17.45" customHeight="1">
      <c r="F41" s="174"/>
      <c r="G41" s="5"/>
      <c r="H41" s="174"/>
      <c r="I41" s="5"/>
      <c r="J41" s="174"/>
      <c r="K41" s="5"/>
      <c r="L41" s="174"/>
    </row>
    <row r="42" spans="1:15" s="170" customFormat="1" ht="23.1" customHeight="1">
      <c r="A42" s="215" t="s">
        <v>167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</row>
    <row r="43" spans="1:15" s="170" customFormat="1" ht="23.1" customHeight="1">
      <c r="A43" s="200" t="s">
        <v>0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</row>
    <row r="44" spans="1:15" s="170" customFormat="1" ht="23.1" customHeight="1">
      <c r="A44" s="200" t="s">
        <v>168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</row>
    <row r="45" spans="1:15" s="170" customFormat="1" ht="23.1" customHeight="1">
      <c r="A45" s="200" t="s">
        <v>216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</row>
    <row r="46" spans="1:15" ht="18" customHeight="1">
      <c r="F46" s="216" t="s">
        <v>215</v>
      </c>
      <c r="G46" s="216"/>
      <c r="H46" s="216"/>
      <c r="I46" s="216"/>
      <c r="J46" s="216"/>
      <c r="K46" s="216"/>
      <c r="L46" s="216"/>
    </row>
    <row r="47" spans="1:15" ht="18" customHeight="1">
      <c r="F47" s="217" t="s">
        <v>3</v>
      </c>
      <c r="G47" s="217"/>
      <c r="H47" s="217"/>
      <c r="I47" s="171"/>
      <c r="J47" s="217" t="s">
        <v>4</v>
      </c>
      <c r="K47" s="217"/>
      <c r="L47" s="217"/>
    </row>
    <row r="48" spans="1:15" s="171" customFormat="1" ht="18" customHeight="1">
      <c r="F48" s="172">
        <v>2566</v>
      </c>
      <c r="G48" s="3"/>
      <c r="H48" s="172">
        <v>2565</v>
      </c>
      <c r="I48" s="3"/>
      <c r="J48" s="172">
        <v>2566</v>
      </c>
      <c r="K48" s="3"/>
      <c r="L48" s="172">
        <v>2565</v>
      </c>
    </row>
    <row r="49" spans="1:12" ht="18" customHeight="1">
      <c r="B49" s="173" t="s">
        <v>169</v>
      </c>
      <c r="L49" s="174"/>
    </row>
    <row r="50" spans="1:12" ht="18" customHeight="1">
      <c r="D50" s="2" t="s">
        <v>35</v>
      </c>
      <c r="F50" s="7">
        <v>332428437</v>
      </c>
      <c r="G50" s="5"/>
      <c r="H50" s="7">
        <v>38862226</v>
      </c>
      <c r="I50" s="5"/>
      <c r="J50" s="7">
        <v>25395813</v>
      </c>
      <c r="K50" s="5"/>
      <c r="L50" s="178">
        <v>4332589</v>
      </c>
    </row>
    <row r="51" spans="1:12" ht="18" customHeight="1">
      <c r="D51" s="2" t="s">
        <v>170</v>
      </c>
      <c r="F51" s="174">
        <v>155685653</v>
      </c>
      <c r="G51" s="5"/>
      <c r="H51" s="7">
        <v>-1116234</v>
      </c>
      <c r="I51" s="5"/>
      <c r="J51" s="174">
        <v>151660000</v>
      </c>
      <c r="K51" s="5"/>
      <c r="L51" s="178">
        <v>-1116234</v>
      </c>
    </row>
    <row r="52" spans="1:12" ht="18" customHeight="1">
      <c r="D52" s="2" t="s">
        <v>47</v>
      </c>
      <c r="F52" s="7">
        <v>80646558</v>
      </c>
      <c r="G52" s="5"/>
      <c r="H52" s="9">
        <v>22979661</v>
      </c>
      <c r="I52" s="5"/>
      <c r="J52" s="7">
        <v>77660576</v>
      </c>
      <c r="K52" s="5"/>
      <c r="L52" s="9">
        <v>12094829</v>
      </c>
    </row>
    <row r="53" spans="1:12" ht="18" customHeight="1">
      <c r="D53" s="2" t="s">
        <v>48</v>
      </c>
      <c r="F53" s="7">
        <v>7342301</v>
      </c>
      <c r="G53" s="5"/>
      <c r="H53" s="9">
        <v>26584663</v>
      </c>
      <c r="I53" s="5"/>
      <c r="J53" s="7">
        <v>5906515</v>
      </c>
      <c r="K53" s="5"/>
      <c r="L53" s="9">
        <v>25495010</v>
      </c>
    </row>
    <row r="54" spans="1:12" ht="18" customHeight="1">
      <c r="D54" s="2" t="s">
        <v>50</v>
      </c>
      <c r="F54" s="7">
        <v>-14769775</v>
      </c>
      <c r="G54" s="5"/>
      <c r="H54" s="9">
        <v>15873691</v>
      </c>
      <c r="I54" s="5"/>
      <c r="J54" s="7">
        <v>-4690341</v>
      </c>
      <c r="K54" s="5"/>
      <c r="L54" s="9">
        <v>12344900</v>
      </c>
    </row>
    <row r="55" spans="1:12" ht="18" customHeight="1">
      <c r="D55" s="2" t="s">
        <v>61</v>
      </c>
      <c r="F55" s="10">
        <v>53631629</v>
      </c>
      <c r="G55" s="5"/>
      <c r="H55" s="10">
        <v>-407990</v>
      </c>
      <c r="I55" s="5"/>
      <c r="J55" s="12">
        <v>0</v>
      </c>
      <c r="K55" s="5"/>
      <c r="L55" s="12">
        <v>0</v>
      </c>
    </row>
    <row r="56" spans="1:12" ht="18" customHeight="1">
      <c r="B56" s="173" t="s">
        <v>171</v>
      </c>
      <c r="F56" s="7">
        <f>SUM(F33:F39,F50:F55)</f>
        <v>2120892186</v>
      </c>
      <c r="H56" s="7">
        <f>SUM(H50:H55,H33:H39)</f>
        <v>1739931712</v>
      </c>
      <c r="J56" s="7">
        <f>SUM(J50:J55,J33:J39)</f>
        <v>1086454666</v>
      </c>
      <c r="L56" s="7">
        <f>SUM(L50:L55,L33:L39)</f>
        <v>507979312</v>
      </c>
    </row>
    <row r="57" spans="1:12" ht="18" customHeight="1">
      <c r="B57" s="173" t="s">
        <v>172</v>
      </c>
      <c r="F57" s="179">
        <v>-285082349</v>
      </c>
      <c r="H57" s="179">
        <v>-251535160</v>
      </c>
      <c r="J57" s="179">
        <v>-275499905</v>
      </c>
      <c r="L57" s="178">
        <v>-251565182</v>
      </c>
    </row>
    <row r="58" spans="1:12" ht="18" customHeight="1">
      <c r="B58" s="173" t="s">
        <v>173</v>
      </c>
      <c r="F58" s="179">
        <v>-20521867</v>
      </c>
      <c r="H58" s="179">
        <v>-1795600</v>
      </c>
      <c r="J58" s="179">
        <v>-2780000</v>
      </c>
      <c r="L58" s="174">
        <v>-1795600</v>
      </c>
    </row>
    <row r="59" spans="1:12" ht="18" customHeight="1">
      <c r="B59" s="173" t="s">
        <v>174</v>
      </c>
      <c r="F59" s="179">
        <v>750219</v>
      </c>
      <c r="H59" s="9">
        <v>3816912</v>
      </c>
      <c r="J59" s="8">
        <v>0</v>
      </c>
      <c r="L59" s="8">
        <v>0</v>
      </c>
    </row>
    <row r="60" spans="1:12" ht="18" customHeight="1">
      <c r="B60" s="173" t="s">
        <v>175</v>
      </c>
      <c r="F60" s="180">
        <v>-55946626</v>
      </c>
      <c r="G60" s="5"/>
      <c r="H60" s="181">
        <v>-72475415</v>
      </c>
      <c r="I60" s="5"/>
      <c r="J60" s="181">
        <v>-33781596</v>
      </c>
      <c r="K60" s="5"/>
      <c r="L60" s="181">
        <v>-30316398</v>
      </c>
    </row>
    <row r="61" spans="1:12" ht="18" customHeight="1">
      <c r="E61" s="2" t="s">
        <v>176</v>
      </c>
      <c r="F61" s="182">
        <f>SUM(F56:F60)</f>
        <v>1760091563</v>
      </c>
      <c r="G61" s="5"/>
      <c r="H61" s="182">
        <f>SUM(H56:H60)</f>
        <v>1417942449</v>
      </c>
      <c r="I61" s="5"/>
      <c r="J61" s="182">
        <f>SUM(J56:J60)</f>
        <v>774393165</v>
      </c>
      <c r="K61" s="5"/>
      <c r="L61" s="182">
        <f>SUM(L56:L60)</f>
        <v>224302132</v>
      </c>
    </row>
    <row r="62" spans="1:12" ht="18" customHeight="1">
      <c r="A62" s="2" t="s">
        <v>177</v>
      </c>
      <c r="L62" s="13"/>
    </row>
    <row r="63" spans="1:12" ht="18" customHeight="1">
      <c r="B63" s="173" t="s">
        <v>231</v>
      </c>
      <c r="F63" s="8">
        <v>0</v>
      </c>
      <c r="H63" s="179">
        <v>-100000000</v>
      </c>
      <c r="J63" s="7">
        <v>0</v>
      </c>
      <c r="L63" s="179">
        <v>-100000000</v>
      </c>
    </row>
    <row r="64" spans="1:12" ht="18" customHeight="1">
      <c r="B64" s="11" t="s">
        <v>178</v>
      </c>
      <c r="C64" s="2"/>
      <c r="F64" s="7">
        <v>100177610</v>
      </c>
      <c r="G64" s="11"/>
      <c r="H64" s="8">
        <v>0</v>
      </c>
      <c r="I64" s="11"/>
      <c r="J64" s="7">
        <v>100177610</v>
      </c>
      <c r="K64" s="11"/>
      <c r="L64" s="8">
        <v>0</v>
      </c>
    </row>
    <row r="65" spans="2:12" ht="18" customHeight="1">
      <c r="B65" s="11" t="s">
        <v>179</v>
      </c>
      <c r="C65" s="2"/>
      <c r="F65" s="1">
        <v>0</v>
      </c>
      <c r="G65" s="11"/>
      <c r="H65" s="8">
        <v>0</v>
      </c>
      <c r="I65" s="11"/>
      <c r="J65" s="7">
        <v>-333146132</v>
      </c>
      <c r="K65" s="11"/>
      <c r="L65" s="8">
        <v>0</v>
      </c>
    </row>
    <row r="66" spans="2:12" ht="18" customHeight="1">
      <c r="B66" s="11" t="s">
        <v>180</v>
      </c>
      <c r="F66" s="1">
        <v>0</v>
      </c>
      <c r="H66" s="179">
        <v>-524687349</v>
      </c>
      <c r="J66" s="8">
        <v>0</v>
      </c>
      <c r="L66" s="174">
        <v>-565685602</v>
      </c>
    </row>
    <row r="67" spans="2:12" ht="18" customHeight="1">
      <c r="B67" s="11" t="s">
        <v>260</v>
      </c>
      <c r="F67" s="1">
        <v>0</v>
      </c>
      <c r="H67" s="179">
        <v>0</v>
      </c>
      <c r="J67" s="7">
        <v>109064505</v>
      </c>
      <c r="L67" s="174">
        <v>0</v>
      </c>
    </row>
    <row r="68" spans="2:12" ht="18" customHeight="1">
      <c r="B68" s="11" t="s">
        <v>208</v>
      </c>
      <c r="F68" s="174">
        <v>-2950</v>
      </c>
      <c r="H68" s="8">
        <v>0</v>
      </c>
      <c r="J68" s="8">
        <v>0</v>
      </c>
      <c r="L68" s="8">
        <v>0</v>
      </c>
    </row>
    <row r="69" spans="2:12" ht="18" customHeight="1">
      <c r="B69" s="11" t="s">
        <v>181</v>
      </c>
      <c r="F69" s="1">
        <v>0</v>
      </c>
      <c r="H69" s="8">
        <v>0</v>
      </c>
      <c r="J69" s="7">
        <v>0</v>
      </c>
      <c r="L69" s="14">
        <v>25957500</v>
      </c>
    </row>
    <row r="70" spans="2:12" ht="18" customHeight="1">
      <c r="B70" s="183" t="s">
        <v>182</v>
      </c>
      <c r="C70" s="2"/>
      <c r="F70" s="178">
        <v>-35567147</v>
      </c>
      <c r="G70" s="11"/>
      <c r="H70" s="178">
        <v>-59452366</v>
      </c>
      <c r="I70" s="11"/>
      <c r="J70" s="174">
        <v>-170122</v>
      </c>
      <c r="K70" s="11"/>
      <c r="L70" s="178">
        <v>-308928</v>
      </c>
    </row>
    <row r="71" spans="2:12" ht="18" customHeight="1">
      <c r="B71" s="183" t="s">
        <v>183</v>
      </c>
      <c r="C71" s="2"/>
      <c r="F71" s="7">
        <v>373832</v>
      </c>
      <c r="G71" s="11"/>
      <c r="H71" s="14">
        <v>297150</v>
      </c>
      <c r="I71" s="11"/>
      <c r="J71" s="7">
        <v>373832</v>
      </c>
      <c r="K71" s="11"/>
      <c r="L71" s="14">
        <v>13037</v>
      </c>
    </row>
    <row r="72" spans="2:12" ht="18" customHeight="1">
      <c r="B72" s="183" t="s">
        <v>185</v>
      </c>
      <c r="C72" s="2"/>
      <c r="F72" s="7"/>
      <c r="G72" s="11"/>
      <c r="H72" s="178"/>
      <c r="I72" s="11"/>
      <c r="J72" s="7"/>
      <c r="K72" s="11"/>
      <c r="L72" s="178"/>
    </row>
    <row r="73" spans="2:12" ht="18" customHeight="1">
      <c r="B73" s="2"/>
      <c r="D73" s="11" t="s">
        <v>186</v>
      </c>
      <c r="F73" s="7">
        <v>-2350947574</v>
      </c>
      <c r="G73" s="11"/>
      <c r="H73" s="178">
        <v>-2453556332</v>
      </c>
      <c r="I73" s="11"/>
      <c r="J73" s="7">
        <v>-1874792210</v>
      </c>
      <c r="K73" s="11"/>
      <c r="L73" s="178">
        <v>-1143766391</v>
      </c>
    </row>
    <row r="74" spans="2:12" ht="18" customHeight="1">
      <c r="B74" s="2" t="s">
        <v>256</v>
      </c>
      <c r="D74" s="11"/>
      <c r="F74" s="7">
        <v>-94832</v>
      </c>
      <c r="G74" s="11"/>
      <c r="H74" s="8">
        <v>0</v>
      </c>
      <c r="I74" s="11"/>
      <c r="J74" s="7">
        <v>0</v>
      </c>
      <c r="K74" s="11"/>
      <c r="L74" s="8">
        <v>0</v>
      </c>
    </row>
    <row r="75" spans="2:12" ht="18" customHeight="1">
      <c r="B75" s="11" t="s">
        <v>210</v>
      </c>
      <c r="C75" s="2"/>
      <c r="F75" s="1">
        <v>0</v>
      </c>
      <c r="G75" s="11"/>
      <c r="H75" s="174">
        <v>-10000000</v>
      </c>
      <c r="I75" s="11"/>
      <c r="J75" s="7">
        <v>640427622</v>
      </c>
      <c r="K75" s="11"/>
      <c r="L75" s="174">
        <v>-219028771</v>
      </c>
    </row>
    <row r="76" spans="2:12" ht="18" customHeight="1">
      <c r="B76" s="11" t="s">
        <v>188</v>
      </c>
      <c r="C76" s="2"/>
      <c r="F76" s="174">
        <v>6021263</v>
      </c>
      <c r="G76" s="11"/>
      <c r="H76" s="178">
        <v>-68239</v>
      </c>
      <c r="I76" s="11"/>
      <c r="J76" s="7">
        <v>6021263</v>
      </c>
      <c r="K76" s="11"/>
      <c r="L76" s="178">
        <v>-68164</v>
      </c>
    </row>
    <row r="77" spans="2:12" ht="18" customHeight="1">
      <c r="B77" s="11" t="s">
        <v>189</v>
      </c>
      <c r="C77" s="2"/>
      <c r="F77" s="7">
        <v>3646910</v>
      </c>
      <c r="G77" s="11"/>
      <c r="H77" s="178">
        <v>535818</v>
      </c>
      <c r="I77" s="11"/>
      <c r="J77" s="7">
        <v>23757525</v>
      </c>
      <c r="K77" s="11"/>
      <c r="L77" s="178">
        <v>36227177</v>
      </c>
    </row>
    <row r="78" spans="2:12" ht="18" customHeight="1">
      <c r="B78" s="2"/>
      <c r="E78" s="2" t="s">
        <v>190</v>
      </c>
      <c r="F78" s="184">
        <f>SUM(F63:F77)</f>
        <v>-2276392888</v>
      </c>
      <c r="G78" s="11"/>
      <c r="H78" s="184">
        <f>SUM(H63:H73,H75:H77)</f>
        <v>-3146931318</v>
      </c>
      <c r="I78" s="11"/>
      <c r="J78" s="184">
        <f>SUM(J63:J73,J75:J77)</f>
        <v>-1328286107</v>
      </c>
      <c r="K78" s="11"/>
      <c r="L78" s="184">
        <f>SUM(L63:L73,L75:L77)</f>
        <v>-1966660142</v>
      </c>
    </row>
    <row r="79" spans="2:12" ht="18" customHeight="1">
      <c r="F79" s="4"/>
      <c r="G79" s="11"/>
      <c r="H79" s="4"/>
      <c r="I79" s="11"/>
      <c r="J79" s="4"/>
      <c r="K79" s="11"/>
    </row>
    <row r="80" spans="2:12" ht="18" customHeight="1">
      <c r="F80" s="4"/>
      <c r="G80" s="11"/>
      <c r="H80" s="4"/>
      <c r="I80" s="11"/>
      <c r="J80" s="4"/>
      <c r="K80" s="11"/>
    </row>
    <row r="81" spans="1:15" ht="18" customHeight="1">
      <c r="F81" s="4"/>
      <c r="G81" s="11"/>
      <c r="H81" s="4"/>
      <c r="I81" s="11"/>
      <c r="J81" s="4"/>
      <c r="K81" s="11"/>
    </row>
    <row r="82" spans="1:15" s="170" customFormat="1" ht="23.1" customHeight="1">
      <c r="A82" s="215" t="s">
        <v>187</v>
      </c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</row>
    <row r="83" spans="1:15" s="170" customFormat="1" ht="23.1" customHeight="1">
      <c r="A83" s="200" t="s">
        <v>0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</row>
    <row r="84" spans="1:15" s="170" customFormat="1" ht="23.1" customHeight="1">
      <c r="A84" s="200" t="s">
        <v>168</v>
      </c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</row>
    <row r="85" spans="1:15" s="170" customFormat="1" ht="23.1" customHeight="1">
      <c r="A85" s="200" t="s">
        <v>216</v>
      </c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</row>
    <row r="86" spans="1:15" ht="18" customHeight="1">
      <c r="F86" s="216" t="s">
        <v>215</v>
      </c>
      <c r="G86" s="216"/>
      <c r="H86" s="216"/>
      <c r="I86" s="216"/>
      <c r="J86" s="216"/>
      <c r="K86" s="216"/>
      <c r="L86" s="216"/>
    </row>
    <row r="87" spans="1:15" ht="18" customHeight="1">
      <c r="F87" s="217" t="s">
        <v>3</v>
      </c>
      <c r="G87" s="217"/>
      <c r="H87" s="217"/>
      <c r="I87" s="171"/>
      <c r="J87" s="217" t="s">
        <v>4</v>
      </c>
      <c r="K87" s="217"/>
      <c r="L87" s="217"/>
    </row>
    <row r="88" spans="1:15" s="171" customFormat="1" ht="18" customHeight="1">
      <c r="F88" s="172">
        <v>2566</v>
      </c>
      <c r="G88" s="3"/>
      <c r="H88" s="172">
        <v>2565</v>
      </c>
      <c r="I88" s="3"/>
      <c r="J88" s="172">
        <v>2566</v>
      </c>
      <c r="K88" s="3"/>
      <c r="L88" s="172">
        <v>2565</v>
      </c>
    </row>
    <row r="89" spans="1:15" ht="18" customHeight="1">
      <c r="A89" s="2" t="s">
        <v>191</v>
      </c>
      <c r="F89" s="185"/>
      <c r="G89" s="11"/>
      <c r="H89" s="174"/>
      <c r="I89" s="11"/>
      <c r="J89" s="185"/>
      <c r="K89" s="11"/>
      <c r="L89" s="186"/>
    </row>
    <row r="90" spans="1:15" ht="18" customHeight="1">
      <c r="D90" s="2" t="s">
        <v>192</v>
      </c>
      <c r="F90" s="174">
        <v>7339542</v>
      </c>
      <c r="G90" s="11"/>
      <c r="H90" s="9">
        <v>240460018</v>
      </c>
      <c r="I90" s="11"/>
      <c r="J90" s="9">
        <v>7339542</v>
      </c>
      <c r="K90" s="11"/>
      <c r="L90" s="9">
        <v>240460018</v>
      </c>
    </row>
    <row r="91" spans="1:15" ht="18" customHeight="1">
      <c r="D91" s="2" t="s">
        <v>255</v>
      </c>
      <c r="F91" s="174">
        <v>-300000000</v>
      </c>
      <c r="G91" s="11"/>
      <c r="H91" s="9">
        <v>300000000</v>
      </c>
      <c r="I91" s="11"/>
      <c r="J91" s="174">
        <v>-56921295</v>
      </c>
      <c r="K91" s="11"/>
      <c r="L91" s="174">
        <v>299911584</v>
      </c>
    </row>
    <row r="92" spans="1:15" ht="18" customHeight="1">
      <c r="D92" s="2" t="s">
        <v>193</v>
      </c>
      <c r="F92" s="174">
        <v>180000000</v>
      </c>
      <c r="G92" s="11"/>
      <c r="H92" s="1">
        <v>0</v>
      </c>
      <c r="I92" s="11"/>
      <c r="J92" s="174">
        <v>0</v>
      </c>
      <c r="K92" s="11"/>
      <c r="L92" s="1">
        <v>0</v>
      </c>
    </row>
    <row r="93" spans="1:15" ht="18" customHeight="1">
      <c r="D93" s="2" t="s">
        <v>232</v>
      </c>
      <c r="F93" s="174">
        <v>0</v>
      </c>
      <c r="G93" s="11"/>
      <c r="H93" s="9">
        <v>100000000</v>
      </c>
      <c r="I93" s="11"/>
      <c r="J93" s="174">
        <v>0</v>
      </c>
      <c r="K93" s="11"/>
      <c r="L93" s="174">
        <v>100000000</v>
      </c>
    </row>
    <row r="94" spans="1:15" ht="18" customHeight="1">
      <c r="D94" s="2" t="s">
        <v>194</v>
      </c>
      <c r="F94" s="174">
        <v>-201403058</v>
      </c>
      <c r="G94" s="11"/>
      <c r="H94" s="178">
        <v>-261160000</v>
      </c>
      <c r="I94" s="11"/>
      <c r="J94" s="174">
        <v>-187903058</v>
      </c>
      <c r="K94" s="11"/>
      <c r="L94" s="178">
        <v>-261160000</v>
      </c>
    </row>
    <row r="95" spans="1:15" ht="18" customHeight="1">
      <c r="D95" s="2" t="s">
        <v>195</v>
      </c>
      <c r="F95" s="174">
        <v>673580000</v>
      </c>
      <c r="G95" s="11"/>
      <c r="H95" s="174">
        <v>2058094200</v>
      </c>
      <c r="I95" s="11"/>
      <c r="J95" s="9">
        <v>673580000</v>
      </c>
      <c r="K95" s="11"/>
      <c r="L95" s="174">
        <v>2058094200</v>
      </c>
    </row>
    <row r="96" spans="1:15" ht="18" customHeight="1">
      <c r="D96" s="2" t="s">
        <v>196</v>
      </c>
      <c r="F96" s="174">
        <v>-848050000</v>
      </c>
      <c r="G96" s="11"/>
      <c r="H96" s="178">
        <v>-900000000</v>
      </c>
      <c r="I96" s="11"/>
      <c r="J96" s="174">
        <v>-848050000</v>
      </c>
      <c r="K96" s="11"/>
      <c r="L96" s="178">
        <v>-900000000</v>
      </c>
    </row>
    <row r="97" spans="1:18" ht="18" customHeight="1">
      <c r="D97" s="2" t="s">
        <v>197</v>
      </c>
      <c r="F97" s="174">
        <v>54140912</v>
      </c>
      <c r="G97" s="11"/>
      <c r="H97" s="174">
        <v>511063891</v>
      </c>
      <c r="I97" s="11"/>
      <c r="J97" s="9">
        <v>54140912</v>
      </c>
      <c r="K97" s="11"/>
      <c r="L97" s="174">
        <v>511063891</v>
      </c>
    </row>
    <row r="98" spans="1:18" ht="18" customHeight="1">
      <c r="D98" s="2" t="s">
        <v>198</v>
      </c>
      <c r="F98" s="187">
        <v>-9633684</v>
      </c>
      <c r="G98" s="11"/>
      <c r="H98" s="174">
        <v>-18686911</v>
      </c>
      <c r="I98" s="11"/>
      <c r="J98" s="185">
        <v>-6933237</v>
      </c>
      <c r="K98" s="11"/>
      <c r="L98" s="174">
        <v>-10143602</v>
      </c>
    </row>
    <row r="99" spans="1:18" ht="18" customHeight="1">
      <c r="D99" s="2" t="s">
        <v>199</v>
      </c>
      <c r="F99" s="21">
        <v>800490260</v>
      </c>
      <c r="G99" s="11"/>
      <c r="H99" s="174">
        <v>0</v>
      </c>
      <c r="I99" s="11"/>
      <c r="J99" s="21">
        <v>800490260</v>
      </c>
      <c r="K99" s="11"/>
      <c r="L99" s="174">
        <v>0</v>
      </c>
    </row>
    <row r="100" spans="1:18" ht="18" customHeight="1">
      <c r="D100" s="2" t="s">
        <v>200</v>
      </c>
      <c r="F100" s="187">
        <v>-90000000</v>
      </c>
      <c r="G100" s="11"/>
      <c r="H100" s="174">
        <v>-66000000</v>
      </c>
      <c r="I100" s="11"/>
      <c r="J100" s="185">
        <v>-90000000</v>
      </c>
      <c r="K100" s="11"/>
      <c r="L100" s="174">
        <v>-66000000</v>
      </c>
    </row>
    <row r="101" spans="1:18" ht="18" customHeight="1">
      <c r="E101" s="2" t="s">
        <v>201</v>
      </c>
      <c r="F101" s="15">
        <f>SUM(F90:F100)</f>
        <v>266463972</v>
      </c>
      <c r="G101" s="11"/>
      <c r="H101" s="188">
        <f>SUM(H90:H100)</f>
        <v>1963771198</v>
      </c>
      <c r="I101" s="11"/>
      <c r="J101" s="15">
        <f>SUM(J90:J100)</f>
        <v>345743124</v>
      </c>
      <c r="K101" s="11"/>
      <c r="L101" s="188">
        <f>SUM(L90:L100)</f>
        <v>1972226091</v>
      </c>
    </row>
    <row r="102" spans="1:18" ht="18" customHeight="1">
      <c r="A102" s="2" t="s">
        <v>202</v>
      </c>
      <c r="F102" s="189">
        <v>27920685</v>
      </c>
      <c r="G102" s="11"/>
      <c r="H102" s="188">
        <v>12923311</v>
      </c>
      <c r="I102" s="11"/>
      <c r="J102" s="22">
        <v>0</v>
      </c>
      <c r="K102" s="11"/>
      <c r="L102" s="22">
        <v>0</v>
      </c>
    </row>
    <row r="103" spans="1:18" ht="18" customHeight="1">
      <c r="A103" s="2" t="s">
        <v>203</v>
      </c>
      <c r="F103" s="179">
        <f>F102+F101+F78+F61</f>
        <v>-221916668</v>
      </c>
      <c r="G103" s="11"/>
      <c r="H103" s="179">
        <f>H102+H101+H78+H61</f>
        <v>247705640</v>
      </c>
      <c r="I103" s="11"/>
      <c r="J103" s="179">
        <f>J102+J101+J78+J61</f>
        <v>-208149818</v>
      </c>
      <c r="K103" s="11"/>
      <c r="L103" s="179">
        <f>L102+L101+L78+L61</f>
        <v>229868081</v>
      </c>
    </row>
    <row r="104" spans="1:18" ht="18" customHeight="1">
      <c r="A104" s="2" t="s">
        <v>226</v>
      </c>
      <c r="F104" s="16">
        <v>347523066</v>
      </c>
      <c r="G104" s="11"/>
      <c r="H104" s="16">
        <v>99817426</v>
      </c>
      <c r="I104" s="14"/>
      <c r="J104" s="16">
        <v>293370893</v>
      </c>
      <c r="K104" s="14"/>
      <c r="L104" s="16">
        <v>63502812</v>
      </c>
    </row>
    <row r="105" spans="1:18" ht="18" customHeight="1">
      <c r="A105" s="2" t="s">
        <v>227</v>
      </c>
      <c r="F105" s="17">
        <f>F104+F103</f>
        <v>125606398</v>
      </c>
      <c r="G105" s="11"/>
      <c r="H105" s="17">
        <f>H104+H103</f>
        <v>347523066</v>
      </c>
      <c r="I105" s="14"/>
      <c r="J105" s="17">
        <f>J104+J103</f>
        <v>85221075</v>
      </c>
      <c r="K105" s="14"/>
      <c r="L105" s="17">
        <f>L104+L103</f>
        <v>293370893</v>
      </c>
    </row>
    <row r="106" spans="1:18" s="1" customFormat="1" ht="18" customHeight="1">
      <c r="B106" s="18"/>
      <c r="C106" s="18"/>
      <c r="Q106" s="190">
        <f>F105-งบแสดงฐานะการเงิน!H12</f>
        <v>0</v>
      </c>
      <c r="R106" s="14">
        <f>J105-งบแสดงฐานะการเงิน!L12</f>
        <v>0</v>
      </c>
    </row>
    <row r="107" spans="1:18" ht="18" customHeight="1">
      <c r="A107" s="2" t="s">
        <v>204</v>
      </c>
    </row>
    <row r="108" spans="1:18" ht="18" customHeight="1">
      <c r="B108" s="173" t="s">
        <v>205</v>
      </c>
      <c r="F108" s="7"/>
      <c r="G108" s="11"/>
      <c r="H108" s="7"/>
      <c r="I108" s="11"/>
      <c r="J108" s="7"/>
      <c r="K108" s="11"/>
      <c r="L108" s="19"/>
    </row>
    <row r="109" spans="1:18" ht="18" customHeight="1">
      <c r="B109" s="173"/>
      <c r="C109" s="11" t="s">
        <v>212</v>
      </c>
      <c r="F109" s="7">
        <v>-965889</v>
      </c>
      <c r="G109" s="11"/>
      <c r="H109" s="19">
        <v>0</v>
      </c>
      <c r="I109" s="19"/>
      <c r="J109" s="19">
        <v>0</v>
      </c>
      <c r="K109" s="19"/>
      <c r="L109" s="19">
        <v>0</v>
      </c>
    </row>
    <row r="110" spans="1:18" ht="18" customHeight="1">
      <c r="B110" s="173"/>
      <c r="C110" s="11" t="s">
        <v>233</v>
      </c>
      <c r="F110" s="19">
        <v>0</v>
      </c>
      <c r="G110" s="11"/>
      <c r="H110" s="178">
        <v>3379413</v>
      </c>
      <c r="I110" s="19"/>
      <c r="J110" s="19">
        <v>0</v>
      </c>
      <c r="K110" s="19"/>
      <c r="L110" s="19">
        <v>0</v>
      </c>
    </row>
    <row r="111" spans="1:18" ht="18" customHeight="1">
      <c r="B111" s="173"/>
      <c r="C111" s="11" t="s">
        <v>184</v>
      </c>
      <c r="F111" s="7">
        <v>5279376</v>
      </c>
      <c r="G111" s="11"/>
      <c r="H111" s="178">
        <v>22080460</v>
      </c>
      <c r="I111" s="19"/>
      <c r="J111" s="178">
        <v>14474702</v>
      </c>
      <c r="K111" s="11"/>
      <c r="L111" s="178">
        <v>11925853</v>
      </c>
    </row>
    <row r="112" spans="1:18" ht="18" customHeight="1">
      <c r="B112" s="173"/>
      <c r="C112" s="11" t="s">
        <v>211</v>
      </c>
      <c r="F112" s="7">
        <v>57037</v>
      </c>
      <c r="G112" s="11"/>
      <c r="H112" s="19">
        <v>0</v>
      </c>
      <c r="I112" s="19"/>
      <c r="J112" s="19">
        <v>0</v>
      </c>
      <c r="K112" s="19"/>
      <c r="L112" s="19">
        <v>0</v>
      </c>
    </row>
    <row r="113" spans="2:14" ht="18" customHeight="1">
      <c r="B113" s="173"/>
      <c r="C113" s="11" t="s">
        <v>261</v>
      </c>
      <c r="F113" s="7">
        <v>336507189</v>
      </c>
      <c r="G113" s="11"/>
      <c r="H113" s="7">
        <v>297664084</v>
      </c>
      <c r="I113" s="7"/>
      <c r="J113" s="7">
        <v>389878291</v>
      </c>
      <c r="K113" s="7"/>
      <c r="L113" s="7">
        <v>440408084</v>
      </c>
    </row>
    <row r="114" spans="2:14" ht="18" customHeight="1">
      <c r="C114" s="11" t="s">
        <v>257</v>
      </c>
      <c r="F114" s="20">
        <v>0</v>
      </c>
      <c r="G114" s="20"/>
      <c r="H114" s="20">
        <v>0</v>
      </c>
      <c r="J114" s="174">
        <v>-391678500</v>
      </c>
      <c r="L114" s="20">
        <v>0</v>
      </c>
      <c r="M114" s="20"/>
      <c r="N114" s="20"/>
    </row>
    <row r="115" spans="2:14" ht="18" customHeight="1">
      <c r="C115" s="11"/>
      <c r="F115" s="20"/>
      <c r="G115" s="20"/>
      <c r="H115" s="20"/>
      <c r="J115" s="5"/>
      <c r="L115" s="20"/>
      <c r="M115" s="20"/>
      <c r="N115" s="20"/>
    </row>
    <row r="116" spans="2:14" ht="18" customHeight="1">
      <c r="C116" s="11"/>
      <c r="F116" s="20">
        <f>F61+F78+F101</f>
        <v>-249837353</v>
      </c>
      <c r="G116" s="20"/>
      <c r="H116" s="20"/>
      <c r="J116" s="5"/>
      <c r="L116" s="20"/>
      <c r="M116" s="20"/>
      <c r="N116" s="20"/>
    </row>
    <row r="117" spans="2:14" ht="24" customHeight="1">
      <c r="F117" s="2">
        <f>F116+F102</f>
        <v>-221916668</v>
      </c>
    </row>
    <row r="118" spans="2:14" ht="24" customHeight="1">
      <c r="F118" s="2">
        <f>F117-F103</f>
        <v>0</v>
      </c>
    </row>
  </sheetData>
  <mergeCells count="21">
    <mergeCell ref="A83:O83"/>
    <mergeCell ref="A84:L84"/>
    <mergeCell ref="A85:L85"/>
    <mergeCell ref="F86:L86"/>
    <mergeCell ref="F87:H87"/>
    <mergeCell ref="J87:L87"/>
    <mergeCell ref="A45:L45"/>
    <mergeCell ref="F46:L46"/>
    <mergeCell ref="F47:H47"/>
    <mergeCell ref="J47:L47"/>
    <mergeCell ref="A82:L82"/>
    <mergeCell ref="F6:H6"/>
    <mergeCell ref="J6:L6"/>
    <mergeCell ref="A42:L42"/>
    <mergeCell ref="A43:O43"/>
    <mergeCell ref="A44:L44"/>
    <mergeCell ref="A1:L1"/>
    <mergeCell ref="A2:O2"/>
    <mergeCell ref="A3:L3"/>
    <mergeCell ref="A4:L4"/>
    <mergeCell ref="F5:L5"/>
  </mergeCells>
  <printOptions horizontalCentered="1"/>
  <pageMargins left="0.70866141732283472" right="0.31496062992125984" top="0.82677165354330717" bottom="1.1811023622047245" header="1.1811023622047245" footer="1.1811023622047245"/>
  <pageSetup paperSize="9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wilaiwan.n</cp:lastModifiedBy>
  <cp:lastPrinted>2024-03-27T19:37:56Z</cp:lastPrinted>
  <dcterms:created xsi:type="dcterms:W3CDTF">2006-05-04T02:44:01Z</dcterms:created>
  <dcterms:modified xsi:type="dcterms:W3CDTF">2024-03-27T20:19:46Z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1054-12.2.0.13306</vt:lpwstr>
  </property>
  <property fmtid="{D5CDD505-2E9C-101B-9397-08002B2CF9AE}" pid="3" name="ICV">
    <vt:lpwstr>FF46F2BB12BB4F4E9B98F8E307420A2F_13</vt:lpwstr>
  </property>
</Properties>
</file>