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ate1904="1" backupFile="1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4\เจเคเอ็น โกลบอล กรุ๊ป\"/>
    </mc:Choice>
  </mc:AlternateContent>
  <xr:revisionPtr revIDLastSave="0" documentId="13_ncr:1_{E42A5F02-255F-49E6-9852-7AEC79D90764}" xr6:coauthVersionLast="47" xr6:coauthVersionMax="47" xr10:uidLastSave="{00000000-0000-0000-0000-000000000000}"/>
  <bookViews>
    <workbookView xWindow="-120" yWindow="-120" windowWidth="29040" windowHeight="15840" tabRatio="770" xr2:uid="{00000000-000D-0000-FFFF-FFFF00000000}"/>
  </bookViews>
  <sheets>
    <sheet name="Finacial Position" sheetId="25" r:id="rId1"/>
    <sheet name="Statements of income" sheetId="29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'!$A$1:$L$119</definedName>
    <definedName name="_xlnm.Print_Area" localSheetId="0">'Finacial Position'!$A$1:$N$112</definedName>
    <definedName name="_xlnm.Print_Area" localSheetId="2">'Statements of Changes '!$A$1:$AA$35</definedName>
    <definedName name="_xlnm.Print_Area" localSheetId="3">'Statements of Changes(Cont.)'!$A$1:$O$27</definedName>
    <definedName name="_xlnm.Print_Area" localSheetId="1">'Statements of income'!$A$1:$M$69</definedName>
  </definedNames>
  <calcPr calcId="181029"/>
</workbook>
</file>

<file path=xl/calcChain.xml><?xml version="1.0" encoding="utf-8"?>
<calcChain xmlns="http://schemas.openxmlformats.org/spreadsheetml/2006/main">
  <c r="J109" i="24" l="1"/>
  <c r="F81" i="24"/>
  <c r="G26" i="29"/>
  <c r="J105" i="24"/>
  <c r="U19" i="26"/>
  <c r="P18" i="27"/>
  <c r="W32" i="26" l="1"/>
  <c r="AA32" i="26" s="1"/>
  <c r="U32" i="26"/>
  <c r="M41" i="29"/>
  <c r="K41" i="29"/>
  <c r="I41" i="29"/>
  <c r="G41" i="29"/>
  <c r="M26" i="29"/>
  <c r="K26" i="29"/>
  <c r="I26" i="29"/>
  <c r="L81" i="24" l="1"/>
  <c r="J81" i="24"/>
  <c r="H81" i="24"/>
  <c r="O24" i="27"/>
  <c r="O23" i="27"/>
  <c r="O22" i="27"/>
  <c r="O21" i="27"/>
  <c r="O20" i="27"/>
  <c r="M18" i="27"/>
  <c r="K18" i="27"/>
  <c r="K25" i="27" s="1"/>
  <c r="I18" i="27"/>
  <c r="I25" i="27" s="1"/>
  <c r="G18" i="27"/>
  <c r="G25" i="27" s="1"/>
  <c r="E18" i="27"/>
  <c r="E25" i="27" s="1"/>
  <c r="O17" i="27"/>
  <c r="O16" i="27"/>
  <c r="O15" i="27"/>
  <c r="O14" i="27"/>
  <c r="O13" i="27"/>
  <c r="O11" i="27"/>
  <c r="M25" i="27" l="1"/>
  <c r="O25" i="27" s="1"/>
  <c r="O18" i="27"/>
  <c r="W30" i="26" l="1"/>
  <c r="AA30" i="26" s="1"/>
  <c r="W29" i="26"/>
  <c r="W28" i="26"/>
  <c r="AA28" i="26" s="1"/>
  <c r="U27" i="26"/>
  <c r="W26" i="26"/>
  <c r="AA26" i="26" s="1"/>
  <c r="Y24" i="26"/>
  <c r="Y33" i="26" s="1"/>
  <c r="S24" i="26"/>
  <c r="S33" i="26" s="1"/>
  <c r="Q24" i="26"/>
  <c r="Q33" i="26" s="1"/>
  <c r="O24" i="26"/>
  <c r="O33" i="26" s="1"/>
  <c r="M24" i="26"/>
  <c r="M33" i="26" s="1"/>
  <c r="K24" i="26"/>
  <c r="K33" i="26" s="1"/>
  <c r="I24" i="26"/>
  <c r="I33" i="26" s="1"/>
  <c r="G24" i="26"/>
  <c r="G33" i="26" s="1"/>
  <c r="E24" i="26"/>
  <c r="E33" i="26" s="1"/>
  <c r="AA23" i="26"/>
  <c r="W21" i="26"/>
  <c r="AA21" i="26" s="1"/>
  <c r="W20" i="26"/>
  <c r="AA20" i="26" s="1"/>
  <c r="W19" i="26"/>
  <c r="U18" i="26"/>
  <c r="W18" i="26" s="1"/>
  <c r="AA18" i="26" s="1"/>
  <c r="U17" i="26"/>
  <c r="W17" i="26" s="1"/>
  <c r="AA17" i="26" s="1"/>
  <c r="U15" i="26"/>
  <c r="W15" i="26" s="1"/>
  <c r="W27" i="26" l="1"/>
  <c r="AA27" i="26" s="1"/>
  <c r="AA29" i="26"/>
  <c r="AA15" i="26"/>
  <c r="AA24" i="26" s="1"/>
  <c r="AB24" i="26" s="1"/>
  <c r="W24" i="26"/>
  <c r="U24" i="26"/>
  <c r="U33" i="26" s="1"/>
  <c r="W33" i="26" l="1"/>
  <c r="AA33" i="26"/>
  <c r="F105" i="24"/>
  <c r="F35" i="24"/>
  <c r="F59" i="24" s="1"/>
  <c r="F64" i="24" s="1"/>
  <c r="L106" i="25"/>
  <c r="L108" i="25" s="1"/>
  <c r="P25" i="27" s="1"/>
  <c r="L32" i="25"/>
  <c r="J35" i="24"/>
  <c r="J59" i="24" s="1"/>
  <c r="H106" i="25" l="1"/>
  <c r="L67" i="25" l="1"/>
  <c r="H32" i="25"/>
  <c r="M61" i="29"/>
  <c r="K61" i="29"/>
  <c r="I61" i="29"/>
  <c r="G61" i="29"/>
  <c r="M56" i="29"/>
  <c r="K56" i="29"/>
  <c r="I56" i="29"/>
  <c r="G56" i="29"/>
  <c r="M17" i="29"/>
  <c r="K17" i="29"/>
  <c r="I17" i="29"/>
  <c r="G17" i="29"/>
  <c r="H19" i="25"/>
  <c r="I27" i="29" l="1"/>
  <c r="I31" i="29" s="1"/>
  <c r="I33" i="29" s="1"/>
  <c r="I42" i="29" s="1"/>
  <c r="G27" i="29"/>
  <c r="G31" i="29" s="1"/>
  <c r="G33" i="29" s="1"/>
  <c r="G42" i="29" s="1"/>
  <c r="H33" i="25"/>
  <c r="M27" i="29"/>
  <c r="M31" i="29" s="1"/>
  <c r="M33" i="29" s="1"/>
  <c r="M42" i="29" s="1"/>
  <c r="K27" i="29"/>
  <c r="K31" i="29" s="1"/>
  <c r="K33" i="29" s="1"/>
  <c r="K42" i="29" s="1"/>
  <c r="L105" i="24" l="1"/>
  <c r="H105" i="24"/>
  <c r="L35" i="24"/>
  <c r="J64" i="24"/>
  <c r="H35" i="24"/>
  <c r="H59" i="24" s="1"/>
  <c r="L59" i="24" l="1"/>
  <c r="L64" i="24" s="1"/>
  <c r="L107" i="24" s="1"/>
  <c r="L109" i="24" s="1"/>
  <c r="H64" i="24"/>
  <c r="H107" i="24" s="1"/>
  <c r="H109" i="24" s="1"/>
  <c r="F107" i="24"/>
  <c r="F109" i="24" s="1"/>
  <c r="N109" i="24" s="1"/>
  <c r="O109" i="24"/>
  <c r="N106" i="25"/>
  <c r="N108" i="25" s="1"/>
  <c r="J106" i="25"/>
  <c r="J108" i="25" s="1"/>
  <c r="N77" i="25"/>
  <c r="J77" i="25"/>
  <c r="N67" i="25"/>
  <c r="N32" i="25"/>
  <c r="N19" i="25"/>
  <c r="N33" i="25" l="1"/>
  <c r="N78" i="25"/>
  <c r="N109" i="25" s="1"/>
  <c r="H77" i="25" l="1"/>
  <c r="J67" i="25"/>
  <c r="J78" i="25" s="1"/>
  <c r="J109" i="25" s="1"/>
  <c r="H67" i="25"/>
  <c r="J32" i="25"/>
  <c r="J19" i="25"/>
  <c r="H108" i="25"/>
  <c r="AB33" i="26" s="1"/>
  <c r="L77" i="25"/>
  <c r="L78" i="25" s="1"/>
  <c r="L109" i="25" s="1"/>
  <c r="L19" i="25"/>
  <c r="J33" i="25" l="1"/>
  <c r="J114" i="25" s="1"/>
  <c r="L33" i="25"/>
  <c r="H78" i="25"/>
  <c r="H109" i="25" s="1"/>
  <c r="H114" i="25" s="1"/>
  <c r="N114" i="25"/>
  <c r="L114" i="25" l="1"/>
</calcChain>
</file>

<file path=xl/sharedStrings.xml><?xml version="1.0" encoding="utf-8"?>
<sst xmlns="http://schemas.openxmlformats.org/spreadsheetml/2006/main" count="405" uniqueCount="280">
  <si>
    <t>JKN GLOBAL GROUP PUBLIC COMPANY LIMITED AND ITS SUBSIDIARIES</t>
  </si>
  <si>
    <t>THE STATEMENTS OF FINANCIAL POSITION</t>
  </si>
  <si>
    <t>ASSETS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</si>
  <si>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</si>
  <si>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</si>
  <si>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</si>
  <si>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</si>
  <si>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</si>
  <si>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</si>
  <si>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 xml:space="preserve">Trade and other receivables </t>
  </si>
  <si>
    <t>Inventories</t>
  </si>
  <si>
    <t>Loans to related parties</t>
  </si>
  <si>
    <t>Value added tax receivable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</si>
  <si>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</si>
  <si>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</si>
  <si>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</si>
  <si>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</si>
  <si>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</si>
  <si>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 in subsidiaries</t>
  </si>
  <si>
    <t>Property, plant and equipment</t>
  </si>
  <si>
    <t>Right-of-use assets</t>
  </si>
  <si>
    <t>Advance payment for purchased program rights</t>
  </si>
  <si>
    <t>Intangible assets - program rights</t>
  </si>
  <si>
    <t>Intangible assets - trademark</t>
  </si>
  <si>
    <t>Computer software</t>
  </si>
  <si>
    <t>Goodwill</t>
  </si>
  <si>
    <t>Deferred tax assets</t>
  </si>
  <si>
    <t>Other non-current assets</t>
  </si>
  <si>
    <t>Total non-current assets</t>
  </si>
  <si>
    <t>TOTAL ASSETS</t>
  </si>
  <si>
    <t>THE STATEMENTS OF FINANCIAL POSITION (CONT.)</t>
  </si>
  <si>
    <r>
      <rPr>
        <b/>
        <sz val="16"/>
        <rFont val="Angsana New"/>
        <family val="1"/>
      </rPr>
      <t xml:space="preserve">       </t>
    </r>
    <r>
      <rPr>
        <b/>
        <u/>
        <sz val="16"/>
        <rFont val="Angsana New"/>
        <family val="1"/>
      </rPr>
      <t>LIABILITIES AND SHAREHOLDERS' EQUITY</t>
    </r>
  </si>
  <si>
    <t>CURRENT LIABILITIES</t>
  </si>
  <si>
    <t>Short-term loans from financial institutions</t>
  </si>
  <si>
    <t>Trade and other payables</t>
  </si>
  <si>
    <t>Short-term loans from related parties</t>
  </si>
  <si>
    <t>Current portion of long-term loans from financial institutions</t>
  </si>
  <si>
    <t>Current portion of debentures</t>
  </si>
  <si>
    <t xml:space="preserve">Current portion of lease liabilities </t>
  </si>
  <si>
    <t>Current portion of liabilities under the claim transfer agreement</t>
  </si>
  <si>
    <t>Deferred revenue</t>
  </si>
  <si>
    <t>Withholding tax awaiting for submission</t>
  </si>
  <si>
    <t>Value added tax awaiting for submission</t>
  </si>
  <si>
    <t>Other current financial liabilities</t>
  </si>
  <si>
    <t>Other current liabilities</t>
  </si>
  <si>
    <t xml:space="preserve">   Total current liabilities</t>
  </si>
  <si>
    <t>NON-CURRENT LIABILITIES</t>
  </si>
  <si>
    <t>Convertible debentures - liability component</t>
  </si>
  <si>
    <t>Long-term debentures</t>
  </si>
  <si>
    <t>Lease liabilities</t>
  </si>
  <si>
    <t>Liabilities under the claim transfer agreement</t>
  </si>
  <si>
    <t>Provision for long-term employee benefits</t>
  </si>
  <si>
    <t>Other non-current liabilities</t>
  </si>
  <si>
    <t xml:space="preserve">   Total non-current liabilities</t>
  </si>
  <si>
    <t>TOTAL LIABILITIES</t>
  </si>
  <si>
    <r>
      <rPr>
        <b/>
        <sz val="16"/>
        <rFont val="Angsana New"/>
        <family val="1"/>
      </rP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</si>
  <si>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SHAREHOLDERS' EQUITY</t>
  </si>
  <si>
    <t>Share capital</t>
  </si>
  <si>
    <t>Registered</t>
  </si>
  <si>
    <t xml:space="preserve">Issued and fully paid </t>
  </si>
  <si>
    <t>Share premium</t>
  </si>
  <si>
    <t>Convertible debentures - equity component</t>
  </si>
  <si>
    <t>Retained earnings</t>
  </si>
  <si>
    <t xml:space="preserve">   Appropriated - statutory reserve</t>
  </si>
  <si>
    <t xml:space="preserve">   Unappropriated</t>
  </si>
  <si>
    <t xml:space="preserve">Other components of shareholders' equity 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</si>
  <si>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</si>
  <si>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</si>
  <si>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</si>
  <si>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</si>
  <si>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THE  STATEMENTS OF COMPREHENSIVE INCOME</t>
  </si>
  <si>
    <t>REVENUES</t>
  </si>
  <si>
    <t>Revenue from contracts with customers - sales</t>
  </si>
  <si>
    <t>Revenue from contracts with customers - services</t>
  </si>
  <si>
    <t>Revenue from contracts with customers - program rights</t>
  </si>
  <si>
    <t>Other income</t>
  </si>
  <si>
    <t xml:space="preserve">Total revenues </t>
  </si>
  <si>
    <t>EXPENSES</t>
  </si>
  <si>
    <t>Cost of goods sold</t>
  </si>
  <si>
    <t>Cost of services</t>
  </si>
  <si>
    <t xml:space="preserve">Cost of program rights </t>
  </si>
  <si>
    <t>Selling and servicing expenses</t>
  </si>
  <si>
    <t>Administrative expenses</t>
  </si>
  <si>
    <t>Total expenses</t>
  </si>
  <si>
    <t>Finance income</t>
  </si>
  <si>
    <t>Finance cost</t>
  </si>
  <si>
    <t>Items that may be reclassified subsequently to profit or loss</t>
  </si>
  <si>
    <t>Exchange differences on translation of financial statements</t>
  </si>
  <si>
    <t xml:space="preserve">in foreign currency </t>
  </si>
  <si>
    <t>THE  STATEMENTS OF COMPREHENSIVE INCOME (CONT.)</t>
  </si>
  <si>
    <t xml:space="preserve">Profit (loss) attributable to </t>
  </si>
  <si>
    <t>Equity holder of the Company</t>
  </si>
  <si>
    <t xml:space="preserve">Total comprehensive income attributable to </t>
  </si>
  <si>
    <t xml:space="preserve">Earnings per share </t>
  </si>
  <si>
    <t>Basic earnings per share (Baht per share)</t>
  </si>
  <si>
    <t>Diluted earnings per share (Baht per share)</t>
  </si>
  <si>
    <t>Share of loss in joint ventures</t>
  </si>
  <si>
    <t>Income tax expenses</t>
  </si>
  <si>
    <t>THE STATEMENTS OF CHANGES IN SHAREHOLDERS' EQUITY</t>
  </si>
  <si>
    <t>Other components of  shareholders' equity</t>
  </si>
  <si>
    <t>Other comprehensive income</t>
  </si>
  <si>
    <t xml:space="preserve">Equity </t>
  </si>
  <si>
    <t xml:space="preserve">Exchange differences </t>
  </si>
  <si>
    <t>Total equity</t>
  </si>
  <si>
    <t>attributable to</t>
  </si>
  <si>
    <t>Issued and</t>
  </si>
  <si>
    <t>Convertible</t>
  </si>
  <si>
    <t xml:space="preserve">on translation of </t>
  </si>
  <si>
    <t>Deficit on business</t>
  </si>
  <si>
    <t xml:space="preserve">Total other </t>
  </si>
  <si>
    <t xml:space="preserve">attributable to </t>
  </si>
  <si>
    <t xml:space="preserve"> non-controlling</t>
  </si>
  <si>
    <t>Total</t>
  </si>
  <si>
    <t xml:space="preserve"> fully paid</t>
  </si>
  <si>
    <t>debentures</t>
  </si>
  <si>
    <t>Appropriated</t>
  </si>
  <si>
    <t xml:space="preserve"> financial statements</t>
  </si>
  <si>
    <t>combination under</t>
  </si>
  <si>
    <t>components of</t>
  </si>
  <si>
    <t>owners</t>
  </si>
  <si>
    <t>interests of</t>
  </si>
  <si>
    <t>shareholder's</t>
  </si>
  <si>
    <t>share capital</t>
  </si>
  <si>
    <t xml:space="preserve"> - equity component</t>
  </si>
  <si>
    <t xml:space="preserve"> - statutory reserve</t>
  </si>
  <si>
    <t>Unappropriated</t>
  </si>
  <si>
    <t>in foreign currency</t>
  </si>
  <si>
    <t>common control</t>
  </si>
  <si>
    <t>shareholders' equity</t>
  </si>
  <si>
    <t>of the Company</t>
  </si>
  <si>
    <t>the subsidiary</t>
  </si>
  <si>
    <t>equity</t>
  </si>
  <si>
    <t>Comprehensive income</t>
  </si>
  <si>
    <t xml:space="preserve">Issuing convertible debentures </t>
  </si>
  <si>
    <t>Conversion debenture to ordinary shares</t>
  </si>
  <si>
    <t>THE STATEMENTS OF CHANGES IN SHAREHOLDERS' EQUITY (CONT.)</t>
  </si>
  <si>
    <t xml:space="preserve">  - statutory reserve</t>
  </si>
  <si>
    <t>shareholder's equity</t>
  </si>
  <si>
    <t>THE STATEMENTS OF CASH FLOWS</t>
  </si>
  <si>
    <t xml:space="preserve">Consolidated Financial Statements </t>
  </si>
  <si>
    <t>Cash flows from operating activities</t>
  </si>
  <si>
    <t>Profit before tax</t>
  </si>
  <si>
    <t>provided by (used in) operating activities:</t>
  </si>
  <si>
    <t>Depreciation</t>
  </si>
  <si>
    <t>Amortisation</t>
  </si>
  <si>
    <t>Allowance for expected credit losses (reversal)</t>
  </si>
  <si>
    <t>Long-term employee benefit expenses</t>
  </si>
  <si>
    <t>Unrealised (gain) loss on exchange rate</t>
  </si>
  <si>
    <t>Interest expense</t>
  </si>
  <si>
    <t>Income from operating activities before changes</t>
  </si>
  <si>
    <t>in operating assets and liabilities</t>
  </si>
  <si>
    <t>(Increase) decrease in operating assets</t>
  </si>
  <si>
    <t>Trade and other receivables</t>
  </si>
  <si>
    <t>THE STATEMENTS OF CASH FLOWS (CONT.)</t>
  </si>
  <si>
    <t>Increase (decrease) in operating liabilities</t>
  </si>
  <si>
    <t>Cash paid for interest</t>
  </si>
  <si>
    <t>Cash paid for long-term employee benefits</t>
  </si>
  <si>
    <t>Cash received from tax</t>
  </si>
  <si>
    <t>Cash paid for income tax</t>
  </si>
  <si>
    <t>Cash flows from investing activities</t>
  </si>
  <si>
    <t>Acquisition of property, plant and equipment</t>
  </si>
  <si>
    <t>Cash received from sales of property, plant and equipment</t>
  </si>
  <si>
    <t>Increase in restricted bank deposits</t>
  </si>
  <si>
    <t>Cash flows from financing activities</t>
  </si>
  <si>
    <t xml:space="preserve">Increase in short-term loans from financial institutions </t>
  </si>
  <si>
    <t>Cash paid for long-term loan from financial institutions</t>
  </si>
  <si>
    <t>Net cash received from issuance convertible debentures</t>
  </si>
  <si>
    <t>Cash paid for lease liabilities</t>
  </si>
  <si>
    <t>Net cash from provided by financing activities</t>
  </si>
  <si>
    <t>Translation adjustments</t>
  </si>
  <si>
    <t>Net increase (decrease) in cash and cash equivalents - net</t>
  </si>
  <si>
    <t>Supplementary disclosures of cash flows information:</t>
  </si>
  <si>
    <t>Non-cash transaction</t>
  </si>
  <si>
    <t>31, 2022</t>
  </si>
  <si>
    <t>Amortisation of deferred debenture issuing cost and</t>
  </si>
  <si>
    <t xml:space="preserve"> convertible debentures</t>
  </si>
  <si>
    <t>Corporate tax payable</t>
  </si>
  <si>
    <t xml:space="preserve">    1,019,662,726 ordinary shares of Baht 0.5 each</t>
  </si>
  <si>
    <t xml:space="preserve">   725,505,069 ordinary shares of Baht 0.5 each</t>
  </si>
  <si>
    <t>Cash received from interest</t>
  </si>
  <si>
    <t>Cash paid for liabilities under the claim transfer agreement</t>
  </si>
  <si>
    <t>Deferred tax liabilities</t>
  </si>
  <si>
    <t xml:space="preserve">Revenue from contracts with customers - granting </t>
  </si>
  <si>
    <t>the license for pageant</t>
  </si>
  <si>
    <t>Net cash received from issuance of short-term and long-term debentures</t>
  </si>
  <si>
    <t>In Thousand Baht</t>
  </si>
  <si>
    <t>Balance as at January 1, 2022</t>
  </si>
  <si>
    <t xml:space="preserve">    1,608,960,249 ordinary shares of Baht 0.5 each</t>
  </si>
  <si>
    <t>Difference from</t>
  </si>
  <si>
    <t xml:space="preserve"> purchasing shares</t>
  </si>
  <si>
    <t xml:space="preserve"> in the subsidiary </t>
  </si>
  <si>
    <t>from non-controlling</t>
  </si>
  <si>
    <t xml:space="preserve"> interest</t>
  </si>
  <si>
    <t xml:space="preserve">Difference from purchasing share in the subsidiary </t>
  </si>
  <si>
    <t>from non-controlling interest</t>
  </si>
  <si>
    <t>Gain from sale of investment in securities</t>
  </si>
  <si>
    <t>Adjustments to reconcile profit for the period to net cash</t>
  </si>
  <si>
    <t>Net cash provided by (used in) investing activities</t>
  </si>
  <si>
    <t>Cash paid for long-term debentures</t>
  </si>
  <si>
    <t xml:space="preserve">Non-controlling interests in subsidiaries arising </t>
  </si>
  <si>
    <t>Net cash received (paid) on business acquistion/investment in subsidiaries</t>
  </si>
  <si>
    <t>Net cash provided by (used in) operating activities</t>
  </si>
  <si>
    <t xml:space="preserve">Cash received (paid) from operating </t>
  </si>
  <si>
    <t>Cash paid purchasing share in the subsidiary from non-controlling interest</t>
  </si>
  <si>
    <t xml:space="preserve"> - 13 -</t>
  </si>
  <si>
    <t>Issuing from Right Offering</t>
  </si>
  <si>
    <t>Investment in subsidiary increase</t>
  </si>
  <si>
    <t>Cash received from incrasing share capital</t>
  </si>
  <si>
    <t xml:space="preserve">   1,031,695,852 ordinary shares of Baht 0.5 each</t>
  </si>
  <si>
    <t xml:space="preserve">Issuing from Right Offering </t>
  </si>
  <si>
    <t>Loss (gain) from fair value measurement of derivative assets</t>
  </si>
  <si>
    <t>Increase in right-of-use assets</t>
  </si>
  <si>
    <t>Cash received from short-term loans from other party</t>
  </si>
  <si>
    <t xml:space="preserve">Acquisition of intangible assets - program rights and advance payment </t>
  </si>
  <si>
    <t>for purchased program rights</t>
  </si>
  <si>
    <t>Transfer fixed assets to expenses</t>
  </si>
  <si>
    <t>Short-term loans from other party</t>
  </si>
  <si>
    <t>1.2, 21</t>
  </si>
  <si>
    <t>Advance receive for rights</t>
  </si>
  <si>
    <t>Allowance for decline in value of inventories</t>
  </si>
  <si>
    <t>Loss (gain) from lease termination</t>
  </si>
  <si>
    <t>Cash received from investment in subsidiaries decrease capital</t>
  </si>
  <si>
    <t>Purchase of fixed assets but has not yet paid increase</t>
  </si>
  <si>
    <t>Purchase of program rights but has not yet paid  increase</t>
  </si>
  <si>
    <t>Cash received from investment in securities</t>
  </si>
  <si>
    <t>Decrease (increase) in loans to related parties</t>
  </si>
  <si>
    <t>AS  AT DECEMBER 31, 2023</t>
  </si>
  <si>
    <t>31, 2023</t>
  </si>
  <si>
    <t>In Baht</t>
  </si>
  <si>
    <t>1.2, 22</t>
  </si>
  <si>
    <t>5, 23</t>
  </si>
  <si>
    <t>1.2, 25</t>
  </si>
  <si>
    <t>FOR THE YEAR ENDED DECEMBER 31, 2023</t>
  </si>
  <si>
    <t>Total comprehensive income for the year</t>
  </si>
  <si>
    <t>Other comprehensive income for the year</t>
  </si>
  <si>
    <t>Gain from a bargain purchase</t>
  </si>
  <si>
    <t>27, 29</t>
  </si>
  <si>
    <t xml:space="preserve">     Other comprehensive income for the year</t>
  </si>
  <si>
    <t>Transfer to legal reserve</t>
  </si>
  <si>
    <t>from the business acquisition</t>
  </si>
  <si>
    <t>Balance as at December 31, 2022</t>
  </si>
  <si>
    <t>Balance as at December 31, 2023</t>
  </si>
  <si>
    <t xml:space="preserve">     Profit (loss) for the year</t>
  </si>
  <si>
    <t>Balance as at  December 31, 2022</t>
  </si>
  <si>
    <t>Balance as at  December 31, 2023</t>
  </si>
  <si>
    <t>Loss (gain) on sales and write off of property, plant and equipment</t>
  </si>
  <si>
    <t>Bad debt</t>
  </si>
  <si>
    <t>Unrealized gains from changes in the value of trading securities</t>
  </si>
  <si>
    <t>Acquisition of investment in securities</t>
  </si>
  <si>
    <t>Cash and cash equivalents - beginning of year</t>
  </si>
  <si>
    <t>Cash and cash equivalents - ending of year</t>
  </si>
  <si>
    <t>Acquisition of assets under lease agreements</t>
  </si>
  <si>
    <t>- 9 -</t>
  </si>
  <si>
    <t>- 10 -</t>
  </si>
  <si>
    <t xml:space="preserve"> - 12 -</t>
  </si>
  <si>
    <t>Loss from assets impairment</t>
  </si>
  <si>
    <t>Profit from actuarial estimates</t>
  </si>
  <si>
    <t>Cash received from long-term loans financial institutions</t>
  </si>
  <si>
    <t>Impairment loss - assets</t>
  </si>
  <si>
    <t>Decrease in short-term loans from related parties</t>
  </si>
  <si>
    <t>- 4 -</t>
  </si>
  <si>
    <t>- 5 -</t>
  </si>
  <si>
    <t>- 6 -</t>
  </si>
  <si>
    <t xml:space="preserve"> - 7 -</t>
  </si>
  <si>
    <t xml:space="preserve"> - 8 -</t>
  </si>
  <si>
    <t xml:space="preserve"> - 11 -</t>
  </si>
  <si>
    <t>Current portion of convertible debentures</t>
  </si>
  <si>
    <t>Long-term loans from financial institutions</t>
  </si>
  <si>
    <t>30, 42</t>
  </si>
  <si>
    <t>Operating profit (loss)</t>
  </si>
  <si>
    <t>Profit (loss) before income tax expenses</t>
  </si>
  <si>
    <t>Profit (loss) for the year</t>
  </si>
  <si>
    <t>Items that may not be reclassified subsequently in profit or loss</t>
  </si>
  <si>
    <t>- net of income tax</t>
  </si>
  <si>
    <t>Loss from written off assets</t>
  </si>
  <si>
    <t>Purchase of intangible assets - computer software</t>
  </si>
  <si>
    <t>Expected loss from trade receivables (reversal)</t>
  </si>
  <si>
    <t>Loss from sale of investment in subsidiaries</t>
  </si>
  <si>
    <t xml:space="preserve">Share receivable </t>
  </si>
  <si>
    <t>Cash received from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</si>
</sst>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.0"/>
    <numFmt numFmtId="189" formatCode="#,##0\ ;\(#,##0\);&quot;-  &quot;\ \ \ "/>
    <numFmt numFmtId="190" formatCode="#,##0\ ;\(#,##0\);&quot;- &quot;\ \ \ "/>
    <numFmt numFmtId="191" formatCode="#,##0.0;\(#,##0\)"/>
    <numFmt numFmtId="192" formatCode="#,##0.0;\-#,##0.0"/>
    <numFmt numFmtId="193" formatCode="#,##0;\(#,##0\)"/>
    <numFmt numFmtId="194" formatCode="0.0"/>
    <numFmt numFmtId="195" formatCode="_(* #,##0_);_(* \(#,##0\);_(* &quot;-&quot;??_);_(@_)"/>
    <numFmt numFmtId="196" formatCode="#,##0.00\ ;\(#,##0.00\);&quot;-  &quot;\ \ \ "/>
  </numFmts>
  <fonts count="19">
    <font>
      <sz val="10"/>
      <name val="ApFont"/>
      <charset val="222"/>
    </font>
    <font>
      <sz val="11"/>
      <color theme="1"/>
      <name val="Tahoma"/>
      <family val="2"/>
      <scheme val="minor"/>
    </font>
    <font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sz val="15"/>
      <name val="Angsana New"/>
      <family val="1"/>
    </font>
    <font>
      <sz val="10"/>
      <name val="Angsana New"/>
      <family val="1"/>
    </font>
    <font>
      <sz val="11"/>
      <name val="Tahoma"/>
      <family val="2"/>
      <scheme val="minor"/>
    </font>
    <font>
      <sz val="14"/>
      <color rgb="FF202124"/>
      <name val="Inherit"/>
      <charset val="134"/>
    </font>
    <font>
      <b/>
      <u/>
      <sz val="16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7">
    <xf numFmtId="0" fontId="0" fillId="0" borderId="0"/>
    <xf numFmtId="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43" fontId="16" fillId="0" borderId="0" applyFont="0" applyFill="0" applyBorder="0" applyAlignment="0" applyProtection="0"/>
  </cellStyleXfs>
  <cellXfs count="253">
    <xf numFmtId="0" fontId="0" fillId="0" borderId="0" xfId="0"/>
    <xf numFmtId="187" fontId="2" fillId="0" borderId="0" xfId="3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" fontId="2" fillId="0" borderId="0" xfId="9" applyFont="1" applyFill="1" applyAlignment="1">
      <alignment vertical="center"/>
    </xf>
    <xf numFmtId="4" fontId="3" fillId="0" borderId="0" xfId="9" applyFont="1" applyFill="1" applyAlignment="1">
      <alignment vertical="center"/>
    </xf>
    <xf numFmtId="4" fontId="3" fillId="0" borderId="0" xfId="9" applyFont="1" applyFill="1" applyBorder="1" applyAlignment="1">
      <alignment vertical="center"/>
    </xf>
    <xf numFmtId="187" fontId="4" fillId="0" borderId="0" xfId="3" applyNumberFormat="1" applyFont="1" applyFill="1" applyAlignment="1">
      <alignment horizontal="center" vertical="center"/>
    </xf>
    <xf numFmtId="187" fontId="2" fillId="0" borderId="0" xfId="1" applyNumberFormat="1" applyFont="1" applyFill="1" applyBorder="1" applyAlignment="1">
      <alignment horizontal="center" vertical="center"/>
    </xf>
    <xf numFmtId="187" fontId="2" fillId="0" borderId="0" xfId="3" applyNumberFormat="1" applyFont="1" applyFill="1" applyAlignment="1">
      <alignment vertical="center"/>
    </xf>
    <xf numFmtId="3" fontId="2" fillId="0" borderId="0" xfId="3" applyNumberFormat="1" applyFont="1" applyFill="1" applyAlignment="1">
      <alignment horizontal="right" vertical="center"/>
    </xf>
    <xf numFmtId="3" fontId="2" fillId="0" borderId="0" xfId="3" applyNumberFormat="1" applyFont="1" applyFill="1" applyAlignment="1">
      <alignment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3" applyNumberFormat="1" applyFont="1" applyFill="1" applyBorder="1" applyAlignment="1">
      <alignment vertical="center"/>
    </xf>
    <xf numFmtId="187" fontId="2" fillId="0" borderId="2" xfId="3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horizontal="right" vertical="center"/>
    </xf>
    <xf numFmtId="41" fontId="2" fillId="0" borderId="2" xfId="4" applyNumberFormat="1" applyFont="1" applyFill="1" applyBorder="1" applyAlignment="1">
      <alignment horizontal="right" vertical="center"/>
    </xf>
    <xf numFmtId="41" fontId="2" fillId="0" borderId="3" xfId="4" applyNumberFormat="1" applyFont="1" applyFill="1" applyBorder="1" applyAlignment="1">
      <alignment horizontal="right" vertical="center"/>
    </xf>
    <xf numFmtId="187" fontId="2" fillId="0" borderId="0" xfId="3" applyNumberFormat="1" applyFont="1" applyFill="1" applyAlignment="1">
      <alignment horizontal="center" vertical="center"/>
    </xf>
    <xf numFmtId="187" fontId="2" fillId="0" borderId="0" xfId="1" applyNumberFormat="1" applyFont="1" applyFill="1" applyAlignment="1">
      <alignment vertical="center"/>
    </xf>
    <xf numFmtId="187" fontId="8" fillId="0" borderId="0" xfId="3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0" xfId="4" applyNumberFormat="1" applyFont="1" applyFill="1" applyBorder="1" applyAlignment="1">
      <alignment horizontal="right" vertical="center"/>
    </xf>
    <xf numFmtId="187" fontId="2" fillId="0" borderId="1" xfId="3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horizontal="center"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4" xfId="3" applyNumberFormat="1" applyFont="1" applyFill="1" applyBorder="1" applyAlignment="1">
      <alignment vertical="center"/>
    </xf>
    <xf numFmtId="187" fontId="2" fillId="0" borderId="6" xfId="3" applyNumberFormat="1" applyFont="1" applyFill="1" applyBorder="1" applyAlignment="1">
      <alignment vertical="center"/>
    </xf>
    <xf numFmtId="187" fontId="2" fillId="0" borderId="5" xfId="4" applyNumberFormat="1" applyFont="1" applyFill="1" applyBorder="1" applyAlignment="1">
      <alignment horizontal="right" vertical="center"/>
    </xf>
    <xf numFmtId="193" fontId="2" fillId="0" borderId="1" xfId="3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horizontal="right" vertical="center"/>
    </xf>
    <xf numFmtId="187" fontId="2" fillId="0" borderId="4" xfId="4" applyNumberFormat="1" applyFont="1" applyFill="1" applyBorder="1" applyAlignment="1">
      <alignment horizontal="right" vertical="center"/>
    </xf>
    <xf numFmtId="187" fontId="14" fillId="0" borderId="0" xfId="3" applyNumberFormat="1" applyFont="1" applyFill="1" applyBorder="1" applyAlignment="1">
      <alignment vertical="center"/>
    </xf>
    <xf numFmtId="187" fontId="3" fillId="0" borderId="0" xfId="3" applyNumberFormat="1" applyFont="1" applyFill="1" applyBorder="1" applyAlignment="1"/>
    <xf numFmtId="187" fontId="9" fillId="0" borderId="0" xfId="3" applyNumberFormat="1" applyFont="1" applyFill="1" applyAlignment="1">
      <alignment vertical="center"/>
    </xf>
    <xf numFmtId="187" fontId="2" fillId="0" borderId="0" xfId="3" applyNumberFormat="1" applyFont="1" applyFill="1" applyBorder="1" applyAlignment="1">
      <alignment horizontal="right" vertical="center"/>
    </xf>
    <xf numFmtId="187" fontId="2" fillId="0" borderId="0" xfId="3" applyNumberFormat="1" applyFont="1" applyFill="1" applyAlignment="1">
      <alignment horizontal="right" vertical="center"/>
    </xf>
    <xf numFmtId="187" fontId="14" fillId="0" borderId="0" xfId="3" applyNumberFormat="1" applyFont="1" applyFill="1" applyAlignment="1">
      <alignment vertical="center"/>
    </xf>
    <xf numFmtId="187" fontId="3" fillId="0" borderId="0" xfId="3" applyNumberFormat="1" applyFont="1" applyFill="1" applyAlignment="1"/>
    <xf numFmtId="0" fontId="2" fillId="0" borderId="1" xfId="1" quotePrefix="1" applyNumberFormat="1" applyFont="1" applyFill="1" applyBorder="1" applyAlignment="1">
      <alignment horizontal="center" vertical="center"/>
    </xf>
    <xf numFmtId="189" fontId="2" fillId="0" borderId="0" xfId="3" applyNumberFormat="1" applyFont="1" applyFill="1" applyBorder="1" applyAlignment="1">
      <alignment horizontal="center" vertical="center"/>
    </xf>
    <xf numFmtId="189" fontId="2" fillId="0" borderId="0" xfId="9" applyNumberFormat="1" applyFont="1" applyFill="1" applyAlignment="1">
      <alignment vertical="center"/>
    </xf>
    <xf numFmtId="189" fontId="2" fillId="0" borderId="0" xfId="9" applyNumberFormat="1" applyFont="1" applyFill="1" applyBorder="1" applyAlignment="1">
      <alignment vertical="center"/>
    </xf>
    <xf numFmtId="189" fontId="2" fillId="0" borderId="0" xfId="9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90" fontId="2" fillId="0" borderId="1" xfId="11" applyNumberFormat="1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192" fontId="2" fillId="0" borderId="0" xfId="0" applyNumberFormat="1" applyFont="1" applyAlignment="1">
      <alignment horizontal="right" vertical="center"/>
    </xf>
    <xf numFmtId="43" fontId="2" fillId="0" borderId="0" xfId="1" applyNumberFormat="1" applyFont="1" applyFill="1" applyAlignment="1">
      <alignment vertical="center"/>
    </xf>
    <xf numFmtId="43" fontId="2" fillId="0" borderId="1" xfId="1" applyNumberFormat="1" applyFont="1" applyFill="1" applyBorder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18" fillId="0" borderId="0" xfId="1" applyNumberFormat="1" applyFont="1" applyFill="1" applyAlignment="1">
      <alignment vertical="center"/>
    </xf>
    <xf numFmtId="187" fontId="18" fillId="0" borderId="0" xfId="1" applyNumberFormat="1" applyFont="1" applyFill="1" applyBorder="1" applyAlignment="1">
      <alignment horizontal="center" vertical="center"/>
    </xf>
    <xf numFmtId="187" fontId="14" fillId="0" borderId="0" xfId="2" applyNumberFormat="1" applyFont="1" applyFill="1" applyBorder="1" applyAlignment="1">
      <alignment vertical="center"/>
    </xf>
    <xf numFmtId="195" fontId="2" fillId="0" borderId="0" xfId="12" applyNumberFormat="1" applyFont="1" applyAlignment="1">
      <alignment horizontal="center" vertical="center"/>
    </xf>
    <xf numFmtId="190" fontId="2" fillId="0" borderId="0" xfId="11" applyNumberFormat="1" applyFont="1" applyAlignment="1">
      <alignment vertical="center"/>
    </xf>
    <xf numFmtId="41" fontId="2" fillId="0" borderId="0" xfId="11" applyNumberFormat="1" applyFont="1" applyAlignment="1">
      <alignment vertical="center"/>
    </xf>
    <xf numFmtId="43" fontId="2" fillId="0" borderId="1" xfId="10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right" vertical="center"/>
    </xf>
    <xf numFmtId="0" fontId="1" fillId="0" borderId="0" xfId="15"/>
    <xf numFmtId="0" fontId="4" fillId="0" borderId="0" xfId="15" applyFont="1" applyAlignment="1">
      <alignment horizontal="center" vertical="center"/>
    </xf>
    <xf numFmtId="0" fontId="3" fillId="0" borderId="0" xfId="15" applyFont="1" applyAlignment="1">
      <alignment vertical="center"/>
    </xf>
    <xf numFmtId="0" fontId="2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2" fillId="0" borderId="0" xfId="15" applyFont="1" applyAlignment="1">
      <alignment horizontal="right" vertical="center"/>
    </xf>
    <xf numFmtId="37" fontId="2" fillId="0" borderId="0" xfId="15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2" fillId="0" borderId="0" xfId="15" applyFont="1" applyAlignment="1">
      <alignment horizontal="left" vertical="center"/>
    </xf>
    <xf numFmtId="0" fontId="8" fillId="0" borderId="0" xfId="15" applyFont="1" applyAlignment="1">
      <alignment vertical="center"/>
    </xf>
    <xf numFmtId="0" fontId="18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8" fillId="0" borderId="0" xfId="15" applyFont="1" applyAlignment="1">
      <alignment horizontal="right" vertical="center"/>
    </xf>
    <xf numFmtId="194" fontId="2" fillId="0" borderId="0" xfId="15" applyNumberFormat="1" applyFont="1" applyAlignment="1">
      <alignment horizontal="right" vertical="center"/>
    </xf>
    <xf numFmtId="37" fontId="10" fillId="0" borderId="0" xfId="15" applyNumberFormat="1" applyFont="1" applyAlignment="1">
      <alignment vertical="center"/>
    </xf>
    <xf numFmtId="0" fontId="14" fillId="0" borderId="0" xfId="15" applyFont="1" applyAlignment="1">
      <alignment vertical="center"/>
    </xf>
    <xf numFmtId="37" fontId="14" fillId="0" borderId="0" xfId="15" applyNumberFormat="1" applyFont="1" applyAlignment="1">
      <alignment vertical="center"/>
    </xf>
    <xf numFmtId="0" fontId="3" fillId="0" borderId="0" xfId="15" applyFont="1"/>
    <xf numFmtId="37" fontId="3" fillId="0" borderId="0" xfId="15" applyNumberFormat="1" applyFont="1"/>
    <xf numFmtId="0" fontId="9" fillId="0" borderId="0" xfId="15" applyFont="1" applyAlignment="1">
      <alignment vertical="center"/>
    </xf>
    <xf numFmtId="187" fontId="2" fillId="0" borderId="1" xfId="8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vertical="center"/>
    </xf>
    <xf numFmtId="43" fontId="14" fillId="0" borderId="0" xfId="8" applyFont="1" applyFill="1" applyBorder="1" applyAlignment="1">
      <alignment vertical="center"/>
    </xf>
    <xf numFmtId="187" fontId="14" fillId="0" borderId="5" xfId="2" applyNumberFormat="1" applyFont="1" applyFill="1" applyBorder="1" applyAlignment="1">
      <alignment vertical="center"/>
    </xf>
    <xf numFmtId="43" fontId="14" fillId="0" borderId="0" xfId="8" applyFont="1" applyFill="1" applyAlignment="1">
      <alignment vertical="center"/>
    </xf>
    <xf numFmtId="43" fontId="14" fillId="0" borderId="0" xfId="8" applyFont="1" applyFill="1" applyAlignment="1">
      <alignment horizontal="center" vertical="center"/>
    </xf>
    <xf numFmtId="41" fontId="2" fillId="0" borderId="0" xfId="11" applyNumberFormat="1" applyFont="1" applyAlignment="1">
      <alignment horizontal="right" vertical="center"/>
    </xf>
    <xf numFmtId="187" fontId="2" fillId="0" borderId="0" xfId="2" applyNumberFormat="1" applyFont="1" applyFill="1" applyBorder="1" applyAlignment="1">
      <alignment vertical="center"/>
    </xf>
    <xf numFmtId="43" fontId="2" fillId="0" borderId="0" xfId="11" applyNumberFormat="1" applyFont="1" applyAlignment="1">
      <alignment horizontal="center" vertical="center"/>
    </xf>
    <xf numFmtId="0" fontId="2" fillId="0" borderId="0" xfId="11" applyFont="1" applyAlignment="1">
      <alignment horizontal="right" vertical="center"/>
    </xf>
    <xf numFmtId="187" fontId="2" fillId="0" borderId="0" xfId="11" applyNumberFormat="1" applyFont="1" applyAlignment="1">
      <alignment horizontal="center" vertical="center"/>
    </xf>
    <xf numFmtId="187" fontId="2" fillId="0" borderId="0" xfId="10" applyNumberFormat="1" applyFont="1" applyFill="1" applyBorder="1" applyAlignment="1">
      <alignment vertical="center"/>
    </xf>
    <xf numFmtId="187" fontId="2" fillId="0" borderId="0" xfId="11" applyNumberFormat="1" applyFont="1" applyAlignment="1">
      <alignment horizontal="right" vertical="center"/>
    </xf>
    <xf numFmtId="187" fontId="2" fillId="0" borderId="5" xfId="8" applyNumberFormat="1" applyFont="1" applyFill="1" applyBorder="1" applyAlignment="1">
      <alignment vertical="center"/>
    </xf>
    <xf numFmtId="37" fontId="2" fillId="0" borderId="0" xfId="11" applyNumberFormat="1" applyFont="1" applyAlignment="1">
      <alignment vertical="center"/>
    </xf>
    <xf numFmtId="41" fontId="2" fillId="0" borderId="3" xfId="11" applyNumberFormat="1" applyFont="1" applyBorder="1" applyAlignment="1">
      <alignment vertical="center"/>
    </xf>
    <xf numFmtId="193" fontId="2" fillId="0" borderId="0" xfId="3" applyNumberFormat="1" applyFont="1" applyFill="1" applyBorder="1" applyAlignment="1">
      <alignment vertical="center"/>
    </xf>
    <xf numFmtId="195" fontId="2" fillId="0" borderId="3" xfId="12" applyNumberFormat="1" applyFont="1" applyBorder="1" applyAlignment="1">
      <alignment horizontal="center" vertical="center"/>
    </xf>
    <xf numFmtId="195" fontId="2" fillId="0" borderId="0" xfId="0" applyNumberFormat="1" applyFont="1" applyAlignment="1">
      <alignment vertical="center"/>
    </xf>
    <xf numFmtId="0" fontId="11" fillId="0" borderId="0" xfId="6" applyFont="1"/>
    <xf numFmtId="38" fontId="4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3" fontId="2" fillId="0" borderId="0" xfId="6" applyNumberFormat="1" applyFont="1" applyAlignment="1">
      <alignment horizontal="right" vertical="center"/>
    </xf>
    <xf numFmtId="37" fontId="2" fillId="0" borderId="0" xfId="6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41" fontId="2" fillId="0" borderId="0" xfId="6" applyNumberFormat="1" applyFont="1" applyAlignment="1">
      <alignment vertical="center"/>
    </xf>
    <xf numFmtId="187" fontId="2" fillId="0" borderId="0" xfId="6" applyNumberFormat="1" applyFont="1" applyAlignment="1">
      <alignment horizontal="center" vertical="center"/>
    </xf>
    <xf numFmtId="43" fontId="2" fillId="0" borderId="0" xfId="6" applyNumberFormat="1" applyFont="1" applyAlignment="1">
      <alignment horizontal="center" vertical="center"/>
    </xf>
    <xf numFmtId="188" fontId="2" fillId="0" borderId="0" xfId="6" applyNumberFormat="1" applyFont="1" applyAlignment="1">
      <alignment horizontal="right" vertical="center"/>
    </xf>
    <xf numFmtId="41" fontId="2" fillId="0" borderId="2" xfId="6" applyNumberFormat="1" applyFont="1" applyBorder="1" applyAlignment="1">
      <alignment vertical="center"/>
    </xf>
    <xf numFmtId="191" fontId="2" fillId="0" borderId="0" xfId="6" applyNumberFormat="1" applyFont="1" applyAlignment="1">
      <alignment vertical="center"/>
    </xf>
    <xf numFmtId="191" fontId="2" fillId="0" borderId="1" xfId="6" applyNumberFormat="1" applyFont="1" applyBorder="1" applyAlignment="1">
      <alignment vertical="center"/>
    </xf>
    <xf numFmtId="187" fontId="2" fillId="0" borderId="0" xfId="6" applyNumberFormat="1" applyFont="1" applyAlignment="1">
      <alignment vertical="center"/>
    </xf>
    <xf numFmtId="191" fontId="2" fillId="0" borderId="2" xfId="6" applyNumberFormat="1" applyFont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190" fontId="2" fillId="0" borderId="2" xfId="11" applyNumberFormat="1" applyFont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187" fontId="2" fillId="0" borderId="2" xfId="6" applyNumberFormat="1" applyFont="1" applyBorder="1" applyAlignment="1">
      <alignment horizontal="center" vertical="center"/>
    </xf>
    <xf numFmtId="43" fontId="2" fillId="0" borderId="2" xfId="6" applyNumberFormat="1" applyFont="1" applyBorder="1" applyAlignment="1">
      <alignment horizontal="center" vertical="center"/>
    </xf>
    <xf numFmtId="190" fontId="2" fillId="0" borderId="3" xfId="11" applyNumberFormat="1" applyFont="1" applyBorder="1" applyAlignment="1">
      <alignment vertical="center"/>
    </xf>
    <xf numFmtId="41" fontId="2" fillId="0" borderId="3" xfId="6" applyNumberFormat="1" applyFont="1" applyBorder="1" applyAlignment="1">
      <alignment vertical="center"/>
    </xf>
    <xf numFmtId="187" fontId="2" fillId="0" borderId="3" xfId="6" applyNumberFormat="1" applyFont="1" applyBorder="1" applyAlignment="1">
      <alignment vertical="center"/>
    </xf>
    <xf numFmtId="0" fontId="8" fillId="0" borderId="0" xfId="6" applyFont="1" applyAlignment="1">
      <alignment horizontal="center" vertical="center"/>
    </xf>
    <xf numFmtId="196" fontId="2" fillId="0" borderId="4" xfId="11" applyNumberFormat="1" applyFont="1" applyBorder="1" applyAlignment="1">
      <alignment vertical="center"/>
    </xf>
    <xf numFmtId="43" fontId="2" fillId="0" borderId="4" xfId="6" applyNumberFormat="1" applyFont="1" applyBorder="1" applyAlignment="1">
      <alignment vertical="center"/>
    </xf>
    <xf numFmtId="43" fontId="2" fillId="0" borderId="3" xfId="6" applyNumberFormat="1" applyFont="1" applyBorder="1" applyAlignment="1">
      <alignment vertical="center"/>
    </xf>
    <xf numFmtId="0" fontId="3" fillId="0" borderId="0" xfId="6" applyFont="1" applyAlignment="1">
      <alignment vertical="center"/>
    </xf>
    <xf numFmtId="43" fontId="3" fillId="0" borderId="0" xfId="6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2" fillId="0" borderId="0" xfId="6" quotePrefix="1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38" fontId="4" fillId="0" borderId="0" xfId="0" applyNumberFormat="1" applyFont="1" applyAlignment="1">
      <alignment horizontal="center"/>
    </xf>
    <xf numFmtId="0" fontId="14" fillId="0" borderId="0" xfId="0" applyFont="1" applyAlignment="1">
      <alignment vertical="center"/>
    </xf>
    <xf numFmtId="37" fontId="14" fillId="0" borderId="1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1" fontId="14" fillId="0" borderId="0" xfId="11" applyNumberFormat="1" applyFont="1" applyAlignment="1">
      <alignment vertical="center"/>
    </xf>
    <xf numFmtId="190" fontId="14" fillId="0" borderId="0" xfId="11" applyNumberFormat="1" applyFont="1" applyAlignment="1">
      <alignment vertical="center"/>
    </xf>
    <xf numFmtId="43" fontId="14" fillId="0" borderId="0" xfId="11" applyNumberFormat="1" applyFont="1" applyAlignment="1">
      <alignment horizontal="center" vertical="center"/>
    </xf>
    <xf numFmtId="43" fontId="14" fillId="0" borderId="0" xfId="11" applyNumberFormat="1" applyFont="1" applyAlignment="1">
      <alignment vertical="center"/>
    </xf>
    <xf numFmtId="37" fontId="14" fillId="0" borderId="0" xfId="11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41" fontId="14" fillId="0" borderId="5" xfId="11" applyNumberFormat="1" applyFont="1" applyBorder="1" applyAlignment="1">
      <alignment vertical="center"/>
    </xf>
    <xf numFmtId="190" fontId="14" fillId="0" borderId="5" xfId="11" applyNumberFormat="1" applyFont="1" applyBorder="1" applyAlignment="1">
      <alignment vertical="center"/>
    </xf>
    <xf numFmtId="0" fontId="14" fillId="0" borderId="0" xfId="11" applyFont="1" applyAlignment="1">
      <alignment horizontal="center" vertical="center"/>
    </xf>
    <xf numFmtId="43" fontId="14" fillId="0" borderId="5" xfId="11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Border="1" applyAlignment="1">
      <alignment horizontal="center" vertical="center"/>
    </xf>
    <xf numFmtId="192" fontId="10" fillId="0" borderId="0" xfId="0" applyNumberFormat="1" applyFont="1" applyAlignment="1">
      <alignment horizontal="right" vertical="center"/>
    </xf>
    <xf numFmtId="41" fontId="14" fillId="0" borderId="3" xfId="11" applyNumberFormat="1" applyFont="1" applyBorder="1" applyAlignment="1">
      <alignment vertical="center"/>
    </xf>
    <xf numFmtId="190" fontId="14" fillId="0" borderId="3" xfId="11" applyNumberFormat="1" applyFont="1" applyBorder="1" applyAlignment="1">
      <alignment vertical="center"/>
    </xf>
    <xf numFmtId="3" fontId="14" fillId="0" borderId="3" xfId="1" applyNumberFormat="1" applyFont="1" applyFill="1" applyBorder="1" applyAlignment="1">
      <alignment vertical="center"/>
    </xf>
    <xf numFmtId="190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0" fontId="9" fillId="0" borderId="0" xfId="0" applyFont="1"/>
    <xf numFmtId="192" fontId="14" fillId="0" borderId="0" xfId="0" applyNumberFormat="1" applyFont="1" applyAlignment="1">
      <alignment horizontal="right" vertical="center"/>
    </xf>
    <xf numFmtId="187" fontId="14" fillId="0" borderId="0" xfId="11" applyNumberFormat="1" applyFont="1" applyAlignment="1">
      <alignment horizontal="center" vertical="center"/>
    </xf>
    <xf numFmtId="0" fontId="1" fillId="0" borderId="0" xfId="6"/>
    <xf numFmtId="38" fontId="4" fillId="0" borderId="0" xfId="7" applyNumberFormat="1" applyFont="1" applyAlignment="1">
      <alignment horizontal="center" vertical="center"/>
    </xf>
    <xf numFmtId="0" fontId="2" fillId="0" borderId="0" xfId="7" applyFont="1" applyAlignment="1">
      <alignment horizontal="left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vertical="center"/>
    </xf>
    <xf numFmtId="0" fontId="5" fillId="0" borderId="0" xfId="7" applyFont="1" applyAlignment="1">
      <alignment horizontal="left"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1" fontId="2" fillId="0" borderId="1" xfId="7" applyNumberFormat="1" applyFont="1" applyBorder="1" applyAlignment="1">
      <alignment horizontal="center" vertical="center"/>
    </xf>
    <xf numFmtId="1" fontId="2" fillId="0" borderId="0" xfId="7" applyNumberFormat="1" applyFont="1" applyAlignment="1">
      <alignment vertical="center"/>
    </xf>
    <xf numFmtId="38" fontId="2" fillId="0" borderId="0" xfId="7" applyNumberFormat="1" applyFont="1" applyAlignment="1">
      <alignment horizontal="left" vertical="center"/>
    </xf>
    <xf numFmtId="189" fontId="2" fillId="0" borderId="0" xfId="7" applyNumberFormat="1" applyFont="1" applyAlignment="1">
      <alignment horizontal="right" vertical="center"/>
    </xf>
    <xf numFmtId="189" fontId="2" fillId="0" borderId="0" xfId="7" applyNumberFormat="1" applyFont="1" applyAlignment="1">
      <alignment vertical="center"/>
    </xf>
    <xf numFmtId="189" fontId="2" fillId="0" borderId="0" xfId="11" applyNumberFormat="1" applyFont="1" applyAlignment="1">
      <alignment vertical="center"/>
    </xf>
    <xf numFmtId="3" fontId="2" fillId="0" borderId="0" xfId="11" applyNumberFormat="1" applyFont="1" applyAlignment="1">
      <alignment vertical="center"/>
    </xf>
    <xf numFmtId="0" fontId="7" fillId="0" borderId="0" xfId="7" applyFont="1" applyAlignment="1">
      <alignment vertical="center"/>
    </xf>
    <xf numFmtId="189" fontId="2" fillId="0" borderId="0" xfId="12" applyNumberFormat="1" applyFont="1" applyAlignment="1">
      <alignment vertical="center"/>
    </xf>
    <xf numFmtId="189" fontId="1" fillId="0" borderId="0" xfId="6" applyNumberFormat="1"/>
    <xf numFmtId="189" fontId="2" fillId="0" borderId="1" xfId="11" applyNumberFormat="1" applyFont="1" applyBorder="1" applyAlignment="1">
      <alignment vertical="center"/>
    </xf>
    <xf numFmtId="189" fontId="2" fillId="0" borderId="1" xfId="7" applyNumberFormat="1" applyFont="1" applyBorder="1" applyAlignment="1">
      <alignment vertical="center"/>
    </xf>
    <xf numFmtId="189" fontId="2" fillId="0" borderId="0" xfId="11" applyNumberFormat="1" applyFont="1" applyAlignment="1">
      <alignment horizontal="right" vertical="center"/>
    </xf>
    <xf numFmtId="189" fontId="2" fillId="0" borderId="1" xfId="11" applyNumberFormat="1" applyFont="1" applyBorder="1" applyAlignment="1">
      <alignment horizontal="right" vertical="center"/>
    </xf>
    <xf numFmtId="38" fontId="2" fillId="0" borderId="0" xfId="7" applyNumberFormat="1" applyFont="1" applyAlignment="1">
      <alignment vertical="center"/>
    </xf>
    <xf numFmtId="189" fontId="2" fillId="0" borderId="2" xfId="7" applyNumberFormat="1" applyFont="1" applyBorder="1" applyAlignment="1">
      <alignment horizontal="right" vertical="center"/>
    </xf>
    <xf numFmtId="3" fontId="2" fillId="0" borderId="0" xfId="11" quotePrefix="1" applyNumberFormat="1" applyFont="1" applyAlignment="1">
      <alignment vertical="center"/>
    </xf>
    <xf numFmtId="189" fontId="2" fillId="0" borderId="2" xfId="7" applyNumberFormat="1" applyFont="1" applyBorder="1" applyAlignment="1">
      <alignment vertical="center"/>
    </xf>
    <xf numFmtId="3" fontId="2" fillId="0" borderId="0" xfId="11" applyNumberFormat="1" applyFont="1" applyAlignment="1">
      <alignment horizontal="left" vertical="center"/>
    </xf>
    <xf numFmtId="189" fontId="2" fillId="0" borderId="2" xfId="11" applyNumberFormat="1" applyFont="1" applyBorder="1" applyAlignment="1">
      <alignment horizontal="right" vertical="center"/>
    </xf>
    <xf numFmtId="189" fontId="2" fillId="0" borderId="1" xfId="7" applyNumberFormat="1" applyFont="1" applyBorder="1" applyAlignment="1">
      <alignment horizontal="right" vertical="center"/>
    </xf>
    <xf numFmtId="189" fontId="2" fillId="0" borderId="3" xfId="7" applyNumberFormat="1" applyFont="1" applyBorder="1" applyAlignment="1">
      <alignment vertical="center"/>
    </xf>
    <xf numFmtId="4" fontId="1" fillId="0" borderId="0" xfId="1" applyFont="1" applyFill="1"/>
    <xf numFmtId="0" fontId="2" fillId="0" borderId="0" xfId="11" applyFont="1" applyAlignment="1">
      <alignment vertical="center"/>
    </xf>
    <xf numFmtId="41" fontId="1" fillId="0" borderId="0" xfId="1" applyNumberFormat="1" applyFont="1" applyFill="1"/>
    <xf numFmtId="0" fontId="2" fillId="0" borderId="0" xfId="15" applyFont="1" applyAlignment="1">
      <alignment horizontal="center" vertical="center"/>
    </xf>
    <xf numFmtId="0" fontId="2" fillId="0" borderId="0" xfId="15" applyFont="1" applyAlignment="1">
      <alignment horizontal="left" vertical="center"/>
    </xf>
    <xf numFmtId="0" fontId="4" fillId="0" borderId="0" xfId="15" applyFont="1" applyAlignment="1">
      <alignment horizontal="center" vertical="center"/>
    </xf>
    <xf numFmtId="187" fontId="2" fillId="0" borderId="1" xfId="3" applyNumberFormat="1" applyFont="1" applyFill="1" applyBorder="1" applyAlignment="1">
      <alignment horizontal="center" vertical="center"/>
    </xf>
    <xf numFmtId="187" fontId="2" fillId="0" borderId="2" xfId="3" applyNumberFormat="1" applyFont="1" applyFill="1" applyBorder="1" applyAlignment="1">
      <alignment horizontal="center" vertical="center"/>
    </xf>
    <xf numFmtId="0" fontId="2" fillId="0" borderId="0" xfId="15" applyFont="1" applyAlignment="1">
      <alignment horizontal="right" vertical="center"/>
    </xf>
    <xf numFmtId="0" fontId="3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3" fillId="0" borderId="0" xfId="15" applyFont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0" fontId="2" fillId="0" borderId="0" xfId="6" applyFont="1" applyAlignment="1">
      <alignment horizontal="right" vertical="center"/>
    </xf>
    <xf numFmtId="0" fontId="2" fillId="0" borderId="0" xfId="6" applyFont="1" applyAlignment="1">
      <alignment horizontal="left" vertical="center"/>
    </xf>
    <xf numFmtId="37" fontId="14" fillId="0" borderId="0" xfId="0" applyNumberFormat="1" applyFont="1" applyAlignment="1">
      <alignment horizontal="center" vertical="center"/>
    </xf>
    <xf numFmtId="37" fontId="14" fillId="0" borderId="1" xfId="0" applyNumberFormat="1" applyFont="1" applyBorder="1" applyAlignment="1">
      <alignment horizontal="center" vertical="center"/>
    </xf>
    <xf numFmtId="37" fontId="14" fillId="0" borderId="2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38" fontId="4" fillId="0" borderId="0" xfId="0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189" fontId="6" fillId="0" borderId="2" xfId="0" applyNumberFormat="1" applyFont="1" applyBorder="1" applyAlignment="1">
      <alignment horizontal="center" vertical="center"/>
    </xf>
    <xf numFmtId="189" fontId="2" fillId="0" borderId="2" xfId="3" applyNumberFormat="1" applyFont="1" applyFill="1" applyBorder="1" applyAlignment="1">
      <alignment horizontal="center" vertical="center"/>
    </xf>
    <xf numFmtId="0" fontId="3" fillId="0" borderId="0" xfId="7" quotePrefix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38" fontId="4" fillId="0" borderId="0" xfId="7" applyNumberFormat="1" applyFont="1" applyAlignment="1">
      <alignment horizontal="center" vertical="center"/>
    </xf>
    <xf numFmtId="189" fontId="2" fillId="0" borderId="1" xfId="3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8" xr:uid="{00000000-0005-0000-0000-000037000000}"/>
    <cellStyle name="Comma 2 2" xfId="4" xr:uid="{00000000-0005-0000-0000-000016000000}"/>
    <cellStyle name="Comma 3" xfId="9" xr:uid="{00000000-0005-0000-0000-000038000000}"/>
    <cellStyle name="Comma 3 2" xfId="3" xr:uid="{00000000-0005-0000-0000-00000A000000}"/>
    <cellStyle name="Comma 4" xfId="5" xr:uid="{00000000-0005-0000-0000-00001F000000}"/>
    <cellStyle name="Comma 5" xfId="2" xr:uid="{00000000-0005-0000-0000-000008000000}"/>
    <cellStyle name="Comma 5 16" xfId="10" xr:uid="{00000000-0005-0000-0000-000039000000}"/>
    <cellStyle name="Comma 5 17" xfId="16" xr:uid="{00000000-0005-0000-0000-00003F000000}"/>
    <cellStyle name="Normal" xfId="0" builtinId="0"/>
    <cellStyle name="Normal 2" xfId="11" xr:uid="{00000000-0005-0000-0000-00003A000000}"/>
    <cellStyle name="Normal 2 18" xfId="12" xr:uid="{00000000-0005-0000-0000-00003B000000}"/>
    <cellStyle name="Normal 2 2" xfId="7" xr:uid="{00000000-0005-0000-0000-000035000000}"/>
    <cellStyle name="Normal 2 2 2" xfId="13" xr:uid="{00000000-0005-0000-0000-00003C000000}"/>
    <cellStyle name="Normal 3" xfId="14" xr:uid="{00000000-0005-0000-0000-00003D000000}"/>
    <cellStyle name="Normal 4" xfId="6" xr:uid="{00000000-0005-0000-0000-000023000000}"/>
    <cellStyle name="Normal 4 2" xfId="15" xr:uid="{00000000-0005-0000-0000-00003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2"/>
  <sheetViews>
    <sheetView tabSelected="1" view="pageBreakPreview" zoomScale="130" zoomScaleNormal="100" zoomScaleSheetLayoutView="130" workbookViewId="0">
      <selection sqref="A1:N1"/>
    </sheetView>
  </sheetViews>
  <sheetFormatPr defaultColWidth="9" defaultRowHeight="23.1" customHeight="1"/>
  <cols>
    <col min="1" max="4" width="2" style="73" customWidth="1"/>
    <col min="5" max="5" width="35.85546875" style="73" customWidth="1"/>
    <col min="6" max="6" width="3.5703125" style="73" customWidth="1"/>
    <col min="7" max="7" width="1.5703125" style="73" customWidth="1"/>
    <col min="8" max="8" width="11.5703125" style="73" customWidth="1"/>
    <col min="9" max="9" width="0.5703125" style="73" customWidth="1"/>
    <col min="10" max="10" width="11.5703125" style="73" customWidth="1"/>
    <col min="11" max="11" width="0.5703125" style="73" customWidth="1"/>
    <col min="12" max="12" width="11.5703125" style="73" customWidth="1"/>
    <col min="13" max="13" width="0.5703125" style="73" customWidth="1"/>
    <col min="14" max="14" width="11.5703125" style="73" customWidth="1"/>
    <col min="15" max="256" width="9.42578125" style="73"/>
    <col min="257" max="260" width="2" style="73" customWidth="1"/>
    <col min="261" max="261" width="28.42578125" style="73" customWidth="1"/>
    <col min="262" max="262" width="3.42578125" style="73" customWidth="1"/>
    <col min="263" max="263" width="1.5703125" style="73" customWidth="1"/>
    <col min="264" max="264" width="11.5703125" style="73" customWidth="1"/>
    <col min="265" max="265" width="0.5703125" style="73" customWidth="1"/>
    <col min="266" max="266" width="11.5703125" style="73" customWidth="1"/>
    <col min="267" max="267" width="0.5703125" style="73" customWidth="1"/>
    <col min="268" max="268" width="11.5703125" style="73" customWidth="1"/>
    <col min="269" max="269" width="0.5703125" style="73" customWidth="1"/>
    <col min="270" max="270" width="11.5703125" style="73" customWidth="1"/>
    <col min="271" max="512" width="9.42578125" style="73"/>
    <col min="513" max="516" width="2" style="73" customWidth="1"/>
    <col min="517" max="517" width="28.42578125" style="73" customWidth="1"/>
    <col min="518" max="518" width="3.42578125" style="73" customWidth="1"/>
    <col min="519" max="519" width="1.5703125" style="73" customWidth="1"/>
    <col min="520" max="520" width="11.5703125" style="73" customWidth="1"/>
    <col min="521" max="521" width="0.5703125" style="73" customWidth="1"/>
    <col min="522" max="522" width="11.5703125" style="73" customWidth="1"/>
    <col min="523" max="523" width="0.5703125" style="73" customWidth="1"/>
    <col min="524" max="524" width="11.5703125" style="73" customWidth="1"/>
    <col min="525" max="525" width="0.5703125" style="73" customWidth="1"/>
    <col min="526" max="526" width="11.5703125" style="73" customWidth="1"/>
    <col min="527" max="768" width="9.42578125" style="73"/>
    <col min="769" max="772" width="2" style="73" customWidth="1"/>
    <col min="773" max="773" width="28.42578125" style="73" customWidth="1"/>
    <col min="774" max="774" width="3.42578125" style="73" customWidth="1"/>
    <col min="775" max="775" width="1.5703125" style="73" customWidth="1"/>
    <col min="776" max="776" width="11.5703125" style="73" customWidth="1"/>
    <col min="777" max="777" width="0.5703125" style="73" customWidth="1"/>
    <col min="778" max="778" width="11.5703125" style="73" customWidth="1"/>
    <col min="779" max="779" width="0.5703125" style="73" customWidth="1"/>
    <col min="780" max="780" width="11.5703125" style="73" customWidth="1"/>
    <col min="781" max="781" width="0.5703125" style="73" customWidth="1"/>
    <col min="782" max="782" width="11.5703125" style="73" customWidth="1"/>
    <col min="783" max="1024" width="9.42578125" style="73"/>
    <col min="1025" max="1028" width="2" style="73" customWidth="1"/>
    <col min="1029" max="1029" width="28.42578125" style="73" customWidth="1"/>
    <col min="1030" max="1030" width="3.42578125" style="73" customWidth="1"/>
    <col min="1031" max="1031" width="1.5703125" style="73" customWidth="1"/>
    <col min="1032" max="1032" width="11.5703125" style="73" customWidth="1"/>
    <col min="1033" max="1033" width="0.5703125" style="73" customWidth="1"/>
    <col min="1034" max="1034" width="11.5703125" style="73" customWidth="1"/>
    <col min="1035" max="1035" width="0.5703125" style="73" customWidth="1"/>
    <col min="1036" max="1036" width="11.5703125" style="73" customWidth="1"/>
    <col min="1037" max="1037" width="0.5703125" style="73" customWidth="1"/>
    <col min="1038" max="1038" width="11.5703125" style="73" customWidth="1"/>
    <col min="1039" max="1280" width="9.42578125" style="73"/>
    <col min="1281" max="1284" width="2" style="73" customWidth="1"/>
    <col min="1285" max="1285" width="28.42578125" style="73" customWidth="1"/>
    <col min="1286" max="1286" width="3.42578125" style="73" customWidth="1"/>
    <col min="1287" max="1287" width="1.5703125" style="73" customWidth="1"/>
    <col min="1288" max="1288" width="11.5703125" style="73" customWidth="1"/>
    <col min="1289" max="1289" width="0.5703125" style="73" customWidth="1"/>
    <col min="1290" max="1290" width="11.5703125" style="73" customWidth="1"/>
    <col min="1291" max="1291" width="0.5703125" style="73" customWidth="1"/>
    <col min="1292" max="1292" width="11.5703125" style="73" customWidth="1"/>
    <col min="1293" max="1293" width="0.5703125" style="73" customWidth="1"/>
    <col min="1294" max="1294" width="11.5703125" style="73" customWidth="1"/>
    <col min="1295" max="1536" width="9.42578125" style="73"/>
    <col min="1537" max="1540" width="2" style="73" customWidth="1"/>
    <col min="1541" max="1541" width="28.42578125" style="73" customWidth="1"/>
    <col min="1542" max="1542" width="3.42578125" style="73" customWidth="1"/>
    <col min="1543" max="1543" width="1.5703125" style="73" customWidth="1"/>
    <col min="1544" max="1544" width="11.5703125" style="73" customWidth="1"/>
    <col min="1545" max="1545" width="0.5703125" style="73" customWidth="1"/>
    <col min="1546" max="1546" width="11.5703125" style="73" customWidth="1"/>
    <col min="1547" max="1547" width="0.5703125" style="73" customWidth="1"/>
    <col min="1548" max="1548" width="11.5703125" style="73" customWidth="1"/>
    <col min="1549" max="1549" width="0.5703125" style="73" customWidth="1"/>
    <col min="1550" max="1550" width="11.5703125" style="73" customWidth="1"/>
    <col min="1551" max="1792" width="9.42578125" style="73"/>
    <col min="1793" max="1796" width="2" style="73" customWidth="1"/>
    <col min="1797" max="1797" width="28.42578125" style="73" customWidth="1"/>
    <col min="1798" max="1798" width="3.42578125" style="73" customWidth="1"/>
    <col min="1799" max="1799" width="1.5703125" style="73" customWidth="1"/>
    <col min="1800" max="1800" width="11.5703125" style="73" customWidth="1"/>
    <col min="1801" max="1801" width="0.5703125" style="73" customWidth="1"/>
    <col min="1802" max="1802" width="11.5703125" style="73" customWidth="1"/>
    <col min="1803" max="1803" width="0.5703125" style="73" customWidth="1"/>
    <col min="1804" max="1804" width="11.5703125" style="73" customWidth="1"/>
    <col min="1805" max="1805" width="0.5703125" style="73" customWidth="1"/>
    <col min="1806" max="1806" width="11.5703125" style="73" customWidth="1"/>
    <col min="1807" max="2048" width="9.42578125" style="73"/>
    <col min="2049" max="2052" width="2" style="73" customWidth="1"/>
    <col min="2053" max="2053" width="28.42578125" style="73" customWidth="1"/>
    <col min="2054" max="2054" width="3.42578125" style="73" customWidth="1"/>
    <col min="2055" max="2055" width="1.5703125" style="73" customWidth="1"/>
    <col min="2056" max="2056" width="11.5703125" style="73" customWidth="1"/>
    <col min="2057" max="2057" width="0.5703125" style="73" customWidth="1"/>
    <col min="2058" max="2058" width="11.5703125" style="73" customWidth="1"/>
    <col min="2059" max="2059" width="0.5703125" style="73" customWidth="1"/>
    <col min="2060" max="2060" width="11.5703125" style="73" customWidth="1"/>
    <col min="2061" max="2061" width="0.5703125" style="73" customWidth="1"/>
    <col min="2062" max="2062" width="11.5703125" style="73" customWidth="1"/>
    <col min="2063" max="2304" width="9.42578125" style="73"/>
    <col min="2305" max="2308" width="2" style="73" customWidth="1"/>
    <col min="2309" max="2309" width="28.42578125" style="73" customWidth="1"/>
    <col min="2310" max="2310" width="3.42578125" style="73" customWidth="1"/>
    <col min="2311" max="2311" width="1.5703125" style="73" customWidth="1"/>
    <col min="2312" max="2312" width="11.5703125" style="73" customWidth="1"/>
    <col min="2313" max="2313" width="0.5703125" style="73" customWidth="1"/>
    <col min="2314" max="2314" width="11.5703125" style="73" customWidth="1"/>
    <col min="2315" max="2315" width="0.5703125" style="73" customWidth="1"/>
    <col min="2316" max="2316" width="11.5703125" style="73" customWidth="1"/>
    <col min="2317" max="2317" width="0.5703125" style="73" customWidth="1"/>
    <col min="2318" max="2318" width="11.5703125" style="73" customWidth="1"/>
    <col min="2319" max="2560" width="9.42578125" style="73"/>
    <col min="2561" max="2564" width="2" style="73" customWidth="1"/>
    <col min="2565" max="2565" width="28.42578125" style="73" customWidth="1"/>
    <col min="2566" max="2566" width="3.42578125" style="73" customWidth="1"/>
    <col min="2567" max="2567" width="1.5703125" style="73" customWidth="1"/>
    <col min="2568" max="2568" width="11.5703125" style="73" customWidth="1"/>
    <col min="2569" max="2569" width="0.5703125" style="73" customWidth="1"/>
    <col min="2570" max="2570" width="11.5703125" style="73" customWidth="1"/>
    <col min="2571" max="2571" width="0.5703125" style="73" customWidth="1"/>
    <col min="2572" max="2572" width="11.5703125" style="73" customWidth="1"/>
    <col min="2573" max="2573" width="0.5703125" style="73" customWidth="1"/>
    <col min="2574" max="2574" width="11.5703125" style="73" customWidth="1"/>
    <col min="2575" max="2816" width="9.42578125" style="73"/>
    <col min="2817" max="2820" width="2" style="73" customWidth="1"/>
    <col min="2821" max="2821" width="28.42578125" style="73" customWidth="1"/>
    <col min="2822" max="2822" width="3.42578125" style="73" customWidth="1"/>
    <col min="2823" max="2823" width="1.5703125" style="73" customWidth="1"/>
    <col min="2824" max="2824" width="11.5703125" style="73" customWidth="1"/>
    <col min="2825" max="2825" width="0.5703125" style="73" customWidth="1"/>
    <col min="2826" max="2826" width="11.5703125" style="73" customWidth="1"/>
    <col min="2827" max="2827" width="0.5703125" style="73" customWidth="1"/>
    <col min="2828" max="2828" width="11.5703125" style="73" customWidth="1"/>
    <col min="2829" max="2829" width="0.5703125" style="73" customWidth="1"/>
    <col min="2830" max="2830" width="11.5703125" style="73" customWidth="1"/>
    <col min="2831" max="3072" width="9.42578125" style="73"/>
    <col min="3073" max="3076" width="2" style="73" customWidth="1"/>
    <col min="3077" max="3077" width="28.42578125" style="73" customWidth="1"/>
    <col min="3078" max="3078" width="3.42578125" style="73" customWidth="1"/>
    <col min="3079" max="3079" width="1.5703125" style="73" customWidth="1"/>
    <col min="3080" max="3080" width="11.5703125" style="73" customWidth="1"/>
    <col min="3081" max="3081" width="0.5703125" style="73" customWidth="1"/>
    <col min="3082" max="3082" width="11.5703125" style="73" customWidth="1"/>
    <col min="3083" max="3083" width="0.5703125" style="73" customWidth="1"/>
    <col min="3084" max="3084" width="11.5703125" style="73" customWidth="1"/>
    <col min="3085" max="3085" width="0.5703125" style="73" customWidth="1"/>
    <col min="3086" max="3086" width="11.5703125" style="73" customWidth="1"/>
    <col min="3087" max="3328" width="9.42578125" style="73"/>
    <col min="3329" max="3332" width="2" style="73" customWidth="1"/>
    <col min="3333" max="3333" width="28.42578125" style="73" customWidth="1"/>
    <col min="3334" max="3334" width="3.42578125" style="73" customWidth="1"/>
    <col min="3335" max="3335" width="1.5703125" style="73" customWidth="1"/>
    <col min="3336" max="3336" width="11.5703125" style="73" customWidth="1"/>
    <col min="3337" max="3337" width="0.5703125" style="73" customWidth="1"/>
    <col min="3338" max="3338" width="11.5703125" style="73" customWidth="1"/>
    <col min="3339" max="3339" width="0.5703125" style="73" customWidth="1"/>
    <col min="3340" max="3340" width="11.5703125" style="73" customWidth="1"/>
    <col min="3341" max="3341" width="0.5703125" style="73" customWidth="1"/>
    <col min="3342" max="3342" width="11.5703125" style="73" customWidth="1"/>
    <col min="3343" max="3584" width="9.42578125" style="73"/>
    <col min="3585" max="3588" width="2" style="73" customWidth="1"/>
    <col min="3589" max="3589" width="28.42578125" style="73" customWidth="1"/>
    <col min="3590" max="3590" width="3.42578125" style="73" customWidth="1"/>
    <col min="3591" max="3591" width="1.5703125" style="73" customWidth="1"/>
    <col min="3592" max="3592" width="11.5703125" style="73" customWidth="1"/>
    <col min="3593" max="3593" width="0.5703125" style="73" customWidth="1"/>
    <col min="3594" max="3594" width="11.5703125" style="73" customWidth="1"/>
    <col min="3595" max="3595" width="0.5703125" style="73" customWidth="1"/>
    <col min="3596" max="3596" width="11.5703125" style="73" customWidth="1"/>
    <col min="3597" max="3597" width="0.5703125" style="73" customWidth="1"/>
    <col min="3598" max="3598" width="11.5703125" style="73" customWidth="1"/>
    <col min="3599" max="3840" width="9.42578125" style="73"/>
    <col min="3841" max="3844" width="2" style="73" customWidth="1"/>
    <col min="3845" max="3845" width="28.42578125" style="73" customWidth="1"/>
    <col min="3846" max="3846" width="3.42578125" style="73" customWidth="1"/>
    <col min="3847" max="3847" width="1.5703125" style="73" customWidth="1"/>
    <col min="3848" max="3848" width="11.5703125" style="73" customWidth="1"/>
    <col min="3849" max="3849" width="0.5703125" style="73" customWidth="1"/>
    <col min="3850" max="3850" width="11.5703125" style="73" customWidth="1"/>
    <col min="3851" max="3851" width="0.5703125" style="73" customWidth="1"/>
    <col min="3852" max="3852" width="11.5703125" style="73" customWidth="1"/>
    <col min="3853" max="3853" width="0.5703125" style="73" customWidth="1"/>
    <col min="3854" max="3854" width="11.5703125" style="73" customWidth="1"/>
    <col min="3855" max="4096" width="9.42578125" style="73"/>
    <col min="4097" max="4100" width="2" style="73" customWidth="1"/>
    <col min="4101" max="4101" width="28.42578125" style="73" customWidth="1"/>
    <col min="4102" max="4102" width="3.42578125" style="73" customWidth="1"/>
    <col min="4103" max="4103" width="1.5703125" style="73" customWidth="1"/>
    <col min="4104" max="4104" width="11.5703125" style="73" customWidth="1"/>
    <col min="4105" max="4105" width="0.5703125" style="73" customWidth="1"/>
    <col min="4106" max="4106" width="11.5703125" style="73" customWidth="1"/>
    <col min="4107" max="4107" width="0.5703125" style="73" customWidth="1"/>
    <col min="4108" max="4108" width="11.5703125" style="73" customWidth="1"/>
    <col min="4109" max="4109" width="0.5703125" style="73" customWidth="1"/>
    <col min="4110" max="4110" width="11.5703125" style="73" customWidth="1"/>
    <col min="4111" max="4352" width="9.42578125" style="73"/>
    <col min="4353" max="4356" width="2" style="73" customWidth="1"/>
    <col min="4357" max="4357" width="28.42578125" style="73" customWidth="1"/>
    <col min="4358" max="4358" width="3.42578125" style="73" customWidth="1"/>
    <col min="4359" max="4359" width="1.5703125" style="73" customWidth="1"/>
    <col min="4360" max="4360" width="11.5703125" style="73" customWidth="1"/>
    <col min="4361" max="4361" width="0.5703125" style="73" customWidth="1"/>
    <col min="4362" max="4362" width="11.5703125" style="73" customWidth="1"/>
    <col min="4363" max="4363" width="0.5703125" style="73" customWidth="1"/>
    <col min="4364" max="4364" width="11.5703125" style="73" customWidth="1"/>
    <col min="4365" max="4365" width="0.5703125" style="73" customWidth="1"/>
    <col min="4366" max="4366" width="11.5703125" style="73" customWidth="1"/>
    <col min="4367" max="4608" width="9.42578125" style="73"/>
    <col min="4609" max="4612" width="2" style="73" customWidth="1"/>
    <col min="4613" max="4613" width="28.42578125" style="73" customWidth="1"/>
    <col min="4614" max="4614" width="3.42578125" style="73" customWidth="1"/>
    <col min="4615" max="4615" width="1.5703125" style="73" customWidth="1"/>
    <col min="4616" max="4616" width="11.5703125" style="73" customWidth="1"/>
    <col min="4617" max="4617" width="0.5703125" style="73" customWidth="1"/>
    <col min="4618" max="4618" width="11.5703125" style="73" customWidth="1"/>
    <col min="4619" max="4619" width="0.5703125" style="73" customWidth="1"/>
    <col min="4620" max="4620" width="11.5703125" style="73" customWidth="1"/>
    <col min="4621" max="4621" width="0.5703125" style="73" customWidth="1"/>
    <col min="4622" max="4622" width="11.5703125" style="73" customWidth="1"/>
    <col min="4623" max="4864" width="9.42578125" style="73"/>
    <col min="4865" max="4868" width="2" style="73" customWidth="1"/>
    <col min="4869" max="4869" width="28.42578125" style="73" customWidth="1"/>
    <col min="4870" max="4870" width="3.42578125" style="73" customWidth="1"/>
    <col min="4871" max="4871" width="1.5703125" style="73" customWidth="1"/>
    <col min="4872" max="4872" width="11.5703125" style="73" customWidth="1"/>
    <col min="4873" max="4873" width="0.5703125" style="73" customWidth="1"/>
    <col min="4874" max="4874" width="11.5703125" style="73" customWidth="1"/>
    <col min="4875" max="4875" width="0.5703125" style="73" customWidth="1"/>
    <col min="4876" max="4876" width="11.5703125" style="73" customWidth="1"/>
    <col min="4877" max="4877" width="0.5703125" style="73" customWidth="1"/>
    <col min="4878" max="4878" width="11.5703125" style="73" customWidth="1"/>
    <col min="4879" max="5120" width="9.42578125" style="73"/>
    <col min="5121" max="5124" width="2" style="73" customWidth="1"/>
    <col min="5125" max="5125" width="28.42578125" style="73" customWidth="1"/>
    <col min="5126" max="5126" width="3.42578125" style="73" customWidth="1"/>
    <col min="5127" max="5127" width="1.5703125" style="73" customWidth="1"/>
    <col min="5128" max="5128" width="11.5703125" style="73" customWidth="1"/>
    <col min="5129" max="5129" width="0.5703125" style="73" customWidth="1"/>
    <col min="5130" max="5130" width="11.5703125" style="73" customWidth="1"/>
    <col min="5131" max="5131" width="0.5703125" style="73" customWidth="1"/>
    <col min="5132" max="5132" width="11.5703125" style="73" customWidth="1"/>
    <col min="5133" max="5133" width="0.5703125" style="73" customWidth="1"/>
    <col min="5134" max="5134" width="11.5703125" style="73" customWidth="1"/>
    <col min="5135" max="5376" width="9.42578125" style="73"/>
    <col min="5377" max="5380" width="2" style="73" customWidth="1"/>
    <col min="5381" max="5381" width="28.42578125" style="73" customWidth="1"/>
    <col min="5382" max="5382" width="3.42578125" style="73" customWidth="1"/>
    <col min="5383" max="5383" width="1.5703125" style="73" customWidth="1"/>
    <col min="5384" max="5384" width="11.5703125" style="73" customWidth="1"/>
    <col min="5385" max="5385" width="0.5703125" style="73" customWidth="1"/>
    <col min="5386" max="5386" width="11.5703125" style="73" customWidth="1"/>
    <col min="5387" max="5387" width="0.5703125" style="73" customWidth="1"/>
    <col min="5388" max="5388" width="11.5703125" style="73" customWidth="1"/>
    <col min="5389" max="5389" width="0.5703125" style="73" customWidth="1"/>
    <col min="5390" max="5390" width="11.5703125" style="73" customWidth="1"/>
    <col min="5391" max="5632" width="9.42578125" style="73"/>
    <col min="5633" max="5636" width="2" style="73" customWidth="1"/>
    <col min="5637" max="5637" width="28.42578125" style="73" customWidth="1"/>
    <col min="5638" max="5638" width="3.42578125" style="73" customWidth="1"/>
    <col min="5639" max="5639" width="1.5703125" style="73" customWidth="1"/>
    <col min="5640" max="5640" width="11.5703125" style="73" customWidth="1"/>
    <col min="5641" max="5641" width="0.5703125" style="73" customWidth="1"/>
    <col min="5642" max="5642" width="11.5703125" style="73" customWidth="1"/>
    <col min="5643" max="5643" width="0.5703125" style="73" customWidth="1"/>
    <col min="5644" max="5644" width="11.5703125" style="73" customWidth="1"/>
    <col min="5645" max="5645" width="0.5703125" style="73" customWidth="1"/>
    <col min="5646" max="5646" width="11.5703125" style="73" customWidth="1"/>
    <col min="5647" max="5888" width="9.42578125" style="73"/>
    <col min="5889" max="5892" width="2" style="73" customWidth="1"/>
    <col min="5893" max="5893" width="28.42578125" style="73" customWidth="1"/>
    <col min="5894" max="5894" width="3.42578125" style="73" customWidth="1"/>
    <col min="5895" max="5895" width="1.5703125" style="73" customWidth="1"/>
    <col min="5896" max="5896" width="11.5703125" style="73" customWidth="1"/>
    <col min="5897" max="5897" width="0.5703125" style="73" customWidth="1"/>
    <col min="5898" max="5898" width="11.5703125" style="73" customWidth="1"/>
    <col min="5899" max="5899" width="0.5703125" style="73" customWidth="1"/>
    <col min="5900" max="5900" width="11.5703125" style="73" customWidth="1"/>
    <col min="5901" max="5901" width="0.5703125" style="73" customWidth="1"/>
    <col min="5902" max="5902" width="11.5703125" style="73" customWidth="1"/>
    <col min="5903" max="6144" width="9.42578125" style="73"/>
    <col min="6145" max="6148" width="2" style="73" customWidth="1"/>
    <col min="6149" max="6149" width="28.42578125" style="73" customWidth="1"/>
    <col min="6150" max="6150" width="3.42578125" style="73" customWidth="1"/>
    <col min="6151" max="6151" width="1.5703125" style="73" customWidth="1"/>
    <col min="6152" max="6152" width="11.5703125" style="73" customWidth="1"/>
    <col min="6153" max="6153" width="0.5703125" style="73" customWidth="1"/>
    <col min="6154" max="6154" width="11.5703125" style="73" customWidth="1"/>
    <col min="6155" max="6155" width="0.5703125" style="73" customWidth="1"/>
    <col min="6156" max="6156" width="11.5703125" style="73" customWidth="1"/>
    <col min="6157" max="6157" width="0.5703125" style="73" customWidth="1"/>
    <col min="6158" max="6158" width="11.5703125" style="73" customWidth="1"/>
    <col min="6159" max="6400" width="9.42578125" style="73"/>
    <col min="6401" max="6404" width="2" style="73" customWidth="1"/>
    <col min="6405" max="6405" width="28.42578125" style="73" customWidth="1"/>
    <col min="6406" max="6406" width="3.42578125" style="73" customWidth="1"/>
    <col min="6407" max="6407" width="1.5703125" style="73" customWidth="1"/>
    <col min="6408" max="6408" width="11.5703125" style="73" customWidth="1"/>
    <col min="6409" max="6409" width="0.5703125" style="73" customWidth="1"/>
    <col min="6410" max="6410" width="11.5703125" style="73" customWidth="1"/>
    <col min="6411" max="6411" width="0.5703125" style="73" customWidth="1"/>
    <col min="6412" max="6412" width="11.5703125" style="73" customWidth="1"/>
    <col min="6413" max="6413" width="0.5703125" style="73" customWidth="1"/>
    <col min="6414" max="6414" width="11.5703125" style="73" customWidth="1"/>
    <col min="6415" max="6656" width="9.42578125" style="73"/>
    <col min="6657" max="6660" width="2" style="73" customWidth="1"/>
    <col min="6661" max="6661" width="28.42578125" style="73" customWidth="1"/>
    <col min="6662" max="6662" width="3.42578125" style="73" customWidth="1"/>
    <col min="6663" max="6663" width="1.5703125" style="73" customWidth="1"/>
    <col min="6664" max="6664" width="11.5703125" style="73" customWidth="1"/>
    <col min="6665" max="6665" width="0.5703125" style="73" customWidth="1"/>
    <col min="6666" max="6666" width="11.5703125" style="73" customWidth="1"/>
    <col min="6667" max="6667" width="0.5703125" style="73" customWidth="1"/>
    <col min="6668" max="6668" width="11.5703125" style="73" customWidth="1"/>
    <col min="6669" max="6669" width="0.5703125" style="73" customWidth="1"/>
    <col min="6670" max="6670" width="11.5703125" style="73" customWidth="1"/>
    <col min="6671" max="6912" width="9.42578125" style="73"/>
    <col min="6913" max="6916" width="2" style="73" customWidth="1"/>
    <col min="6917" max="6917" width="28.42578125" style="73" customWidth="1"/>
    <col min="6918" max="6918" width="3.42578125" style="73" customWidth="1"/>
    <col min="6919" max="6919" width="1.5703125" style="73" customWidth="1"/>
    <col min="6920" max="6920" width="11.5703125" style="73" customWidth="1"/>
    <col min="6921" max="6921" width="0.5703125" style="73" customWidth="1"/>
    <col min="6922" max="6922" width="11.5703125" style="73" customWidth="1"/>
    <col min="6923" max="6923" width="0.5703125" style="73" customWidth="1"/>
    <col min="6924" max="6924" width="11.5703125" style="73" customWidth="1"/>
    <col min="6925" max="6925" width="0.5703125" style="73" customWidth="1"/>
    <col min="6926" max="6926" width="11.5703125" style="73" customWidth="1"/>
    <col min="6927" max="7168" width="9.42578125" style="73"/>
    <col min="7169" max="7172" width="2" style="73" customWidth="1"/>
    <col min="7173" max="7173" width="28.42578125" style="73" customWidth="1"/>
    <col min="7174" max="7174" width="3.42578125" style="73" customWidth="1"/>
    <col min="7175" max="7175" width="1.5703125" style="73" customWidth="1"/>
    <col min="7176" max="7176" width="11.5703125" style="73" customWidth="1"/>
    <col min="7177" max="7177" width="0.5703125" style="73" customWidth="1"/>
    <col min="7178" max="7178" width="11.5703125" style="73" customWidth="1"/>
    <col min="7179" max="7179" width="0.5703125" style="73" customWidth="1"/>
    <col min="7180" max="7180" width="11.5703125" style="73" customWidth="1"/>
    <col min="7181" max="7181" width="0.5703125" style="73" customWidth="1"/>
    <col min="7182" max="7182" width="11.5703125" style="73" customWidth="1"/>
    <col min="7183" max="7424" width="9.42578125" style="73"/>
    <col min="7425" max="7428" width="2" style="73" customWidth="1"/>
    <col min="7429" max="7429" width="28.42578125" style="73" customWidth="1"/>
    <col min="7430" max="7430" width="3.42578125" style="73" customWidth="1"/>
    <col min="7431" max="7431" width="1.5703125" style="73" customWidth="1"/>
    <col min="7432" max="7432" width="11.5703125" style="73" customWidth="1"/>
    <col min="7433" max="7433" width="0.5703125" style="73" customWidth="1"/>
    <col min="7434" max="7434" width="11.5703125" style="73" customWidth="1"/>
    <col min="7435" max="7435" width="0.5703125" style="73" customWidth="1"/>
    <col min="7436" max="7436" width="11.5703125" style="73" customWidth="1"/>
    <col min="7437" max="7437" width="0.5703125" style="73" customWidth="1"/>
    <col min="7438" max="7438" width="11.5703125" style="73" customWidth="1"/>
    <col min="7439" max="7680" width="9.42578125" style="73"/>
    <col min="7681" max="7684" width="2" style="73" customWidth="1"/>
    <col min="7685" max="7685" width="28.42578125" style="73" customWidth="1"/>
    <col min="7686" max="7686" width="3.42578125" style="73" customWidth="1"/>
    <col min="7687" max="7687" width="1.5703125" style="73" customWidth="1"/>
    <col min="7688" max="7688" width="11.5703125" style="73" customWidth="1"/>
    <col min="7689" max="7689" width="0.5703125" style="73" customWidth="1"/>
    <col min="7690" max="7690" width="11.5703125" style="73" customWidth="1"/>
    <col min="7691" max="7691" width="0.5703125" style="73" customWidth="1"/>
    <col min="7692" max="7692" width="11.5703125" style="73" customWidth="1"/>
    <col min="7693" max="7693" width="0.5703125" style="73" customWidth="1"/>
    <col min="7694" max="7694" width="11.5703125" style="73" customWidth="1"/>
    <col min="7695" max="7936" width="9.42578125" style="73"/>
    <col min="7937" max="7940" width="2" style="73" customWidth="1"/>
    <col min="7941" max="7941" width="28.42578125" style="73" customWidth="1"/>
    <col min="7942" max="7942" width="3.42578125" style="73" customWidth="1"/>
    <col min="7943" max="7943" width="1.5703125" style="73" customWidth="1"/>
    <col min="7944" max="7944" width="11.5703125" style="73" customWidth="1"/>
    <col min="7945" max="7945" width="0.5703125" style="73" customWidth="1"/>
    <col min="7946" max="7946" width="11.5703125" style="73" customWidth="1"/>
    <col min="7947" max="7947" width="0.5703125" style="73" customWidth="1"/>
    <col min="7948" max="7948" width="11.5703125" style="73" customWidth="1"/>
    <col min="7949" max="7949" width="0.5703125" style="73" customWidth="1"/>
    <col min="7950" max="7950" width="11.5703125" style="73" customWidth="1"/>
    <col min="7951" max="8192" width="9.42578125" style="73"/>
    <col min="8193" max="8196" width="2" style="73" customWidth="1"/>
    <col min="8197" max="8197" width="28.42578125" style="73" customWidth="1"/>
    <col min="8198" max="8198" width="3.42578125" style="73" customWidth="1"/>
    <col min="8199" max="8199" width="1.5703125" style="73" customWidth="1"/>
    <col min="8200" max="8200" width="11.5703125" style="73" customWidth="1"/>
    <col min="8201" max="8201" width="0.5703125" style="73" customWidth="1"/>
    <col min="8202" max="8202" width="11.5703125" style="73" customWidth="1"/>
    <col min="8203" max="8203" width="0.5703125" style="73" customWidth="1"/>
    <col min="8204" max="8204" width="11.5703125" style="73" customWidth="1"/>
    <col min="8205" max="8205" width="0.5703125" style="73" customWidth="1"/>
    <col min="8206" max="8206" width="11.5703125" style="73" customWidth="1"/>
    <col min="8207" max="8448" width="9.42578125" style="73"/>
    <col min="8449" max="8452" width="2" style="73" customWidth="1"/>
    <col min="8453" max="8453" width="28.42578125" style="73" customWidth="1"/>
    <col min="8454" max="8454" width="3.42578125" style="73" customWidth="1"/>
    <col min="8455" max="8455" width="1.5703125" style="73" customWidth="1"/>
    <col min="8456" max="8456" width="11.5703125" style="73" customWidth="1"/>
    <col min="8457" max="8457" width="0.5703125" style="73" customWidth="1"/>
    <col min="8458" max="8458" width="11.5703125" style="73" customWidth="1"/>
    <col min="8459" max="8459" width="0.5703125" style="73" customWidth="1"/>
    <col min="8460" max="8460" width="11.5703125" style="73" customWidth="1"/>
    <col min="8461" max="8461" width="0.5703125" style="73" customWidth="1"/>
    <col min="8462" max="8462" width="11.5703125" style="73" customWidth="1"/>
    <col min="8463" max="8704" width="9.42578125" style="73"/>
    <col min="8705" max="8708" width="2" style="73" customWidth="1"/>
    <col min="8709" max="8709" width="28.42578125" style="73" customWidth="1"/>
    <col min="8710" max="8710" width="3.42578125" style="73" customWidth="1"/>
    <col min="8711" max="8711" width="1.5703125" style="73" customWidth="1"/>
    <col min="8712" max="8712" width="11.5703125" style="73" customWidth="1"/>
    <col min="8713" max="8713" width="0.5703125" style="73" customWidth="1"/>
    <col min="8714" max="8714" width="11.5703125" style="73" customWidth="1"/>
    <col min="8715" max="8715" width="0.5703125" style="73" customWidth="1"/>
    <col min="8716" max="8716" width="11.5703125" style="73" customWidth="1"/>
    <col min="8717" max="8717" width="0.5703125" style="73" customWidth="1"/>
    <col min="8718" max="8718" width="11.5703125" style="73" customWidth="1"/>
    <col min="8719" max="8960" width="9.42578125" style="73"/>
    <col min="8961" max="8964" width="2" style="73" customWidth="1"/>
    <col min="8965" max="8965" width="28.42578125" style="73" customWidth="1"/>
    <col min="8966" max="8966" width="3.42578125" style="73" customWidth="1"/>
    <col min="8967" max="8967" width="1.5703125" style="73" customWidth="1"/>
    <col min="8968" max="8968" width="11.5703125" style="73" customWidth="1"/>
    <col min="8969" max="8969" width="0.5703125" style="73" customWidth="1"/>
    <col min="8970" max="8970" width="11.5703125" style="73" customWidth="1"/>
    <col min="8971" max="8971" width="0.5703125" style="73" customWidth="1"/>
    <col min="8972" max="8972" width="11.5703125" style="73" customWidth="1"/>
    <col min="8973" max="8973" width="0.5703125" style="73" customWidth="1"/>
    <col min="8974" max="8974" width="11.5703125" style="73" customWidth="1"/>
    <col min="8975" max="9216" width="9.42578125" style="73"/>
    <col min="9217" max="9220" width="2" style="73" customWidth="1"/>
    <col min="9221" max="9221" width="28.42578125" style="73" customWidth="1"/>
    <col min="9222" max="9222" width="3.42578125" style="73" customWidth="1"/>
    <col min="9223" max="9223" width="1.5703125" style="73" customWidth="1"/>
    <col min="9224" max="9224" width="11.5703125" style="73" customWidth="1"/>
    <col min="9225" max="9225" width="0.5703125" style="73" customWidth="1"/>
    <col min="9226" max="9226" width="11.5703125" style="73" customWidth="1"/>
    <col min="9227" max="9227" width="0.5703125" style="73" customWidth="1"/>
    <col min="9228" max="9228" width="11.5703125" style="73" customWidth="1"/>
    <col min="9229" max="9229" width="0.5703125" style="73" customWidth="1"/>
    <col min="9230" max="9230" width="11.5703125" style="73" customWidth="1"/>
    <col min="9231" max="9472" width="9.42578125" style="73"/>
    <col min="9473" max="9476" width="2" style="73" customWidth="1"/>
    <col min="9477" max="9477" width="28.42578125" style="73" customWidth="1"/>
    <col min="9478" max="9478" width="3.42578125" style="73" customWidth="1"/>
    <col min="9479" max="9479" width="1.5703125" style="73" customWidth="1"/>
    <col min="9480" max="9480" width="11.5703125" style="73" customWidth="1"/>
    <col min="9481" max="9481" width="0.5703125" style="73" customWidth="1"/>
    <col min="9482" max="9482" width="11.5703125" style="73" customWidth="1"/>
    <col min="9483" max="9483" width="0.5703125" style="73" customWidth="1"/>
    <col min="9484" max="9484" width="11.5703125" style="73" customWidth="1"/>
    <col min="9485" max="9485" width="0.5703125" style="73" customWidth="1"/>
    <col min="9486" max="9486" width="11.5703125" style="73" customWidth="1"/>
    <col min="9487" max="9728" width="9.42578125" style="73"/>
    <col min="9729" max="9732" width="2" style="73" customWidth="1"/>
    <col min="9733" max="9733" width="28.42578125" style="73" customWidth="1"/>
    <col min="9734" max="9734" width="3.42578125" style="73" customWidth="1"/>
    <col min="9735" max="9735" width="1.5703125" style="73" customWidth="1"/>
    <col min="9736" max="9736" width="11.5703125" style="73" customWidth="1"/>
    <col min="9737" max="9737" width="0.5703125" style="73" customWidth="1"/>
    <col min="9738" max="9738" width="11.5703125" style="73" customWidth="1"/>
    <col min="9739" max="9739" width="0.5703125" style="73" customWidth="1"/>
    <col min="9740" max="9740" width="11.5703125" style="73" customWidth="1"/>
    <col min="9741" max="9741" width="0.5703125" style="73" customWidth="1"/>
    <col min="9742" max="9742" width="11.5703125" style="73" customWidth="1"/>
    <col min="9743" max="9984" width="9.42578125" style="73"/>
    <col min="9985" max="9988" width="2" style="73" customWidth="1"/>
    <col min="9989" max="9989" width="28.42578125" style="73" customWidth="1"/>
    <col min="9990" max="9990" width="3.42578125" style="73" customWidth="1"/>
    <col min="9991" max="9991" width="1.5703125" style="73" customWidth="1"/>
    <col min="9992" max="9992" width="11.5703125" style="73" customWidth="1"/>
    <col min="9993" max="9993" width="0.5703125" style="73" customWidth="1"/>
    <col min="9994" max="9994" width="11.5703125" style="73" customWidth="1"/>
    <col min="9995" max="9995" width="0.5703125" style="73" customWidth="1"/>
    <col min="9996" max="9996" width="11.5703125" style="73" customWidth="1"/>
    <col min="9997" max="9997" width="0.5703125" style="73" customWidth="1"/>
    <col min="9998" max="9998" width="11.5703125" style="73" customWidth="1"/>
    <col min="9999" max="10240" width="9.42578125" style="73"/>
    <col min="10241" max="10244" width="2" style="73" customWidth="1"/>
    <col min="10245" max="10245" width="28.42578125" style="73" customWidth="1"/>
    <col min="10246" max="10246" width="3.42578125" style="73" customWidth="1"/>
    <col min="10247" max="10247" width="1.5703125" style="73" customWidth="1"/>
    <col min="10248" max="10248" width="11.5703125" style="73" customWidth="1"/>
    <col min="10249" max="10249" width="0.5703125" style="73" customWidth="1"/>
    <col min="10250" max="10250" width="11.5703125" style="73" customWidth="1"/>
    <col min="10251" max="10251" width="0.5703125" style="73" customWidth="1"/>
    <col min="10252" max="10252" width="11.5703125" style="73" customWidth="1"/>
    <col min="10253" max="10253" width="0.5703125" style="73" customWidth="1"/>
    <col min="10254" max="10254" width="11.5703125" style="73" customWidth="1"/>
    <col min="10255" max="10496" width="9.42578125" style="73"/>
    <col min="10497" max="10500" width="2" style="73" customWidth="1"/>
    <col min="10501" max="10501" width="28.42578125" style="73" customWidth="1"/>
    <col min="10502" max="10502" width="3.42578125" style="73" customWidth="1"/>
    <col min="10503" max="10503" width="1.5703125" style="73" customWidth="1"/>
    <col min="10504" max="10504" width="11.5703125" style="73" customWidth="1"/>
    <col min="10505" max="10505" width="0.5703125" style="73" customWidth="1"/>
    <col min="10506" max="10506" width="11.5703125" style="73" customWidth="1"/>
    <col min="10507" max="10507" width="0.5703125" style="73" customWidth="1"/>
    <col min="10508" max="10508" width="11.5703125" style="73" customWidth="1"/>
    <col min="10509" max="10509" width="0.5703125" style="73" customWidth="1"/>
    <col min="10510" max="10510" width="11.5703125" style="73" customWidth="1"/>
    <col min="10511" max="10752" width="9.42578125" style="73"/>
    <col min="10753" max="10756" width="2" style="73" customWidth="1"/>
    <col min="10757" max="10757" width="28.42578125" style="73" customWidth="1"/>
    <col min="10758" max="10758" width="3.42578125" style="73" customWidth="1"/>
    <col min="10759" max="10759" width="1.5703125" style="73" customWidth="1"/>
    <col min="10760" max="10760" width="11.5703125" style="73" customWidth="1"/>
    <col min="10761" max="10761" width="0.5703125" style="73" customWidth="1"/>
    <col min="10762" max="10762" width="11.5703125" style="73" customWidth="1"/>
    <col min="10763" max="10763" width="0.5703125" style="73" customWidth="1"/>
    <col min="10764" max="10764" width="11.5703125" style="73" customWidth="1"/>
    <col min="10765" max="10765" width="0.5703125" style="73" customWidth="1"/>
    <col min="10766" max="10766" width="11.5703125" style="73" customWidth="1"/>
    <col min="10767" max="11008" width="9.42578125" style="73"/>
    <col min="11009" max="11012" width="2" style="73" customWidth="1"/>
    <col min="11013" max="11013" width="28.42578125" style="73" customWidth="1"/>
    <col min="11014" max="11014" width="3.42578125" style="73" customWidth="1"/>
    <col min="11015" max="11015" width="1.5703125" style="73" customWidth="1"/>
    <col min="11016" max="11016" width="11.5703125" style="73" customWidth="1"/>
    <col min="11017" max="11017" width="0.5703125" style="73" customWidth="1"/>
    <col min="11018" max="11018" width="11.5703125" style="73" customWidth="1"/>
    <col min="11019" max="11019" width="0.5703125" style="73" customWidth="1"/>
    <col min="11020" max="11020" width="11.5703125" style="73" customWidth="1"/>
    <col min="11021" max="11021" width="0.5703125" style="73" customWidth="1"/>
    <col min="11022" max="11022" width="11.5703125" style="73" customWidth="1"/>
    <col min="11023" max="11264" width="9.42578125" style="73"/>
    <col min="11265" max="11268" width="2" style="73" customWidth="1"/>
    <col min="11269" max="11269" width="28.42578125" style="73" customWidth="1"/>
    <col min="11270" max="11270" width="3.42578125" style="73" customWidth="1"/>
    <col min="11271" max="11271" width="1.5703125" style="73" customWidth="1"/>
    <col min="11272" max="11272" width="11.5703125" style="73" customWidth="1"/>
    <col min="11273" max="11273" width="0.5703125" style="73" customWidth="1"/>
    <col min="11274" max="11274" width="11.5703125" style="73" customWidth="1"/>
    <col min="11275" max="11275" width="0.5703125" style="73" customWidth="1"/>
    <col min="11276" max="11276" width="11.5703125" style="73" customWidth="1"/>
    <col min="11277" max="11277" width="0.5703125" style="73" customWidth="1"/>
    <col min="11278" max="11278" width="11.5703125" style="73" customWidth="1"/>
    <col min="11279" max="11520" width="9.42578125" style="73"/>
    <col min="11521" max="11524" width="2" style="73" customWidth="1"/>
    <col min="11525" max="11525" width="28.42578125" style="73" customWidth="1"/>
    <col min="11526" max="11526" width="3.42578125" style="73" customWidth="1"/>
    <col min="11527" max="11527" width="1.5703125" style="73" customWidth="1"/>
    <col min="11528" max="11528" width="11.5703125" style="73" customWidth="1"/>
    <col min="11529" max="11529" width="0.5703125" style="73" customWidth="1"/>
    <col min="11530" max="11530" width="11.5703125" style="73" customWidth="1"/>
    <col min="11531" max="11531" width="0.5703125" style="73" customWidth="1"/>
    <col min="11532" max="11532" width="11.5703125" style="73" customWidth="1"/>
    <col min="11533" max="11533" width="0.5703125" style="73" customWidth="1"/>
    <col min="11534" max="11534" width="11.5703125" style="73" customWidth="1"/>
    <col min="11535" max="11776" width="9.42578125" style="73"/>
    <col min="11777" max="11780" width="2" style="73" customWidth="1"/>
    <col min="11781" max="11781" width="28.42578125" style="73" customWidth="1"/>
    <col min="11782" max="11782" width="3.42578125" style="73" customWidth="1"/>
    <col min="11783" max="11783" width="1.5703125" style="73" customWidth="1"/>
    <col min="11784" max="11784" width="11.5703125" style="73" customWidth="1"/>
    <col min="11785" max="11785" width="0.5703125" style="73" customWidth="1"/>
    <col min="11786" max="11786" width="11.5703125" style="73" customWidth="1"/>
    <col min="11787" max="11787" width="0.5703125" style="73" customWidth="1"/>
    <col min="11788" max="11788" width="11.5703125" style="73" customWidth="1"/>
    <col min="11789" max="11789" width="0.5703125" style="73" customWidth="1"/>
    <col min="11790" max="11790" width="11.5703125" style="73" customWidth="1"/>
    <col min="11791" max="12032" width="9.42578125" style="73"/>
    <col min="12033" max="12036" width="2" style="73" customWidth="1"/>
    <col min="12037" max="12037" width="28.42578125" style="73" customWidth="1"/>
    <col min="12038" max="12038" width="3.42578125" style="73" customWidth="1"/>
    <col min="12039" max="12039" width="1.5703125" style="73" customWidth="1"/>
    <col min="12040" max="12040" width="11.5703125" style="73" customWidth="1"/>
    <col min="12041" max="12041" width="0.5703125" style="73" customWidth="1"/>
    <col min="12042" max="12042" width="11.5703125" style="73" customWidth="1"/>
    <col min="12043" max="12043" width="0.5703125" style="73" customWidth="1"/>
    <col min="12044" max="12044" width="11.5703125" style="73" customWidth="1"/>
    <col min="12045" max="12045" width="0.5703125" style="73" customWidth="1"/>
    <col min="12046" max="12046" width="11.5703125" style="73" customWidth="1"/>
    <col min="12047" max="12288" width="9.42578125" style="73"/>
    <col min="12289" max="12292" width="2" style="73" customWidth="1"/>
    <col min="12293" max="12293" width="28.42578125" style="73" customWidth="1"/>
    <col min="12294" max="12294" width="3.42578125" style="73" customWidth="1"/>
    <col min="12295" max="12295" width="1.5703125" style="73" customWidth="1"/>
    <col min="12296" max="12296" width="11.5703125" style="73" customWidth="1"/>
    <col min="12297" max="12297" width="0.5703125" style="73" customWidth="1"/>
    <col min="12298" max="12298" width="11.5703125" style="73" customWidth="1"/>
    <col min="12299" max="12299" width="0.5703125" style="73" customWidth="1"/>
    <col min="12300" max="12300" width="11.5703125" style="73" customWidth="1"/>
    <col min="12301" max="12301" width="0.5703125" style="73" customWidth="1"/>
    <col min="12302" max="12302" width="11.5703125" style="73" customWidth="1"/>
    <col min="12303" max="12544" width="9.42578125" style="73"/>
    <col min="12545" max="12548" width="2" style="73" customWidth="1"/>
    <col min="12549" max="12549" width="28.42578125" style="73" customWidth="1"/>
    <col min="12550" max="12550" width="3.42578125" style="73" customWidth="1"/>
    <col min="12551" max="12551" width="1.5703125" style="73" customWidth="1"/>
    <col min="12552" max="12552" width="11.5703125" style="73" customWidth="1"/>
    <col min="12553" max="12553" width="0.5703125" style="73" customWidth="1"/>
    <col min="12554" max="12554" width="11.5703125" style="73" customWidth="1"/>
    <col min="12555" max="12555" width="0.5703125" style="73" customWidth="1"/>
    <col min="12556" max="12556" width="11.5703125" style="73" customWidth="1"/>
    <col min="12557" max="12557" width="0.5703125" style="73" customWidth="1"/>
    <col min="12558" max="12558" width="11.5703125" style="73" customWidth="1"/>
    <col min="12559" max="12800" width="9.42578125" style="73"/>
    <col min="12801" max="12804" width="2" style="73" customWidth="1"/>
    <col min="12805" max="12805" width="28.42578125" style="73" customWidth="1"/>
    <col min="12806" max="12806" width="3.42578125" style="73" customWidth="1"/>
    <col min="12807" max="12807" width="1.5703125" style="73" customWidth="1"/>
    <col min="12808" max="12808" width="11.5703125" style="73" customWidth="1"/>
    <col min="12809" max="12809" width="0.5703125" style="73" customWidth="1"/>
    <col min="12810" max="12810" width="11.5703125" style="73" customWidth="1"/>
    <col min="12811" max="12811" width="0.5703125" style="73" customWidth="1"/>
    <col min="12812" max="12812" width="11.5703125" style="73" customWidth="1"/>
    <col min="12813" max="12813" width="0.5703125" style="73" customWidth="1"/>
    <col min="12814" max="12814" width="11.5703125" style="73" customWidth="1"/>
    <col min="12815" max="13056" width="9.42578125" style="73"/>
    <col min="13057" max="13060" width="2" style="73" customWidth="1"/>
    <col min="13061" max="13061" width="28.42578125" style="73" customWidth="1"/>
    <col min="13062" max="13062" width="3.42578125" style="73" customWidth="1"/>
    <col min="13063" max="13063" width="1.5703125" style="73" customWidth="1"/>
    <col min="13064" max="13064" width="11.5703125" style="73" customWidth="1"/>
    <col min="13065" max="13065" width="0.5703125" style="73" customWidth="1"/>
    <col min="13066" max="13066" width="11.5703125" style="73" customWidth="1"/>
    <col min="13067" max="13067" width="0.5703125" style="73" customWidth="1"/>
    <col min="13068" max="13068" width="11.5703125" style="73" customWidth="1"/>
    <col min="13069" max="13069" width="0.5703125" style="73" customWidth="1"/>
    <col min="13070" max="13070" width="11.5703125" style="73" customWidth="1"/>
    <col min="13071" max="13312" width="9.42578125" style="73"/>
    <col min="13313" max="13316" width="2" style="73" customWidth="1"/>
    <col min="13317" max="13317" width="28.42578125" style="73" customWidth="1"/>
    <col min="13318" max="13318" width="3.42578125" style="73" customWidth="1"/>
    <col min="13319" max="13319" width="1.5703125" style="73" customWidth="1"/>
    <col min="13320" max="13320" width="11.5703125" style="73" customWidth="1"/>
    <col min="13321" max="13321" width="0.5703125" style="73" customWidth="1"/>
    <col min="13322" max="13322" width="11.5703125" style="73" customWidth="1"/>
    <col min="13323" max="13323" width="0.5703125" style="73" customWidth="1"/>
    <col min="13324" max="13324" width="11.5703125" style="73" customWidth="1"/>
    <col min="13325" max="13325" width="0.5703125" style="73" customWidth="1"/>
    <col min="13326" max="13326" width="11.5703125" style="73" customWidth="1"/>
    <col min="13327" max="13568" width="9.42578125" style="73"/>
    <col min="13569" max="13572" width="2" style="73" customWidth="1"/>
    <col min="13573" max="13573" width="28.42578125" style="73" customWidth="1"/>
    <col min="13574" max="13574" width="3.42578125" style="73" customWidth="1"/>
    <col min="13575" max="13575" width="1.5703125" style="73" customWidth="1"/>
    <col min="13576" max="13576" width="11.5703125" style="73" customWidth="1"/>
    <col min="13577" max="13577" width="0.5703125" style="73" customWidth="1"/>
    <col min="13578" max="13578" width="11.5703125" style="73" customWidth="1"/>
    <col min="13579" max="13579" width="0.5703125" style="73" customWidth="1"/>
    <col min="13580" max="13580" width="11.5703125" style="73" customWidth="1"/>
    <col min="13581" max="13581" width="0.5703125" style="73" customWidth="1"/>
    <col min="13582" max="13582" width="11.5703125" style="73" customWidth="1"/>
    <col min="13583" max="13824" width="9.42578125" style="73"/>
    <col min="13825" max="13828" width="2" style="73" customWidth="1"/>
    <col min="13829" max="13829" width="28.42578125" style="73" customWidth="1"/>
    <col min="13830" max="13830" width="3.42578125" style="73" customWidth="1"/>
    <col min="13831" max="13831" width="1.5703125" style="73" customWidth="1"/>
    <col min="13832" max="13832" width="11.5703125" style="73" customWidth="1"/>
    <col min="13833" max="13833" width="0.5703125" style="73" customWidth="1"/>
    <col min="13834" max="13834" width="11.5703125" style="73" customWidth="1"/>
    <col min="13835" max="13835" width="0.5703125" style="73" customWidth="1"/>
    <col min="13836" max="13836" width="11.5703125" style="73" customWidth="1"/>
    <col min="13837" max="13837" width="0.5703125" style="73" customWidth="1"/>
    <col min="13838" max="13838" width="11.5703125" style="73" customWidth="1"/>
    <col min="13839" max="14080" width="9.42578125" style="73"/>
    <col min="14081" max="14084" width="2" style="73" customWidth="1"/>
    <col min="14085" max="14085" width="28.42578125" style="73" customWidth="1"/>
    <col min="14086" max="14086" width="3.42578125" style="73" customWidth="1"/>
    <col min="14087" max="14087" width="1.5703125" style="73" customWidth="1"/>
    <col min="14088" max="14088" width="11.5703125" style="73" customWidth="1"/>
    <col min="14089" max="14089" width="0.5703125" style="73" customWidth="1"/>
    <col min="14090" max="14090" width="11.5703125" style="73" customWidth="1"/>
    <col min="14091" max="14091" width="0.5703125" style="73" customWidth="1"/>
    <col min="14092" max="14092" width="11.5703125" style="73" customWidth="1"/>
    <col min="14093" max="14093" width="0.5703125" style="73" customWidth="1"/>
    <col min="14094" max="14094" width="11.5703125" style="73" customWidth="1"/>
    <col min="14095" max="14336" width="9.42578125" style="73"/>
    <col min="14337" max="14340" width="2" style="73" customWidth="1"/>
    <col min="14341" max="14341" width="28.42578125" style="73" customWidth="1"/>
    <col min="14342" max="14342" width="3.42578125" style="73" customWidth="1"/>
    <col min="14343" max="14343" width="1.5703125" style="73" customWidth="1"/>
    <col min="14344" max="14344" width="11.5703125" style="73" customWidth="1"/>
    <col min="14345" max="14345" width="0.5703125" style="73" customWidth="1"/>
    <col min="14346" max="14346" width="11.5703125" style="73" customWidth="1"/>
    <col min="14347" max="14347" width="0.5703125" style="73" customWidth="1"/>
    <col min="14348" max="14348" width="11.5703125" style="73" customWidth="1"/>
    <col min="14349" max="14349" width="0.5703125" style="73" customWidth="1"/>
    <col min="14350" max="14350" width="11.5703125" style="73" customWidth="1"/>
    <col min="14351" max="14592" width="9.42578125" style="73"/>
    <col min="14593" max="14596" width="2" style="73" customWidth="1"/>
    <col min="14597" max="14597" width="28.42578125" style="73" customWidth="1"/>
    <col min="14598" max="14598" width="3.42578125" style="73" customWidth="1"/>
    <col min="14599" max="14599" width="1.5703125" style="73" customWidth="1"/>
    <col min="14600" max="14600" width="11.5703125" style="73" customWidth="1"/>
    <col min="14601" max="14601" width="0.5703125" style="73" customWidth="1"/>
    <col min="14602" max="14602" width="11.5703125" style="73" customWidth="1"/>
    <col min="14603" max="14603" width="0.5703125" style="73" customWidth="1"/>
    <col min="14604" max="14604" width="11.5703125" style="73" customWidth="1"/>
    <col min="14605" max="14605" width="0.5703125" style="73" customWidth="1"/>
    <col min="14606" max="14606" width="11.5703125" style="73" customWidth="1"/>
    <col min="14607" max="14848" width="9.42578125" style="73"/>
    <col min="14849" max="14852" width="2" style="73" customWidth="1"/>
    <col min="14853" max="14853" width="28.42578125" style="73" customWidth="1"/>
    <col min="14854" max="14854" width="3.42578125" style="73" customWidth="1"/>
    <col min="14855" max="14855" width="1.5703125" style="73" customWidth="1"/>
    <col min="14856" max="14856" width="11.5703125" style="73" customWidth="1"/>
    <col min="14857" max="14857" width="0.5703125" style="73" customWidth="1"/>
    <col min="14858" max="14858" width="11.5703125" style="73" customWidth="1"/>
    <col min="14859" max="14859" width="0.5703125" style="73" customWidth="1"/>
    <col min="14860" max="14860" width="11.5703125" style="73" customWidth="1"/>
    <col min="14861" max="14861" width="0.5703125" style="73" customWidth="1"/>
    <col min="14862" max="14862" width="11.5703125" style="73" customWidth="1"/>
    <col min="14863" max="15104" width="9.42578125" style="73"/>
    <col min="15105" max="15108" width="2" style="73" customWidth="1"/>
    <col min="15109" max="15109" width="28.42578125" style="73" customWidth="1"/>
    <col min="15110" max="15110" width="3.42578125" style="73" customWidth="1"/>
    <col min="15111" max="15111" width="1.5703125" style="73" customWidth="1"/>
    <col min="15112" max="15112" width="11.5703125" style="73" customWidth="1"/>
    <col min="15113" max="15113" width="0.5703125" style="73" customWidth="1"/>
    <col min="15114" max="15114" width="11.5703125" style="73" customWidth="1"/>
    <col min="15115" max="15115" width="0.5703125" style="73" customWidth="1"/>
    <col min="15116" max="15116" width="11.5703125" style="73" customWidth="1"/>
    <col min="15117" max="15117" width="0.5703125" style="73" customWidth="1"/>
    <col min="15118" max="15118" width="11.5703125" style="73" customWidth="1"/>
    <col min="15119" max="15360" width="9.42578125" style="73"/>
    <col min="15361" max="15364" width="2" style="73" customWidth="1"/>
    <col min="15365" max="15365" width="28.42578125" style="73" customWidth="1"/>
    <col min="15366" max="15366" width="3.42578125" style="73" customWidth="1"/>
    <col min="15367" max="15367" width="1.5703125" style="73" customWidth="1"/>
    <col min="15368" max="15368" width="11.5703125" style="73" customWidth="1"/>
    <col min="15369" max="15369" width="0.5703125" style="73" customWidth="1"/>
    <col min="15370" max="15370" width="11.5703125" style="73" customWidth="1"/>
    <col min="15371" max="15371" width="0.5703125" style="73" customWidth="1"/>
    <col min="15372" max="15372" width="11.5703125" style="73" customWidth="1"/>
    <col min="15373" max="15373" width="0.5703125" style="73" customWidth="1"/>
    <col min="15374" max="15374" width="11.5703125" style="73" customWidth="1"/>
    <col min="15375" max="15616" width="9.42578125" style="73"/>
    <col min="15617" max="15620" width="2" style="73" customWidth="1"/>
    <col min="15621" max="15621" width="28.42578125" style="73" customWidth="1"/>
    <col min="15622" max="15622" width="3.42578125" style="73" customWidth="1"/>
    <col min="15623" max="15623" width="1.5703125" style="73" customWidth="1"/>
    <col min="15624" max="15624" width="11.5703125" style="73" customWidth="1"/>
    <col min="15625" max="15625" width="0.5703125" style="73" customWidth="1"/>
    <col min="15626" max="15626" width="11.5703125" style="73" customWidth="1"/>
    <col min="15627" max="15627" width="0.5703125" style="73" customWidth="1"/>
    <col min="15628" max="15628" width="11.5703125" style="73" customWidth="1"/>
    <col min="15629" max="15629" width="0.5703125" style="73" customWidth="1"/>
    <col min="15630" max="15630" width="11.5703125" style="73" customWidth="1"/>
    <col min="15631" max="15872" width="9.42578125" style="73"/>
    <col min="15873" max="15876" width="2" style="73" customWidth="1"/>
    <col min="15877" max="15877" width="28.42578125" style="73" customWidth="1"/>
    <col min="15878" max="15878" width="3.42578125" style="73" customWidth="1"/>
    <col min="15879" max="15879" width="1.5703125" style="73" customWidth="1"/>
    <col min="15880" max="15880" width="11.5703125" style="73" customWidth="1"/>
    <col min="15881" max="15881" width="0.5703125" style="73" customWidth="1"/>
    <col min="15882" max="15882" width="11.5703125" style="73" customWidth="1"/>
    <col min="15883" max="15883" width="0.5703125" style="73" customWidth="1"/>
    <col min="15884" max="15884" width="11.5703125" style="73" customWidth="1"/>
    <col min="15885" max="15885" width="0.5703125" style="73" customWidth="1"/>
    <col min="15886" max="15886" width="11.5703125" style="73" customWidth="1"/>
    <col min="15887" max="16128" width="9.42578125" style="73"/>
    <col min="16129" max="16132" width="2" style="73" customWidth="1"/>
    <col min="16133" max="16133" width="28.42578125" style="73" customWidth="1"/>
    <col min="16134" max="16134" width="3.42578125" style="73" customWidth="1"/>
    <col min="16135" max="16135" width="1.5703125" style="73" customWidth="1"/>
    <col min="16136" max="16136" width="11.5703125" style="73" customWidth="1"/>
    <col min="16137" max="16137" width="0.5703125" style="73" customWidth="1"/>
    <col min="16138" max="16138" width="11.5703125" style="73" customWidth="1"/>
    <col min="16139" max="16139" width="0.5703125" style="73" customWidth="1"/>
    <col min="16140" max="16140" width="11.5703125" style="73" customWidth="1"/>
    <col min="16141" max="16141" width="0.5703125" style="73" customWidth="1"/>
    <col min="16142" max="16142" width="11.5703125" style="73" customWidth="1"/>
    <col min="16143" max="16384" width="9.42578125" style="73"/>
  </cols>
  <sheetData>
    <row r="1" spans="1:15" ht="22.35" customHeight="1">
      <c r="A1" s="226" t="s">
        <v>260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75"/>
    </row>
    <row r="2" spans="1:15" ht="22.35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75"/>
    </row>
    <row r="3" spans="1:15" ht="22.35" customHeight="1">
      <c r="A3" s="222" t="s">
        <v>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75"/>
    </row>
    <row r="4" spans="1:15" ht="22.35" customHeight="1">
      <c r="A4" s="222" t="s">
        <v>226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75"/>
    </row>
    <row r="5" spans="1:15" ht="6" customHeight="1">
      <c r="A5" s="74"/>
      <c r="B5" s="74"/>
      <c r="C5" s="74"/>
      <c r="D5" s="74"/>
      <c r="E5" s="74"/>
      <c r="F5" s="74"/>
      <c r="G5" s="74"/>
      <c r="H5" s="7"/>
      <c r="I5" s="7"/>
      <c r="J5" s="7"/>
      <c r="K5" s="7"/>
      <c r="L5" s="7"/>
      <c r="M5" s="7"/>
      <c r="N5" s="7"/>
      <c r="O5" s="75"/>
    </row>
    <row r="6" spans="1:15" ht="22.35" customHeight="1">
      <c r="A6" s="228" t="s">
        <v>2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75"/>
    </row>
    <row r="7" spans="1:15" ht="16.5" customHeight="1">
      <c r="A7" s="76"/>
      <c r="B7" s="76"/>
      <c r="C7" s="76"/>
      <c r="D7" s="76"/>
      <c r="E7" s="76"/>
      <c r="F7" s="76"/>
      <c r="G7" s="76"/>
      <c r="H7" s="223" t="s">
        <v>228</v>
      </c>
      <c r="I7" s="223"/>
      <c r="J7" s="223"/>
      <c r="K7" s="223"/>
      <c r="L7" s="223"/>
      <c r="M7" s="223"/>
      <c r="N7" s="223"/>
      <c r="O7" s="76"/>
    </row>
    <row r="8" spans="1:15" ht="16.5" customHeight="1">
      <c r="A8" s="77"/>
      <c r="B8" s="77"/>
      <c r="C8" s="77"/>
      <c r="D8" s="77"/>
      <c r="E8" s="77"/>
      <c r="F8" s="77"/>
      <c r="G8" s="77"/>
      <c r="H8" s="224" t="s">
        <v>3</v>
      </c>
      <c r="I8" s="224"/>
      <c r="J8" s="224"/>
      <c r="K8" s="1"/>
      <c r="L8" s="224" t="s">
        <v>4</v>
      </c>
      <c r="M8" s="224"/>
      <c r="N8" s="224"/>
      <c r="O8" s="77"/>
    </row>
    <row r="9" spans="1:15" ht="16.5" customHeight="1">
      <c r="A9" s="77"/>
      <c r="B9" s="77"/>
      <c r="C9" s="77"/>
      <c r="D9" s="77"/>
      <c r="E9" s="77"/>
      <c r="F9" s="77"/>
      <c r="G9" s="77"/>
      <c r="H9" s="8" t="s">
        <v>5</v>
      </c>
      <c r="I9" s="8"/>
      <c r="J9" s="8" t="s">
        <v>5</v>
      </c>
      <c r="K9" s="1"/>
      <c r="L9" s="8" t="s">
        <v>5</v>
      </c>
      <c r="M9" s="8"/>
      <c r="N9" s="8" t="s">
        <v>5</v>
      </c>
      <c r="O9" s="77"/>
    </row>
    <row r="10" spans="1:15" ht="16.5" customHeight="1">
      <c r="A10" s="77"/>
      <c r="B10" s="77"/>
      <c r="C10" s="77"/>
      <c r="D10" s="77"/>
      <c r="E10" s="77"/>
      <c r="F10" s="225" t="s">
        <v>6</v>
      </c>
      <c r="G10" s="225"/>
      <c r="H10" s="39" t="s">
        <v>227</v>
      </c>
      <c r="I10" s="2"/>
      <c r="J10" s="39" t="s">
        <v>173</v>
      </c>
      <c r="K10" s="13"/>
      <c r="L10" s="39" t="s">
        <v>227</v>
      </c>
      <c r="M10" s="2"/>
      <c r="N10" s="39" t="s">
        <v>173</v>
      </c>
      <c r="O10" s="77"/>
    </row>
    <row r="11" spans="1:15" ht="16.5" customHeight="1">
      <c r="A11" s="76" t="s">
        <v>7</v>
      </c>
      <c r="B11" s="76"/>
      <c r="C11" s="76"/>
      <c r="D11" s="76"/>
      <c r="E11" s="76"/>
      <c r="F11" s="76"/>
      <c r="G11" s="76"/>
      <c r="H11" s="9"/>
      <c r="I11" s="13"/>
      <c r="J11" s="9"/>
      <c r="K11" s="13"/>
      <c r="L11" s="9"/>
      <c r="M11" s="9"/>
      <c r="N11" s="9"/>
      <c r="O11" s="76"/>
    </row>
    <row r="12" spans="1:15" ht="16.5" customHeight="1">
      <c r="A12" s="76"/>
      <c r="B12" s="76" t="s">
        <v>8</v>
      </c>
      <c r="C12" s="76"/>
      <c r="D12" s="76"/>
      <c r="E12" s="76"/>
      <c r="F12" s="10">
        <v>6</v>
      </c>
      <c r="G12" s="11"/>
      <c r="H12" s="9">
        <v>125606398</v>
      </c>
      <c r="I12" s="9"/>
      <c r="J12" s="9">
        <v>347523066</v>
      </c>
      <c r="K12" s="12"/>
      <c r="L12" s="12">
        <v>85221075</v>
      </c>
      <c r="M12" s="12"/>
      <c r="N12" s="9">
        <v>293370893</v>
      </c>
      <c r="O12" s="79"/>
    </row>
    <row r="13" spans="1:15" ht="16.5" customHeight="1">
      <c r="A13" s="76"/>
      <c r="B13" s="76" t="s">
        <v>9</v>
      </c>
      <c r="C13" s="76"/>
      <c r="D13" s="76"/>
      <c r="E13" s="76"/>
      <c r="F13" s="10">
        <v>7</v>
      </c>
      <c r="G13" s="11"/>
      <c r="H13" s="12">
        <v>896621481</v>
      </c>
      <c r="I13" s="9"/>
      <c r="J13" s="9">
        <v>1620104727</v>
      </c>
      <c r="K13" s="12"/>
      <c r="L13" s="9">
        <v>2518417533</v>
      </c>
      <c r="M13" s="12"/>
      <c r="N13" s="9">
        <v>2289134340</v>
      </c>
      <c r="O13" s="79"/>
    </row>
    <row r="14" spans="1:15" ht="16.5" customHeight="1">
      <c r="A14" s="76"/>
      <c r="B14" s="76" t="s">
        <v>10</v>
      </c>
      <c r="C14" s="76"/>
      <c r="D14" s="76"/>
      <c r="E14" s="76"/>
      <c r="F14" s="10">
        <v>8</v>
      </c>
      <c r="G14" s="11"/>
      <c r="H14" s="13">
        <v>37542551</v>
      </c>
      <c r="I14" s="9"/>
      <c r="J14" s="13">
        <v>43343441</v>
      </c>
      <c r="K14" s="12"/>
      <c r="L14" s="13">
        <v>16223510</v>
      </c>
      <c r="M14" s="12"/>
      <c r="N14" s="13">
        <v>18500</v>
      </c>
      <c r="O14" s="79"/>
    </row>
    <row r="15" spans="1:15" ht="16.5" customHeight="1">
      <c r="A15" s="76"/>
      <c r="B15" s="76" t="s">
        <v>11</v>
      </c>
      <c r="C15" s="76"/>
      <c r="D15" s="76"/>
      <c r="E15" s="76"/>
      <c r="F15" s="10">
        <v>5</v>
      </c>
      <c r="G15" s="11"/>
      <c r="H15" s="13">
        <v>0</v>
      </c>
      <c r="I15" s="9"/>
      <c r="J15" s="13">
        <v>0</v>
      </c>
      <c r="K15" s="12"/>
      <c r="L15" s="13">
        <v>49800000</v>
      </c>
      <c r="M15" s="12"/>
      <c r="N15" s="13">
        <v>684657616</v>
      </c>
      <c r="O15" s="79"/>
    </row>
    <row r="16" spans="1:15" ht="16.5" customHeight="1">
      <c r="A16" s="76"/>
      <c r="B16" s="76" t="s">
        <v>12</v>
      </c>
      <c r="C16" s="76"/>
      <c r="D16" s="76"/>
      <c r="E16" s="76"/>
      <c r="F16" s="10"/>
      <c r="G16" s="11"/>
      <c r="H16" s="13">
        <v>266672261</v>
      </c>
      <c r="I16" s="9"/>
      <c r="J16" s="13">
        <v>236098024</v>
      </c>
      <c r="K16" s="12"/>
      <c r="L16" s="13">
        <v>150166425</v>
      </c>
      <c r="M16" s="12"/>
      <c r="N16" s="13">
        <v>132565967</v>
      </c>
      <c r="O16" s="79"/>
    </row>
    <row r="17" spans="1:15" ht="16.5" customHeight="1">
      <c r="A17" s="76"/>
      <c r="B17" s="76" t="s">
        <v>13</v>
      </c>
      <c r="C17" s="76"/>
      <c r="D17" s="76"/>
      <c r="E17" s="76"/>
      <c r="F17" s="10">
        <v>9</v>
      </c>
      <c r="G17" s="11"/>
      <c r="H17" s="13">
        <v>167210</v>
      </c>
      <c r="I17" s="9"/>
      <c r="J17" s="13">
        <v>100328450</v>
      </c>
      <c r="K17" s="12"/>
      <c r="L17" s="13">
        <v>167210</v>
      </c>
      <c r="M17" s="12"/>
      <c r="N17" s="13">
        <v>100328450</v>
      </c>
      <c r="O17" s="79"/>
    </row>
    <row r="18" spans="1:15" ht="16.5" customHeight="1">
      <c r="A18" s="76"/>
      <c r="B18" s="76" t="s">
        <v>14</v>
      </c>
      <c r="C18" s="76"/>
      <c r="D18" s="76"/>
      <c r="E18" s="76"/>
      <c r="F18" s="11"/>
      <c r="G18" s="11"/>
      <c r="H18" s="9">
        <v>262635475</v>
      </c>
      <c r="I18" s="9"/>
      <c r="J18" s="9">
        <v>219581906</v>
      </c>
      <c r="K18" s="12"/>
      <c r="L18" s="9">
        <v>145284186</v>
      </c>
      <c r="M18" s="12"/>
      <c r="N18" s="9">
        <v>69798188</v>
      </c>
      <c r="O18" s="79"/>
    </row>
    <row r="19" spans="1:15" ht="16.5" customHeight="1">
      <c r="A19" s="76"/>
      <c r="B19" s="76"/>
      <c r="C19" s="76" t="s">
        <v>15</v>
      </c>
      <c r="D19" s="76"/>
      <c r="E19" s="76"/>
      <c r="F19" s="80"/>
      <c r="G19" s="81"/>
      <c r="H19" s="14">
        <f>SUM(H12:H18)</f>
        <v>1589245376</v>
      </c>
      <c r="I19" s="9"/>
      <c r="J19" s="14">
        <f>SUM(J12:J18)</f>
        <v>2566979614</v>
      </c>
      <c r="K19" s="12"/>
      <c r="L19" s="16">
        <f>SUM(L12:L18)</f>
        <v>2965279939</v>
      </c>
      <c r="M19" s="12"/>
      <c r="N19" s="16">
        <f>SUM(N12:N18)</f>
        <v>3569873954</v>
      </c>
      <c r="O19" s="79"/>
    </row>
    <row r="20" spans="1:15" ht="16.5" customHeight="1">
      <c r="A20" s="76" t="s">
        <v>16</v>
      </c>
      <c r="B20" s="76"/>
      <c r="C20" s="76"/>
      <c r="D20" s="76"/>
      <c r="E20" s="76"/>
      <c r="F20" s="80"/>
      <c r="G20" s="81"/>
      <c r="H20" s="9"/>
      <c r="I20" s="20"/>
      <c r="J20" s="9"/>
      <c r="K20" s="12"/>
      <c r="L20" s="9"/>
      <c r="M20" s="12"/>
      <c r="N20" s="9"/>
      <c r="O20" s="79"/>
    </row>
    <row r="21" spans="1:15" ht="16.5" customHeight="1">
      <c r="A21" s="76"/>
      <c r="B21" s="76" t="s">
        <v>17</v>
      </c>
      <c r="C21" s="76"/>
      <c r="D21" s="76"/>
      <c r="E21" s="76"/>
      <c r="F21" s="78">
        <v>10</v>
      </c>
      <c r="G21" s="80"/>
      <c r="H21" s="12">
        <v>25180751</v>
      </c>
      <c r="I21" s="9"/>
      <c r="J21" s="9">
        <v>31202015</v>
      </c>
      <c r="K21" s="12"/>
      <c r="L21" s="9">
        <v>25160677</v>
      </c>
      <c r="M21" s="12"/>
      <c r="N21" s="9">
        <v>31181940</v>
      </c>
      <c r="O21" s="79"/>
    </row>
    <row r="22" spans="1:15" ht="16.5" customHeight="1">
      <c r="A22" s="76"/>
      <c r="B22" s="76" t="s">
        <v>18</v>
      </c>
      <c r="C22" s="76"/>
      <c r="D22" s="76"/>
      <c r="E22" s="76"/>
      <c r="F22" s="78">
        <v>11</v>
      </c>
      <c r="G22" s="80"/>
      <c r="H22" s="12">
        <v>0</v>
      </c>
      <c r="I22" s="13"/>
      <c r="J22" s="13">
        <v>0</v>
      </c>
      <c r="K22" s="21"/>
      <c r="L22" s="22">
        <v>1333581202</v>
      </c>
      <c r="M22" s="21"/>
      <c r="N22" s="13">
        <v>2127164396</v>
      </c>
      <c r="O22" s="79"/>
    </row>
    <row r="23" spans="1:15" ht="16.5" customHeight="1">
      <c r="A23" s="76"/>
      <c r="B23" s="76" t="s">
        <v>19</v>
      </c>
      <c r="C23" s="76"/>
      <c r="D23" s="76"/>
      <c r="E23" s="76"/>
      <c r="F23" s="78">
        <v>13</v>
      </c>
      <c r="G23" s="80"/>
      <c r="H23" s="12">
        <v>430899365</v>
      </c>
      <c r="I23" s="9"/>
      <c r="J23" s="9">
        <v>437375934</v>
      </c>
      <c r="K23" s="12"/>
      <c r="L23" s="12">
        <v>3799865</v>
      </c>
      <c r="M23" s="12"/>
      <c r="N23" s="9">
        <v>9662618</v>
      </c>
      <c r="O23" s="79"/>
    </row>
    <row r="24" spans="1:15" ht="16.5" customHeight="1">
      <c r="A24" s="76"/>
      <c r="B24" s="76" t="s">
        <v>20</v>
      </c>
      <c r="C24" s="76"/>
      <c r="D24" s="76"/>
      <c r="E24" s="76"/>
      <c r="F24" s="78">
        <v>14</v>
      </c>
      <c r="G24" s="80"/>
      <c r="H24" s="12">
        <v>10452115</v>
      </c>
      <c r="I24" s="9"/>
      <c r="J24" s="9">
        <v>30507807</v>
      </c>
      <c r="K24" s="12"/>
      <c r="L24" s="12">
        <v>18114886</v>
      </c>
      <c r="M24" s="12"/>
      <c r="N24" s="9">
        <v>17900719</v>
      </c>
      <c r="O24" s="79"/>
    </row>
    <row r="25" spans="1:15" ht="16.5" customHeight="1">
      <c r="A25" s="76"/>
      <c r="B25" s="76" t="s">
        <v>21</v>
      </c>
      <c r="C25" s="76"/>
      <c r="D25" s="76"/>
      <c r="E25" s="76"/>
      <c r="F25" s="78">
        <v>16</v>
      </c>
      <c r="G25" s="80"/>
      <c r="H25" s="9">
        <v>919445</v>
      </c>
      <c r="I25" s="9"/>
      <c r="J25" s="9">
        <v>497912518</v>
      </c>
      <c r="K25" s="12"/>
      <c r="L25" s="9">
        <v>919445</v>
      </c>
      <c r="M25" s="12"/>
      <c r="N25" s="9">
        <v>424162519</v>
      </c>
      <c r="O25" s="79"/>
    </row>
    <row r="26" spans="1:15" ht="16.5" customHeight="1">
      <c r="A26" s="76"/>
      <c r="B26" s="76" t="s">
        <v>22</v>
      </c>
      <c r="C26" s="76"/>
      <c r="D26" s="76"/>
      <c r="E26" s="76"/>
      <c r="F26" s="78">
        <v>16</v>
      </c>
      <c r="G26" s="80"/>
      <c r="H26" s="12">
        <v>5241433732</v>
      </c>
      <c r="I26" s="9"/>
      <c r="J26" s="9">
        <v>5073021432</v>
      </c>
      <c r="K26" s="12"/>
      <c r="L26" s="12">
        <v>3908000001</v>
      </c>
      <c r="M26" s="12"/>
      <c r="N26" s="9">
        <v>3871592376</v>
      </c>
      <c r="O26" s="79"/>
    </row>
    <row r="27" spans="1:15" ht="16.5" customHeight="1">
      <c r="A27" s="76"/>
      <c r="B27" s="76" t="s">
        <v>23</v>
      </c>
      <c r="C27" s="76"/>
      <c r="D27" s="76"/>
      <c r="E27" s="76"/>
      <c r="F27" s="78">
        <v>17</v>
      </c>
      <c r="G27" s="80"/>
      <c r="H27" s="12">
        <v>1152964063</v>
      </c>
      <c r="I27" s="9"/>
      <c r="J27" s="13">
        <v>1335420910</v>
      </c>
      <c r="K27" s="12"/>
      <c r="L27" s="12">
        <v>0</v>
      </c>
      <c r="M27" s="12"/>
      <c r="N27" s="13">
        <v>0</v>
      </c>
      <c r="O27" s="79"/>
    </row>
    <row r="28" spans="1:15" ht="16.5" customHeight="1">
      <c r="A28" s="76"/>
      <c r="B28" s="76" t="s">
        <v>24</v>
      </c>
      <c r="C28" s="76"/>
      <c r="D28" s="76"/>
      <c r="E28" s="76"/>
      <c r="F28" s="78">
        <v>18</v>
      </c>
      <c r="G28" s="80"/>
      <c r="H28" s="12">
        <v>19330735</v>
      </c>
      <c r="I28" s="9"/>
      <c r="J28" s="9">
        <v>26701539</v>
      </c>
      <c r="K28" s="12"/>
      <c r="L28" s="12">
        <v>9895454</v>
      </c>
      <c r="M28" s="12"/>
      <c r="N28" s="9">
        <v>11603386</v>
      </c>
      <c r="O28" s="79"/>
    </row>
    <row r="29" spans="1:15" ht="16.5" customHeight="1">
      <c r="A29" s="76"/>
      <c r="B29" s="221" t="s">
        <v>25</v>
      </c>
      <c r="C29" s="221"/>
      <c r="D29" s="221"/>
      <c r="E29" s="221"/>
      <c r="F29" s="78">
        <v>11</v>
      </c>
      <c r="G29" s="80"/>
      <c r="H29" s="12">
        <v>626075397</v>
      </c>
      <c r="I29" s="9"/>
      <c r="J29" s="9">
        <v>717959054</v>
      </c>
      <c r="K29" s="12"/>
      <c r="L29" s="12">
        <v>0</v>
      </c>
      <c r="M29" s="12"/>
      <c r="N29" s="9">
        <v>0</v>
      </c>
      <c r="O29" s="79"/>
    </row>
    <row r="30" spans="1:15" ht="16.5" customHeight="1">
      <c r="A30" s="76"/>
      <c r="B30" s="76" t="s">
        <v>26</v>
      </c>
      <c r="C30" s="76"/>
      <c r="D30" s="76"/>
      <c r="E30" s="76"/>
      <c r="F30" s="78">
        <v>31</v>
      </c>
      <c r="G30" s="80"/>
      <c r="H30" s="12">
        <v>274024442</v>
      </c>
      <c r="I30" s="9"/>
      <c r="J30" s="9">
        <v>137886443</v>
      </c>
      <c r="K30" s="12"/>
      <c r="L30" s="12">
        <v>225298766</v>
      </c>
      <c r="M30" s="12"/>
      <c r="N30" s="9">
        <v>4582389</v>
      </c>
      <c r="O30" s="79"/>
    </row>
    <row r="31" spans="1:15" ht="16.5" customHeight="1">
      <c r="A31" s="76"/>
      <c r="B31" s="76" t="s">
        <v>27</v>
      </c>
      <c r="C31" s="76"/>
      <c r="D31" s="76"/>
      <c r="E31" s="76"/>
      <c r="F31" s="78">
        <v>5</v>
      </c>
      <c r="G31" s="80"/>
      <c r="H31" s="15">
        <v>5665843</v>
      </c>
      <c r="I31" s="9"/>
      <c r="J31" s="23">
        <v>10658231</v>
      </c>
      <c r="K31" s="12"/>
      <c r="L31" s="15">
        <v>1739390</v>
      </c>
      <c r="M31" s="12"/>
      <c r="N31" s="23">
        <v>3729172</v>
      </c>
      <c r="O31" s="79"/>
    </row>
    <row r="32" spans="1:15" ht="16.5" customHeight="1">
      <c r="A32" s="76"/>
      <c r="B32" s="76"/>
      <c r="C32" s="76" t="s">
        <v>28</v>
      </c>
      <c r="D32" s="76"/>
      <c r="E32" s="76"/>
      <c r="F32" s="76"/>
      <c r="G32" s="76"/>
      <c r="H32" s="16">
        <f>SUM(H21:H31)</f>
        <v>7786945888</v>
      </c>
      <c r="I32" s="9"/>
      <c r="J32" s="16">
        <f>SUM(J21:J31)</f>
        <v>8298645883</v>
      </c>
      <c r="K32" s="12"/>
      <c r="L32" s="16">
        <f>SUM(L21:L31)</f>
        <v>5526509686</v>
      </c>
      <c r="M32" s="12"/>
      <c r="N32" s="16">
        <f>SUM(N21:N31)</f>
        <v>6501579515</v>
      </c>
      <c r="O32" s="76"/>
    </row>
    <row r="33" spans="1:15" ht="16.5" customHeight="1">
      <c r="A33" s="76" t="s">
        <v>29</v>
      </c>
      <c r="B33" s="76"/>
      <c r="C33" s="76"/>
      <c r="D33" s="76"/>
      <c r="E33" s="76"/>
      <c r="F33" s="76"/>
      <c r="G33" s="76"/>
      <c r="H33" s="17">
        <f>SUM(H19,H32)</f>
        <v>9376191264</v>
      </c>
      <c r="I33" s="9"/>
      <c r="J33" s="17">
        <f>SUM(J19,J32)</f>
        <v>10865625497</v>
      </c>
      <c r="K33" s="12"/>
      <c r="L33" s="17">
        <f>SUM(L19,L32)</f>
        <v>8491789625</v>
      </c>
      <c r="M33" s="12"/>
      <c r="N33" s="17">
        <f>SUM(N19,N32)</f>
        <v>10071453469</v>
      </c>
      <c r="O33" s="79"/>
    </row>
    <row r="34" spans="1:15" ht="16.5" customHeight="1">
      <c r="A34" s="76"/>
      <c r="B34" s="76"/>
      <c r="C34" s="76"/>
      <c r="D34" s="76"/>
      <c r="E34" s="76"/>
      <c r="F34" s="76"/>
      <c r="G34" s="76"/>
      <c r="H34" s="13"/>
      <c r="I34" s="9"/>
      <c r="J34" s="13"/>
      <c r="K34" s="12"/>
      <c r="L34" s="13"/>
      <c r="M34" s="12"/>
      <c r="N34" s="13"/>
      <c r="O34" s="79"/>
    </row>
    <row r="35" spans="1:15" ht="16.5" customHeight="1">
      <c r="A35" s="76"/>
      <c r="B35" s="76"/>
      <c r="C35" s="76"/>
      <c r="D35" s="76"/>
      <c r="E35" s="76"/>
      <c r="F35" s="76"/>
      <c r="G35" s="76"/>
      <c r="H35" s="13"/>
      <c r="I35" s="9"/>
      <c r="J35" s="13"/>
      <c r="K35" s="12"/>
      <c r="L35" s="13"/>
      <c r="M35" s="12"/>
      <c r="N35" s="13"/>
      <c r="O35" s="79"/>
    </row>
    <row r="36" spans="1:15" ht="16.5" customHeight="1">
      <c r="A36" s="76"/>
      <c r="B36" s="76"/>
      <c r="C36" s="76"/>
      <c r="D36" s="76"/>
      <c r="E36" s="76"/>
      <c r="F36" s="76"/>
      <c r="G36" s="76"/>
      <c r="H36" s="13"/>
      <c r="I36" s="9"/>
      <c r="J36" s="13"/>
      <c r="K36" s="12"/>
      <c r="L36" s="13"/>
      <c r="M36" s="12"/>
      <c r="N36" s="13"/>
      <c r="O36" s="79"/>
    </row>
    <row r="37" spans="1:15" ht="16.5" customHeight="1">
      <c r="A37" s="76"/>
      <c r="B37" s="76"/>
      <c r="C37" s="76"/>
      <c r="D37" s="76"/>
      <c r="E37" s="76"/>
      <c r="F37" s="76"/>
      <c r="G37" s="76"/>
      <c r="H37" s="13"/>
      <c r="I37" s="9"/>
      <c r="J37" s="13"/>
      <c r="K37" s="12"/>
      <c r="L37" s="13"/>
      <c r="M37" s="12"/>
      <c r="N37" s="13"/>
      <c r="O37" s="79"/>
    </row>
    <row r="38" spans="1:15" ht="16.5" customHeight="1">
      <c r="A38" s="76"/>
      <c r="B38" s="76"/>
      <c r="C38" s="76"/>
      <c r="D38" s="76"/>
      <c r="E38" s="76"/>
      <c r="F38" s="76"/>
      <c r="G38" s="76"/>
      <c r="H38" s="13"/>
      <c r="I38" s="9"/>
      <c r="J38" s="13"/>
      <c r="K38" s="12"/>
      <c r="L38" s="13"/>
      <c r="M38" s="12"/>
      <c r="N38" s="13"/>
      <c r="O38" s="79"/>
    </row>
    <row r="39" spans="1:15" ht="16.5" customHeight="1">
      <c r="A39" s="76"/>
      <c r="B39" s="76"/>
      <c r="C39" s="76"/>
      <c r="D39" s="76"/>
      <c r="E39" s="76"/>
      <c r="F39" s="76"/>
      <c r="G39" s="76"/>
      <c r="H39" s="13"/>
      <c r="I39" s="9"/>
      <c r="J39" s="13"/>
      <c r="K39" s="12"/>
      <c r="L39" s="13"/>
      <c r="M39" s="12"/>
      <c r="N39" s="13"/>
      <c r="O39" s="79"/>
    </row>
    <row r="40" spans="1:15" ht="22.35" customHeight="1">
      <c r="A40" s="226" t="s">
        <v>261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75"/>
    </row>
    <row r="41" spans="1:15" ht="22.35" customHeight="1">
      <c r="A41" s="222" t="s">
        <v>0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75"/>
    </row>
    <row r="42" spans="1:15" ht="22.35" customHeight="1">
      <c r="A42" s="222" t="s">
        <v>30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75"/>
    </row>
    <row r="43" spans="1:15" ht="22.35" customHeight="1">
      <c r="A43" s="222" t="s">
        <v>226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75"/>
    </row>
    <row r="44" spans="1:15" ht="10.5" customHeight="1">
      <c r="A44" s="74"/>
      <c r="B44" s="74"/>
      <c r="C44" s="74"/>
      <c r="D44" s="74"/>
      <c r="E44" s="74"/>
      <c r="F44" s="74"/>
      <c r="G44" s="74"/>
      <c r="H44" s="7"/>
      <c r="I44" s="7"/>
      <c r="J44" s="7"/>
      <c r="K44" s="7"/>
      <c r="L44" s="7"/>
      <c r="M44" s="7"/>
      <c r="N44" s="7"/>
      <c r="O44" s="75"/>
    </row>
    <row r="45" spans="1:15" ht="19.350000000000001" customHeight="1">
      <c r="A45" s="222" t="s">
        <v>31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75"/>
    </row>
    <row r="46" spans="1:15" ht="15" customHeight="1">
      <c r="A46" s="76"/>
      <c r="B46" s="76"/>
      <c r="C46" s="76"/>
      <c r="D46" s="76"/>
      <c r="E46" s="76"/>
      <c r="F46" s="76"/>
      <c r="G46" s="76"/>
      <c r="H46" s="223" t="s">
        <v>228</v>
      </c>
      <c r="I46" s="223"/>
      <c r="J46" s="223"/>
      <c r="K46" s="223"/>
      <c r="L46" s="223"/>
      <c r="M46" s="223"/>
      <c r="N46" s="223"/>
      <c r="O46" s="76"/>
    </row>
    <row r="47" spans="1:15" ht="15" customHeight="1">
      <c r="A47" s="77"/>
      <c r="B47" s="77"/>
      <c r="C47" s="77"/>
      <c r="D47" s="77"/>
      <c r="E47" s="77"/>
      <c r="F47" s="77"/>
      <c r="G47" s="77"/>
      <c r="H47" s="224" t="s">
        <v>3</v>
      </c>
      <c r="I47" s="224"/>
      <c r="J47" s="224"/>
      <c r="K47" s="1"/>
      <c r="L47" s="224" t="s">
        <v>4</v>
      </c>
      <c r="M47" s="224"/>
      <c r="N47" s="224"/>
      <c r="O47" s="77"/>
    </row>
    <row r="48" spans="1:15" ht="15" customHeight="1">
      <c r="A48" s="77"/>
      <c r="B48" s="77"/>
      <c r="C48" s="77"/>
      <c r="D48" s="77"/>
      <c r="E48" s="77"/>
      <c r="F48" s="77"/>
      <c r="G48" s="77"/>
      <c r="H48" s="8" t="s">
        <v>5</v>
      </c>
      <c r="I48" s="8"/>
      <c r="J48" s="8" t="s">
        <v>5</v>
      </c>
      <c r="K48" s="1"/>
      <c r="L48" s="8" t="s">
        <v>5</v>
      </c>
      <c r="M48" s="8"/>
      <c r="N48" s="8" t="s">
        <v>5</v>
      </c>
      <c r="O48" s="77"/>
    </row>
    <row r="49" spans="1:15" ht="15" customHeight="1">
      <c r="A49" s="77"/>
      <c r="B49" s="77"/>
      <c r="C49" s="77"/>
      <c r="D49" s="77"/>
      <c r="E49" s="77"/>
      <c r="F49" s="225" t="s">
        <v>6</v>
      </c>
      <c r="G49" s="225"/>
      <c r="H49" s="39" t="s">
        <v>227</v>
      </c>
      <c r="I49" s="2"/>
      <c r="J49" s="39" t="s">
        <v>173</v>
      </c>
      <c r="K49" s="13"/>
      <c r="L49" s="39" t="s">
        <v>227</v>
      </c>
      <c r="M49" s="2"/>
      <c r="N49" s="39" t="s">
        <v>173</v>
      </c>
      <c r="O49" s="77"/>
    </row>
    <row r="50" spans="1:15" ht="15" customHeight="1">
      <c r="A50" s="76" t="s">
        <v>32</v>
      </c>
      <c r="B50" s="76"/>
      <c r="C50" s="76"/>
      <c r="D50" s="76"/>
      <c r="E50" s="76"/>
      <c r="F50" s="76"/>
      <c r="G50" s="76"/>
      <c r="H50" s="9"/>
      <c r="I50" s="13"/>
      <c r="J50" s="9"/>
      <c r="K50" s="13"/>
      <c r="L50" s="9"/>
      <c r="M50" s="9"/>
      <c r="N50" s="9"/>
      <c r="O50" s="79"/>
    </row>
    <row r="51" spans="1:15" ht="15" customHeight="1">
      <c r="A51" s="76"/>
      <c r="B51" s="221" t="s">
        <v>33</v>
      </c>
      <c r="C51" s="221"/>
      <c r="D51" s="221"/>
      <c r="E51" s="221"/>
      <c r="F51" s="76">
        <v>19</v>
      </c>
      <c r="G51" s="76"/>
      <c r="H51" s="18">
        <v>347799560</v>
      </c>
      <c r="I51" s="13"/>
      <c r="J51" s="18">
        <v>340460018</v>
      </c>
      <c r="K51" s="13"/>
      <c r="L51" s="18">
        <v>347799560</v>
      </c>
      <c r="M51" s="9"/>
      <c r="N51" s="18">
        <v>340460018</v>
      </c>
      <c r="O51" s="79"/>
    </row>
    <row r="52" spans="1:15" ht="15" customHeight="1">
      <c r="A52" s="76"/>
      <c r="B52" s="76" t="s">
        <v>34</v>
      </c>
      <c r="C52" s="76"/>
      <c r="D52" s="76"/>
      <c r="E52" s="76"/>
      <c r="F52" s="78">
        <v>20</v>
      </c>
      <c r="G52" s="83"/>
      <c r="H52" s="19">
        <v>849948561</v>
      </c>
      <c r="I52" s="13"/>
      <c r="J52" s="9">
        <v>917782744</v>
      </c>
      <c r="K52" s="19"/>
      <c r="L52" s="19">
        <v>592967141</v>
      </c>
      <c r="M52" s="19"/>
      <c r="N52" s="9">
        <v>1016509077</v>
      </c>
      <c r="O52" s="79"/>
    </row>
    <row r="53" spans="1:15" ht="15" customHeight="1">
      <c r="A53" s="76"/>
      <c r="B53" s="76" t="s">
        <v>35</v>
      </c>
      <c r="C53" s="76"/>
      <c r="D53" s="76"/>
      <c r="E53" s="76"/>
      <c r="F53" s="58">
        <v>5</v>
      </c>
      <c r="G53" s="83"/>
      <c r="H53" s="9">
        <v>0</v>
      </c>
      <c r="I53" s="13"/>
      <c r="J53" s="9">
        <v>300000000</v>
      </c>
      <c r="K53" s="19"/>
      <c r="L53" s="19">
        <v>260289415</v>
      </c>
      <c r="M53" s="19"/>
      <c r="N53" s="9">
        <v>317210710</v>
      </c>
      <c r="O53" s="79"/>
    </row>
    <row r="54" spans="1:15" ht="15" customHeight="1">
      <c r="A54" s="76"/>
      <c r="B54" s="76" t="s">
        <v>216</v>
      </c>
      <c r="C54" s="76"/>
      <c r="D54" s="76"/>
      <c r="E54" s="76"/>
      <c r="F54" s="58">
        <v>19</v>
      </c>
      <c r="G54" s="83"/>
      <c r="H54" s="9">
        <v>180000000</v>
      </c>
      <c r="I54" s="13"/>
      <c r="J54" s="19">
        <v>0</v>
      </c>
      <c r="K54" s="19"/>
      <c r="L54" s="19">
        <v>0</v>
      </c>
      <c r="M54" s="19"/>
      <c r="N54" s="19">
        <v>0</v>
      </c>
      <c r="O54" s="79"/>
    </row>
    <row r="55" spans="1:15" ht="15" customHeight="1">
      <c r="A55" s="76"/>
      <c r="B55" s="76" t="s">
        <v>36</v>
      </c>
      <c r="C55" s="76"/>
      <c r="D55" s="76"/>
      <c r="E55" s="76"/>
      <c r="F55" s="78" t="s">
        <v>217</v>
      </c>
      <c r="G55" s="83"/>
      <c r="H55" s="19">
        <v>336426942</v>
      </c>
      <c r="I55" s="13"/>
      <c r="J55" s="9">
        <v>323170000</v>
      </c>
      <c r="K55" s="19"/>
      <c r="L55" s="19">
        <v>333756942</v>
      </c>
      <c r="M55" s="19"/>
      <c r="N55" s="9">
        <v>307000000</v>
      </c>
      <c r="O55" s="79"/>
    </row>
    <row r="56" spans="1:15" ht="15" customHeight="1">
      <c r="A56" s="76"/>
      <c r="B56" s="76" t="s">
        <v>37</v>
      </c>
      <c r="C56" s="76"/>
      <c r="D56" s="76"/>
      <c r="E56" s="76"/>
      <c r="F56" s="78" t="s">
        <v>229</v>
      </c>
      <c r="G56" s="83"/>
      <c r="H56" s="19">
        <v>3199828966</v>
      </c>
      <c r="I56" s="13"/>
      <c r="J56" s="9">
        <v>1297728829</v>
      </c>
      <c r="K56" s="19"/>
      <c r="L56" s="19">
        <v>3199828966</v>
      </c>
      <c r="M56" s="19"/>
      <c r="N56" s="9">
        <v>1297728829</v>
      </c>
      <c r="O56" s="79"/>
    </row>
    <row r="57" spans="1:15" ht="15" customHeight="1">
      <c r="A57" s="76"/>
      <c r="B57" s="76" t="s">
        <v>38</v>
      </c>
      <c r="C57" s="76"/>
      <c r="D57" s="76"/>
      <c r="E57" s="76"/>
      <c r="F57" s="58" t="s">
        <v>230</v>
      </c>
      <c r="G57" s="76"/>
      <c r="H57" s="19">
        <v>3303786</v>
      </c>
      <c r="I57" s="13"/>
      <c r="J57" s="18">
        <v>10678532</v>
      </c>
      <c r="K57" s="19"/>
      <c r="L57" s="19">
        <v>6266348</v>
      </c>
      <c r="M57" s="19"/>
      <c r="N57" s="9">
        <v>5847221</v>
      </c>
      <c r="O57" s="79"/>
    </row>
    <row r="58" spans="1:15" ht="15" customHeight="1">
      <c r="A58" s="76"/>
      <c r="B58" s="76" t="s">
        <v>39</v>
      </c>
      <c r="C58" s="76"/>
      <c r="D58" s="76"/>
      <c r="E58" s="76"/>
      <c r="F58" s="78">
        <v>24</v>
      </c>
      <c r="G58" s="76"/>
      <c r="H58" s="19">
        <v>0</v>
      </c>
      <c r="I58" s="13"/>
      <c r="J58" s="18">
        <v>63794558</v>
      </c>
      <c r="K58" s="19"/>
      <c r="L58" s="19">
        <v>0</v>
      </c>
      <c r="M58" s="19"/>
      <c r="N58" s="9">
        <v>63794558</v>
      </c>
      <c r="O58" s="79"/>
    </row>
    <row r="59" spans="1:15" ht="15" customHeight="1">
      <c r="A59" s="76"/>
      <c r="B59" s="76" t="s">
        <v>266</v>
      </c>
      <c r="C59" s="76"/>
      <c r="D59" s="76"/>
      <c r="E59" s="76"/>
      <c r="F59" s="78" t="s">
        <v>231</v>
      </c>
      <c r="G59" s="76"/>
      <c r="H59" s="19">
        <v>1016914242</v>
      </c>
      <c r="I59" s="13"/>
      <c r="J59" s="65">
        <v>0</v>
      </c>
      <c r="K59" s="19"/>
      <c r="L59" s="19">
        <v>1016914242</v>
      </c>
      <c r="M59" s="19"/>
      <c r="N59" s="13">
        <v>0</v>
      </c>
      <c r="O59" s="79"/>
    </row>
    <row r="60" spans="1:15" ht="15" customHeight="1">
      <c r="A60" s="76"/>
      <c r="B60" s="76" t="s">
        <v>176</v>
      </c>
      <c r="C60" s="76"/>
      <c r="D60" s="76"/>
      <c r="E60" s="76"/>
      <c r="F60" s="78"/>
      <c r="G60" s="76"/>
      <c r="H60" s="19">
        <v>23941</v>
      </c>
      <c r="I60" s="13"/>
      <c r="J60" s="18">
        <v>273919</v>
      </c>
      <c r="K60" s="19"/>
      <c r="L60" s="19">
        <v>0</v>
      </c>
      <c r="M60" s="19"/>
      <c r="N60" s="9">
        <v>0</v>
      </c>
      <c r="O60" s="79"/>
    </row>
    <row r="61" spans="1:15" ht="15" customHeight="1">
      <c r="A61" s="76"/>
      <c r="B61" s="76" t="s">
        <v>218</v>
      </c>
      <c r="C61" s="76"/>
      <c r="D61" s="76"/>
      <c r="E61" s="76"/>
      <c r="G61" s="83"/>
      <c r="H61" s="19">
        <v>156552050</v>
      </c>
      <c r="I61" s="13"/>
      <c r="J61" s="9">
        <v>866397</v>
      </c>
      <c r="K61" s="19"/>
      <c r="L61" s="24">
        <v>152526397</v>
      </c>
      <c r="M61" s="19"/>
      <c r="N61" s="18">
        <v>866397</v>
      </c>
      <c r="O61" s="79"/>
    </row>
    <row r="62" spans="1:15" ht="15" customHeight="1">
      <c r="A62" s="76"/>
      <c r="B62" s="76" t="s">
        <v>40</v>
      </c>
      <c r="C62" s="76"/>
      <c r="D62" s="76"/>
      <c r="E62" s="76"/>
      <c r="G62" s="83"/>
      <c r="H62" s="19">
        <v>245159131</v>
      </c>
      <c r="I62" s="13"/>
      <c r="J62" s="9">
        <v>67627005</v>
      </c>
      <c r="K62" s="19"/>
      <c r="L62" s="24">
        <v>0</v>
      </c>
      <c r="M62" s="19"/>
      <c r="N62" s="18">
        <v>6447</v>
      </c>
      <c r="O62" s="79"/>
    </row>
    <row r="63" spans="1:15" ht="15" customHeight="1">
      <c r="A63" s="76"/>
      <c r="B63" s="76" t="s">
        <v>41</v>
      </c>
      <c r="C63" s="76"/>
      <c r="D63" s="76"/>
      <c r="E63" s="76"/>
      <c r="G63" s="83"/>
      <c r="H63" s="19">
        <v>118513282</v>
      </c>
      <c r="I63" s="13"/>
      <c r="J63" s="9">
        <v>37866724</v>
      </c>
      <c r="K63" s="19"/>
      <c r="L63" s="24">
        <v>97693535</v>
      </c>
      <c r="M63" s="19"/>
      <c r="N63" s="18">
        <v>20032959</v>
      </c>
      <c r="O63" s="79"/>
    </row>
    <row r="64" spans="1:15" ht="15" customHeight="1">
      <c r="A64" s="76"/>
      <c r="B64" s="76" t="s">
        <v>42</v>
      </c>
      <c r="C64" s="76"/>
      <c r="D64" s="76"/>
      <c r="E64" s="76"/>
      <c r="G64" s="83"/>
      <c r="H64" s="19">
        <v>38927230</v>
      </c>
      <c r="I64" s="13"/>
      <c r="J64" s="9">
        <v>31584929</v>
      </c>
      <c r="K64" s="19"/>
      <c r="L64" s="24">
        <v>36066653</v>
      </c>
      <c r="M64" s="19"/>
      <c r="N64" s="18">
        <v>30160138</v>
      </c>
      <c r="O64" s="79"/>
    </row>
    <row r="65" spans="1:18" ht="15" customHeight="1">
      <c r="A65" s="76"/>
      <c r="B65" s="76" t="s">
        <v>43</v>
      </c>
      <c r="C65" s="76"/>
      <c r="D65" s="76"/>
      <c r="E65" s="76"/>
      <c r="F65" s="84">
        <v>9</v>
      </c>
      <c r="G65" s="83"/>
      <c r="H65" s="19">
        <v>0</v>
      </c>
      <c r="I65" s="13"/>
      <c r="J65" s="9">
        <v>5079542</v>
      </c>
      <c r="K65" s="19"/>
      <c r="L65" s="24">
        <v>0</v>
      </c>
      <c r="M65" s="19"/>
      <c r="N65" s="18">
        <v>5079542</v>
      </c>
      <c r="O65" s="79"/>
    </row>
    <row r="66" spans="1:18" ht="15" customHeight="1">
      <c r="A66" s="76"/>
      <c r="B66" s="76" t="s">
        <v>44</v>
      </c>
      <c r="C66" s="76"/>
      <c r="D66" s="76"/>
      <c r="E66" s="76"/>
      <c r="F66" s="78"/>
      <c r="G66" s="76"/>
      <c r="H66" s="19">
        <v>4616330</v>
      </c>
      <c r="I66" s="13"/>
      <c r="J66" s="23">
        <v>14056585</v>
      </c>
      <c r="K66" s="19"/>
      <c r="L66" s="19">
        <v>421315</v>
      </c>
      <c r="M66" s="19"/>
      <c r="N66" s="9">
        <v>32114</v>
      </c>
      <c r="O66" s="79"/>
    </row>
    <row r="67" spans="1:18" ht="15" customHeight="1">
      <c r="A67" s="76"/>
      <c r="B67" s="76"/>
      <c r="C67" s="76" t="s">
        <v>45</v>
      </c>
      <c r="D67" s="76"/>
      <c r="E67" s="76"/>
      <c r="F67" s="78"/>
      <c r="G67" s="76"/>
      <c r="H67" s="25">
        <f>SUM(H51:H66)</f>
        <v>6498014021</v>
      </c>
      <c r="I67" s="13"/>
      <c r="J67" s="25">
        <f>SUM(J51:J66)</f>
        <v>3410969782</v>
      </c>
      <c r="K67" s="19"/>
      <c r="L67" s="25">
        <f>SUM(L48:L66)</f>
        <v>6044530514</v>
      </c>
      <c r="M67" s="19"/>
      <c r="N67" s="25">
        <f>SUM(N48:N66)</f>
        <v>3404728010</v>
      </c>
      <c r="O67" s="79"/>
    </row>
    <row r="68" spans="1:18" ht="15" customHeight="1">
      <c r="A68" s="76" t="s">
        <v>46</v>
      </c>
      <c r="B68" s="76"/>
      <c r="C68" s="76"/>
      <c r="D68" s="76"/>
      <c r="E68" s="76"/>
      <c r="F68" s="78"/>
      <c r="G68" s="76"/>
      <c r="H68" s="13"/>
      <c r="I68" s="13"/>
      <c r="J68" s="13"/>
      <c r="K68" s="19"/>
      <c r="L68" s="13"/>
      <c r="M68" s="19"/>
      <c r="N68" s="13"/>
      <c r="O68" s="79"/>
    </row>
    <row r="69" spans="1:18" ht="15" customHeight="1">
      <c r="A69" s="76"/>
      <c r="B69" s="76" t="s">
        <v>47</v>
      </c>
      <c r="C69" s="76"/>
      <c r="D69" s="76"/>
      <c r="E69" s="76"/>
      <c r="F69" s="78" t="s">
        <v>231</v>
      </c>
      <c r="G69" s="76"/>
      <c r="H69" s="19">
        <v>0</v>
      </c>
      <c r="I69" s="13"/>
      <c r="J69" s="19">
        <v>1061422045</v>
      </c>
      <c r="K69" s="19"/>
      <c r="L69" s="19">
        <v>0</v>
      </c>
      <c r="M69" s="19"/>
      <c r="N69" s="19">
        <v>1061422045</v>
      </c>
      <c r="O69" s="79"/>
    </row>
    <row r="70" spans="1:18" ht="15" customHeight="1">
      <c r="A70" s="76"/>
      <c r="B70" s="76" t="s">
        <v>267</v>
      </c>
      <c r="C70" s="76"/>
      <c r="D70" s="76"/>
      <c r="E70" s="76"/>
      <c r="F70" s="78" t="s">
        <v>217</v>
      </c>
      <c r="G70" s="76"/>
      <c r="H70" s="19">
        <v>0</v>
      </c>
      <c r="I70" s="13"/>
      <c r="J70" s="65">
        <v>214660000</v>
      </c>
      <c r="K70" s="19"/>
      <c r="L70" s="19">
        <v>0</v>
      </c>
      <c r="M70" s="19"/>
      <c r="N70" s="13">
        <v>214660000</v>
      </c>
      <c r="P70" s="76"/>
      <c r="Q70" s="76"/>
      <c r="R70" s="76"/>
    </row>
    <row r="71" spans="1:18" ht="15" customHeight="1">
      <c r="A71" s="76"/>
      <c r="B71" s="76" t="s">
        <v>48</v>
      </c>
      <c r="C71" s="76"/>
      <c r="D71" s="76"/>
      <c r="E71" s="76"/>
      <c r="F71" s="78" t="s">
        <v>229</v>
      </c>
      <c r="G71" s="76"/>
      <c r="H71" s="19">
        <v>0</v>
      </c>
      <c r="I71" s="13"/>
      <c r="J71" s="65">
        <v>2061550367</v>
      </c>
      <c r="K71" s="19"/>
      <c r="L71" s="19">
        <v>0</v>
      </c>
      <c r="M71" s="19"/>
      <c r="N71" s="13">
        <v>2061550367</v>
      </c>
      <c r="P71" s="76"/>
      <c r="Q71" s="76"/>
      <c r="R71" s="76"/>
    </row>
    <row r="72" spans="1:18" ht="15" customHeight="1">
      <c r="A72" s="76"/>
      <c r="B72" s="76" t="s">
        <v>49</v>
      </c>
      <c r="C72" s="76"/>
      <c r="D72" s="76"/>
      <c r="E72" s="76"/>
      <c r="F72" s="58" t="s">
        <v>230</v>
      </c>
      <c r="G72" s="76"/>
      <c r="H72" s="19">
        <v>3086961</v>
      </c>
      <c r="I72" s="13"/>
      <c r="J72" s="65">
        <v>15790366</v>
      </c>
      <c r="K72" s="19"/>
      <c r="L72" s="19">
        <v>7909348</v>
      </c>
      <c r="M72" s="19"/>
      <c r="N72" s="13">
        <v>8359787</v>
      </c>
      <c r="P72" s="76"/>
      <c r="Q72" s="76"/>
      <c r="R72" s="76"/>
    </row>
    <row r="73" spans="1:18" ht="15" customHeight="1">
      <c r="A73" s="76"/>
      <c r="B73" s="76" t="s">
        <v>50</v>
      </c>
      <c r="C73" s="76"/>
      <c r="D73" s="76"/>
      <c r="E73" s="76"/>
      <c r="F73" s="58">
        <v>24</v>
      </c>
      <c r="G73" s="76"/>
      <c r="H73" s="19">
        <v>0</v>
      </c>
      <c r="I73" s="13"/>
      <c r="J73" s="65">
        <v>23925688</v>
      </c>
      <c r="K73" s="19"/>
      <c r="L73" s="19">
        <v>0</v>
      </c>
      <c r="M73" s="19"/>
      <c r="N73" s="13">
        <v>23925688</v>
      </c>
      <c r="P73" s="76"/>
      <c r="Q73" s="76"/>
      <c r="R73" s="76"/>
    </row>
    <row r="74" spans="1:18" ht="15" customHeight="1">
      <c r="A74" s="76"/>
      <c r="B74" s="76" t="s">
        <v>51</v>
      </c>
      <c r="C74" s="76"/>
      <c r="D74" s="76"/>
      <c r="E74" s="76"/>
      <c r="F74" s="78">
        <v>26</v>
      </c>
      <c r="G74" s="76"/>
      <c r="H74" s="8">
        <v>15176017</v>
      </c>
      <c r="I74" s="35"/>
      <c r="J74" s="66">
        <v>25885346</v>
      </c>
      <c r="K74" s="2"/>
      <c r="L74" s="8">
        <v>14351549</v>
      </c>
      <c r="M74" s="2"/>
      <c r="N74" s="35">
        <v>16991322</v>
      </c>
    </row>
    <row r="75" spans="1:18" ht="15" customHeight="1">
      <c r="A75" s="76"/>
      <c r="B75" s="76" t="s">
        <v>181</v>
      </c>
      <c r="C75" s="76"/>
      <c r="D75" s="76"/>
      <c r="E75" s="76"/>
      <c r="F75" s="84">
        <v>31</v>
      </c>
      <c r="G75" s="83"/>
      <c r="H75" s="19">
        <v>244045237</v>
      </c>
      <c r="I75" s="13"/>
      <c r="J75" s="66">
        <v>279627822</v>
      </c>
      <c r="K75" s="19"/>
      <c r="L75" s="24">
        <v>0</v>
      </c>
      <c r="M75" s="19"/>
      <c r="N75" s="18">
        <v>0</v>
      </c>
      <c r="O75" s="79"/>
    </row>
    <row r="76" spans="1:18" ht="15" customHeight="1">
      <c r="A76" s="76"/>
      <c r="B76" s="76" t="s">
        <v>52</v>
      </c>
      <c r="C76" s="76"/>
      <c r="D76" s="76"/>
      <c r="E76" s="76"/>
      <c r="F76" s="78"/>
      <c r="G76" s="76"/>
      <c r="H76" s="8">
        <v>55612863</v>
      </c>
      <c r="I76" s="35"/>
      <c r="J76" s="66">
        <v>1981236</v>
      </c>
      <c r="K76" s="19"/>
      <c r="L76" s="8">
        <v>0</v>
      </c>
      <c r="M76" s="19"/>
      <c r="N76" s="8">
        <v>0</v>
      </c>
    </row>
    <row r="77" spans="1:18" ht="15" customHeight="1">
      <c r="A77" s="76"/>
      <c r="B77" s="76"/>
      <c r="C77" s="76" t="s">
        <v>53</v>
      </c>
      <c r="D77" s="76"/>
      <c r="E77" s="76"/>
      <c r="G77" s="76"/>
      <c r="H77" s="25">
        <f>SUM(H69:H76)</f>
        <v>317921078</v>
      </c>
      <c r="I77" s="35"/>
      <c r="J77" s="25">
        <f>SUM(J69:J76)</f>
        <v>3684842870</v>
      </c>
      <c r="K77" s="19"/>
      <c r="L77" s="25">
        <f>SUM(L69:L76)</f>
        <v>22260897</v>
      </c>
      <c r="M77" s="19"/>
      <c r="N77" s="25">
        <f>SUM(N69:N76)</f>
        <v>3386909209</v>
      </c>
    </row>
    <row r="78" spans="1:18" ht="15" customHeight="1">
      <c r="A78" s="76" t="s">
        <v>54</v>
      </c>
      <c r="B78" s="76"/>
      <c r="C78" s="76"/>
      <c r="D78" s="76"/>
      <c r="E78" s="76"/>
      <c r="F78" s="76"/>
      <c r="G78" s="76"/>
      <c r="H78" s="25">
        <f>SUM(H67,H77)</f>
        <v>6815935099</v>
      </c>
      <c r="I78" s="13"/>
      <c r="J78" s="25">
        <f>SUM(J67,J77)</f>
        <v>7095812652</v>
      </c>
      <c r="K78" s="19"/>
      <c r="L78" s="25">
        <f>SUM(L67,L77)</f>
        <v>6066791411</v>
      </c>
      <c r="M78" s="19"/>
      <c r="N78" s="25">
        <f>SUM(N67,N77)</f>
        <v>6791637219</v>
      </c>
    </row>
    <row r="79" spans="1:18" ht="15" customHeight="1">
      <c r="A79" s="76"/>
      <c r="B79" s="76"/>
      <c r="C79" s="76"/>
      <c r="D79" s="76"/>
      <c r="E79" s="76"/>
      <c r="F79" s="76"/>
      <c r="G79" s="76"/>
      <c r="H79" s="13"/>
      <c r="I79" s="13"/>
      <c r="J79" s="13"/>
      <c r="K79" s="13"/>
      <c r="L79" s="13"/>
      <c r="M79" s="9"/>
      <c r="N79" s="13"/>
      <c r="O79" s="79"/>
    </row>
    <row r="80" spans="1:18" ht="15" customHeight="1">
      <c r="A80" s="76"/>
      <c r="B80" s="76"/>
      <c r="C80" s="76"/>
      <c r="D80" s="76"/>
      <c r="E80" s="76"/>
      <c r="F80" s="76"/>
      <c r="G80" s="76"/>
      <c r="H80" s="13"/>
      <c r="I80" s="13"/>
      <c r="J80" s="13"/>
      <c r="K80" s="13"/>
      <c r="L80" s="13"/>
      <c r="M80" s="9"/>
      <c r="N80" s="13"/>
      <c r="O80" s="79"/>
    </row>
    <row r="81" spans="1:15" ht="15" customHeight="1">
      <c r="A81" s="76"/>
      <c r="B81" s="76"/>
      <c r="C81" s="76"/>
      <c r="D81" s="76"/>
      <c r="E81" s="76"/>
      <c r="F81" s="76"/>
      <c r="G81" s="76"/>
      <c r="H81" s="13"/>
      <c r="I81" s="13"/>
      <c r="J81" s="13"/>
      <c r="K81" s="13"/>
      <c r="L81" s="13"/>
      <c r="M81" s="9"/>
      <c r="N81" s="13"/>
      <c r="O81" s="79"/>
    </row>
    <row r="82" spans="1:15" ht="22.35" customHeight="1">
      <c r="A82" s="226" t="s">
        <v>262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75"/>
    </row>
    <row r="83" spans="1:15" ht="22.35" customHeight="1">
      <c r="A83" s="222" t="s">
        <v>0</v>
      </c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75"/>
    </row>
    <row r="84" spans="1:15" ht="22.35" customHeight="1">
      <c r="A84" s="222" t="s">
        <v>30</v>
      </c>
      <c r="B84" s="222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75"/>
    </row>
    <row r="85" spans="1:15" ht="22.35" customHeight="1">
      <c r="A85" s="222" t="s">
        <v>226</v>
      </c>
      <c r="B85" s="222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75"/>
    </row>
    <row r="86" spans="1:15" ht="9" customHeight="1">
      <c r="A86" s="74"/>
      <c r="B86" s="74"/>
      <c r="C86" s="74"/>
      <c r="D86" s="74"/>
      <c r="E86" s="74"/>
      <c r="F86" s="74"/>
      <c r="G86" s="74"/>
      <c r="H86" s="7"/>
      <c r="I86" s="7"/>
      <c r="J86" s="7"/>
      <c r="K86" s="7"/>
      <c r="L86" s="7"/>
      <c r="M86" s="7"/>
      <c r="N86" s="7"/>
      <c r="O86" s="75"/>
    </row>
    <row r="87" spans="1:15" ht="19.350000000000001" customHeight="1">
      <c r="A87" s="222" t="s">
        <v>55</v>
      </c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75"/>
    </row>
    <row r="88" spans="1:15" ht="19.350000000000001" customHeight="1">
      <c r="A88" s="76"/>
      <c r="B88" s="76"/>
      <c r="C88" s="76"/>
      <c r="D88" s="76"/>
      <c r="E88" s="76"/>
      <c r="F88" s="76"/>
      <c r="G88" s="76"/>
      <c r="H88" s="223" t="s">
        <v>228</v>
      </c>
      <c r="I88" s="223"/>
      <c r="J88" s="223"/>
      <c r="K88" s="223"/>
      <c r="L88" s="223"/>
      <c r="M88" s="223"/>
      <c r="N88" s="223"/>
      <c r="O88" s="76"/>
    </row>
    <row r="89" spans="1:15" ht="19.350000000000001" customHeight="1">
      <c r="A89" s="77"/>
      <c r="B89" s="77"/>
      <c r="C89" s="77"/>
      <c r="D89" s="77"/>
      <c r="E89" s="77"/>
      <c r="F89" s="77"/>
      <c r="G89" s="77"/>
      <c r="H89" s="224" t="s">
        <v>3</v>
      </c>
      <c r="I89" s="224"/>
      <c r="J89" s="224"/>
      <c r="K89" s="1"/>
      <c r="L89" s="224" t="s">
        <v>4</v>
      </c>
      <c r="M89" s="224"/>
      <c r="N89" s="224"/>
      <c r="O89" s="77"/>
    </row>
    <row r="90" spans="1:15" ht="19.350000000000001" customHeight="1">
      <c r="A90" s="77"/>
      <c r="B90" s="77"/>
      <c r="C90" s="77"/>
      <c r="D90" s="77"/>
      <c r="E90" s="77"/>
      <c r="F90" s="77"/>
      <c r="G90" s="77"/>
      <c r="H90" s="8" t="s">
        <v>5</v>
      </c>
      <c r="I90" s="8"/>
      <c r="J90" s="8" t="s">
        <v>5</v>
      </c>
      <c r="K90" s="1"/>
      <c r="L90" s="8" t="s">
        <v>5</v>
      </c>
      <c r="M90" s="8"/>
      <c r="N90" s="8" t="s">
        <v>5</v>
      </c>
      <c r="O90" s="77"/>
    </row>
    <row r="91" spans="1:15" ht="19.350000000000001" customHeight="1">
      <c r="A91" s="77"/>
      <c r="B91" s="77"/>
      <c r="C91" s="77"/>
      <c r="D91" s="77"/>
      <c r="E91" s="77"/>
      <c r="F91" s="220" t="s">
        <v>6</v>
      </c>
      <c r="G91" s="220"/>
      <c r="H91" s="39" t="s">
        <v>227</v>
      </c>
      <c r="I91" s="2"/>
      <c r="J91" s="39" t="s">
        <v>173</v>
      </c>
      <c r="K91" s="13"/>
      <c r="L91" s="39" t="s">
        <v>227</v>
      </c>
      <c r="M91" s="2"/>
      <c r="N91" s="39" t="s">
        <v>173</v>
      </c>
      <c r="O91" s="77"/>
    </row>
    <row r="92" spans="1:15" ht="19.350000000000001" customHeight="1">
      <c r="A92" s="76" t="s">
        <v>56</v>
      </c>
      <c r="B92" s="76"/>
      <c r="C92" s="76"/>
      <c r="D92" s="76"/>
      <c r="E92" s="76"/>
      <c r="F92" s="76"/>
      <c r="G92" s="76"/>
      <c r="H92" s="9"/>
      <c r="I92" s="9"/>
      <c r="J92" s="9"/>
      <c r="K92" s="9"/>
      <c r="L92" s="9"/>
      <c r="M92" s="9"/>
      <c r="N92" s="9"/>
      <c r="O92" s="79"/>
    </row>
    <row r="93" spans="1:15" ht="19.350000000000001" customHeight="1">
      <c r="A93" s="76"/>
      <c r="B93" s="76" t="s">
        <v>57</v>
      </c>
      <c r="C93" s="76"/>
      <c r="D93" s="76"/>
      <c r="E93" s="76"/>
      <c r="F93" s="85">
        <v>27</v>
      </c>
      <c r="G93" s="76"/>
      <c r="H93" s="9"/>
      <c r="I93" s="9"/>
      <c r="J93" s="9"/>
      <c r="K93" s="9"/>
      <c r="L93" s="9"/>
      <c r="M93" s="9"/>
      <c r="N93" s="9"/>
      <c r="O93" s="79"/>
    </row>
    <row r="94" spans="1:15" ht="19.350000000000001" customHeight="1">
      <c r="A94" s="76"/>
      <c r="B94" s="76"/>
      <c r="C94" s="76" t="s">
        <v>58</v>
      </c>
      <c r="D94" s="76"/>
      <c r="E94" s="76"/>
      <c r="F94" s="78"/>
      <c r="G94" s="76"/>
      <c r="H94" s="9"/>
      <c r="I94" s="9"/>
      <c r="J94" s="9"/>
      <c r="K94" s="9"/>
      <c r="L94" s="9"/>
      <c r="M94" s="9"/>
      <c r="N94" s="9"/>
      <c r="O94" s="79"/>
    </row>
    <row r="95" spans="1:15" ht="19.350000000000001" customHeight="1" thickBot="1">
      <c r="A95" s="76"/>
      <c r="B95" s="76"/>
      <c r="C95" s="221" t="s">
        <v>187</v>
      </c>
      <c r="D95" s="221"/>
      <c r="E95" s="221"/>
      <c r="F95" s="78"/>
      <c r="G95" s="76"/>
      <c r="H95" s="26">
        <v>804480125</v>
      </c>
      <c r="I95" s="9"/>
      <c r="J95" s="13"/>
      <c r="K95" s="9"/>
      <c r="L95" s="26">
        <v>804480125</v>
      </c>
      <c r="M95" s="9"/>
      <c r="N95" s="13"/>
      <c r="O95" s="79"/>
    </row>
    <row r="96" spans="1:15" ht="19.350000000000001" customHeight="1" thickTop="1" thickBot="1">
      <c r="A96" s="76"/>
      <c r="B96" s="76"/>
      <c r="C96" s="221" t="s">
        <v>177</v>
      </c>
      <c r="D96" s="221"/>
      <c r="E96" s="221"/>
      <c r="F96" s="76"/>
      <c r="G96" s="76"/>
      <c r="H96" s="27"/>
      <c r="I96" s="9"/>
      <c r="J96" s="26">
        <v>509831363</v>
      </c>
      <c r="K96" s="9"/>
      <c r="L96" s="27"/>
      <c r="M96" s="36"/>
      <c r="N96" s="26">
        <v>509831363</v>
      </c>
      <c r="O96" s="79"/>
    </row>
    <row r="97" spans="1:15" ht="19.350000000000001" customHeight="1" thickTop="1">
      <c r="A97" s="76"/>
      <c r="B97" s="76"/>
      <c r="C97" s="76" t="s">
        <v>59</v>
      </c>
      <c r="D97" s="76"/>
      <c r="E97" s="76"/>
      <c r="F97" s="78"/>
      <c r="G97" s="76"/>
      <c r="O97" s="76"/>
    </row>
    <row r="98" spans="1:15" ht="19.350000000000001" customHeight="1">
      <c r="A98" s="76"/>
      <c r="B98" s="82"/>
      <c r="C98" s="82" t="s">
        <v>208</v>
      </c>
      <c r="D98" s="82"/>
      <c r="E98" s="76"/>
      <c r="F98" s="78"/>
      <c r="G98" s="76"/>
      <c r="I98" s="9"/>
      <c r="J98" s="13"/>
      <c r="K98" s="9"/>
      <c r="M98" s="36"/>
      <c r="N98" s="13"/>
      <c r="O98" s="79"/>
    </row>
    <row r="99" spans="1:15" ht="19.350000000000001" customHeight="1">
      <c r="A99" s="76"/>
      <c r="B99" s="82"/>
      <c r="C99" s="82" t="s">
        <v>178</v>
      </c>
      <c r="D99" s="82"/>
      <c r="E99" s="76"/>
      <c r="F99" s="78"/>
      <c r="G99" s="76"/>
      <c r="H99" s="13">
        <v>515847926</v>
      </c>
      <c r="I99" s="9"/>
      <c r="J99" s="13">
        <v>362752535</v>
      </c>
      <c r="K99" s="9"/>
      <c r="L99" s="13">
        <v>515847926</v>
      </c>
      <c r="M99" s="36"/>
      <c r="N99" s="13">
        <v>362752535</v>
      </c>
      <c r="O99" s="79"/>
    </row>
    <row r="100" spans="1:15" ht="19.350000000000001" customHeight="1">
      <c r="A100" s="76"/>
      <c r="B100" s="76" t="s">
        <v>60</v>
      </c>
      <c r="C100" s="76"/>
      <c r="D100" s="76"/>
      <c r="E100" s="76"/>
      <c r="F100" s="78"/>
      <c r="G100" s="76"/>
      <c r="H100" s="13">
        <v>2222394256</v>
      </c>
      <c r="I100" s="9"/>
      <c r="J100" s="13">
        <v>1456363528</v>
      </c>
      <c r="K100" s="9"/>
      <c r="L100" s="13">
        <v>2222394256</v>
      </c>
      <c r="M100" s="36"/>
      <c r="N100" s="13">
        <v>1456363528</v>
      </c>
      <c r="O100" s="76"/>
    </row>
    <row r="101" spans="1:15" ht="19.350000000000001" customHeight="1">
      <c r="A101" s="76"/>
      <c r="B101" s="76" t="s">
        <v>61</v>
      </c>
      <c r="C101" s="76"/>
      <c r="D101" s="76"/>
      <c r="E101" s="76"/>
      <c r="F101" s="78">
        <v>25</v>
      </c>
      <c r="G101" s="76"/>
      <c r="H101" s="12">
        <v>176828125</v>
      </c>
      <c r="I101" s="9"/>
      <c r="J101" s="13">
        <v>184321019</v>
      </c>
      <c r="K101" s="9"/>
      <c r="L101" s="12">
        <v>176828125</v>
      </c>
      <c r="M101" s="36"/>
      <c r="N101" s="13">
        <v>184321019</v>
      </c>
      <c r="O101" s="76"/>
    </row>
    <row r="102" spans="1:15" ht="19.350000000000001" customHeight="1">
      <c r="A102" s="76"/>
      <c r="B102" s="76" t="s">
        <v>62</v>
      </c>
      <c r="C102" s="76"/>
      <c r="D102" s="76"/>
      <c r="E102" s="76"/>
      <c r="F102" s="86"/>
      <c r="G102" s="76"/>
      <c r="K102" s="12"/>
      <c r="L102" s="12"/>
      <c r="M102" s="12"/>
      <c r="O102" s="76"/>
    </row>
    <row r="103" spans="1:15" ht="19.350000000000001" customHeight="1">
      <c r="A103" s="76"/>
      <c r="B103" s="76"/>
      <c r="C103" s="76" t="s">
        <v>63</v>
      </c>
      <c r="D103" s="76"/>
      <c r="E103" s="76"/>
      <c r="F103" s="78"/>
      <c r="G103" s="76"/>
      <c r="H103" s="9">
        <v>51000000</v>
      </c>
      <c r="I103" s="13"/>
      <c r="J103" s="9">
        <v>51000000</v>
      </c>
      <c r="K103" s="12"/>
      <c r="L103" s="12">
        <v>51000000</v>
      </c>
      <c r="M103" s="12"/>
      <c r="N103" s="9">
        <v>51000000</v>
      </c>
      <c r="O103" s="76"/>
    </row>
    <row r="104" spans="1:15" ht="19.350000000000001" customHeight="1">
      <c r="A104" s="76"/>
      <c r="B104" s="76"/>
      <c r="C104" s="76" t="s">
        <v>64</v>
      </c>
      <c r="D104" s="76"/>
      <c r="E104" s="76"/>
      <c r="F104" s="87"/>
      <c r="G104" s="76"/>
      <c r="H104" s="110">
        <v>-374330017</v>
      </c>
      <c r="I104" s="9"/>
      <c r="J104" s="36">
        <v>1745417011</v>
      </c>
      <c r="K104" s="12"/>
      <c r="L104" s="110">
        <v>-541072093</v>
      </c>
      <c r="M104" s="12"/>
      <c r="N104" s="36">
        <v>1225379168</v>
      </c>
      <c r="O104" s="76"/>
    </row>
    <row r="105" spans="1:15" ht="19.350000000000001" customHeight="1">
      <c r="A105" s="76"/>
      <c r="B105" s="76" t="s">
        <v>65</v>
      </c>
      <c r="C105" s="76"/>
      <c r="D105" s="76"/>
      <c r="E105" s="76"/>
      <c r="F105" s="80"/>
      <c r="G105" s="76"/>
      <c r="H105" s="29">
        <v>-27663308</v>
      </c>
      <c r="I105" s="9"/>
      <c r="J105" s="95">
        <v>12914959</v>
      </c>
      <c r="K105" s="12"/>
      <c r="L105" s="23">
        <v>0</v>
      </c>
      <c r="M105" s="12"/>
      <c r="N105" s="23">
        <v>0</v>
      </c>
      <c r="O105" s="76"/>
    </row>
    <row r="106" spans="1:15" ht="19.350000000000001" customHeight="1">
      <c r="A106" s="76"/>
      <c r="B106" s="76" t="s">
        <v>66</v>
      </c>
      <c r="C106" s="76"/>
      <c r="D106" s="76"/>
      <c r="E106" s="76"/>
      <c r="F106" s="76"/>
      <c r="G106" s="76"/>
      <c r="H106" s="28">
        <f>SUM(H99:H105)</f>
        <v>2564076982</v>
      </c>
      <c r="I106" s="9"/>
      <c r="J106" s="28">
        <f>SUM(J98:J105)</f>
        <v>3812769052</v>
      </c>
      <c r="K106" s="12"/>
      <c r="L106" s="28">
        <f>SUM(L99:L105)</f>
        <v>2424998214</v>
      </c>
      <c r="M106" s="12"/>
      <c r="N106" s="28">
        <f>SUM(N98:N105)</f>
        <v>3279816250</v>
      </c>
      <c r="O106" s="76"/>
    </row>
    <row r="107" spans="1:15" ht="19.350000000000001" customHeight="1">
      <c r="A107" s="76"/>
      <c r="B107" s="76" t="s">
        <v>67</v>
      </c>
      <c r="C107" s="76"/>
      <c r="D107" s="76"/>
      <c r="E107" s="76"/>
      <c r="F107" s="76"/>
      <c r="G107" s="76"/>
      <c r="H107" s="69">
        <v>-3820817</v>
      </c>
      <c r="I107" s="13"/>
      <c r="J107" s="29">
        <v>-42956207</v>
      </c>
      <c r="K107" s="21"/>
      <c r="L107" s="23">
        <v>0</v>
      </c>
      <c r="M107" s="21"/>
      <c r="N107" s="23">
        <v>0</v>
      </c>
      <c r="O107" s="76"/>
    </row>
    <row r="108" spans="1:15" ht="19.350000000000001" customHeight="1">
      <c r="A108" s="76" t="s">
        <v>68</v>
      </c>
      <c r="B108" s="76"/>
      <c r="C108" s="76"/>
      <c r="D108" s="76"/>
      <c r="E108" s="76"/>
      <c r="F108" s="76"/>
      <c r="G108" s="76"/>
      <c r="H108" s="30">
        <f>SUM(H106:H107)</f>
        <v>2560256165</v>
      </c>
      <c r="I108" s="9"/>
      <c r="J108" s="30">
        <f>SUM(J106:J107)</f>
        <v>3769812845</v>
      </c>
      <c r="K108" s="12"/>
      <c r="L108" s="30">
        <f>SUM(L106:L107)</f>
        <v>2424998214</v>
      </c>
      <c r="M108" s="12"/>
      <c r="N108" s="30">
        <f>SUM(N106:N107)</f>
        <v>3279816250</v>
      </c>
      <c r="O108" s="76"/>
    </row>
    <row r="109" spans="1:15" ht="19.350000000000001" customHeight="1">
      <c r="A109" s="76" t="s">
        <v>69</v>
      </c>
      <c r="B109" s="76"/>
      <c r="C109" s="76"/>
      <c r="D109" s="76"/>
      <c r="E109" s="76"/>
      <c r="F109" s="76"/>
      <c r="G109" s="76"/>
      <c r="H109" s="31">
        <f>SUM(H78,H108)</f>
        <v>9376191264</v>
      </c>
      <c r="I109" s="9"/>
      <c r="J109" s="31">
        <f>SUM(J78,J108)</f>
        <v>10865625497</v>
      </c>
      <c r="K109" s="12"/>
      <c r="L109" s="31">
        <f>SUM(L78,L108)</f>
        <v>8491789625</v>
      </c>
      <c r="M109" s="12"/>
      <c r="N109" s="31">
        <f>SUM(N78,N108)</f>
        <v>10071453469</v>
      </c>
      <c r="O109" s="88"/>
    </row>
    <row r="110" spans="1:15" ht="19.350000000000001" customHeight="1">
      <c r="A110" s="89"/>
      <c r="B110" s="89"/>
      <c r="C110" s="89"/>
      <c r="D110" s="89"/>
      <c r="E110" s="89"/>
      <c r="F110" s="89"/>
      <c r="G110" s="89"/>
      <c r="H110" s="32"/>
      <c r="I110" s="37"/>
      <c r="J110" s="32"/>
      <c r="K110" s="32"/>
      <c r="L110" s="32"/>
      <c r="M110" s="37"/>
      <c r="N110" s="32"/>
      <c r="O110" s="90"/>
    </row>
    <row r="111" spans="1:15" ht="23.1" customHeight="1">
      <c r="A111" s="89"/>
      <c r="B111" s="89"/>
      <c r="C111" s="89"/>
      <c r="D111" s="89"/>
      <c r="E111" s="89"/>
      <c r="F111" s="89"/>
      <c r="G111" s="89"/>
      <c r="O111" s="90"/>
    </row>
    <row r="112" spans="1:15" ht="23.1" customHeight="1">
      <c r="A112" s="89"/>
      <c r="B112" s="89"/>
      <c r="C112" s="89"/>
      <c r="D112" s="89"/>
      <c r="E112" s="89"/>
      <c r="F112" s="89"/>
      <c r="G112" s="89"/>
      <c r="O112" s="90"/>
    </row>
    <row r="113" spans="1:15" ht="23.1" customHeight="1">
      <c r="A113" s="91"/>
      <c r="B113" s="89"/>
      <c r="C113" s="89"/>
      <c r="D113" s="89"/>
      <c r="E113" s="89"/>
      <c r="F113" s="89"/>
      <c r="G113" s="89"/>
      <c r="H113" s="32"/>
      <c r="I113" s="37"/>
      <c r="J113" s="32"/>
      <c r="K113" s="32"/>
      <c r="L113" s="32"/>
      <c r="M113" s="37"/>
      <c r="N113" s="32"/>
      <c r="O113" s="90"/>
    </row>
    <row r="114" spans="1:15" ht="23.1" customHeight="1">
      <c r="A114" s="89"/>
      <c r="B114" s="89"/>
      <c r="C114" s="89"/>
      <c r="D114" s="89"/>
      <c r="E114" s="89"/>
      <c r="F114" s="89"/>
      <c r="G114" s="89"/>
      <c r="H114" s="64">
        <f>H33-H109</f>
        <v>0</v>
      </c>
      <c r="I114" s="37"/>
      <c r="J114" s="64">
        <f>J33-J109</f>
        <v>0</v>
      </c>
      <c r="K114" s="32"/>
      <c r="L114" s="64">
        <f>L33-L109</f>
        <v>0</v>
      </c>
      <c r="M114" s="37"/>
      <c r="N114" s="64">
        <f>N33-N109</f>
        <v>0</v>
      </c>
      <c r="O114" s="90"/>
    </row>
    <row r="115" spans="1:15" ht="23.1" customHeight="1">
      <c r="A115" s="89"/>
      <c r="B115" s="89"/>
      <c r="C115" s="89"/>
      <c r="D115" s="89"/>
      <c r="E115" s="89"/>
      <c r="F115" s="89"/>
      <c r="G115" s="89"/>
      <c r="H115" s="32"/>
      <c r="I115" s="37"/>
      <c r="J115" s="32"/>
      <c r="K115" s="32"/>
      <c r="L115" s="32"/>
      <c r="M115" s="37"/>
      <c r="N115" s="32"/>
      <c r="O115" s="90"/>
    </row>
    <row r="116" spans="1:15" ht="23.1" customHeight="1">
      <c r="A116" s="89"/>
      <c r="B116" s="89"/>
      <c r="C116" s="89"/>
      <c r="D116" s="89"/>
      <c r="E116" s="89"/>
      <c r="F116" s="89"/>
      <c r="G116" s="89"/>
      <c r="H116" s="32"/>
      <c r="I116" s="37"/>
      <c r="J116" s="32"/>
      <c r="K116" s="32"/>
      <c r="L116" s="32"/>
      <c r="M116" s="37"/>
      <c r="N116" s="32"/>
      <c r="O116" s="90"/>
    </row>
    <row r="117" spans="1:15" ht="23.1" customHeight="1">
      <c r="A117" s="89"/>
      <c r="B117" s="89"/>
      <c r="C117" s="89"/>
      <c r="D117" s="89"/>
      <c r="E117" s="89"/>
      <c r="F117" s="89"/>
      <c r="G117" s="89"/>
      <c r="H117" s="32"/>
      <c r="I117" s="37"/>
      <c r="J117" s="32"/>
      <c r="K117" s="32"/>
      <c r="L117" s="32"/>
      <c r="M117" s="37"/>
      <c r="N117" s="32"/>
      <c r="O117" s="90"/>
    </row>
    <row r="118" spans="1:15" ht="23.1" customHeight="1">
      <c r="A118" s="89"/>
      <c r="B118" s="89"/>
      <c r="C118" s="89"/>
      <c r="D118" s="89"/>
      <c r="E118" s="89"/>
      <c r="F118" s="89"/>
      <c r="G118" s="89"/>
      <c r="H118" s="32"/>
      <c r="I118" s="37"/>
      <c r="J118" s="32"/>
      <c r="K118" s="32"/>
      <c r="L118" s="32"/>
      <c r="M118" s="37"/>
      <c r="N118" s="32"/>
      <c r="O118" s="90"/>
    </row>
    <row r="119" spans="1:15" ht="23.1" customHeight="1">
      <c r="A119" s="89"/>
      <c r="B119" s="89"/>
      <c r="C119" s="89"/>
      <c r="D119" s="89"/>
      <c r="E119" s="89"/>
      <c r="F119" s="89"/>
      <c r="G119" s="89"/>
      <c r="H119" s="32"/>
      <c r="I119" s="37"/>
      <c r="J119" s="32"/>
      <c r="K119" s="32"/>
      <c r="L119" s="32"/>
      <c r="M119" s="37"/>
      <c r="N119" s="32"/>
      <c r="O119" s="90"/>
    </row>
    <row r="120" spans="1:15" ht="23.1" customHeight="1">
      <c r="A120" s="91"/>
      <c r="B120" s="91"/>
      <c r="C120" s="91"/>
      <c r="D120" s="91"/>
      <c r="E120" s="91"/>
      <c r="F120" s="91"/>
      <c r="G120" s="91"/>
      <c r="H120" s="33"/>
      <c r="I120" s="38"/>
      <c r="J120" s="33"/>
      <c r="K120" s="33"/>
      <c r="L120" s="33"/>
      <c r="M120" s="38"/>
      <c r="N120" s="33"/>
      <c r="O120" s="92"/>
    </row>
    <row r="121" spans="1:15" ht="23.1" customHeight="1">
      <c r="A121" s="93"/>
      <c r="B121" s="93"/>
      <c r="C121" s="93"/>
      <c r="D121" s="93"/>
      <c r="E121" s="93"/>
      <c r="F121" s="93"/>
      <c r="G121" s="93"/>
      <c r="H121" s="34"/>
      <c r="I121" s="34"/>
      <c r="J121" s="34"/>
      <c r="K121" s="34"/>
      <c r="L121" s="34"/>
      <c r="M121" s="34"/>
      <c r="N121" s="34"/>
      <c r="O121" s="93"/>
    </row>
    <row r="122" spans="1:15" ht="23.1" customHeight="1">
      <c r="A122" s="93"/>
      <c r="B122" s="93"/>
      <c r="C122" s="93"/>
      <c r="D122" s="93"/>
      <c r="E122" s="93"/>
      <c r="F122" s="93"/>
      <c r="G122" s="93"/>
      <c r="H122" s="34"/>
      <c r="I122" s="34"/>
      <c r="J122" s="34"/>
      <c r="K122" s="34"/>
      <c r="L122" s="34"/>
      <c r="M122" s="34"/>
      <c r="N122" s="34"/>
      <c r="O122" s="93"/>
    </row>
  </sheetData>
  <mergeCells count="31">
    <mergeCell ref="A1:N1"/>
    <mergeCell ref="A2:N2"/>
    <mergeCell ref="A3:N3"/>
    <mergeCell ref="A4:N4"/>
    <mergeCell ref="B29:E29"/>
    <mergeCell ref="A40:N40"/>
    <mergeCell ref="A41:N41"/>
    <mergeCell ref="A42:N42"/>
    <mergeCell ref="A6:N6"/>
    <mergeCell ref="H7:N7"/>
    <mergeCell ref="H8:J8"/>
    <mergeCell ref="L8:N8"/>
    <mergeCell ref="F10:G10"/>
    <mergeCell ref="F49:G49"/>
    <mergeCell ref="B51:E51"/>
    <mergeCell ref="A82:N82"/>
    <mergeCell ref="A83:N83"/>
    <mergeCell ref="A43:N43"/>
    <mergeCell ref="A45:N45"/>
    <mergeCell ref="H46:N46"/>
    <mergeCell ref="H47:J47"/>
    <mergeCell ref="L47:N47"/>
    <mergeCell ref="F91:G91"/>
    <mergeCell ref="C95:E95"/>
    <mergeCell ref="C96:E96"/>
    <mergeCell ref="A84:N84"/>
    <mergeCell ref="A85:N85"/>
    <mergeCell ref="A87:N87"/>
    <mergeCell ref="H88:N88"/>
    <mergeCell ref="H89:J89"/>
    <mergeCell ref="L89:N89"/>
  </mergeCells>
  <printOptions horizontalCentered="1"/>
  <pageMargins left="0.62992125984251968" right="0.31496062992125984" top="0.82677165354330717" bottom="1.1811023622047245" header="1.1811023622047245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8AFC-B4DA-4FFA-BB6F-D1771DE50D52}">
  <dimension ref="A1:M76"/>
  <sheetViews>
    <sheetView view="pageBreakPreview" zoomScale="160" zoomScaleNormal="85" zoomScaleSheetLayoutView="160" workbookViewId="0">
      <selection sqref="A1:M1"/>
    </sheetView>
  </sheetViews>
  <sheetFormatPr defaultColWidth="9" defaultRowHeight="23.1" customHeight="1"/>
  <cols>
    <col min="1" max="3" width="1.5703125" style="113" customWidth="1"/>
    <col min="4" max="4" width="35.28515625" style="113" customWidth="1"/>
    <col min="5" max="5" width="4.42578125" style="113" customWidth="1"/>
    <col min="6" max="6" width="1.42578125" style="113" customWidth="1"/>
    <col min="7" max="7" width="11.42578125" style="113" customWidth="1"/>
    <col min="8" max="8" width="0.5703125" style="113" customWidth="1"/>
    <col min="9" max="9" width="11.42578125" style="113" customWidth="1"/>
    <col min="10" max="10" width="0.5703125" style="113" customWidth="1"/>
    <col min="11" max="11" width="11.42578125" style="113" customWidth="1"/>
    <col min="12" max="12" width="0.5703125" style="113" customWidth="1"/>
    <col min="13" max="13" width="11.42578125" style="113" customWidth="1"/>
    <col min="14" max="256" width="9" style="113"/>
    <col min="257" max="259" width="1.5703125" style="113" customWidth="1"/>
    <col min="260" max="260" width="33.42578125" style="113" customWidth="1"/>
    <col min="261" max="261" width="3.5703125" style="113" customWidth="1"/>
    <col min="262" max="262" width="1.42578125" style="113" customWidth="1"/>
    <col min="263" max="263" width="11.5703125" style="113" customWidth="1"/>
    <col min="264" max="264" width="0.5703125" style="113" customWidth="1"/>
    <col min="265" max="265" width="11.5703125" style="113" customWidth="1"/>
    <col min="266" max="266" width="0.5703125" style="113" customWidth="1"/>
    <col min="267" max="267" width="11.5703125" style="113" customWidth="1"/>
    <col min="268" max="268" width="0.5703125" style="113" customWidth="1"/>
    <col min="269" max="269" width="11.5703125" style="113" customWidth="1"/>
    <col min="270" max="512" width="9" style="113"/>
    <col min="513" max="515" width="1.5703125" style="113" customWidth="1"/>
    <col min="516" max="516" width="33.42578125" style="113" customWidth="1"/>
    <col min="517" max="517" width="3.5703125" style="113" customWidth="1"/>
    <col min="518" max="518" width="1.42578125" style="113" customWidth="1"/>
    <col min="519" max="519" width="11.5703125" style="113" customWidth="1"/>
    <col min="520" max="520" width="0.5703125" style="113" customWidth="1"/>
    <col min="521" max="521" width="11.5703125" style="113" customWidth="1"/>
    <col min="522" max="522" width="0.5703125" style="113" customWidth="1"/>
    <col min="523" max="523" width="11.5703125" style="113" customWidth="1"/>
    <col min="524" max="524" width="0.5703125" style="113" customWidth="1"/>
    <col min="525" max="525" width="11.5703125" style="113" customWidth="1"/>
    <col min="526" max="768" width="9" style="113"/>
    <col min="769" max="771" width="1.5703125" style="113" customWidth="1"/>
    <col min="772" max="772" width="33.42578125" style="113" customWidth="1"/>
    <col min="773" max="773" width="3.5703125" style="113" customWidth="1"/>
    <col min="774" max="774" width="1.42578125" style="113" customWidth="1"/>
    <col min="775" max="775" width="11.5703125" style="113" customWidth="1"/>
    <col min="776" max="776" width="0.5703125" style="113" customWidth="1"/>
    <col min="777" max="777" width="11.5703125" style="113" customWidth="1"/>
    <col min="778" max="778" width="0.5703125" style="113" customWidth="1"/>
    <col min="779" max="779" width="11.5703125" style="113" customWidth="1"/>
    <col min="780" max="780" width="0.5703125" style="113" customWidth="1"/>
    <col min="781" max="781" width="11.5703125" style="113" customWidth="1"/>
    <col min="782" max="1024" width="9" style="113"/>
    <col min="1025" max="1027" width="1.5703125" style="113" customWidth="1"/>
    <col min="1028" max="1028" width="33.42578125" style="113" customWidth="1"/>
    <col min="1029" max="1029" width="3.5703125" style="113" customWidth="1"/>
    <col min="1030" max="1030" width="1.42578125" style="113" customWidth="1"/>
    <col min="1031" max="1031" width="11.5703125" style="113" customWidth="1"/>
    <col min="1032" max="1032" width="0.5703125" style="113" customWidth="1"/>
    <col min="1033" max="1033" width="11.5703125" style="113" customWidth="1"/>
    <col min="1034" max="1034" width="0.5703125" style="113" customWidth="1"/>
    <col min="1035" max="1035" width="11.5703125" style="113" customWidth="1"/>
    <col min="1036" max="1036" width="0.5703125" style="113" customWidth="1"/>
    <col min="1037" max="1037" width="11.5703125" style="113" customWidth="1"/>
    <col min="1038" max="1280" width="9" style="113"/>
    <col min="1281" max="1283" width="1.5703125" style="113" customWidth="1"/>
    <col min="1284" max="1284" width="33.42578125" style="113" customWidth="1"/>
    <col min="1285" max="1285" width="3.5703125" style="113" customWidth="1"/>
    <col min="1286" max="1286" width="1.42578125" style="113" customWidth="1"/>
    <col min="1287" max="1287" width="11.5703125" style="113" customWidth="1"/>
    <col min="1288" max="1288" width="0.5703125" style="113" customWidth="1"/>
    <col min="1289" max="1289" width="11.5703125" style="113" customWidth="1"/>
    <col min="1290" max="1290" width="0.5703125" style="113" customWidth="1"/>
    <col min="1291" max="1291" width="11.5703125" style="113" customWidth="1"/>
    <col min="1292" max="1292" width="0.5703125" style="113" customWidth="1"/>
    <col min="1293" max="1293" width="11.5703125" style="113" customWidth="1"/>
    <col min="1294" max="1536" width="9" style="113"/>
    <col min="1537" max="1539" width="1.5703125" style="113" customWidth="1"/>
    <col min="1540" max="1540" width="33.42578125" style="113" customWidth="1"/>
    <col min="1541" max="1541" width="3.5703125" style="113" customWidth="1"/>
    <col min="1542" max="1542" width="1.42578125" style="113" customWidth="1"/>
    <col min="1543" max="1543" width="11.5703125" style="113" customWidth="1"/>
    <col min="1544" max="1544" width="0.5703125" style="113" customWidth="1"/>
    <col min="1545" max="1545" width="11.5703125" style="113" customWidth="1"/>
    <col min="1546" max="1546" width="0.5703125" style="113" customWidth="1"/>
    <col min="1547" max="1547" width="11.5703125" style="113" customWidth="1"/>
    <col min="1548" max="1548" width="0.5703125" style="113" customWidth="1"/>
    <col min="1549" max="1549" width="11.5703125" style="113" customWidth="1"/>
    <col min="1550" max="1792" width="9" style="113"/>
    <col min="1793" max="1795" width="1.5703125" style="113" customWidth="1"/>
    <col min="1796" max="1796" width="33.42578125" style="113" customWidth="1"/>
    <col min="1797" max="1797" width="3.5703125" style="113" customWidth="1"/>
    <col min="1798" max="1798" width="1.42578125" style="113" customWidth="1"/>
    <col min="1799" max="1799" width="11.5703125" style="113" customWidth="1"/>
    <col min="1800" max="1800" width="0.5703125" style="113" customWidth="1"/>
    <col min="1801" max="1801" width="11.5703125" style="113" customWidth="1"/>
    <col min="1802" max="1802" width="0.5703125" style="113" customWidth="1"/>
    <col min="1803" max="1803" width="11.5703125" style="113" customWidth="1"/>
    <col min="1804" max="1804" width="0.5703125" style="113" customWidth="1"/>
    <col min="1805" max="1805" width="11.5703125" style="113" customWidth="1"/>
    <col min="1806" max="2048" width="9" style="113"/>
    <col min="2049" max="2051" width="1.5703125" style="113" customWidth="1"/>
    <col min="2052" max="2052" width="33.42578125" style="113" customWidth="1"/>
    <col min="2053" max="2053" width="3.5703125" style="113" customWidth="1"/>
    <col min="2054" max="2054" width="1.42578125" style="113" customWidth="1"/>
    <col min="2055" max="2055" width="11.5703125" style="113" customWidth="1"/>
    <col min="2056" max="2056" width="0.5703125" style="113" customWidth="1"/>
    <col min="2057" max="2057" width="11.5703125" style="113" customWidth="1"/>
    <col min="2058" max="2058" width="0.5703125" style="113" customWidth="1"/>
    <col min="2059" max="2059" width="11.5703125" style="113" customWidth="1"/>
    <col min="2060" max="2060" width="0.5703125" style="113" customWidth="1"/>
    <col min="2061" max="2061" width="11.5703125" style="113" customWidth="1"/>
    <col min="2062" max="2304" width="9" style="113"/>
    <col min="2305" max="2307" width="1.5703125" style="113" customWidth="1"/>
    <col min="2308" max="2308" width="33.42578125" style="113" customWidth="1"/>
    <col min="2309" max="2309" width="3.5703125" style="113" customWidth="1"/>
    <col min="2310" max="2310" width="1.42578125" style="113" customWidth="1"/>
    <col min="2311" max="2311" width="11.5703125" style="113" customWidth="1"/>
    <col min="2312" max="2312" width="0.5703125" style="113" customWidth="1"/>
    <col min="2313" max="2313" width="11.5703125" style="113" customWidth="1"/>
    <col min="2314" max="2314" width="0.5703125" style="113" customWidth="1"/>
    <col min="2315" max="2315" width="11.5703125" style="113" customWidth="1"/>
    <col min="2316" max="2316" width="0.5703125" style="113" customWidth="1"/>
    <col min="2317" max="2317" width="11.5703125" style="113" customWidth="1"/>
    <col min="2318" max="2560" width="9" style="113"/>
    <col min="2561" max="2563" width="1.5703125" style="113" customWidth="1"/>
    <col min="2564" max="2564" width="33.42578125" style="113" customWidth="1"/>
    <col min="2565" max="2565" width="3.5703125" style="113" customWidth="1"/>
    <col min="2566" max="2566" width="1.42578125" style="113" customWidth="1"/>
    <col min="2567" max="2567" width="11.5703125" style="113" customWidth="1"/>
    <col min="2568" max="2568" width="0.5703125" style="113" customWidth="1"/>
    <col min="2569" max="2569" width="11.5703125" style="113" customWidth="1"/>
    <col min="2570" max="2570" width="0.5703125" style="113" customWidth="1"/>
    <col min="2571" max="2571" width="11.5703125" style="113" customWidth="1"/>
    <col min="2572" max="2572" width="0.5703125" style="113" customWidth="1"/>
    <col min="2573" max="2573" width="11.5703125" style="113" customWidth="1"/>
    <col min="2574" max="2816" width="9" style="113"/>
    <col min="2817" max="2819" width="1.5703125" style="113" customWidth="1"/>
    <col min="2820" max="2820" width="33.42578125" style="113" customWidth="1"/>
    <col min="2821" max="2821" width="3.5703125" style="113" customWidth="1"/>
    <col min="2822" max="2822" width="1.42578125" style="113" customWidth="1"/>
    <col min="2823" max="2823" width="11.5703125" style="113" customWidth="1"/>
    <col min="2824" max="2824" width="0.5703125" style="113" customWidth="1"/>
    <col min="2825" max="2825" width="11.5703125" style="113" customWidth="1"/>
    <col min="2826" max="2826" width="0.5703125" style="113" customWidth="1"/>
    <col min="2827" max="2827" width="11.5703125" style="113" customWidth="1"/>
    <col min="2828" max="2828" width="0.5703125" style="113" customWidth="1"/>
    <col min="2829" max="2829" width="11.5703125" style="113" customWidth="1"/>
    <col min="2830" max="3072" width="9" style="113"/>
    <col min="3073" max="3075" width="1.5703125" style="113" customWidth="1"/>
    <col min="3076" max="3076" width="33.42578125" style="113" customWidth="1"/>
    <col min="3077" max="3077" width="3.5703125" style="113" customWidth="1"/>
    <col min="3078" max="3078" width="1.42578125" style="113" customWidth="1"/>
    <col min="3079" max="3079" width="11.5703125" style="113" customWidth="1"/>
    <col min="3080" max="3080" width="0.5703125" style="113" customWidth="1"/>
    <col min="3081" max="3081" width="11.5703125" style="113" customWidth="1"/>
    <col min="3082" max="3082" width="0.5703125" style="113" customWidth="1"/>
    <col min="3083" max="3083" width="11.5703125" style="113" customWidth="1"/>
    <col min="3084" max="3084" width="0.5703125" style="113" customWidth="1"/>
    <col min="3085" max="3085" width="11.5703125" style="113" customWidth="1"/>
    <col min="3086" max="3328" width="9" style="113"/>
    <col min="3329" max="3331" width="1.5703125" style="113" customWidth="1"/>
    <col min="3332" max="3332" width="33.42578125" style="113" customWidth="1"/>
    <col min="3333" max="3333" width="3.5703125" style="113" customWidth="1"/>
    <col min="3334" max="3334" width="1.42578125" style="113" customWidth="1"/>
    <col min="3335" max="3335" width="11.5703125" style="113" customWidth="1"/>
    <col min="3336" max="3336" width="0.5703125" style="113" customWidth="1"/>
    <col min="3337" max="3337" width="11.5703125" style="113" customWidth="1"/>
    <col min="3338" max="3338" width="0.5703125" style="113" customWidth="1"/>
    <col min="3339" max="3339" width="11.5703125" style="113" customWidth="1"/>
    <col min="3340" max="3340" width="0.5703125" style="113" customWidth="1"/>
    <col min="3341" max="3341" width="11.5703125" style="113" customWidth="1"/>
    <col min="3342" max="3584" width="9" style="113"/>
    <col min="3585" max="3587" width="1.5703125" style="113" customWidth="1"/>
    <col min="3588" max="3588" width="33.42578125" style="113" customWidth="1"/>
    <col min="3589" max="3589" width="3.5703125" style="113" customWidth="1"/>
    <col min="3590" max="3590" width="1.42578125" style="113" customWidth="1"/>
    <col min="3591" max="3591" width="11.5703125" style="113" customWidth="1"/>
    <col min="3592" max="3592" width="0.5703125" style="113" customWidth="1"/>
    <col min="3593" max="3593" width="11.5703125" style="113" customWidth="1"/>
    <col min="3594" max="3594" width="0.5703125" style="113" customWidth="1"/>
    <col min="3595" max="3595" width="11.5703125" style="113" customWidth="1"/>
    <col min="3596" max="3596" width="0.5703125" style="113" customWidth="1"/>
    <col min="3597" max="3597" width="11.5703125" style="113" customWidth="1"/>
    <col min="3598" max="3840" width="9" style="113"/>
    <col min="3841" max="3843" width="1.5703125" style="113" customWidth="1"/>
    <col min="3844" max="3844" width="33.42578125" style="113" customWidth="1"/>
    <col min="3845" max="3845" width="3.5703125" style="113" customWidth="1"/>
    <col min="3846" max="3846" width="1.42578125" style="113" customWidth="1"/>
    <col min="3847" max="3847" width="11.5703125" style="113" customWidth="1"/>
    <col min="3848" max="3848" width="0.5703125" style="113" customWidth="1"/>
    <col min="3849" max="3849" width="11.5703125" style="113" customWidth="1"/>
    <col min="3850" max="3850" width="0.5703125" style="113" customWidth="1"/>
    <col min="3851" max="3851" width="11.5703125" style="113" customWidth="1"/>
    <col min="3852" max="3852" width="0.5703125" style="113" customWidth="1"/>
    <col min="3853" max="3853" width="11.5703125" style="113" customWidth="1"/>
    <col min="3854" max="4096" width="9" style="113"/>
    <col min="4097" max="4099" width="1.5703125" style="113" customWidth="1"/>
    <col min="4100" max="4100" width="33.42578125" style="113" customWidth="1"/>
    <col min="4101" max="4101" width="3.5703125" style="113" customWidth="1"/>
    <col min="4102" max="4102" width="1.42578125" style="113" customWidth="1"/>
    <col min="4103" max="4103" width="11.5703125" style="113" customWidth="1"/>
    <col min="4104" max="4104" width="0.5703125" style="113" customWidth="1"/>
    <col min="4105" max="4105" width="11.5703125" style="113" customWidth="1"/>
    <col min="4106" max="4106" width="0.5703125" style="113" customWidth="1"/>
    <col min="4107" max="4107" width="11.5703125" style="113" customWidth="1"/>
    <col min="4108" max="4108" width="0.5703125" style="113" customWidth="1"/>
    <col min="4109" max="4109" width="11.5703125" style="113" customWidth="1"/>
    <col min="4110" max="4352" width="9" style="113"/>
    <col min="4353" max="4355" width="1.5703125" style="113" customWidth="1"/>
    <col min="4356" max="4356" width="33.42578125" style="113" customWidth="1"/>
    <col min="4357" max="4357" width="3.5703125" style="113" customWidth="1"/>
    <col min="4358" max="4358" width="1.42578125" style="113" customWidth="1"/>
    <col min="4359" max="4359" width="11.5703125" style="113" customWidth="1"/>
    <col min="4360" max="4360" width="0.5703125" style="113" customWidth="1"/>
    <col min="4361" max="4361" width="11.5703125" style="113" customWidth="1"/>
    <col min="4362" max="4362" width="0.5703125" style="113" customWidth="1"/>
    <col min="4363" max="4363" width="11.5703125" style="113" customWidth="1"/>
    <col min="4364" max="4364" width="0.5703125" style="113" customWidth="1"/>
    <col min="4365" max="4365" width="11.5703125" style="113" customWidth="1"/>
    <col min="4366" max="4608" width="9" style="113"/>
    <col min="4609" max="4611" width="1.5703125" style="113" customWidth="1"/>
    <col min="4612" max="4612" width="33.42578125" style="113" customWidth="1"/>
    <col min="4613" max="4613" width="3.5703125" style="113" customWidth="1"/>
    <col min="4614" max="4614" width="1.42578125" style="113" customWidth="1"/>
    <col min="4615" max="4615" width="11.5703125" style="113" customWidth="1"/>
    <col min="4616" max="4616" width="0.5703125" style="113" customWidth="1"/>
    <col min="4617" max="4617" width="11.5703125" style="113" customWidth="1"/>
    <col min="4618" max="4618" width="0.5703125" style="113" customWidth="1"/>
    <col min="4619" max="4619" width="11.5703125" style="113" customWidth="1"/>
    <col min="4620" max="4620" width="0.5703125" style="113" customWidth="1"/>
    <col min="4621" max="4621" width="11.5703125" style="113" customWidth="1"/>
    <col min="4622" max="4864" width="9" style="113"/>
    <col min="4865" max="4867" width="1.5703125" style="113" customWidth="1"/>
    <col min="4868" max="4868" width="33.42578125" style="113" customWidth="1"/>
    <col min="4869" max="4869" width="3.5703125" style="113" customWidth="1"/>
    <col min="4870" max="4870" width="1.42578125" style="113" customWidth="1"/>
    <col min="4871" max="4871" width="11.5703125" style="113" customWidth="1"/>
    <col min="4872" max="4872" width="0.5703125" style="113" customWidth="1"/>
    <col min="4873" max="4873" width="11.5703125" style="113" customWidth="1"/>
    <col min="4874" max="4874" width="0.5703125" style="113" customWidth="1"/>
    <col min="4875" max="4875" width="11.5703125" style="113" customWidth="1"/>
    <col min="4876" max="4876" width="0.5703125" style="113" customWidth="1"/>
    <col min="4877" max="4877" width="11.5703125" style="113" customWidth="1"/>
    <col min="4878" max="5120" width="9" style="113"/>
    <col min="5121" max="5123" width="1.5703125" style="113" customWidth="1"/>
    <col min="5124" max="5124" width="33.42578125" style="113" customWidth="1"/>
    <col min="5125" max="5125" width="3.5703125" style="113" customWidth="1"/>
    <col min="5126" max="5126" width="1.42578125" style="113" customWidth="1"/>
    <col min="5127" max="5127" width="11.5703125" style="113" customWidth="1"/>
    <col min="5128" max="5128" width="0.5703125" style="113" customWidth="1"/>
    <col min="5129" max="5129" width="11.5703125" style="113" customWidth="1"/>
    <col min="5130" max="5130" width="0.5703125" style="113" customWidth="1"/>
    <col min="5131" max="5131" width="11.5703125" style="113" customWidth="1"/>
    <col min="5132" max="5132" width="0.5703125" style="113" customWidth="1"/>
    <col min="5133" max="5133" width="11.5703125" style="113" customWidth="1"/>
    <col min="5134" max="5376" width="9" style="113"/>
    <col min="5377" max="5379" width="1.5703125" style="113" customWidth="1"/>
    <col min="5380" max="5380" width="33.42578125" style="113" customWidth="1"/>
    <col min="5381" max="5381" width="3.5703125" style="113" customWidth="1"/>
    <col min="5382" max="5382" width="1.42578125" style="113" customWidth="1"/>
    <col min="5383" max="5383" width="11.5703125" style="113" customWidth="1"/>
    <col min="5384" max="5384" width="0.5703125" style="113" customWidth="1"/>
    <col min="5385" max="5385" width="11.5703125" style="113" customWidth="1"/>
    <col min="5386" max="5386" width="0.5703125" style="113" customWidth="1"/>
    <col min="5387" max="5387" width="11.5703125" style="113" customWidth="1"/>
    <col min="5388" max="5388" width="0.5703125" style="113" customWidth="1"/>
    <col min="5389" max="5389" width="11.5703125" style="113" customWidth="1"/>
    <col min="5390" max="5632" width="9" style="113"/>
    <col min="5633" max="5635" width="1.5703125" style="113" customWidth="1"/>
    <col min="5636" max="5636" width="33.42578125" style="113" customWidth="1"/>
    <col min="5637" max="5637" width="3.5703125" style="113" customWidth="1"/>
    <col min="5638" max="5638" width="1.42578125" style="113" customWidth="1"/>
    <col min="5639" max="5639" width="11.5703125" style="113" customWidth="1"/>
    <col min="5640" max="5640" width="0.5703125" style="113" customWidth="1"/>
    <col min="5641" max="5641" width="11.5703125" style="113" customWidth="1"/>
    <col min="5642" max="5642" width="0.5703125" style="113" customWidth="1"/>
    <col min="5643" max="5643" width="11.5703125" style="113" customWidth="1"/>
    <col min="5644" max="5644" width="0.5703125" style="113" customWidth="1"/>
    <col min="5645" max="5645" width="11.5703125" style="113" customWidth="1"/>
    <col min="5646" max="5888" width="9" style="113"/>
    <col min="5889" max="5891" width="1.5703125" style="113" customWidth="1"/>
    <col min="5892" max="5892" width="33.42578125" style="113" customWidth="1"/>
    <col min="5893" max="5893" width="3.5703125" style="113" customWidth="1"/>
    <col min="5894" max="5894" width="1.42578125" style="113" customWidth="1"/>
    <col min="5895" max="5895" width="11.5703125" style="113" customWidth="1"/>
    <col min="5896" max="5896" width="0.5703125" style="113" customWidth="1"/>
    <col min="5897" max="5897" width="11.5703125" style="113" customWidth="1"/>
    <col min="5898" max="5898" width="0.5703125" style="113" customWidth="1"/>
    <col min="5899" max="5899" width="11.5703125" style="113" customWidth="1"/>
    <col min="5900" max="5900" width="0.5703125" style="113" customWidth="1"/>
    <col min="5901" max="5901" width="11.5703125" style="113" customWidth="1"/>
    <col min="5902" max="6144" width="9" style="113"/>
    <col min="6145" max="6147" width="1.5703125" style="113" customWidth="1"/>
    <col min="6148" max="6148" width="33.42578125" style="113" customWidth="1"/>
    <col min="6149" max="6149" width="3.5703125" style="113" customWidth="1"/>
    <col min="6150" max="6150" width="1.42578125" style="113" customWidth="1"/>
    <col min="6151" max="6151" width="11.5703125" style="113" customWidth="1"/>
    <col min="6152" max="6152" width="0.5703125" style="113" customWidth="1"/>
    <col min="6153" max="6153" width="11.5703125" style="113" customWidth="1"/>
    <col min="6154" max="6154" width="0.5703125" style="113" customWidth="1"/>
    <col min="6155" max="6155" width="11.5703125" style="113" customWidth="1"/>
    <col min="6156" max="6156" width="0.5703125" style="113" customWidth="1"/>
    <col min="6157" max="6157" width="11.5703125" style="113" customWidth="1"/>
    <col min="6158" max="6400" width="9" style="113"/>
    <col min="6401" max="6403" width="1.5703125" style="113" customWidth="1"/>
    <col min="6404" max="6404" width="33.42578125" style="113" customWidth="1"/>
    <col min="6405" max="6405" width="3.5703125" style="113" customWidth="1"/>
    <col min="6406" max="6406" width="1.42578125" style="113" customWidth="1"/>
    <col min="6407" max="6407" width="11.5703125" style="113" customWidth="1"/>
    <col min="6408" max="6408" width="0.5703125" style="113" customWidth="1"/>
    <col min="6409" max="6409" width="11.5703125" style="113" customWidth="1"/>
    <col min="6410" max="6410" width="0.5703125" style="113" customWidth="1"/>
    <col min="6411" max="6411" width="11.5703125" style="113" customWidth="1"/>
    <col min="6412" max="6412" width="0.5703125" style="113" customWidth="1"/>
    <col min="6413" max="6413" width="11.5703125" style="113" customWidth="1"/>
    <col min="6414" max="6656" width="9" style="113"/>
    <col min="6657" max="6659" width="1.5703125" style="113" customWidth="1"/>
    <col min="6660" max="6660" width="33.42578125" style="113" customWidth="1"/>
    <col min="6661" max="6661" width="3.5703125" style="113" customWidth="1"/>
    <col min="6662" max="6662" width="1.42578125" style="113" customWidth="1"/>
    <col min="6663" max="6663" width="11.5703125" style="113" customWidth="1"/>
    <col min="6664" max="6664" width="0.5703125" style="113" customWidth="1"/>
    <col min="6665" max="6665" width="11.5703125" style="113" customWidth="1"/>
    <col min="6666" max="6666" width="0.5703125" style="113" customWidth="1"/>
    <col min="6667" max="6667" width="11.5703125" style="113" customWidth="1"/>
    <col min="6668" max="6668" width="0.5703125" style="113" customWidth="1"/>
    <col min="6669" max="6669" width="11.5703125" style="113" customWidth="1"/>
    <col min="6670" max="6912" width="9" style="113"/>
    <col min="6913" max="6915" width="1.5703125" style="113" customWidth="1"/>
    <col min="6916" max="6916" width="33.42578125" style="113" customWidth="1"/>
    <col min="6917" max="6917" width="3.5703125" style="113" customWidth="1"/>
    <col min="6918" max="6918" width="1.42578125" style="113" customWidth="1"/>
    <col min="6919" max="6919" width="11.5703125" style="113" customWidth="1"/>
    <col min="6920" max="6920" width="0.5703125" style="113" customWidth="1"/>
    <col min="6921" max="6921" width="11.5703125" style="113" customWidth="1"/>
    <col min="6922" max="6922" width="0.5703125" style="113" customWidth="1"/>
    <col min="6923" max="6923" width="11.5703125" style="113" customWidth="1"/>
    <col min="6924" max="6924" width="0.5703125" style="113" customWidth="1"/>
    <col min="6925" max="6925" width="11.5703125" style="113" customWidth="1"/>
    <col min="6926" max="7168" width="9" style="113"/>
    <col min="7169" max="7171" width="1.5703125" style="113" customWidth="1"/>
    <col min="7172" max="7172" width="33.42578125" style="113" customWidth="1"/>
    <col min="7173" max="7173" width="3.5703125" style="113" customWidth="1"/>
    <col min="7174" max="7174" width="1.42578125" style="113" customWidth="1"/>
    <col min="7175" max="7175" width="11.5703125" style="113" customWidth="1"/>
    <col min="7176" max="7176" width="0.5703125" style="113" customWidth="1"/>
    <col min="7177" max="7177" width="11.5703125" style="113" customWidth="1"/>
    <col min="7178" max="7178" width="0.5703125" style="113" customWidth="1"/>
    <col min="7179" max="7179" width="11.5703125" style="113" customWidth="1"/>
    <col min="7180" max="7180" width="0.5703125" style="113" customWidth="1"/>
    <col min="7181" max="7181" width="11.5703125" style="113" customWidth="1"/>
    <col min="7182" max="7424" width="9" style="113"/>
    <col min="7425" max="7427" width="1.5703125" style="113" customWidth="1"/>
    <col min="7428" max="7428" width="33.42578125" style="113" customWidth="1"/>
    <col min="7429" max="7429" width="3.5703125" style="113" customWidth="1"/>
    <col min="7430" max="7430" width="1.42578125" style="113" customWidth="1"/>
    <col min="7431" max="7431" width="11.5703125" style="113" customWidth="1"/>
    <col min="7432" max="7432" width="0.5703125" style="113" customWidth="1"/>
    <col min="7433" max="7433" width="11.5703125" style="113" customWidth="1"/>
    <col min="7434" max="7434" width="0.5703125" style="113" customWidth="1"/>
    <col min="7435" max="7435" width="11.5703125" style="113" customWidth="1"/>
    <col min="7436" max="7436" width="0.5703125" style="113" customWidth="1"/>
    <col min="7437" max="7437" width="11.5703125" style="113" customWidth="1"/>
    <col min="7438" max="7680" width="9" style="113"/>
    <col min="7681" max="7683" width="1.5703125" style="113" customWidth="1"/>
    <col min="7684" max="7684" width="33.42578125" style="113" customWidth="1"/>
    <col min="7685" max="7685" width="3.5703125" style="113" customWidth="1"/>
    <col min="7686" max="7686" width="1.42578125" style="113" customWidth="1"/>
    <col min="7687" max="7687" width="11.5703125" style="113" customWidth="1"/>
    <col min="7688" max="7688" width="0.5703125" style="113" customWidth="1"/>
    <col min="7689" max="7689" width="11.5703125" style="113" customWidth="1"/>
    <col min="7690" max="7690" width="0.5703125" style="113" customWidth="1"/>
    <col min="7691" max="7691" width="11.5703125" style="113" customWidth="1"/>
    <col min="7692" max="7692" width="0.5703125" style="113" customWidth="1"/>
    <col min="7693" max="7693" width="11.5703125" style="113" customWidth="1"/>
    <col min="7694" max="7936" width="9" style="113"/>
    <col min="7937" max="7939" width="1.5703125" style="113" customWidth="1"/>
    <col min="7940" max="7940" width="33.42578125" style="113" customWidth="1"/>
    <col min="7941" max="7941" width="3.5703125" style="113" customWidth="1"/>
    <col min="7942" max="7942" width="1.42578125" style="113" customWidth="1"/>
    <col min="7943" max="7943" width="11.5703125" style="113" customWidth="1"/>
    <col min="7944" max="7944" width="0.5703125" style="113" customWidth="1"/>
    <col min="7945" max="7945" width="11.5703125" style="113" customWidth="1"/>
    <col min="7946" max="7946" width="0.5703125" style="113" customWidth="1"/>
    <col min="7947" max="7947" width="11.5703125" style="113" customWidth="1"/>
    <col min="7948" max="7948" width="0.5703125" style="113" customWidth="1"/>
    <col min="7949" max="7949" width="11.5703125" style="113" customWidth="1"/>
    <col min="7950" max="8192" width="9" style="113"/>
    <col min="8193" max="8195" width="1.5703125" style="113" customWidth="1"/>
    <col min="8196" max="8196" width="33.42578125" style="113" customWidth="1"/>
    <col min="8197" max="8197" width="3.5703125" style="113" customWidth="1"/>
    <col min="8198" max="8198" width="1.42578125" style="113" customWidth="1"/>
    <col min="8199" max="8199" width="11.5703125" style="113" customWidth="1"/>
    <col min="8200" max="8200" width="0.5703125" style="113" customWidth="1"/>
    <col min="8201" max="8201" width="11.5703125" style="113" customWidth="1"/>
    <col min="8202" max="8202" width="0.5703125" style="113" customWidth="1"/>
    <col min="8203" max="8203" width="11.5703125" style="113" customWidth="1"/>
    <col min="8204" max="8204" width="0.5703125" style="113" customWidth="1"/>
    <col min="8205" max="8205" width="11.5703125" style="113" customWidth="1"/>
    <col min="8206" max="8448" width="9" style="113"/>
    <col min="8449" max="8451" width="1.5703125" style="113" customWidth="1"/>
    <col min="8452" max="8452" width="33.42578125" style="113" customWidth="1"/>
    <col min="8453" max="8453" width="3.5703125" style="113" customWidth="1"/>
    <col min="8454" max="8454" width="1.42578125" style="113" customWidth="1"/>
    <col min="8455" max="8455" width="11.5703125" style="113" customWidth="1"/>
    <col min="8456" max="8456" width="0.5703125" style="113" customWidth="1"/>
    <col min="8457" max="8457" width="11.5703125" style="113" customWidth="1"/>
    <col min="8458" max="8458" width="0.5703125" style="113" customWidth="1"/>
    <col min="8459" max="8459" width="11.5703125" style="113" customWidth="1"/>
    <col min="8460" max="8460" width="0.5703125" style="113" customWidth="1"/>
    <col min="8461" max="8461" width="11.5703125" style="113" customWidth="1"/>
    <col min="8462" max="8704" width="9" style="113"/>
    <col min="8705" max="8707" width="1.5703125" style="113" customWidth="1"/>
    <col min="8708" max="8708" width="33.42578125" style="113" customWidth="1"/>
    <col min="8709" max="8709" width="3.5703125" style="113" customWidth="1"/>
    <col min="8710" max="8710" width="1.42578125" style="113" customWidth="1"/>
    <col min="8711" max="8711" width="11.5703125" style="113" customWidth="1"/>
    <col min="8712" max="8712" width="0.5703125" style="113" customWidth="1"/>
    <col min="8713" max="8713" width="11.5703125" style="113" customWidth="1"/>
    <col min="8714" max="8714" width="0.5703125" style="113" customWidth="1"/>
    <col min="8715" max="8715" width="11.5703125" style="113" customWidth="1"/>
    <col min="8716" max="8716" width="0.5703125" style="113" customWidth="1"/>
    <col min="8717" max="8717" width="11.5703125" style="113" customWidth="1"/>
    <col min="8718" max="8960" width="9" style="113"/>
    <col min="8961" max="8963" width="1.5703125" style="113" customWidth="1"/>
    <col min="8964" max="8964" width="33.42578125" style="113" customWidth="1"/>
    <col min="8965" max="8965" width="3.5703125" style="113" customWidth="1"/>
    <col min="8966" max="8966" width="1.42578125" style="113" customWidth="1"/>
    <col min="8967" max="8967" width="11.5703125" style="113" customWidth="1"/>
    <col min="8968" max="8968" width="0.5703125" style="113" customWidth="1"/>
    <col min="8969" max="8969" width="11.5703125" style="113" customWidth="1"/>
    <col min="8970" max="8970" width="0.5703125" style="113" customWidth="1"/>
    <col min="8971" max="8971" width="11.5703125" style="113" customWidth="1"/>
    <col min="8972" max="8972" width="0.5703125" style="113" customWidth="1"/>
    <col min="8973" max="8973" width="11.5703125" style="113" customWidth="1"/>
    <col min="8974" max="9216" width="9" style="113"/>
    <col min="9217" max="9219" width="1.5703125" style="113" customWidth="1"/>
    <col min="9220" max="9220" width="33.42578125" style="113" customWidth="1"/>
    <col min="9221" max="9221" width="3.5703125" style="113" customWidth="1"/>
    <col min="9222" max="9222" width="1.42578125" style="113" customWidth="1"/>
    <col min="9223" max="9223" width="11.5703125" style="113" customWidth="1"/>
    <col min="9224" max="9224" width="0.5703125" style="113" customWidth="1"/>
    <col min="9225" max="9225" width="11.5703125" style="113" customWidth="1"/>
    <col min="9226" max="9226" width="0.5703125" style="113" customWidth="1"/>
    <col min="9227" max="9227" width="11.5703125" style="113" customWidth="1"/>
    <col min="9228" max="9228" width="0.5703125" style="113" customWidth="1"/>
    <col min="9229" max="9229" width="11.5703125" style="113" customWidth="1"/>
    <col min="9230" max="9472" width="9" style="113"/>
    <col min="9473" max="9475" width="1.5703125" style="113" customWidth="1"/>
    <col min="9476" max="9476" width="33.42578125" style="113" customWidth="1"/>
    <col min="9477" max="9477" width="3.5703125" style="113" customWidth="1"/>
    <col min="9478" max="9478" width="1.42578125" style="113" customWidth="1"/>
    <col min="9479" max="9479" width="11.5703125" style="113" customWidth="1"/>
    <col min="9480" max="9480" width="0.5703125" style="113" customWidth="1"/>
    <col min="9481" max="9481" width="11.5703125" style="113" customWidth="1"/>
    <col min="9482" max="9482" width="0.5703125" style="113" customWidth="1"/>
    <col min="9483" max="9483" width="11.5703125" style="113" customWidth="1"/>
    <col min="9484" max="9484" width="0.5703125" style="113" customWidth="1"/>
    <col min="9485" max="9485" width="11.5703125" style="113" customWidth="1"/>
    <col min="9486" max="9728" width="9" style="113"/>
    <col min="9729" max="9731" width="1.5703125" style="113" customWidth="1"/>
    <col min="9732" max="9732" width="33.42578125" style="113" customWidth="1"/>
    <col min="9733" max="9733" width="3.5703125" style="113" customWidth="1"/>
    <col min="9734" max="9734" width="1.42578125" style="113" customWidth="1"/>
    <col min="9735" max="9735" width="11.5703125" style="113" customWidth="1"/>
    <col min="9736" max="9736" width="0.5703125" style="113" customWidth="1"/>
    <col min="9737" max="9737" width="11.5703125" style="113" customWidth="1"/>
    <col min="9738" max="9738" width="0.5703125" style="113" customWidth="1"/>
    <col min="9739" max="9739" width="11.5703125" style="113" customWidth="1"/>
    <col min="9740" max="9740" width="0.5703125" style="113" customWidth="1"/>
    <col min="9741" max="9741" width="11.5703125" style="113" customWidth="1"/>
    <col min="9742" max="9984" width="9" style="113"/>
    <col min="9985" max="9987" width="1.5703125" style="113" customWidth="1"/>
    <col min="9988" max="9988" width="33.42578125" style="113" customWidth="1"/>
    <col min="9989" max="9989" width="3.5703125" style="113" customWidth="1"/>
    <col min="9990" max="9990" width="1.42578125" style="113" customWidth="1"/>
    <col min="9991" max="9991" width="11.5703125" style="113" customWidth="1"/>
    <col min="9992" max="9992" width="0.5703125" style="113" customWidth="1"/>
    <col min="9993" max="9993" width="11.5703125" style="113" customWidth="1"/>
    <col min="9994" max="9994" width="0.5703125" style="113" customWidth="1"/>
    <col min="9995" max="9995" width="11.5703125" style="113" customWidth="1"/>
    <col min="9996" max="9996" width="0.5703125" style="113" customWidth="1"/>
    <col min="9997" max="9997" width="11.5703125" style="113" customWidth="1"/>
    <col min="9998" max="10240" width="9" style="113"/>
    <col min="10241" max="10243" width="1.5703125" style="113" customWidth="1"/>
    <col min="10244" max="10244" width="33.42578125" style="113" customWidth="1"/>
    <col min="10245" max="10245" width="3.5703125" style="113" customWidth="1"/>
    <col min="10246" max="10246" width="1.42578125" style="113" customWidth="1"/>
    <col min="10247" max="10247" width="11.5703125" style="113" customWidth="1"/>
    <col min="10248" max="10248" width="0.5703125" style="113" customWidth="1"/>
    <col min="10249" max="10249" width="11.5703125" style="113" customWidth="1"/>
    <col min="10250" max="10250" width="0.5703125" style="113" customWidth="1"/>
    <col min="10251" max="10251" width="11.5703125" style="113" customWidth="1"/>
    <col min="10252" max="10252" width="0.5703125" style="113" customWidth="1"/>
    <col min="10253" max="10253" width="11.5703125" style="113" customWidth="1"/>
    <col min="10254" max="10496" width="9" style="113"/>
    <col min="10497" max="10499" width="1.5703125" style="113" customWidth="1"/>
    <col min="10500" max="10500" width="33.42578125" style="113" customWidth="1"/>
    <col min="10501" max="10501" width="3.5703125" style="113" customWidth="1"/>
    <col min="10502" max="10502" width="1.42578125" style="113" customWidth="1"/>
    <col min="10503" max="10503" width="11.5703125" style="113" customWidth="1"/>
    <col min="10504" max="10504" width="0.5703125" style="113" customWidth="1"/>
    <col min="10505" max="10505" width="11.5703125" style="113" customWidth="1"/>
    <col min="10506" max="10506" width="0.5703125" style="113" customWidth="1"/>
    <col min="10507" max="10507" width="11.5703125" style="113" customWidth="1"/>
    <col min="10508" max="10508" width="0.5703125" style="113" customWidth="1"/>
    <col min="10509" max="10509" width="11.5703125" style="113" customWidth="1"/>
    <col min="10510" max="10752" width="9" style="113"/>
    <col min="10753" max="10755" width="1.5703125" style="113" customWidth="1"/>
    <col min="10756" max="10756" width="33.42578125" style="113" customWidth="1"/>
    <col min="10757" max="10757" width="3.5703125" style="113" customWidth="1"/>
    <col min="10758" max="10758" width="1.42578125" style="113" customWidth="1"/>
    <col min="10759" max="10759" width="11.5703125" style="113" customWidth="1"/>
    <col min="10760" max="10760" width="0.5703125" style="113" customWidth="1"/>
    <col min="10761" max="10761" width="11.5703125" style="113" customWidth="1"/>
    <col min="10762" max="10762" width="0.5703125" style="113" customWidth="1"/>
    <col min="10763" max="10763" width="11.5703125" style="113" customWidth="1"/>
    <col min="10764" max="10764" width="0.5703125" style="113" customWidth="1"/>
    <col min="10765" max="10765" width="11.5703125" style="113" customWidth="1"/>
    <col min="10766" max="11008" width="9" style="113"/>
    <col min="11009" max="11011" width="1.5703125" style="113" customWidth="1"/>
    <col min="11012" max="11012" width="33.42578125" style="113" customWidth="1"/>
    <col min="11013" max="11013" width="3.5703125" style="113" customWidth="1"/>
    <col min="11014" max="11014" width="1.42578125" style="113" customWidth="1"/>
    <col min="11015" max="11015" width="11.5703125" style="113" customWidth="1"/>
    <col min="11016" max="11016" width="0.5703125" style="113" customWidth="1"/>
    <col min="11017" max="11017" width="11.5703125" style="113" customWidth="1"/>
    <col min="11018" max="11018" width="0.5703125" style="113" customWidth="1"/>
    <col min="11019" max="11019" width="11.5703125" style="113" customWidth="1"/>
    <col min="11020" max="11020" width="0.5703125" style="113" customWidth="1"/>
    <col min="11021" max="11021" width="11.5703125" style="113" customWidth="1"/>
    <col min="11022" max="11264" width="9" style="113"/>
    <col min="11265" max="11267" width="1.5703125" style="113" customWidth="1"/>
    <col min="11268" max="11268" width="33.42578125" style="113" customWidth="1"/>
    <col min="11269" max="11269" width="3.5703125" style="113" customWidth="1"/>
    <col min="11270" max="11270" width="1.42578125" style="113" customWidth="1"/>
    <col min="11271" max="11271" width="11.5703125" style="113" customWidth="1"/>
    <col min="11272" max="11272" width="0.5703125" style="113" customWidth="1"/>
    <col min="11273" max="11273" width="11.5703125" style="113" customWidth="1"/>
    <col min="11274" max="11274" width="0.5703125" style="113" customWidth="1"/>
    <col min="11275" max="11275" width="11.5703125" style="113" customWidth="1"/>
    <col min="11276" max="11276" width="0.5703125" style="113" customWidth="1"/>
    <col min="11277" max="11277" width="11.5703125" style="113" customWidth="1"/>
    <col min="11278" max="11520" width="9" style="113"/>
    <col min="11521" max="11523" width="1.5703125" style="113" customWidth="1"/>
    <col min="11524" max="11524" width="33.42578125" style="113" customWidth="1"/>
    <col min="11525" max="11525" width="3.5703125" style="113" customWidth="1"/>
    <col min="11526" max="11526" width="1.42578125" style="113" customWidth="1"/>
    <col min="11527" max="11527" width="11.5703125" style="113" customWidth="1"/>
    <col min="11528" max="11528" width="0.5703125" style="113" customWidth="1"/>
    <col min="11529" max="11529" width="11.5703125" style="113" customWidth="1"/>
    <col min="11530" max="11530" width="0.5703125" style="113" customWidth="1"/>
    <col min="11531" max="11531" width="11.5703125" style="113" customWidth="1"/>
    <col min="11532" max="11532" width="0.5703125" style="113" customWidth="1"/>
    <col min="11533" max="11533" width="11.5703125" style="113" customWidth="1"/>
    <col min="11534" max="11776" width="9" style="113"/>
    <col min="11777" max="11779" width="1.5703125" style="113" customWidth="1"/>
    <col min="11780" max="11780" width="33.42578125" style="113" customWidth="1"/>
    <col min="11781" max="11781" width="3.5703125" style="113" customWidth="1"/>
    <col min="11782" max="11782" width="1.42578125" style="113" customWidth="1"/>
    <col min="11783" max="11783" width="11.5703125" style="113" customWidth="1"/>
    <col min="11784" max="11784" width="0.5703125" style="113" customWidth="1"/>
    <col min="11785" max="11785" width="11.5703125" style="113" customWidth="1"/>
    <col min="11786" max="11786" width="0.5703125" style="113" customWidth="1"/>
    <col min="11787" max="11787" width="11.5703125" style="113" customWidth="1"/>
    <col min="11788" max="11788" width="0.5703125" style="113" customWidth="1"/>
    <col min="11789" max="11789" width="11.5703125" style="113" customWidth="1"/>
    <col min="11790" max="12032" width="9" style="113"/>
    <col min="12033" max="12035" width="1.5703125" style="113" customWidth="1"/>
    <col min="12036" max="12036" width="33.42578125" style="113" customWidth="1"/>
    <col min="12037" max="12037" width="3.5703125" style="113" customWidth="1"/>
    <col min="12038" max="12038" width="1.42578125" style="113" customWidth="1"/>
    <col min="12039" max="12039" width="11.5703125" style="113" customWidth="1"/>
    <col min="12040" max="12040" width="0.5703125" style="113" customWidth="1"/>
    <col min="12041" max="12041" width="11.5703125" style="113" customWidth="1"/>
    <col min="12042" max="12042" width="0.5703125" style="113" customWidth="1"/>
    <col min="12043" max="12043" width="11.5703125" style="113" customWidth="1"/>
    <col min="12044" max="12044" width="0.5703125" style="113" customWidth="1"/>
    <col min="12045" max="12045" width="11.5703125" style="113" customWidth="1"/>
    <col min="12046" max="12288" width="9" style="113"/>
    <col min="12289" max="12291" width="1.5703125" style="113" customWidth="1"/>
    <col min="12292" max="12292" width="33.42578125" style="113" customWidth="1"/>
    <col min="12293" max="12293" width="3.5703125" style="113" customWidth="1"/>
    <col min="12294" max="12294" width="1.42578125" style="113" customWidth="1"/>
    <col min="12295" max="12295" width="11.5703125" style="113" customWidth="1"/>
    <col min="12296" max="12296" width="0.5703125" style="113" customWidth="1"/>
    <col min="12297" max="12297" width="11.5703125" style="113" customWidth="1"/>
    <col min="12298" max="12298" width="0.5703125" style="113" customWidth="1"/>
    <col min="12299" max="12299" width="11.5703125" style="113" customWidth="1"/>
    <col min="12300" max="12300" width="0.5703125" style="113" customWidth="1"/>
    <col min="12301" max="12301" width="11.5703125" style="113" customWidth="1"/>
    <col min="12302" max="12544" width="9" style="113"/>
    <col min="12545" max="12547" width="1.5703125" style="113" customWidth="1"/>
    <col min="12548" max="12548" width="33.42578125" style="113" customWidth="1"/>
    <col min="12549" max="12549" width="3.5703125" style="113" customWidth="1"/>
    <col min="12550" max="12550" width="1.42578125" style="113" customWidth="1"/>
    <col min="12551" max="12551" width="11.5703125" style="113" customWidth="1"/>
    <col min="12552" max="12552" width="0.5703125" style="113" customWidth="1"/>
    <col min="12553" max="12553" width="11.5703125" style="113" customWidth="1"/>
    <col min="12554" max="12554" width="0.5703125" style="113" customWidth="1"/>
    <col min="12555" max="12555" width="11.5703125" style="113" customWidth="1"/>
    <col min="12556" max="12556" width="0.5703125" style="113" customWidth="1"/>
    <col min="12557" max="12557" width="11.5703125" style="113" customWidth="1"/>
    <col min="12558" max="12800" width="9" style="113"/>
    <col min="12801" max="12803" width="1.5703125" style="113" customWidth="1"/>
    <col min="12804" max="12804" width="33.42578125" style="113" customWidth="1"/>
    <col min="12805" max="12805" width="3.5703125" style="113" customWidth="1"/>
    <col min="12806" max="12806" width="1.42578125" style="113" customWidth="1"/>
    <col min="12807" max="12807" width="11.5703125" style="113" customWidth="1"/>
    <col min="12808" max="12808" width="0.5703125" style="113" customWidth="1"/>
    <col min="12809" max="12809" width="11.5703125" style="113" customWidth="1"/>
    <col min="12810" max="12810" width="0.5703125" style="113" customWidth="1"/>
    <col min="12811" max="12811" width="11.5703125" style="113" customWidth="1"/>
    <col min="12812" max="12812" width="0.5703125" style="113" customWidth="1"/>
    <col min="12813" max="12813" width="11.5703125" style="113" customWidth="1"/>
    <col min="12814" max="13056" width="9" style="113"/>
    <col min="13057" max="13059" width="1.5703125" style="113" customWidth="1"/>
    <col min="13060" max="13060" width="33.42578125" style="113" customWidth="1"/>
    <col min="13061" max="13061" width="3.5703125" style="113" customWidth="1"/>
    <col min="13062" max="13062" width="1.42578125" style="113" customWidth="1"/>
    <col min="13063" max="13063" width="11.5703125" style="113" customWidth="1"/>
    <col min="13064" max="13064" width="0.5703125" style="113" customWidth="1"/>
    <col min="13065" max="13065" width="11.5703125" style="113" customWidth="1"/>
    <col min="13066" max="13066" width="0.5703125" style="113" customWidth="1"/>
    <col min="13067" max="13067" width="11.5703125" style="113" customWidth="1"/>
    <col min="13068" max="13068" width="0.5703125" style="113" customWidth="1"/>
    <col min="13069" max="13069" width="11.5703125" style="113" customWidth="1"/>
    <col min="13070" max="13312" width="9" style="113"/>
    <col min="13313" max="13315" width="1.5703125" style="113" customWidth="1"/>
    <col min="13316" max="13316" width="33.42578125" style="113" customWidth="1"/>
    <col min="13317" max="13317" width="3.5703125" style="113" customWidth="1"/>
    <col min="13318" max="13318" width="1.42578125" style="113" customWidth="1"/>
    <col min="13319" max="13319" width="11.5703125" style="113" customWidth="1"/>
    <col min="13320" max="13320" width="0.5703125" style="113" customWidth="1"/>
    <col min="13321" max="13321" width="11.5703125" style="113" customWidth="1"/>
    <col min="13322" max="13322" width="0.5703125" style="113" customWidth="1"/>
    <col min="13323" max="13323" width="11.5703125" style="113" customWidth="1"/>
    <col min="13324" max="13324" width="0.5703125" style="113" customWidth="1"/>
    <col min="13325" max="13325" width="11.5703125" style="113" customWidth="1"/>
    <col min="13326" max="13568" width="9" style="113"/>
    <col min="13569" max="13571" width="1.5703125" style="113" customWidth="1"/>
    <col min="13572" max="13572" width="33.42578125" style="113" customWidth="1"/>
    <col min="13573" max="13573" width="3.5703125" style="113" customWidth="1"/>
    <col min="13574" max="13574" width="1.42578125" style="113" customWidth="1"/>
    <col min="13575" max="13575" width="11.5703125" style="113" customWidth="1"/>
    <col min="13576" max="13576" width="0.5703125" style="113" customWidth="1"/>
    <col min="13577" max="13577" width="11.5703125" style="113" customWidth="1"/>
    <col min="13578" max="13578" width="0.5703125" style="113" customWidth="1"/>
    <col min="13579" max="13579" width="11.5703125" style="113" customWidth="1"/>
    <col min="13580" max="13580" width="0.5703125" style="113" customWidth="1"/>
    <col min="13581" max="13581" width="11.5703125" style="113" customWidth="1"/>
    <col min="13582" max="13824" width="9" style="113"/>
    <col min="13825" max="13827" width="1.5703125" style="113" customWidth="1"/>
    <col min="13828" max="13828" width="33.42578125" style="113" customWidth="1"/>
    <col min="13829" max="13829" width="3.5703125" style="113" customWidth="1"/>
    <col min="13830" max="13830" width="1.42578125" style="113" customWidth="1"/>
    <col min="13831" max="13831" width="11.5703125" style="113" customWidth="1"/>
    <col min="13832" max="13832" width="0.5703125" style="113" customWidth="1"/>
    <col min="13833" max="13833" width="11.5703125" style="113" customWidth="1"/>
    <col min="13834" max="13834" width="0.5703125" style="113" customWidth="1"/>
    <col min="13835" max="13835" width="11.5703125" style="113" customWidth="1"/>
    <col min="13836" max="13836" width="0.5703125" style="113" customWidth="1"/>
    <col min="13837" max="13837" width="11.5703125" style="113" customWidth="1"/>
    <col min="13838" max="14080" width="9" style="113"/>
    <col min="14081" max="14083" width="1.5703125" style="113" customWidth="1"/>
    <col min="14084" max="14084" width="33.42578125" style="113" customWidth="1"/>
    <col min="14085" max="14085" width="3.5703125" style="113" customWidth="1"/>
    <col min="14086" max="14086" width="1.42578125" style="113" customWidth="1"/>
    <col min="14087" max="14087" width="11.5703125" style="113" customWidth="1"/>
    <col min="14088" max="14088" width="0.5703125" style="113" customWidth="1"/>
    <col min="14089" max="14089" width="11.5703125" style="113" customWidth="1"/>
    <col min="14090" max="14090" width="0.5703125" style="113" customWidth="1"/>
    <col min="14091" max="14091" width="11.5703125" style="113" customWidth="1"/>
    <col min="14092" max="14092" width="0.5703125" style="113" customWidth="1"/>
    <col min="14093" max="14093" width="11.5703125" style="113" customWidth="1"/>
    <col min="14094" max="14336" width="9" style="113"/>
    <col min="14337" max="14339" width="1.5703125" style="113" customWidth="1"/>
    <col min="14340" max="14340" width="33.42578125" style="113" customWidth="1"/>
    <col min="14341" max="14341" width="3.5703125" style="113" customWidth="1"/>
    <col min="14342" max="14342" width="1.42578125" style="113" customWidth="1"/>
    <col min="14343" max="14343" width="11.5703125" style="113" customWidth="1"/>
    <col min="14344" max="14344" width="0.5703125" style="113" customWidth="1"/>
    <col min="14345" max="14345" width="11.5703125" style="113" customWidth="1"/>
    <col min="14346" max="14346" width="0.5703125" style="113" customWidth="1"/>
    <col min="14347" max="14347" width="11.5703125" style="113" customWidth="1"/>
    <col min="14348" max="14348" width="0.5703125" style="113" customWidth="1"/>
    <col min="14349" max="14349" width="11.5703125" style="113" customWidth="1"/>
    <col min="14350" max="14592" width="9" style="113"/>
    <col min="14593" max="14595" width="1.5703125" style="113" customWidth="1"/>
    <col min="14596" max="14596" width="33.42578125" style="113" customWidth="1"/>
    <col min="14597" max="14597" width="3.5703125" style="113" customWidth="1"/>
    <col min="14598" max="14598" width="1.42578125" style="113" customWidth="1"/>
    <col min="14599" max="14599" width="11.5703125" style="113" customWidth="1"/>
    <col min="14600" max="14600" width="0.5703125" style="113" customWidth="1"/>
    <col min="14601" max="14601" width="11.5703125" style="113" customWidth="1"/>
    <col min="14602" max="14602" width="0.5703125" style="113" customWidth="1"/>
    <col min="14603" max="14603" width="11.5703125" style="113" customWidth="1"/>
    <col min="14604" max="14604" width="0.5703125" style="113" customWidth="1"/>
    <col min="14605" max="14605" width="11.5703125" style="113" customWidth="1"/>
    <col min="14606" max="14848" width="9" style="113"/>
    <col min="14849" max="14851" width="1.5703125" style="113" customWidth="1"/>
    <col min="14852" max="14852" width="33.42578125" style="113" customWidth="1"/>
    <col min="14853" max="14853" width="3.5703125" style="113" customWidth="1"/>
    <col min="14854" max="14854" width="1.42578125" style="113" customWidth="1"/>
    <col min="14855" max="14855" width="11.5703125" style="113" customWidth="1"/>
    <col min="14856" max="14856" width="0.5703125" style="113" customWidth="1"/>
    <col min="14857" max="14857" width="11.5703125" style="113" customWidth="1"/>
    <col min="14858" max="14858" width="0.5703125" style="113" customWidth="1"/>
    <col min="14859" max="14859" width="11.5703125" style="113" customWidth="1"/>
    <col min="14860" max="14860" width="0.5703125" style="113" customWidth="1"/>
    <col min="14861" max="14861" width="11.5703125" style="113" customWidth="1"/>
    <col min="14862" max="15104" width="9" style="113"/>
    <col min="15105" max="15107" width="1.5703125" style="113" customWidth="1"/>
    <col min="15108" max="15108" width="33.42578125" style="113" customWidth="1"/>
    <col min="15109" max="15109" width="3.5703125" style="113" customWidth="1"/>
    <col min="15110" max="15110" width="1.42578125" style="113" customWidth="1"/>
    <col min="15111" max="15111" width="11.5703125" style="113" customWidth="1"/>
    <col min="15112" max="15112" width="0.5703125" style="113" customWidth="1"/>
    <col min="15113" max="15113" width="11.5703125" style="113" customWidth="1"/>
    <col min="15114" max="15114" width="0.5703125" style="113" customWidth="1"/>
    <col min="15115" max="15115" width="11.5703125" style="113" customWidth="1"/>
    <col min="15116" max="15116" width="0.5703125" style="113" customWidth="1"/>
    <col min="15117" max="15117" width="11.5703125" style="113" customWidth="1"/>
    <col min="15118" max="15360" width="9" style="113"/>
    <col min="15361" max="15363" width="1.5703125" style="113" customWidth="1"/>
    <col min="15364" max="15364" width="33.42578125" style="113" customWidth="1"/>
    <col min="15365" max="15365" width="3.5703125" style="113" customWidth="1"/>
    <col min="15366" max="15366" width="1.42578125" style="113" customWidth="1"/>
    <col min="15367" max="15367" width="11.5703125" style="113" customWidth="1"/>
    <col min="15368" max="15368" width="0.5703125" style="113" customWidth="1"/>
    <col min="15369" max="15369" width="11.5703125" style="113" customWidth="1"/>
    <col min="15370" max="15370" width="0.5703125" style="113" customWidth="1"/>
    <col min="15371" max="15371" width="11.5703125" style="113" customWidth="1"/>
    <col min="15372" max="15372" width="0.5703125" style="113" customWidth="1"/>
    <col min="15373" max="15373" width="11.5703125" style="113" customWidth="1"/>
    <col min="15374" max="15616" width="9" style="113"/>
    <col min="15617" max="15619" width="1.5703125" style="113" customWidth="1"/>
    <col min="15620" max="15620" width="33.42578125" style="113" customWidth="1"/>
    <col min="15621" max="15621" width="3.5703125" style="113" customWidth="1"/>
    <col min="15622" max="15622" width="1.42578125" style="113" customWidth="1"/>
    <col min="15623" max="15623" width="11.5703125" style="113" customWidth="1"/>
    <col min="15624" max="15624" width="0.5703125" style="113" customWidth="1"/>
    <col min="15625" max="15625" width="11.5703125" style="113" customWidth="1"/>
    <col min="15626" max="15626" width="0.5703125" style="113" customWidth="1"/>
    <col min="15627" max="15627" width="11.5703125" style="113" customWidth="1"/>
    <col min="15628" max="15628" width="0.5703125" style="113" customWidth="1"/>
    <col min="15629" max="15629" width="11.5703125" style="113" customWidth="1"/>
    <col min="15630" max="15872" width="9" style="113"/>
    <col min="15873" max="15875" width="1.5703125" style="113" customWidth="1"/>
    <col min="15876" max="15876" width="33.42578125" style="113" customWidth="1"/>
    <col min="15877" max="15877" width="3.5703125" style="113" customWidth="1"/>
    <col min="15878" max="15878" width="1.42578125" style="113" customWidth="1"/>
    <col min="15879" max="15879" width="11.5703125" style="113" customWidth="1"/>
    <col min="15880" max="15880" width="0.5703125" style="113" customWidth="1"/>
    <col min="15881" max="15881" width="11.5703125" style="113" customWidth="1"/>
    <col min="15882" max="15882" width="0.5703125" style="113" customWidth="1"/>
    <col min="15883" max="15883" width="11.5703125" style="113" customWidth="1"/>
    <col min="15884" max="15884" width="0.5703125" style="113" customWidth="1"/>
    <col min="15885" max="15885" width="11.5703125" style="113" customWidth="1"/>
    <col min="15886" max="16128" width="9" style="113"/>
    <col min="16129" max="16131" width="1.5703125" style="113" customWidth="1"/>
    <col min="16132" max="16132" width="33.42578125" style="113" customWidth="1"/>
    <col min="16133" max="16133" width="3.5703125" style="113" customWidth="1"/>
    <col min="16134" max="16134" width="1.42578125" style="113" customWidth="1"/>
    <col min="16135" max="16135" width="11.5703125" style="113" customWidth="1"/>
    <col min="16136" max="16136" width="0.5703125" style="113" customWidth="1"/>
    <col min="16137" max="16137" width="11.5703125" style="113" customWidth="1"/>
    <col min="16138" max="16138" width="0.5703125" style="113" customWidth="1"/>
    <col min="16139" max="16139" width="11.5703125" style="113" customWidth="1"/>
    <col min="16140" max="16140" width="0.5703125" style="113" customWidth="1"/>
    <col min="16141" max="16141" width="11.5703125" style="113" customWidth="1"/>
    <col min="16142" max="16384" width="9" style="113"/>
  </cols>
  <sheetData>
    <row r="1" spans="1:13" ht="22.35" customHeight="1">
      <c r="A1" s="229" t="s">
        <v>263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3" ht="22.35" customHeight="1">
      <c r="A2" s="230" t="s">
        <v>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3" ht="22.35" customHeight="1">
      <c r="A3" s="230" t="s">
        <v>70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 ht="22.35" customHeight="1">
      <c r="A4" s="231" t="s">
        <v>232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ht="6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13" ht="14.65" customHeight="1">
      <c r="A6" s="115"/>
      <c r="B6" s="115"/>
      <c r="C6" s="116"/>
      <c r="D6" s="116"/>
      <c r="E6" s="115"/>
      <c r="F6" s="115"/>
      <c r="G6" s="223" t="s">
        <v>228</v>
      </c>
      <c r="H6" s="223"/>
      <c r="I6" s="223"/>
      <c r="J6" s="223"/>
      <c r="K6" s="223"/>
      <c r="L6" s="223"/>
      <c r="M6" s="223"/>
    </row>
    <row r="7" spans="1:13" ht="14.65" customHeight="1">
      <c r="A7" s="117"/>
      <c r="B7" s="117"/>
      <c r="C7" s="118"/>
      <c r="D7" s="118"/>
      <c r="E7" s="117"/>
      <c r="F7" s="117"/>
      <c r="G7" s="224" t="s">
        <v>3</v>
      </c>
      <c r="H7" s="224"/>
      <c r="I7" s="224"/>
      <c r="J7" s="1"/>
      <c r="K7" s="224" t="s">
        <v>4</v>
      </c>
      <c r="L7" s="224"/>
      <c r="M7" s="224"/>
    </row>
    <row r="8" spans="1:13" ht="14.65" customHeight="1">
      <c r="A8" s="115"/>
      <c r="B8" s="115"/>
      <c r="C8" s="116"/>
      <c r="D8" s="116"/>
      <c r="E8" s="232" t="s">
        <v>6</v>
      </c>
      <c r="F8" s="232"/>
      <c r="G8" s="119">
        <v>2023</v>
      </c>
      <c r="H8" s="115"/>
      <c r="I8" s="119">
        <v>2022</v>
      </c>
      <c r="J8" s="115"/>
      <c r="K8" s="119">
        <v>2023</v>
      </c>
      <c r="L8" s="115"/>
      <c r="M8" s="119">
        <v>2022</v>
      </c>
    </row>
    <row r="9" spans="1:13" ht="14.65" customHeight="1">
      <c r="A9" s="115" t="s">
        <v>71</v>
      </c>
      <c r="B9" s="115"/>
      <c r="C9" s="115"/>
      <c r="D9" s="116"/>
      <c r="E9" s="120"/>
      <c r="F9" s="115"/>
      <c r="G9" s="121"/>
      <c r="H9" s="115"/>
      <c r="I9" s="121"/>
      <c r="J9" s="115"/>
      <c r="K9" s="121"/>
      <c r="L9" s="115"/>
      <c r="M9" s="121"/>
    </row>
    <row r="10" spans="1:13" ht="14.65" customHeight="1">
      <c r="A10" s="115"/>
      <c r="B10" s="233" t="s">
        <v>72</v>
      </c>
      <c r="C10" s="233"/>
      <c r="D10" s="233"/>
      <c r="E10" s="120"/>
      <c r="F10" s="115"/>
      <c r="G10" s="70">
        <v>115429614</v>
      </c>
      <c r="H10" s="123"/>
      <c r="I10" s="123">
        <v>195849843</v>
      </c>
      <c r="J10" s="123"/>
      <c r="K10" s="124">
        <v>1631222</v>
      </c>
      <c r="L10" s="115"/>
      <c r="M10" s="123">
        <v>52120</v>
      </c>
    </row>
    <row r="11" spans="1:13" ht="14.65" customHeight="1">
      <c r="A11" s="115"/>
      <c r="B11" s="233" t="s">
        <v>182</v>
      </c>
      <c r="C11" s="233"/>
      <c r="D11" s="233"/>
      <c r="E11" s="120"/>
      <c r="F11" s="115"/>
      <c r="H11" s="123"/>
      <c r="I11" s="123"/>
      <c r="J11" s="123"/>
      <c r="K11" s="124"/>
      <c r="L11" s="115"/>
      <c r="M11" s="125"/>
    </row>
    <row r="12" spans="1:13" ht="14.65" customHeight="1">
      <c r="A12" s="115"/>
      <c r="C12" s="115" t="s">
        <v>183</v>
      </c>
      <c r="D12" s="115"/>
      <c r="E12" s="115"/>
      <c r="F12" s="122"/>
      <c r="G12" s="70">
        <v>635127566</v>
      </c>
      <c r="H12" s="123"/>
      <c r="I12" s="123">
        <v>19210998</v>
      </c>
      <c r="J12" s="123"/>
      <c r="K12" s="124">
        <v>223378730</v>
      </c>
      <c r="L12" s="115"/>
      <c r="M12" s="125">
        <v>0</v>
      </c>
    </row>
    <row r="13" spans="1:13" ht="14.65" customHeight="1">
      <c r="A13" s="115"/>
      <c r="B13" s="115" t="s">
        <v>73</v>
      </c>
      <c r="C13" s="115"/>
      <c r="D13" s="116"/>
      <c r="E13" s="126"/>
      <c r="F13" s="115"/>
      <c r="G13" s="70">
        <v>26388606</v>
      </c>
      <c r="H13" s="123"/>
      <c r="I13" s="123">
        <v>17876059</v>
      </c>
      <c r="J13" s="123"/>
      <c r="K13" s="123">
        <v>23928916</v>
      </c>
      <c r="L13" s="123"/>
      <c r="M13" s="123">
        <v>2965878</v>
      </c>
    </row>
    <row r="14" spans="1:13" ht="14.65" customHeight="1">
      <c r="A14" s="115"/>
      <c r="B14" s="115" t="s">
        <v>74</v>
      </c>
      <c r="C14" s="115"/>
      <c r="D14" s="116"/>
      <c r="E14" s="126"/>
      <c r="F14" s="115"/>
      <c r="G14" s="70">
        <v>1688014247</v>
      </c>
      <c r="H14" s="123"/>
      <c r="I14" s="123">
        <v>1958715744</v>
      </c>
      <c r="J14" s="123"/>
      <c r="K14" s="123">
        <v>1212775146</v>
      </c>
      <c r="L14" s="123"/>
      <c r="M14" s="123">
        <v>1271176655</v>
      </c>
    </row>
    <row r="15" spans="1:13" ht="14.65" customHeight="1">
      <c r="A15" s="115"/>
      <c r="B15" s="115" t="s">
        <v>235</v>
      </c>
      <c r="C15" s="115"/>
      <c r="D15" s="116"/>
      <c r="E15" s="120">
        <v>11</v>
      </c>
      <c r="F15" s="115"/>
      <c r="G15" s="125">
        <v>0</v>
      </c>
      <c r="H15" s="123"/>
      <c r="I15" s="123">
        <v>441102647</v>
      </c>
      <c r="J15" s="123"/>
      <c r="K15" s="125">
        <v>0</v>
      </c>
      <c r="L15" s="123"/>
      <c r="M15" s="125">
        <v>0</v>
      </c>
    </row>
    <row r="16" spans="1:13" ht="14.65" customHeight="1">
      <c r="A16" s="115"/>
      <c r="B16" s="115" t="s">
        <v>75</v>
      </c>
      <c r="C16" s="115"/>
      <c r="D16" s="116"/>
      <c r="E16" s="126"/>
      <c r="F16" s="115"/>
      <c r="G16" s="70">
        <v>36051406</v>
      </c>
      <c r="H16" s="123"/>
      <c r="I16" s="123">
        <v>36808486</v>
      </c>
      <c r="J16" s="123"/>
      <c r="K16" s="123">
        <v>17845601</v>
      </c>
      <c r="L16" s="123"/>
      <c r="M16" s="123">
        <v>8319248</v>
      </c>
    </row>
    <row r="17" spans="1:13" ht="14.65" customHeight="1">
      <c r="A17" s="115"/>
      <c r="B17" s="115"/>
      <c r="C17" s="115"/>
      <c r="D17" s="115" t="s">
        <v>76</v>
      </c>
      <c r="E17" s="126"/>
      <c r="F17" s="115"/>
      <c r="G17" s="127">
        <f>SUM(G10:G16)</f>
        <v>2501011439</v>
      </c>
      <c r="H17" s="123"/>
      <c r="I17" s="127">
        <f>SUM(I10:I16)</f>
        <v>2669563777</v>
      </c>
      <c r="J17" s="123"/>
      <c r="K17" s="127">
        <f>SUM(K10:K16)</f>
        <v>1479559615</v>
      </c>
      <c r="L17" s="115"/>
      <c r="M17" s="127">
        <f>SUM(M10:M16)</f>
        <v>1282513901</v>
      </c>
    </row>
    <row r="18" spans="1:13" ht="14.65" customHeight="1">
      <c r="A18" s="115" t="s">
        <v>77</v>
      </c>
      <c r="B18" s="115"/>
      <c r="C18" s="115"/>
      <c r="D18" s="116"/>
      <c r="E18" s="120"/>
      <c r="F18" s="115"/>
      <c r="G18" s="123"/>
      <c r="H18" s="123"/>
      <c r="I18" s="123"/>
      <c r="J18" s="123"/>
      <c r="K18" s="123"/>
      <c r="L18" s="115"/>
      <c r="M18" s="123"/>
    </row>
    <row r="19" spans="1:13" ht="14.65" customHeight="1">
      <c r="A19" s="115"/>
      <c r="B19" s="233" t="s">
        <v>78</v>
      </c>
      <c r="C19" s="233"/>
      <c r="D19" s="233"/>
      <c r="E19" s="120"/>
      <c r="F19" s="115"/>
      <c r="G19" s="70">
        <v>68056348</v>
      </c>
      <c r="H19" s="123"/>
      <c r="I19" s="123">
        <v>64645196</v>
      </c>
      <c r="J19" s="123"/>
      <c r="K19" s="124">
        <v>14279426</v>
      </c>
      <c r="L19" s="125"/>
      <c r="M19" s="123">
        <v>18611</v>
      </c>
    </row>
    <row r="20" spans="1:13" ht="14.65" customHeight="1">
      <c r="A20" s="115"/>
      <c r="B20" s="115" t="s">
        <v>79</v>
      </c>
      <c r="C20" s="115"/>
      <c r="D20" s="116"/>
      <c r="E20" s="120" t="s">
        <v>268</v>
      </c>
      <c r="F20" s="115"/>
      <c r="G20" s="70">
        <v>523142409</v>
      </c>
      <c r="H20" s="123"/>
      <c r="I20" s="123">
        <v>107099720</v>
      </c>
      <c r="J20" s="123"/>
      <c r="K20" s="124">
        <v>181713733</v>
      </c>
      <c r="L20" s="115"/>
      <c r="M20" s="123">
        <v>125700</v>
      </c>
    </row>
    <row r="21" spans="1:13" ht="14.65" customHeight="1">
      <c r="A21" s="115"/>
      <c r="B21" s="115" t="s">
        <v>80</v>
      </c>
      <c r="C21" s="115"/>
      <c r="D21" s="116"/>
      <c r="E21" s="120" t="s">
        <v>268</v>
      </c>
      <c r="F21" s="115"/>
      <c r="G21" s="70">
        <v>1378848457</v>
      </c>
      <c r="H21" s="123"/>
      <c r="I21" s="123">
        <v>1027810589</v>
      </c>
      <c r="J21" s="123"/>
      <c r="K21" s="123">
        <v>1003886728</v>
      </c>
      <c r="L21" s="115"/>
      <c r="M21" s="123">
        <v>767505014</v>
      </c>
    </row>
    <row r="22" spans="1:13" ht="14.65" customHeight="1">
      <c r="A22" s="115"/>
      <c r="B22" s="115" t="s">
        <v>81</v>
      </c>
      <c r="C22" s="115"/>
      <c r="D22" s="116"/>
      <c r="E22" s="126"/>
      <c r="F22" s="115"/>
      <c r="G22" s="70">
        <v>229414841</v>
      </c>
      <c r="H22" s="123"/>
      <c r="I22" s="123">
        <v>169329741</v>
      </c>
      <c r="J22" s="123"/>
      <c r="K22" s="123">
        <v>20967646</v>
      </c>
      <c r="L22" s="115"/>
      <c r="M22" s="123">
        <v>14969526</v>
      </c>
    </row>
    <row r="23" spans="1:13" ht="14.65" customHeight="1">
      <c r="A23" s="115"/>
      <c r="B23" s="115" t="s">
        <v>82</v>
      </c>
      <c r="C23" s="115"/>
      <c r="D23" s="116"/>
      <c r="E23" s="126"/>
      <c r="F23" s="115"/>
      <c r="G23" s="70">
        <v>610857594</v>
      </c>
      <c r="H23" s="123"/>
      <c r="I23" s="123">
        <v>318943286</v>
      </c>
      <c r="J23" s="123"/>
      <c r="K23" s="123">
        <v>221552574</v>
      </c>
      <c r="L23" s="115"/>
      <c r="M23" s="123">
        <v>109205860</v>
      </c>
    </row>
    <row r="24" spans="1:13" ht="14.65" customHeight="1">
      <c r="A24" s="115"/>
      <c r="B24" s="115" t="s">
        <v>276</v>
      </c>
      <c r="C24" s="115"/>
      <c r="D24" s="116"/>
      <c r="E24" s="120">
        <v>30</v>
      </c>
      <c r="F24" s="115"/>
      <c r="G24" s="70">
        <v>494863846</v>
      </c>
      <c r="H24" s="123"/>
      <c r="I24" s="128">
        <v>-3447460</v>
      </c>
      <c r="J24" s="123"/>
      <c r="K24" s="123">
        <v>310970339</v>
      </c>
      <c r="L24" s="115"/>
      <c r="M24" s="128">
        <v>-13029695</v>
      </c>
    </row>
    <row r="25" spans="1:13" ht="14.65" customHeight="1">
      <c r="A25" s="115"/>
      <c r="B25" s="115" t="s">
        <v>255</v>
      </c>
      <c r="C25" s="115"/>
      <c r="D25" s="116"/>
      <c r="E25" s="120">
        <v>30</v>
      </c>
      <c r="F25" s="115"/>
      <c r="G25" s="70">
        <v>1144970427</v>
      </c>
      <c r="H25" s="123"/>
      <c r="I25" s="125">
        <v>0</v>
      </c>
      <c r="J25" s="123"/>
      <c r="K25" s="123">
        <v>1361423243</v>
      </c>
      <c r="L25" s="115"/>
      <c r="M25" s="125">
        <v>0</v>
      </c>
    </row>
    <row r="26" spans="1:13" ht="14.65" customHeight="1">
      <c r="A26" s="115"/>
      <c r="B26" s="115"/>
      <c r="C26" s="115"/>
      <c r="D26" s="115" t="s">
        <v>83</v>
      </c>
      <c r="E26" s="115"/>
      <c r="F26" s="115"/>
      <c r="G26" s="127">
        <f>SUM(G19:G25)</f>
        <v>4450153922</v>
      </c>
      <c r="H26" s="123"/>
      <c r="I26" s="127">
        <f>SUM(I19:I25)</f>
        <v>1684381072</v>
      </c>
      <c r="J26" s="123"/>
      <c r="K26" s="127">
        <f>SUM(K19:K25)</f>
        <v>3114793689</v>
      </c>
      <c r="L26" s="115"/>
      <c r="M26" s="127">
        <f>SUM(M19:M25)</f>
        <v>878795016</v>
      </c>
    </row>
    <row r="27" spans="1:13" ht="14.65" customHeight="1">
      <c r="A27" s="115" t="s">
        <v>269</v>
      </c>
      <c r="B27" s="115"/>
      <c r="C27" s="115"/>
      <c r="D27" s="115"/>
      <c r="E27" s="115"/>
      <c r="F27" s="115"/>
      <c r="G27" s="128">
        <f>G17-G26</f>
        <v>-1949142483</v>
      </c>
      <c r="H27" s="123"/>
      <c r="I27" s="123">
        <f>I17-I26</f>
        <v>985182705</v>
      </c>
      <c r="J27" s="123"/>
      <c r="K27" s="128">
        <f>K17-K26</f>
        <v>-1635234074</v>
      </c>
      <c r="L27" s="115"/>
      <c r="M27" s="123">
        <f>M17-M26</f>
        <v>403718885</v>
      </c>
    </row>
    <row r="28" spans="1:13" ht="14.65" customHeight="1">
      <c r="A28" s="115" t="s">
        <v>84</v>
      </c>
      <c r="B28" s="115"/>
      <c r="C28" s="115"/>
      <c r="D28" s="115"/>
      <c r="E28" s="115"/>
      <c r="F28" s="115"/>
      <c r="G28" s="123">
        <v>5637581</v>
      </c>
      <c r="H28" s="123"/>
      <c r="I28" s="123">
        <v>538610</v>
      </c>
      <c r="J28" s="123"/>
      <c r="K28" s="123">
        <v>27448250</v>
      </c>
      <c r="L28" s="115"/>
      <c r="M28" s="123">
        <v>39507739</v>
      </c>
    </row>
    <row r="29" spans="1:13" ht="14.65" customHeight="1">
      <c r="A29" s="115" t="s">
        <v>85</v>
      </c>
      <c r="B29" s="115"/>
      <c r="C29" s="115"/>
      <c r="D29" s="116"/>
      <c r="E29" s="115">
        <v>29</v>
      </c>
      <c r="F29" s="115"/>
      <c r="G29" s="69">
        <v>-386163753</v>
      </c>
      <c r="H29" s="123"/>
      <c r="I29" s="128">
        <v>-325924297</v>
      </c>
      <c r="J29" s="123"/>
      <c r="K29" s="128">
        <v>-381864726</v>
      </c>
      <c r="L29" s="123"/>
      <c r="M29" s="128">
        <v>-325684702</v>
      </c>
    </row>
    <row r="30" spans="1:13" ht="14.65" customHeight="1">
      <c r="A30" s="115" t="s">
        <v>96</v>
      </c>
      <c r="B30" s="115"/>
      <c r="C30" s="115"/>
      <c r="D30" s="116"/>
      <c r="E30" s="115">
        <v>12.2</v>
      </c>
      <c r="F30" s="115"/>
      <c r="G30" s="71">
        <v>0</v>
      </c>
      <c r="H30" s="123"/>
      <c r="I30" s="129">
        <v>-4709012</v>
      </c>
      <c r="J30" s="62"/>
      <c r="K30" s="63">
        <v>0</v>
      </c>
      <c r="L30" s="62"/>
      <c r="M30" s="63">
        <v>0</v>
      </c>
    </row>
    <row r="31" spans="1:13" ht="14.65" customHeight="1">
      <c r="A31" s="115" t="s">
        <v>270</v>
      </c>
      <c r="B31" s="115"/>
      <c r="C31" s="115"/>
      <c r="D31" s="116"/>
      <c r="E31" s="115"/>
      <c r="F31" s="115"/>
      <c r="G31" s="128">
        <f>SUM(G27:G30)</f>
        <v>-2329668655</v>
      </c>
      <c r="H31" s="123"/>
      <c r="I31" s="123">
        <f>SUM(I27:I30)</f>
        <v>655088006</v>
      </c>
      <c r="J31" s="123"/>
      <c r="K31" s="128">
        <f>SUM(K27:K30)</f>
        <v>-1989650550</v>
      </c>
      <c r="L31" s="123"/>
      <c r="M31" s="123">
        <f>SUM(M27:M30)</f>
        <v>117541922</v>
      </c>
    </row>
    <row r="32" spans="1:13" ht="14.65" customHeight="1">
      <c r="A32" s="115" t="s">
        <v>97</v>
      </c>
      <c r="C32" s="115"/>
      <c r="D32" s="116"/>
      <c r="E32" s="115">
        <v>31</v>
      </c>
      <c r="F32" s="115"/>
      <c r="G32" s="59">
        <v>172192815</v>
      </c>
      <c r="H32" s="130"/>
      <c r="I32" s="129">
        <v>-71786662</v>
      </c>
      <c r="J32" s="130"/>
      <c r="K32" s="59">
        <v>221212959</v>
      </c>
      <c r="L32" s="123"/>
      <c r="M32" s="129">
        <v>-20883809</v>
      </c>
    </row>
    <row r="33" spans="1:13" ht="14.65" customHeight="1">
      <c r="A33" s="115" t="s">
        <v>271</v>
      </c>
      <c r="B33" s="115"/>
      <c r="C33" s="115"/>
      <c r="D33" s="116"/>
      <c r="E33" s="116"/>
      <c r="F33" s="115"/>
      <c r="G33" s="131">
        <f>SUM(G31:G32)</f>
        <v>-2157475840</v>
      </c>
      <c r="H33" s="130"/>
      <c r="I33" s="127">
        <f>SUM(I31:I32)</f>
        <v>583301344</v>
      </c>
      <c r="J33" s="130"/>
      <c r="K33" s="131">
        <f>SUM(K31:K32)</f>
        <v>-1768437591</v>
      </c>
      <c r="L33" s="115"/>
      <c r="M33" s="127">
        <f>SUM(M31:M32)</f>
        <v>96658113</v>
      </c>
    </row>
    <row r="34" spans="1:13" ht="14.65" customHeight="1">
      <c r="A34" s="115" t="s">
        <v>234</v>
      </c>
      <c r="B34" s="115"/>
      <c r="C34" s="115"/>
      <c r="D34" s="115"/>
      <c r="E34" s="115"/>
      <c r="F34" s="115"/>
      <c r="G34" s="125"/>
      <c r="H34" s="130"/>
      <c r="I34" s="125"/>
      <c r="J34" s="130"/>
      <c r="K34" s="3"/>
      <c r="L34" s="130"/>
      <c r="M34" s="125"/>
    </row>
    <row r="35" spans="1:13" ht="14.65" customHeight="1">
      <c r="A35" s="115" t="s">
        <v>86</v>
      </c>
      <c r="C35" s="115"/>
      <c r="D35" s="115"/>
      <c r="E35" s="115"/>
      <c r="F35" s="115"/>
      <c r="G35" s="125"/>
      <c r="H35" s="130"/>
      <c r="I35" s="125"/>
      <c r="J35" s="130"/>
      <c r="K35" s="3"/>
      <c r="L35" s="130"/>
      <c r="M35" s="125"/>
    </row>
    <row r="36" spans="1:13" ht="14.65" customHeight="1">
      <c r="A36" s="115"/>
      <c r="B36" s="115" t="s">
        <v>87</v>
      </c>
      <c r="C36" s="115"/>
      <c r="E36" s="115"/>
      <c r="F36" s="115"/>
      <c r="G36" s="123"/>
      <c r="H36" s="123"/>
      <c r="I36" s="123"/>
      <c r="J36" s="123"/>
      <c r="K36" s="123"/>
      <c r="L36" s="130"/>
      <c r="M36" s="125"/>
    </row>
    <row r="37" spans="1:13" ht="14.65" customHeight="1">
      <c r="A37" s="115"/>
      <c r="B37" s="115"/>
      <c r="C37" s="115" t="s">
        <v>88</v>
      </c>
      <c r="E37" s="115"/>
      <c r="F37" s="115"/>
      <c r="G37" s="69">
        <v>27920685</v>
      </c>
      <c r="H37" s="123"/>
      <c r="I37" s="132">
        <v>12923311</v>
      </c>
      <c r="J37" s="123"/>
      <c r="K37" s="125">
        <v>0</v>
      </c>
      <c r="L37" s="130"/>
      <c r="M37" s="125">
        <v>0</v>
      </c>
    </row>
    <row r="38" spans="1:13" ht="14.65" customHeight="1">
      <c r="A38" s="115" t="s">
        <v>272</v>
      </c>
      <c r="B38" s="115"/>
      <c r="C38" s="115"/>
      <c r="E38" s="115"/>
      <c r="F38" s="115"/>
      <c r="G38" s="69"/>
      <c r="H38" s="123"/>
      <c r="I38" s="132"/>
      <c r="J38" s="123"/>
      <c r="K38" s="125"/>
      <c r="L38" s="130"/>
      <c r="M38" s="125"/>
    </row>
    <row r="39" spans="1:13" ht="14.65" customHeight="1">
      <c r="A39" s="115"/>
      <c r="B39" s="115" t="s">
        <v>256</v>
      </c>
      <c r="C39" s="115"/>
      <c r="E39" s="115"/>
      <c r="F39" s="115"/>
      <c r="G39" s="69"/>
      <c r="H39" s="123"/>
      <c r="I39" s="132"/>
      <c r="J39" s="123"/>
      <c r="K39" s="125"/>
      <c r="L39" s="130"/>
      <c r="M39" s="125"/>
    </row>
    <row r="40" spans="1:13" ht="14.65" customHeight="1">
      <c r="A40" s="115"/>
      <c r="B40" s="115"/>
      <c r="C40" s="147" t="s">
        <v>273</v>
      </c>
      <c r="E40" s="115"/>
      <c r="F40" s="115"/>
      <c r="G40" s="59">
        <v>8368200</v>
      </c>
      <c r="H40" s="123"/>
      <c r="I40" s="125">
        <v>0</v>
      </c>
      <c r="J40" s="123"/>
      <c r="K40" s="124">
        <v>1986330</v>
      </c>
      <c r="L40" s="130"/>
      <c r="M40" s="125">
        <v>0</v>
      </c>
    </row>
    <row r="41" spans="1:13" ht="14.65" customHeight="1">
      <c r="A41" s="115" t="s">
        <v>234</v>
      </c>
      <c r="B41" s="115"/>
      <c r="C41" s="115"/>
      <c r="D41" s="115"/>
      <c r="E41" s="115"/>
      <c r="F41" s="115"/>
      <c r="G41" s="133">
        <f>SUM(G37:G40)</f>
        <v>36288885</v>
      </c>
      <c r="H41" s="123"/>
      <c r="I41" s="134">
        <f>SUM(I37:I40)</f>
        <v>12923311</v>
      </c>
      <c r="J41" s="123"/>
      <c r="K41" s="135">
        <f>SUM(K37:K40)</f>
        <v>1986330</v>
      </c>
      <c r="L41" s="130"/>
      <c r="M41" s="136">
        <f>SUM(M37:M40)</f>
        <v>0</v>
      </c>
    </row>
    <row r="42" spans="1:13" ht="14.65" customHeight="1" thickBot="1">
      <c r="A42" s="115" t="s">
        <v>233</v>
      </c>
      <c r="B42" s="115"/>
      <c r="C42" s="115"/>
      <c r="D42" s="115"/>
      <c r="E42" s="115"/>
      <c r="F42" s="115"/>
      <c r="G42" s="137">
        <f>SUM(G33,G41)</f>
        <v>-2121186955</v>
      </c>
      <c r="H42" s="123"/>
      <c r="I42" s="138">
        <f>SUM(I33,I41)</f>
        <v>596224655</v>
      </c>
      <c r="J42" s="123"/>
      <c r="K42" s="137">
        <f>SUM(K33,K41)</f>
        <v>-1766451261</v>
      </c>
      <c r="L42" s="115"/>
      <c r="M42" s="138">
        <f>SUM(M33,M41)</f>
        <v>96658113</v>
      </c>
    </row>
    <row r="43" spans="1:13" ht="14.65" customHeight="1" thickTop="1">
      <c r="A43" s="115"/>
      <c r="B43" s="115"/>
      <c r="C43" s="115"/>
      <c r="D43" s="115"/>
      <c r="E43" s="115"/>
      <c r="F43" s="115"/>
      <c r="G43" s="130"/>
      <c r="H43" s="115"/>
      <c r="I43" s="130"/>
      <c r="J43" s="115"/>
      <c r="K43" s="123"/>
      <c r="L43" s="115"/>
      <c r="M43" s="123"/>
    </row>
    <row r="44" spans="1:13" ht="14.65" customHeight="1">
      <c r="A44" s="115"/>
      <c r="B44" s="115"/>
      <c r="C44" s="115"/>
      <c r="D44" s="115"/>
      <c r="E44" s="115"/>
      <c r="F44" s="115"/>
      <c r="G44" s="130"/>
      <c r="H44" s="115"/>
      <c r="I44" s="130"/>
      <c r="J44" s="115"/>
      <c r="K44" s="123"/>
      <c r="L44" s="115"/>
      <c r="M44" s="123"/>
    </row>
    <row r="45" spans="1:13" ht="22.35" customHeight="1">
      <c r="A45" s="229" t="s">
        <v>264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</row>
    <row r="46" spans="1:13" ht="22.35" customHeight="1">
      <c r="A46" s="230" t="s">
        <v>0</v>
      </c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</row>
    <row r="47" spans="1:13" ht="22.35" customHeight="1">
      <c r="A47" s="230" t="s">
        <v>89</v>
      </c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</row>
    <row r="48" spans="1:13" ht="22.35" customHeight="1">
      <c r="A48" s="231" t="s">
        <v>232</v>
      </c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</row>
    <row r="49" spans="1:13" ht="6" customHeight="1">
      <c r="A49" s="114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</row>
    <row r="50" spans="1:13" ht="16.350000000000001" customHeight="1">
      <c r="A50" s="115"/>
      <c r="B50" s="115"/>
      <c r="C50" s="116"/>
      <c r="D50" s="116"/>
      <c r="E50" s="115"/>
      <c r="F50" s="115"/>
      <c r="G50" s="223" t="s">
        <v>228</v>
      </c>
      <c r="H50" s="223"/>
      <c r="I50" s="223"/>
      <c r="J50" s="223"/>
      <c r="K50" s="223"/>
      <c r="L50" s="223"/>
      <c r="M50" s="223"/>
    </row>
    <row r="51" spans="1:13" ht="16.350000000000001" customHeight="1">
      <c r="A51" s="117"/>
      <c r="B51" s="117"/>
      <c r="C51" s="118"/>
      <c r="D51" s="118"/>
      <c r="E51" s="117"/>
      <c r="F51" s="117"/>
      <c r="G51" s="224" t="s">
        <v>3</v>
      </c>
      <c r="H51" s="224"/>
      <c r="I51" s="224"/>
      <c r="J51" s="1"/>
      <c r="K51" s="224" t="s">
        <v>4</v>
      </c>
      <c r="L51" s="224"/>
      <c r="M51" s="224"/>
    </row>
    <row r="52" spans="1:13" ht="16.350000000000001" customHeight="1">
      <c r="A52" s="115"/>
      <c r="B52" s="115"/>
      <c r="C52" s="116"/>
      <c r="D52" s="116"/>
      <c r="E52" s="232" t="s">
        <v>6</v>
      </c>
      <c r="F52" s="232"/>
      <c r="G52" s="119">
        <v>2023</v>
      </c>
      <c r="H52" s="115"/>
      <c r="I52" s="119">
        <v>2022</v>
      </c>
      <c r="J52" s="115"/>
      <c r="K52" s="119">
        <v>2023</v>
      </c>
      <c r="L52" s="115"/>
      <c r="M52" s="119">
        <v>2022</v>
      </c>
    </row>
    <row r="53" spans="1:13" ht="16.350000000000001" customHeight="1">
      <c r="A53" s="115" t="s">
        <v>90</v>
      </c>
      <c r="B53" s="115"/>
      <c r="C53" s="115"/>
      <c r="D53" s="115"/>
      <c r="E53" s="115"/>
      <c r="F53" s="115"/>
      <c r="G53" s="130"/>
      <c r="H53" s="115"/>
      <c r="I53" s="130"/>
      <c r="J53" s="115"/>
      <c r="K53" s="123"/>
      <c r="L53" s="115"/>
      <c r="M53" s="123"/>
    </row>
    <row r="54" spans="1:13" ht="16.350000000000001" customHeight="1">
      <c r="A54" s="115"/>
      <c r="B54" s="115" t="s">
        <v>91</v>
      </c>
      <c r="C54" s="115"/>
      <c r="D54" s="115"/>
      <c r="E54" s="115"/>
      <c r="F54" s="115"/>
      <c r="G54" s="69">
        <v>-2128115228</v>
      </c>
      <c r="H54" s="115"/>
      <c r="I54" s="130">
        <v>608427676</v>
      </c>
      <c r="J54" s="115"/>
      <c r="K54" s="69">
        <v>-1768437591</v>
      </c>
      <c r="L54" s="115"/>
      <c r="M54" s="123">
        <v>96658113</v>
      </c>
    </row>
    <row r="55" spans="1:13" ht="16.350000000000001" customHeight="1">
      <c r="A55" s="115"/>
      <c r="B55" s="115" t="s">
        <v>67</v>
      </c>
      <c r="C55" s="115"/>
      <c r="D55" s="115"/>
      <c r="E55" s="115"/>
      <c r="F55" s="115"/>
      <c r="G55" s="59">
        <v>-29360612</v>
      </c>
      <c r="H55" s="115"/>
      <c r="I55" s="129">
        <v>-25126332</v>
      </c>
      <c r="J55" s="115"/>
      <c r="K55" s="130">
        <v>0</v>
      </c>
      <c r="L55" s="115"/>
      <c r="M55" s="130">
        <v>0</v>
      </c>
    </row>
    <row r="56" spans="1:13" ht="16.350000000000001" customHeight="1" thickBot="1">
      <c r="A56" s="115"/>
      <c r="B56" s="115"/>
      <c r="C56" s="115"/>
      <c r="D56" s="115"/>
      <c r="E56" s="115"/>
      <c r="F56" s="115"/>
      <c r="G56" s="137">
        <f>SUM(G54:G55)</f>
        <v>-2157475840</v>
      </c>
      <c r="H56" s="115"/>
      <c r="I56" s="139">
        <f>SUM(I54:I55)</f>
        <v>583301344</v>
      </c>
      <c r="J56" s="115"/>
      <c r="K56" s="137">
        <f>SUM(K54:K55)</f>
        <v>-1768437591</v>
      </c>
      <c r="L56" s="115"/>
      <c r="M56" s="139">
        <f>SUM(M54:M55)</f>
        <v>96658113</v>
      </c>
    </row>
    <row r="57" spans="1:13" ht="16.350000000000001" customHeight="1" thickTop="1">
      <c r="A57" s="115"/>
      <c r="B57" s="115"/>
      <c r="C57" s="115"/>
      <c r="D57" s="115"/>
      <c r="E57" s="115"/>
      <c r="F57" s="115"/>
      <c r="G57" s="130"/>
      <c r="H57" s="115"/>
      <c r="I57" s="130"/>
      <c r="J57" s="115"/>
      <c r="K57" s="123"/>
      <c r="L57" s="115"/>
      <c r="M57" s="123"/>
    </row>
    <row r="58" spans="1:13" ht="16.350000000000001" customHeight="1">
      <c r="A58" s="115" t="s">
        <v>92</v>
      </c>
      <c r="B58" s="115"/>
      <c r="C58" s="115"/>
      <c r="D58" s="115"/>
      <c r="E58" s="115"/>
      <c r="F58" s="115"/>
      <c r="G58" s="130"/>
      <c r="H58" s="115"/>
      <c r="I58" s="130"/>
      <c r="J58" s="115"/>
      <c r="K58" s="123"/>
      <c r="L58" s="115"/>
      <c r="M58" s="123"/>
    </row>
    <row r="59" spans="1:13" ht="16.350000000000001" customHeight="1">
      <c r="A59" s="115"/>
      <c r="B59" s="115" t="s">
        <v>91</v>
      </c>
      <c r="C59" s="115"/>
      <c r="D59" s="115"/>
      <c r="E59" s="115"/>
      <c r="F59" s="115"/>
      <c r="G59" s="69">
        <v>-2091826343</v>
      </c>
      <c r="H59" s="115"/>
      <c r="I59" s="130">
        <v>621350987</v>
      </c>
      <c r="J59" s="115"/>
      <c r="K59" s="69">
        <v>-1766451261</v>
      </c>
      <c r="L59" s="115"/>
      <c r="M59" s="123">
        <v>96658113</v>
      </c>
    </row>
    <row r="60" spans="1:13" ht="16.350000000000001" customHeight="1">
      <c r="A60" s="115"/>
      <c r="B60" s="115" t="s">
        <v>67</v>
      </c>
      <c r="C60" s="115"/>
      <c r="D60" s="115"/>
      <c r="E60" s="115"/>
      <c r="F60" s="115"/>
      <c r="G60" s="59">
        <v>-29360612</v>
      </c>
      <c r="H60" s="115"/>
      <c r="I60" s="129">
        <v>-25126332</v>
      </c>
      <c r="J60" s="115"/>
      <c r="K60" s="130">
        <v>0</v>
      </c>
      <c r="L60" s="115"/>
      <c r="M60" s="130">
        <v>0</v>
      </c>
    </row>
    <row r="61" spans="1:13" ht="16.350000000000001" customHeight="1" thickBot="1">
      <c r="A61" s="115"/>
      <c r="B61" s="115"/>
      <c r="C61" s="115"/>
      <c r="D61" s="115"/>
      <c r="E61" s="115"/>
      <c r="F61" s="115"/>
      <c r="G61" s="137">
        <f>SUM(G59:G60)</f>
        <v>-2121186955</v>
      </c>
      <c r="H61" s="115"/>
      <c r="I61" s="139">
        <f>SUM(I59:I60)</f>
        <v>596224655</v>
      </c>
      <c r="J61" s="115"/>
      <c r="K61" s="137">
        <f>SUM(K59:K60)</f>
        <v>-1766451261</v>
      </c>
      <c r="L61" s="115"/>
      <c r="M61" s="139">
        <f>SUM(M59:M60)</f>
        <v>96658113</v>
      </c>
    </row>
    <row r="62" spans="1:13" ht="16.350000000000001" customHeight="1" thickTop="1">
      <c r="A62" s="115"/>
      <c r="B62" s="115"/>
      <c r="C62" s="115"/>
      <c r="D62" s="115"/>
      <c r="E62" s="115"/>
      <c r="F62" s="115"/>
      <c r="G62" s="130"/>
      <c r="H62" s="115"/>
      <c r="I62" s="130"/>
      <c r="J62" s="115"/>
      <c r="K62" s="123"/>
      <c r="L62" s="115"/>
      <c r="M62" s="123"/>
    </row>
    <row r="63" spans="1:13" ht="16.350000000000001" customHeight="1">
      <c r="A63" s="115" t="s">
        <v>93</v>
      </c>
      <c r="B63" s="115"/>
      <c r="C63" s="115"/>
      <c r="D63" s="115"/>
      <c r="E63" s="115">
        <v>32</v>
      </c>
      <c r="F63" s="115"/>
      <c r="G63" s="121"/>
      <c r="H63" s="140"/>
      <c r="I63" s="121"/>
      <c r="J63" s="140"/>
      <c r="K63" s="121"/>
      <c r="L63" s="140"/>
      <c r="M63" s="121"/>
    </row>
    <row r="64" spans="1:13" ht="16.350000000000001" customHeight="1" thickBot="1">
      <c r="A64" s="115"/>
      <c r="B64" s="115" t="s">
        <v>94</v>
      </c>
      <c r="C64" s="115"/>
      <c r="D64" s="115"/>
      <c r="F64" s="115"/>
      <c r="G64" s="141">
        <v>-2.25</v>
      </c>
      <c r="H64" s="4"/>
      <c r="I64" s="142">
        <v>0.92</v>
      </c>
      <c r="J64" s="4"/>
      <c r="K64" s="141">
        <v>-1.87</v>
      </c>
      <c r="L64" s="4"/>
      <c r="M64" s="142">
        <v>0.15</v>
      </c>
    </row>
    <row r="65" spans="1:13" ht="16.350000000000001" customHeight="1" thickTop="1" thickBot="1">
      <c r="A65" s="115"/>
      <c r="B65" s="115" t="s">
        <v>95</v>
      </c>
      <c r="C65" s="115"/>
      <c r="D65" s="115"/>
      <c r="F65" s="115"/>
      <c r="G65" s="141">
        <v>0</v>
      </c>
      <c r="H65" s="4"/>
      <c r="I65" s="143">
        <v>0.75</v>
      </c>
      <c r="J65" s="4"/>
      <c r="K65" s="141">
        <v>0</v>
      </c>
      <c r="L65" s="4"/>
      <c r="M65" s="143">
        <v>0.15</v>
      </c>
    </row>
    <row r="66" spans="1:13" ht="18" customHeight="1" thickTop="1">
      <c r="A66" s="144"/>
      <c r="B66" s="144"/>
      <c r="C66" s="144"/>
      <c r="D66" s="144"/>
      <c r="E66" s="144"/>
      <c r="F66" s="144"/>
      <c r="G66" s="145"/>
      <c r="H66" s="5"/>
      <c r="I66" s="145"/>
      <c r="J66" s="5"/>
      <c r="K66" s="145"/>
      <c r="L66" s="5"/>
      <c r="M66" s="6"/>
    </row>
    <row r="67" spans="1:13" ht="18" customHeight="1">
      <c r="A67" s="144"/>
      <c r="B67" s="144"/>
      <c r="C67" s="144"/>
      <c r="D67" s="144"/>
      <c r="E67" s="144"/>
      <c r="F67" s="144"/>
      <c r="G67" s="145"/>
      <c r="H67" s="5"/>
      <c r="I67" s="145"/>
      <c r="J67" s="5"/>
      <c r="K67" s="145"/>
      <c r="L67" s="5"/>
      <c r="M67" s="6"/>
    </row>
    <row r="68" spans="1:13" ht="18" customHeight="1">
      <c r="A68" s="144"/>
      <c r="B68" s="144"/>
      <c r="C68" s="144"/>
      <c r="D68" s="144"/>
      <c r="E68" s="144"/>
      <c r="F68" s="144"/>
      <c r="G68" s="145"/>
      <c r="H68" s="5"/>
      <c r="I68" s="145"/>
      <c r="J68" s="5"/>
      <c r="K68" s="145"/>
      <c r="L68" s="5"/>
      <c r="M68" s="6"/>
    </row>
    <row r="69" spans="1:13" ht="18" customHeight="1">
      <c r="A69" s="144"/>
      <c r="B69" s="144"/>
      <c r="C69" s="144"/>
      <c r="D69" s="144"/>
      <c r="E69" s="144"/>
      <c r="F69" s="144"/>
      <c r="G69" s="145"/>
      <c r="H69" s="5"/>
      <c r="I69" s="145"/>
      <c r="J69" s="5"/>
      <c r="K69" s="145"/>
      <c r="L69" s="5"/>
      <c r="M69" s="6"/>
    </row>
    <row r="70" spans="1:13" ht="18" customHeight="1">
      <c r="A70" s="144"/>
      <c r="B70" s="144"/>
      <c r="C70" s="144"/>
      <c r="D70" s="144"/>
      <c r="E70" s="144"/>
      <c r="F70" s="144"/>
      <c r="G70" s="145"/>
      <c r="H70" s="5"/>
      <c r="I70" s="145"/>
      <c r="J70" s="5"/>
      <c r="K70" s="145"/>
      <c r="L70" s="5"/>
      <c r="M70" s="6"/>
    </row>
    <row r="71" spans="1:13" ht="18" customHeight="1">
      <c r="A71" s="144"/>
      <c r="B71" s="144"/>
      <c r="C71" s="144"/>
      <c r="D71" s="144"/>
      <c r="E71" s="144"/>
      <c r="F71" s="144"/>
      <c r="G71" s="145"/>
      <c r="H71" s="5"/>
      <c r="I71" s="145"/>
      <c r="J71" s="5"/>
      <c r="K71" s="145"/>
      <c r="L71" s="5"/>
      <c r="M71" s="6"/>
    </row>
    <row r="72" spans="1:13" ht="18" customHeight="1">
      <c r="A72" s="144"/>
      <c r="B72" s="144"/>
      <c r="C72" s="144"/>
      <c r="D72" s="144"/>
      <c r="E72" s="144"/>
      <c r="F72" s="144"/>
      <c r="G72" s="145"/>
      <c r="H72" s="5"/>
      <c r="I72" s="145"/>
      <c r="J72" s="5"/>
      <c r="K72" s="145"/>
      <c r="L72" s="5"/>
      <c r="M72" s="6"/>
    </row>
    <row r="73" spans="1:13" ht="18" customHeight="1">
      <c r="A73" s="144"/>
      <c r="B73" s="144"/>
      <c r="C73" s="144"/>
      <c r="D73" s="146"/>
      <c r="E73" s="144"/>
      <c r="F73" s="144"/>
      <c r="G73" s="145"/>
      <c r="H73" s="5"/>
      <c r="I73" s="145"/>
      <c r="J73" s="5"/>
      <c r="K73" s="145"/>
      <c r="L73" s="5"/>
      <c r="M73" s="6"/>
    </row>
    <row r="74" spans="1:13" ht="18" customHeight="1">
      <c r="A74" s="144"/>
      <c r="B74" s="144"/>
      <c r="C74" s="144"/>
      <c r="D74" s="146"/>
      <c r="E74" s="144"/>
      <c r="F74" s="144"/>
      <c r="G74" s="145"/>
      <c r="H74" s="5"/>
      <c r="I74" s="145"/>
      <c r="J74" s="5"/>
      <c r="K74" s="145"/>
      <c r="L74" s="5"/>
      <c r="M74" s="6"/>
    </row>
    <row r="75" spans="1:13" ht="18" customHeight="1">
      <c r="A75" s="144"/>
      <c r="B75" s="144"/>
      <c r="C75" s="144"/>
      <c r="D75" s="144"/>
      <c r="E75" s="144"/>
      <c r="F75" s="144"/>
      <c r="G75" s="145"/>
      <c r="H75" s="5"/>
      <c r="I75" s="145"/>
      <c r="J75" s="5"/>
      <c r="K75" s="145"/>
      <c r="L75" s="5"/>
      <c r="M75" s="6"/>
    </row>
    <row r="76" spans="1:13" ht="18" customHeight="1">
      <c r="A76" s="144"/>
      <c r="B76" s="144"/>
      <c r="C76" s="144"/>
      <c r="D76" s="144"/>
      <c r="E76" s="144"/>
      <c r="F76" s="144"/>
      <c r="G76" s="145"/>
      <c r="H76" s="5"/>
      <c r="I76" s="145"/>
      <c r="J76" s="5"/>
      <c r="K76" s="145"/>
      <c r="L76" s="5"/>
      <c r="M76" s="6"/>
    </row>
  </sheetData>
  <mergeCells count="19">
    <mergeCell ref="E52:F52"/>
    <mergeCell ref="E8:F8"/>
    <mergeCell ref="B10:D10"/>
    <mergeCell ref="B11:D11"/>
    <mergeCell ref="B19:D19"/>
    <mergeCell ref="A45:M45"/>
    <mergeCell ref="A46:M46"/>
    <mergeCell ref="A47:M47"/>
    <mergeCell ref="A48:M48"/>
    <mergeCell ref="G50:M50"/>
    <mergeCell ref="G51:I51"/>
    <mergeCell ref="K51:M51"/>
    <mergeCell ref="G7:I7"/>
    <mergeCell ref="K7:M7"/>
    <mergeCell ref="A1:M1"/>
    <mergeCell ref="A2:M2"/>
    <mergeCell ref="A3:M3"/>
    <mergeCell ref="A4:M4"/>
    <mergeCell ref="G6:M6"/>
  </mergeCells>
  <printOptions horizontalCentered="1"/>
  <pageMargins left="0.78740157480314965" right="0.39370078740157483" top="0.82677165354330717" bottom="1.1811023622047245" header="1.1811023622047245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5"/>
  <sheetViews>
    <sheetView view="pageBreakPreview" zoomScale="160" zoomScaleNormal="110" zoomScaleSheetLayoutView="160" workbookViewId="0">
      <selection sqref="A1:AA1"/>
    </sheetView>
  </sheetViews>
  <sheetFormatPr defaultColWidth="9.42578125" defaultRowHeight="23.1" customHeight="1"/>
  <cols>
    <col min="1" max="1" width="1.5703125" style="184" customWidth="1"/>
    <col min="2" max="2" width="22.7109375" style="184" customWidth="1"/>
    <col min="3" max="3" width="3" style="184" customWidth="1"/>
    <col min="4" max="4" width="1.42578125" style="184" customWidth="1"/>
    <col min="5" max="5" width="8.42578125" style="184" customWidth="1"/>
    <col min="6" max="6" width="0.5703125" style="184" customWidth="1"/>
    <col min="7" max="7" width="8.7109375" style="184" customWidth="1"/>
    <col min="8" max="8" width="0.5703125" style="184" customWidth="1"/>
    <col min="9" max="9" width="10" style="184" customWidth="1"/>
    <col min="10" max="10" width="0.5703125" style="184" customWidth="1"/>
    <col min="11" max="11" width="9" style="184" customWidth="1"/>
    <col min="12" max="12" width="0.5703125" style="184" customWidth="1"/>
    <col min="13" max="13" width="9.28515625" style="184" bestFit="1" customWidth="1"/>
    <col min="14" max="14" width="0.5703125" style="184" customWidth="1"/>
    <col min="15" max="15" width="10.28515625" style="184" customWidth="1"/>
    <col min="16" max="16" width="0.5703125" style="184" customWidth="1"/>
    <col min="17" max="17" width="9.42578125" style="184" customWidth="1"/>
    <col min="18" max="18" width="0.5703125" style="184" customWidth="1"/>
    <col min="19" max="19" width="9.7109375" style="184" customWidth="1"/>
    <col min="20" max="20" width="0.5703125" style="184" customWidth="1"/>
    <col min="21" max="21" width="9.7109375" style="184" customWidth="1"/>
    <col min="22" max="22" width="0.5703125" style="184" customWidth="1"/>
    <col min="23" max="23" width="8.42578125" style="184" customWidth="1"/>
    <col min="24" max="24" width="0.5703125" style="184" customWidth="1"/>
    <col min="25" max="25" width="8.5703125" style="184" bestFit="1" customWidth="1"/>
    <col min="26" max="26" width="0.5703125" style="184" customWidth="1"/>
    <col min="27" max="27" width="8.5703125" style="184" customWidth="1"/>
    <col min="28" max="16384" width="9.42578125" style="184"/>
  </cols>
  <sheetData>
    <row r="1" spans="1:27" s="148" customFormat="1" ht="21" customHeight="1">
      <c r="A1" s="237" t="s">
        <v>252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</row>
    <row r="2" spans="1:27" s="149" customFormat="1" ht="21" customHeight="1">
      <c r="A2" s="239" t="s">
        <v>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</row>
    <row r="3" spans="1:27" s="150" customFormat="1" ht="21" customHeight="1">
      <c r="A3" s="239" t="s">
        <v>98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</row>
    <row r="4" spans="1:27" s="149" customFormat="1" ht="21" customHeight="1">
      <c r="A4" s="240" t="s">
        <v>232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</row>
    <row r="5" spans="1:27" s="149" customFormat="1" ht="2.25" customHeigh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</row>
    <row r="6" spans="1:27" s="152" customFormat="1" ht="11.1" customHeight="1">
      <c r="E6" s="235" t="s">
        <v>228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</row>
    <row r="7" spans="1:27" s="152" customFormat="1" ht="11.1" customHeight="1">
      <c r="E7" s="236" t="s">
        <v>3</v>
      </c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</row>
    <row r="8" spans="1:27" s="152" customFormat="1" ht="11.1" customHeight="1">
      <c r="E8" s="236" t="s">
        <v>66</v>
      </c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154"/>
      <c r="Y8" s="154"/>
      <c r="Z8" s="154"/>
      <c r="AA8" s="155"/>
    </row>
    <row r="9" spans="1:27" s="152" customFormat="1" ht="11.1" customHeight="1">
      <c r="C9" s="156"/>
      <c r="E9" s="154"/>
      <c r="G9" s="154"/>
      <c r="I9" s="154"/>
      <c r="N9" s="154"/>
      <c r="O9" s="235" t="s">
        <v>99</v>
      </c>
      <c r="P9" s="235"/>
      <c r="Q9" s="235"/>
      <c r="R9" s="235"/>
      <c r="S9" s="235"/>
      <c r="T9" s="235"/>
      <c r="U9" s="235"/>
      <c r="V9" s="154"/>
      <c r="W9" s="154"/>
      <c r="X9" s="154"/>
      <c r="Y9" s="154"/>
      <c r="AA9" s="154"/>
    </row>
    <row r="10" spans="1:27" s="152" customFormat="1" ht="11.1" customHeight="1">
      <c r="E10" s="154"/>
      <c r="G10" s="154"/>
      <c r="I10" s="154"/>
      <c r="N10" s="154"/>
      <c r="O10" s="236" t="s">
        <v>100</v>
      </c>
      <c r="P10" s="236"/>
      <c r="Q10" s="236"/>
      <c r="R10" s="154"/>
      <c r="S10" s="154" t="s">
        <v>188</v>
      </c>
      <c r="T10" s="154"/>
      <c r="U10" s="154"/>
      <c r="V10" s="154"/>
      <c r="W10" s="154"/>
      <c r="X10" s="154"/>
      <c r="Y10" s="154" t="s">
        <v>101</v>
      </c>
      <c r="AA10" s="157"/>
    </row>
    <row r="11" spans="1:27" s="158" customFormat="1" ht="11.1" customHeight="1">
      <c r="E11" s="154"/>
      <c r="F11" s="152"/>
      <c r="G11" s="154"/>
      <c r="H11" s="152"/>
      <c r="I11" s="154"/>
      <c r="O11" s="158" t="s">
        <v>102</v>
      </c>
      <c r="S11" s="158" t="s">
        <v>189</v>
      </c>
      <c r="U11" s="154"/>
      <c r="V11" s="154"/>
      <c r="W11" s="154" t="s">
        <v>103</v>
      </c>
      <c r="X11" s="154"/>
      <c r="Y11" s="158" t="s">
        <v>104</v>
      </c>
    </row>
    <row r="12" spans="1:27" s="158" customFormat="1" ht="11.1" customHeight="1">
      <c r="E12" s="154" t="s">
        <v>105</v>
      </c>
      <c r="F12" s="152"/>
      <c r="G12" s="154"/>
      <c r="H12" s="152"/>
      <c r="I12" s="154" t="s">
        <v>106</v>
      </c>
      <c r="K12" s="235" t="s">
        <v>62</v>
      </c>
      <c r="L12" s="235"/>
      <c r="M12" s="235"/>
      <c r="O12" s="158" t="s">
        <v>107</v>
      </c>
      <c r="Q12" s="158" t="s">
        <v>108</v>
      </c>
      <c r="S12" s="158" t="s">
        <v>190</v>
      </c>
      <c r="U12" s="158" t="s">
        <v>109</v>
      </c>
      <c r="W12" s="158" t="s">
        <v>110</v>
      </c>
      <c r="Y12" s="158" t="s">
        <v>111</v>
      </c>
      <c r="AA12" s="158" t="s">
        <v>112</v>
      </c>
    </row>
    <row r="13" spans="1:27" s="158" customFormat="1" ht="11.1" customHeight="1">
      <c r="C13" s="157"/>
      <c r="D13" s="157"/>
      <c r="E13" s="158" t="s">
        <v>113</v>
      </c>
      <c r="I13" s="158" t="s">
        <v>114</v>
      </c>
      <c r="K13" s="158" t="s">
        <v>115</v>
      </c>
      <c r="O13" s="158" t="s">
        <v>116</v>
      </c>
      <c r="Q13" s="158" t="s">
        <v>117</v>
      </c>
      <c r="S13" s="158" t="s">
        <v>191</v>
      </c>
      <c r="U13" s="158" t="s">
        <v>118</v>
      </c>
      <c r="W13" s="158" t="s">
        <v>119</v>
      </c>
      <c r="Y13" s="158" t="s">
        <v>120</v>
      </c>
      <c r="AA13" s="158" t="s">
        <v>121</v>
      </c>
    </row>
    <row r="14" spans="1:27" s="158" customFormat="1" ht="11.1" customHeight="1">
      <c r="C14" s="234" t="s">
        <v>6</v>
      </c>
      <c r="D14" s="234"/>
      <c r="E14" s="153" t="s">
        <v>122</v>
      </c>
      <c r="G14" s="153" t="s">
        <v>60</v>
      </c>
      <c r="I14" s="153" t="s">
        <v>123</v>
      </c>
      <c r="K14" s="159" t="s">
        <v>124</v>
      </c>
      <c r="M14" s="159" t="s">
        <v>125</v>
      </c>
      <c r="O14" s="159" t="s">
        <v>126</v>
      </c>
      <c r="Q14" s="159" t="s">
        <v>127</v>
      </c>
      <c r="S14" s="159" t="s">
        <v>192</v>
      </c>
      <c r="U14" s="159" t="s">
        <v>128</v>
      </c>
      <c r="W14" s="159" t="s">
        <v>129</v>
      </c>
      <c r="Y14" s="159" t="s">
        <v>130</v>
      </c>
      <c r="AA14" s="159" t="s">
        <v>131</v>
      </c>
    </row>
    <row r="15" spans="1:27" s="158" customFormat="1" ht="11.1" customHeight="1">
      <c r="A15" s="152" t="s">
        <v>186</v>
      </c>
      <c r="B15" s="152"/>
      <c r="C15" s="154"/>
      <c r="D15" s="154"/>
      <c r="E15" s="160">
        <v>303749128</v>
      </c>
      <c r="F15" s="160"/>
      <c r="G15" s="160">
        <v>1022482408</v>
      </c>
      <c r="H15" s="160"/>
      <c r="I15" s="160">
        <v>176828125</v>
      </c>
      <c r="J15" s="160"/>
      <c r="K15" s="160">
        <v>45141991</v>
      </c>
      <c r="L15" s="160"/>
      <c r="M15" s="160">
        <v>1142847344</v>
      </c>
      <c r="N15" s="160"/>
      <c r="O15" s="67">
        <v>6095409</v>
      </c>
      <c r="P15" s="160"/>
      <c r="Q15" s="161">
        <v>-6103761</v>
      </c>
      <c r="R15" s="161"/>
      <c r="S15" s="162">
        <v>0</v>
      </c>
      <c r="T15" s="160"/>
      <c r="U15" s="161">
        <f>+SUM(O15:T15)</f>
        <v>-8352</v>
      </c>
      <c r="V15" s="160"/>
      <c r="W15" s="160">
        <f>SUM(E15:M15,U15)</f>
        <v>2691040644</v>
      </c>
      <c r="X15" s="160"/>
      <c r="Y15" s="160">
        <v>18688720</v>
      </c>
      <c r="Z15" s="160"/>
      <c r="AA15" s="160">
        <f>+SUM(W15:Y15)</f>
        <v>2709729364</v>
      </c>
    </row>
    <row r="16" spans="1:27" s="158" customFormat="1" ht="11.1" customHeight="1">
      <c r="A16" s="152" t="s">
        <v>132</v>
      </c>
      <c r="B16" s="152"/>
      <c r="C16" s="154"/>
      <c r="D16" s="154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</row>
    <row r="17" spans="1:28" s="158" customFormat="1" ht="11.1" customHeight="1">
      <c r="A17" s="152" t="s">
        <v>242</v>
      </c>
      <c r="B17" s="152"/>
      <c r="C17" s="185"/>
      <c r="D17" s="154"/>
      <c r="E17" s="162">
        <v>0</v>
      </c>
      <c r="F17" s="160"/>
      <c r="G17" s="162">
        <v>0</v>
      </c>
      <c r="H17" s="160"/>
      <c r="I17" s="162">
        <v>0</v>
      </c>
      <c r="J17" s="160"/>
      <c r="K17" s="162">
        <v>0</v>
      </c>
      <c r="L17" s="163"/>
      <c r="M17" s="67">
        <v>608427676</v>
      </c>
      <c r="N17" s="67"/>
      <c r="O17" s="67">
        <v>0</v>
      </c>
      <c r="P17" s="67"/>
      <c r="Q17" s="67">
        <v>0</v>
      </c>
      <c r="R17" s="67"/>
      <c r="S17" s="162">
        <v>0</v>
      </c>
      <c r="T17" s="67"/>
      <c r="U17" s="96">
        <f>+SUM(O17:T17)</f>
        <v>0</v>
      </c>
      <c r="V17" s="67"/>
      <c r="W17" s="160">
        <f>SUM(E17:M17,U17)</f>
        <v>608427676</v>
      </c>
      <c r="X17" s="67"/>
      <c r="Y17" s="161">
        <v>-25126332</v>
      </c>
      <c r="Z17" s="67"/>
      <c r="AA17" s="160">
        <f>+SUM(W17:Y17)</f>
        <v>583301344</v>
      </c>
    </row>
    <row r="18" spans="1:28" s="158" customFormat="1" ht="11.1" customHeight="1">
      <c r="A18" s="152" t="s">
        <v>237</v>
      </c>
      <c r="B18" s="152"/>
      <c r="C18" s="157"/>
      <c r="D18" s="154"/>
      <c r="E18" s="162">
        <v>0</v>
      </c>
      <c r="F18" s="160"/>
      <c r="G18" s="162">
        <v>0</v>
      </c>
      <c r="H18" s="160"/>
      <c r="I18" s="162">
        <v>0</v>
      </c>
      <c r="J18" s="160"/>
      <c r="K18" s="162">
        <v>0</v>
      </c>
      <c r="L18" s="160"/>
      <c r="M18" s="67">
        <v>0</v>
      </c>
      <c r="N18" s="164"/>
      <c r="O18" s="161">
        <v>12923311</v>
      </c>
      <c r="P18" s="162"/>
      <c r="Q18" s="67">
        <v>0</v>
      </c>
      <c r="R18" s="67"/>
      <c r="S18" s="67">
        <v>0</v>
      </c>
      <c r="T18" s="162"/>
      <c r="U18" s="161">
        <f>+SUM(O18:T18)</f>
        <v>12923311</v>
      </c>
      <c r="V18" s="160"/>
      <c r="W18" s="161">
        <f>SUM(E18:M18,U18)</f>
        <v>12923311</v>
      </c>
      <c r="X18" s="162"/>
      <c r="Y18" s="67">
        <v>0</v>
      </c>
      <c r="Z18" s="160"/>
      <c r="AA18" s="161">
        <f>+SUM(W18:Y18)</f>
        <v>12923311</v>
      </c>
    </row>
    <row r="19" spans="1:28" s="158" customFormat="1" ht="11.1" customHeight="1">
      <c r="A19" s="152" t="s">
        <v>238</v>
      </c>
      <c r="B19" s="152"/>
      <c r="C19" s="157">
        <v>28</v>
      </c>
      <c r="D19" s="154"/>
      <c r="E19" s="162">
        <v>0</v>
      </c>
      <c r="F19" s="160"/>
      <c r="G19" s="162">
        <v>0</v>
      </c>
      <c r="H19" s="160"/>
      <c r="I19" s="162">
        <v>0</v>
      </c>
      <c r="J19" s="160"/>
      <c r="K19" s="186">
        <v>5858009</v>
      </c>
      <c r="L19" s="160"/>
      <c r="M19" s="161">
        <v>-5858009</v>
      </c>
      <c r="N19" s="164"/>
      <c r="O19" s="162">
        <v>0</v>
      </c>
      <c r="P19" s="162"/>
      <c r="Q19" s="162">
        <v>0</v>
      </c>
      <c r="R19" s="67"/>
      <c r="S19" s="162">
        <v>0</v>
      </c>
      <c r="T19" s="162"/>
      <c r="U19" s="162">
        <f>SUM(E19:S19)</f>
        <v>0</v>
      </c>
      <c r="V19" s="162"/>
      <c r="W19" s="162">
        <f>SUM(E19:M19,U19)</f>
        <v>0</v>
      </c>
      <c r="X19" s="162"/>
      <c r="Y19" s="67">
        <v>0</v>
      </c>
      <c r="Z19" s="160"/>
      <c r="AA19" s="67">
        <v>0</v>
      </c>
    </row>
    <row r="20" spans="1:28" s="158" customFormat="1" ht="11.1" customHeight="1">
      <c r="A20" s="152" t="s">
        <v>133</v>
      </c>
      <c r="B20" s="152"/>
      <c r="C20" s="157">
        <v>27</v>
      </c>
      <c r="D20" s="154"/>
      <c r="E20" s="162">
        <v>0</v>
      </c>
      <c r="F20" s="160"/>
      <c r="G20" s="162">
        <v>0</v>
      </c>
      <c r="H20" s="160"/>
      <c r="I20" s="67">
        <v>81020285</v>
      </c>
      <c r="J20" s="160"/>
      <c r="K20" s="162">
        <v>0</v>
      </c>
      <c r="L20" s="160"/>
      <c r="M20" s="162">
        <v>0</v>
      </c>
      <c r="N20" s="164"/>
      <c r="O20" s="162">
        <v>0</v>
      </c>
      <c r="P20" s="162"/>
      <c r="Q20" s="162">
        <v>0</v>
      </c>
      <c r="R20" s="162"/>
      <c r="S20" s="162">
        <v>0</v>
      </c>
      <c r="T20" s="162"/>
      <c r="U20" s="162">
        <v>0</v>
      </c>
      <c r="V20" s="160"/>
      <c r="W20" s="160">
        <f>SUM(U20,E20:M20)</f>
        <v>81020285</v>
      </c>
      <c r="X20" s="162"/>
      <c r="Y20" s="162">
        <v>0</v>
      </c>
      <c r="Z20" s="160"/>
      <c r="AA20" s="160">
        <f>W20+Y20</f>
        <v>81020285</v>
      </c>
    </row>
    <row r="21" spans="1:28" s="158" customFormat="1" ht="11.1" customHeight="1">
      <c r="A21" s="152" t="s">
        <v>134</v>
      </c>
      <c r="B21" s="152"/>
      <c r="C21" s="157" t="s">
        <v>236</v>
      </c>
      <c r="D21" s="154"/>
      <c r="E21" s="160">
        <v>59003407</v>
      </c>
      <c r="F21" s="160"/>
      <c r="G21" s="160">
        <v>433881120</v>
      </c>
      <c r="H21" s="160"/>
      <c r="I21" s="161">
        <v>-73527391</v>
      </c>
      <c r="J21" s="160"/>
      <c r="K21" s="162">
        <v>0</v>
      </c>
      <c r="L21" s="160"/>
      <c r="M21" s="162">
        <v>0</v>
      </c>
      <c r="N21" s="164"/>
      <c r="O21" s="162">
        <v>0</v>
      </c>
      <c r="P21" s="162"/>
      <c r="Q21" s="162">
        <v>0</v>
      </c>
      <c r="R21" s="162"/>
      <c r="S21" s="162">
        <v>0</v>
      </c>
      <c r="T21" s="162"/>
      <c r="U21" s="162">
        <v>0</v>
      </c>
      <c r="V21" s="160"/>
      <c r="W21" s="160">
        <f>SUM(U21,E21:M21)</f>
        <v>419357136</v>
      </c>
      <c r="X21" s="162"/>
      <c r="Y21" s="162">
        <v>0</v>
      </c>
      <c r="Z21" s="160"/>
      <c r="AA21" s="160">
        <f>W21+Y21</f>
        <v>419357136</v>
      </c>
    </row>
    <row r="22" spans="1:28" s="158" customFormat="1" ht="11.1" customHeight="1">
      <c r="A22" s="165" t="s">
        <v>199</v>
      </c>
      <c r="B22" s="152"/>
      <c r="C22" s="157"/>
      <c r="D22" s="154"/>
      <c r="E22" s="160"/>
      <c r="F22" s="160"/>
      <c r="G22" s="160"/>
      <c r="H22" s="160"/>
      <c r="I22" s="161"/>
      <c r="J22" s="160"/>
      <c r="K22" s="162"/>
      <c r="L22" s="160"/>
      <c r="M22" s="162"/>
      <c r="N22" s="164"/>
      <c r="O22" s="162"/>
      <c r="P22" s="162"/>
      <c r="Q22" s="162"/>
      <c r="R22" s="162"/>
      <c r="S22" s="162"/>
      <c r="T22" s="162"/>
      <c r="U22" s="162"/>
      <c r="V22" s="160"/>
      <c r="W22" s="160"/>
      <c r="X22" s="162"/>
      <c r="Y22" s="162"/>
      <c r="Z22" s="160"/>
      <c r="AA22" s="160"/>
    </row>
    <row r="23" spans="1:28" s="158" customFormat="1" ht="11.1" customHeight="1">
      <c r="A23" s="165"/>
      <c r="B23" s="152" t="s">
        <v>239</v>
      </c>
      <c r="C23" s="156"/>
      <c r="D23" s="154"/>
      <c r="E23" s="162">
        <v>0</v>
      </c>
      <c r="F23" s="160"/>
      <c r="G23" s="162">
        <v>0</v>
      </c>
      <c r="H23" s="160"/>
      <c r="I23" s="162">
        <v>0</v>
      </c>
      <c r="J23" s="160"/>
      <c r="K23" s="162">
        <v>0</v>
      </c>
      <c r="L23" s="160"/>
      <c r="M23" s="162">
        <v>0</v>
      </c>
      <c r="N23" s="164"/>
      <c r="O23" s="162">
        <v>0</v>
      </c>
      <c r="P23" s="162"/>
      <c r="Q23" s="162">
        <v>0</v>
      </c>
      <c r="R23" s="162"/>
      <c r="S23" s="162">
        <v>0</v>
      </c>
      <c r="T23" s="162"/>
      <c r="U23" s="162">
        <v>0</v>
      </c>
      <c r="V23" s="160"/>
      <c r="W23" s="162">
        <v>0</v>
      </c>
      <c r="X23" s="162"/>
      <c r="Y23" s="161">
        <v>-36518595</v>
      </c>
      <c r="Z23" s="160"/>
      <c r="AA23" s="161">
        <f>W23+Y23</f>
        <v>-36518595</v>
      </c>
    </row>
    <row r="24" spans="1:28" s="158" customFormat="1" ht="11.1" customHeight="1">
      <c r="A24" s="152" t="s">
        <v>240</v>
      </c>
      <c r="B24" s="152"/>
      <c r="C24" s="157"/>
      <c r="D24" s="154"/>
      <c r="E24" s="166">
        <f>SUM(E15:E23)</f>
        <v>362752535</v>
      </c>
      <c r="F24" s="160"/>
      <c r="G24" s="166">
        <f>SUM(G15:G23)</f>
        <v>1456363528</v>
      </c>
      <c r="H24" s="160"/>
      <c r="I24" s="166">
        <f>SUM(I15:I23)</f>
        <v>184321019</v>
      </c>
      <c r="J24" s="160"/>
      <c r="K24" s="166">
        <f>SUM(K15:K23)</f>
        <v>51000000</v>
      </c>
      <c r="L24" s="160"/>
      <c r="M24" s="166">
        <f>SUM(M15:M23)</f>
        <v>1745417011</v>
      </c>
      <c r="N24" s="160"/>
      <c r="O24" s="97">
        <f>SUM(O15:O23)</f>
        <v>19018720</v>
      </c>
      <c r="P24" s="160"/>
      <c r="Q24" s="167">
        <f>SUM(Q15:Q23)</f>
        <v>-6103761</v>
      </c>
      <c r="R24" s="168"/>
      <c r="S24" s="169">
        <f>SUM(S15:S23)</f>
        <v>0</v>
      </c>
      <c r="T24" s="160"/>
      <c r="U24" s="167">
        <f>SUM(U15:U23)</f>
        <v>12914959</v>
      </c>
      <c r="V24" s="160"/>
      <c r="W24" s="166">
        <f>SUM(W15:W23)</f>
        <v>3812769052</v>
      </c>
      <c r="X24" s="160"/>
      <c r="Y24" s="167">
        <f>SUM(Y15:Y23)</f>
        <v>-42956207</v>
      </c>
      <c r="Z24" s="160"/>
      <c r="AA24" s="166">
        <f>SUM(AA15:AA23)</f>
        <v>3769812845</v>
      </c>
      <c r="AB24" s="170">
        <f>AA24-'Finacial Position'!J108</f>
        <v>0</v>
      </c>
    </row>
    <row r="25" spans="1:28" s="158" customFormat="1" ht="11.1" customHeight="1">
      <c r="A25" s="152" t="s">
        <v>132</v>
      </c>
      <c r="B25" s="152"/>
      <c r="C25" s="157"/>
      <c r="D25" s="154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98"/>
      <c r="V25" s="160"/>
      <c r="W25" s="162"/>
      <c r="X25" s="160"/>
      <c r="Y25" s="162"/>
      <c r="Z25" s="160"/>
      <c r="AA25" s="161"/>
    </row>
    <row r="26" spans="1:28" s="158" customFormat="1" ht="11.1" customHeight="1">
      <c r="A26" s="152" t="s">
        <v>242</v>
      </c>
      <c r="B26" s="152"/>
      <c r="C26" s="157"/>
      <c r="D26" s="154"/>
      <c r="E26" s="162">
        <v>0</v>
      </c>
      <c r="F26" s="160"/>
      <c r="G26" s="162">
        <v>0</v>
      </c>
      <c r="H26" s="160"/>
      <c r="I26" s="162">
        <v>0</v>
      </c>
      <c r="J26" s="160"/>
      <c r="K26" s="162">
        <v>0</v>
      </c>
      <c r="L26" s="163"/>
      <c r="M26" s="161">
        <v>-2128115228</v>
      </c>
      <c r="N26" s="67"/>
      <c r="O26" s="162">
        <v>0</v>
      </c>
      <c r="P26" s="67"/>
      <c r="Q26" s="162">
        <v>0</v>
      </c>
      <c r="R26" s="162"/>
      <c r="S26" s="162">
        <v>0</v>
      </c>
      <c r="T26" s="67"/>
      <c r="U26" s="99">
        <v>0</v>
      </c>
      <c r="V26" s="67"/>
      <c r="W26" s="161">
        <f>SUM(U26,E26:M26)</f>
        <v>-2128115228</v>
      </c>
      <c r="X26" s="67"/>
      <c r="Y26" s="161">
        <v>-29360612</v>
      </c>
      <c r="Z26" s="161"/>
      <c r="AA26" s="161">
        <f>W26+Y26</f>
        <v>-2157475840</v>
      </c>
    </row>
    <row r="27" spans="1:28" s="158" customFormat="1" ht="11.1" customHeight="1">
      <c r="A27" s="152" t="s">
        <v>237</v>
      </c>
      <c r="B27" s="152"/>
      <c r="C27" s="157"/>
      <c r="D27" s="154"/>
      <c r="E27" s="162">
        <v>0</v>
      </c>
      <c r="F27" s="160"/>
      <c r="G27" s="162">
        <v>0</v>
      </c>
      <c r="H27" s="160"/>
      <c r="I27" s="162">
        <v>0</v>
      </c>
      <c r="J27" s="160"/>
      <c r="K27" s="162">
        <v>0</v>
      </c>
      <c r="L27" s="160"/>
      <c r="M27" s="161">
        <v>8368200</v>
      </c>
      <c r="N27" s="164"/>
      <c r="O27" s="161">
        <v>27920685</v>
      </c>
      <c r="P27" s="162"/>
      <c r="Q27" s="162">
        <v>0</v>
      </c>
      <c r="R27" s="162"/>
      <c r="S27" s="162">
        <v>0</v>
      </c>
      <c r="T27" s="162"/>
      <c r="U27" s="161">
        <f>O27</f>
        <v>27920685</v>
      </c>
      <c r="V27" s="161"/>
      <c r="W27" s="161">
        <f>SUM(U27,E27:M27)</f>
        <v>36288885</v>
      </c>
      <c r="X27" s="162"/>
      <c r="Y27" s="162">
        <v>0</v>
      </c>
      <c r="Z27" s="160"/>
      <c r="AA27" s="161">
        <f>W27+Y27</f>
        <v>36288885</v>
      </c>
    </row>
    <row r="28" spans="1:28" s="158" customFormat="1" ht="11.1" customHeight="1">
      <c r="A28" s="152" t="s">
        <v>133</v>
      </c>
      <c r="B28" s="152"/>
      <c r="C28" s="157">
        <v>27</v>
      </c>
      <c r="D28" s="154"/>
      <c r="E28" s="162">
        <v>0</v>
      </c>
      <c r="F28" s="160"/>
      <c r="G28" s="162">
        <v>0</v>
      </c>
      <c r="H28" s="160"/>
      <c r="I28" s="67">
        <v>6584639</v>
      </c>
      <c r="J28" s="160"/>
      <c r="K28" s="162">
        <v>0</v>
      </c>
      <c r="L28" s="160"/>
      <c r="M28" s="162">
        <v>0</v>
      </c>
      <c r="N28" s="164"/>
      <c r="O28" s="162">
        <v>0</v>
      </c>
      <c r="P28" s="162"/>
      <c r="Q28" s="162">
        <v>0</v>
      </c>
      <c r="R28" s="162"/>
      <c r="S28" s="162">
        <v>0</v>
      </c>
      <c r="T28" s="162"/>
      <c r="U28" s="99">
        <v>0</v>
      </c>
      <c r="V28" s="160"/>
      <c r="W28" s="161">
        <f>SUM(U28,E28:M28)</f>
        <v>6584639</v>
      </c>
      <c r="X28" s="162"/>
      <c r="Y28" s="162">
        <v>0</v>
      </c>
      <c r="Z28" s="160"/>
      <c r="AA28" s="160">
        <f>W28+Y28</f>
        <v>6584639</v>
      </c>
    </row>
    <row r="29" spans="1:28" s="158" customFormat="1" ht="11.1" customHeight="1">
      <c r="A29" s="165" t="s">
        <v>134</v>
      </c>
      <c r="B29" s="152"/>
      <c r="C29" s="157" t="s">
        <v>236</v>
      </c>
      <c r="D29" s="154"/>
      <c r="E29" s="160">
        <v>19680347</v>
      </c>
      <c r="F29" s="160"/>
      <c r="G29" s="160">
        <v>98955510</v>
      </c>
      <c r="H29" s="160"/>
      <c r="I29" s="161">
        <v>-14077533</v>
      </c>
      <c r="J29" s="160"/>
      <c r="K29" s="162">
        <v>0</v>
      </c>
      <c r="L29" s="160"/>
      <c r="M29" s="162">
        <v>0</v>
      </c>
      <c r="N29" s="164"/>
      <c r="O29" s="162">
        <v>0</v>
      </c>
      <c r="P29" s="162"/>
      <c r="Q29" s="162">
        <v>0</v>
      </c>
      <c r="R29" s="162"/>
      <c r="S29" s="162">
        <v>0</v>
      </c>
      <c r="T29" s="162"/>
      <c r="U29" s="162">
        <v>0</v>
      </c>
      <c r="V29" s="160"/>
      <c r="W29" s="161">
        <f>SUM(U29,E29:M29)</f>
        <v>104558324</v>
      </c>
      <c r="X29" s="162"/>
      <c r="Y29" s="162">
        <v>0</v>
      </c>
      <c r="Z29" s="160"/>
      <c r="AA29" s="160">
        <f>W29+Y29</f>
        <v>104558324</v>
      </c>
    </row>
    <row r="30" spans="1:28" s="174" customFormat="1" ht="12" customHeight="1">
      <c r="A30" s="165" t="s">
        <v>209</v>
      </c>
      <c r="B30" s="171"/>
      <c r="C30" s="172"/>
      <c r="D30" s="173"/>
      <c r="E30" s="160">
        <v>133415044</v>
      </c>
      <c r="F30" s="160"/>
      <c r="G30" s="160">
        <v>667075218</v>
      </c>
      <c r="H30" s="160"/>
      <c r="I30" s="162">
        <v>0</v>
      </c>
      <c r="J30" s="160"/>
      <c r="K30" s="162">
        <v>0</v>
      </c>
      <c r="L30" s="160"/>
      <c r="M30" s="162">
        <v>0</v>
      </c>
      <c r="N30" s="164"/>
      <c r="O30" s="162">
        <v>0</v>
      </c>
      <c r="P30" s="162"/>
      <c r="Q30" s="162">
        <v>0</v>
      </c>
      <c r="R30" s="162"/>
      <c r="S30" s="162">
        <v>0</v>
      </c>
      <c r="T30" s="162"/>
      <c r="U30" s="162">
        <v>0</v>
      </c>
      <c r="V30" s="160"/>
      <c r="W30" s="161">
        <f>SUM(U30,E30:M30)</f>
        <v>800490262</v>
      </c>
      <c r="X30" s="162"/>
      <c r="Y30" s="162">
        <v>0</v>
      </c>
      <c r="Z30" s="160"/>
      <c r="AA30" s="160">
        <f>W30+Y30</f>
        <v>800490262</v>
      </c>
    </row>
    <row r="31" spans="1:28" s="174" customFormat="1" ht="12" customHeight="1">
      <c r="A31" s="165" t="s">
        <v>193</v>
      </c>
      <c r="B31" s="171"/>
      <c r="C31" s="172"/>
      <c r="D31" s="173"/>
      <c r="E31" s="162"/>
      <c r="F31" s="160"/>
      <c r="G31" s="160"/>
      <c r="H31" s="160"/>
      <c r="I31" s="161"/>
      <c r="J31" s="160"/>
      <c r="K31" s="162"/>
      <c r="L31" s="160"/>
      <c r="M31" s="162"/>
      <c r="N31" s="164"/>
      <c r="O31" s="162"/>
      <c r="P31" s="162"/>
      <c r="Q31" s="162"/>
      <c r="R31" s="162"/>
      <c r="S31" s="162"/>
      <c r="T31" s="162"/>
      <c r="U31" s="162"/>
      <c r="V31" s="160"/>
      <c r="W31" s="175"/>
      <c r="X31" s="162"/>
      <c r="Y31" s="162"/>
      <c r="Z31" s="160"/>
      <c r="AA31" s="176"/>
    </row>
    <row r="32" spans="1:28" s="174" customFormat="1" ht="12" customHeight="1">
      <c r="A32" s="165"/>
      <c r="B32" s="165" t="s">
        <v>194</v>
      </c>
      <c r="C32" s="177">
        <v>12.1</v>
      </c>
      <c r="D32" s="173"/>
      <c r="E32" s="162">
        <v>0</v>
      </c>
      <c r="F32" s="160"/>
      <c r="G32" s="162">
        <v>0</v>
      </c>
      <c r="H32" s="160"/>
      <c r="I32" s="162">
        <v>0</v>
      </c>
      <c r="J32" s="160"/>
      <c r="K32" s="162">
        <v>0</v>
      </c>
      <c r="L32" s="160"/>
      <c r="M32" s="162">
        <v>0</v>
      </c>
      <c r="N32" s="164"/>
      <c r="O32" s="162">
        <v>0</v>
      </c>
      <c r="P32" s="162"/>
      <c r="Q32" s="162">
        <v>0</v>
      </c>
      <c r="R32" s="162"/>
      <c r="S32" s="161">
        <v>-68498952</v>
      </c>
      <c r="T32" s="162"/>
      <c r="U32" s="161">
        <f>S32</f>
        <v>-68498952</v>
      </c>
      <c r="V32" s="160"/>
      <c r="W32" s="161">
        <f>SUM(U32,E32:M32)</f>
        <v>-68498952</v>
      </c>
      <c r="X32" s="162"/>
      <c r="Y32" s="161">
        <v>68496002</v>
      </c>
      <c r="Z32" s="160"/>
      <c r="AA32" s="161">
        <f>W32+Y32</f>
        <v>-2950</v>
      </c>
    </row>
    <row r="33" spans="1:28" s="174" customFormat="1" ht="12" customHeight="1" thickBot="1">
      <c r="A33" s="152" t="s">
        <v>241</v>
      </c>
      <c r="B33" s="165"/>
      <c r="C33" s="177"/>
      <c r="D33" s="173"/>
      <c r="E33" s="178">
        <f>SUM(E24:E32)</f>
        <v>515847926</v>
      </c>
      <c r="F33" s="160"/>
      <c r="G33" s="178">
        <f>SUM(G24:G32)</f>
        <v>2222394256</v>
      </c>
      <c r="H33" s="160"/>
      <c r="I33" s="178">
        <f>SUM(I24:I32)</f>
        <v>176828125</v>
      </c>
      <c r="J33" s="160"/>
      <c r="K33" s="178">
        <f>SUM(K24:K32)</f>
        <v>51000000</v>
      </c>
      <c r="L33" s="160"/>
      <c r="M33" s="179">
        <f>SUM(M24:M32)</f>
        <v>-374330017</v>
      </c>
      <c r="N33" s="160"/>
      <c r="O33" s="178">
        <f>SUM(O24:O32)</f>
        <v>46939405</v>
      </c>
      <c r="P33" s="160"/>
      <c r="Q33" s="179">
        <f>SUM(Q24:Q32)</f>
        <v>-6103761</v>
      </c>
      <c r="R33" s="161"/>
      <c r="S33" s="179">
        <f>SUM(S24:S32)</f>
        <v>-68498952</v>
      </c>
      <c r="T33" s="160"/>
      <c r="U33" s="179">
        <f>SUM(U24:U32)</f>
        <v>-27663308</v>
      </c>
      <c r="V33" s="160"/>
      <c r="W33" s="180">
        <f>SUM(W24:W32)</f>
        <v>2564076982</v>
      </c>
      <c r="X33" s="160"/>
      <c r="Y33" s="179">
        <f>SUM(Y24:Y32)</f>
        <v>-3820817</v>
      </c>
      <c r="Z33" s="160"/>
      <c r="AA33" s="179">
        <f>SUM(AA24:AA32)</f>
        <v>2560256165</v>
      </c>
      <c r="AB33" s="181">
        <f>AA33-'Finacial Position'!H108</f>
        <v>0</v>
      </c>
    </row>
    <row r="34" spans="1:28" s="171" customFormat="1" ht="6.75" customHeight="1" thickTop="1">
      <c r="C34" s="182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</row>
    <row r="35" spans="1:28" ht="11.25" customHeight="1"/>
  </sheetData>
  <mergeCells count="11">
    <mergeCell ref="A1:AA1"/>
    <mergeCell ref="A2:AA2"/>
    <mergeCell ref="A3:AA3"/>
    <mergeCell ref="A4:AA4"/>
    <mergeCell ref="K12:M12"/>
    <mergeCell ref="C14:D14"/>
    <mergeCell ref="E6:AA6"/>
    <mergeCell ref="E7:AA7"/>
    <mergeCell ref="E8:W8"/>
    <mergeCell ref="O9:U9"/>
    <mergeCell ref="O10:Q10"/>
  </mergeCells>
  <printOptions horizontalCentered="1"/>
  <pageMargins left="0.39370078740157483" right="0.39370078740157483" top="0.78740157480314965" bottom="0.59055118110236227" header="1.1811023622047245" footer="0.59055118110236227"/>
  <pageSetup paperSize="9" fitToHeight="0" orientation="landscape" r:id="rId1"/>
  <headerFooter>
    <oddFooter>&amp;L&amp;"Angsana New,Regular"&amp;16Notes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7"/>
  <sheetViews>
    <sheetView view="pageBreakPreview" zoomScale="145" zoomScaleNormal="100" zoomScaleSheetLayoutView="145" workbookViewId="0">
      <selection sqref="A1:O1"/>
    </sheetView>
  </sheetViews>
  <sheetFormatPr defaultColWidth="9.42578125" defaultRowHeight="23.1" customHeight="1"/>
  <cols>
    <col min="1" max="1" width="40.7109375" style="44" customWidth="1"/>
    <col min="2" max="2" width="5.28515625" style="44" customWidth="1"/>
    <col min="3" max="3" width="4.42578125" style="44" customWidth="1"/>
    <col min="4" max="4" width="1.42578125" style="44" customWidth="1"/>
    <col min="5" max="5" width="13.42578125" style="44" customWidth="1"/>
    <col min="6" max="6" width="1" style="44" customWidth="1"/>
    <col min="7" max="7" width="13.42578125" style="44" customWidth="1"/>
    <col min="8" max="8" width="1" style="44" customWidth="1"/>
    <col min="9" max="9" width="13.42578125" style="44" customWidth="1"/>
    <col min="10" max="10" width="1" style="44" customWidth="1"/>
    <col min="11" max="11" width="13.42578125" style="44" customWidth="1"/>
    <col min="12" max="12" width="1" style="44" customWidth="1"/>
    <col min="13" max="13" width="13.42578125" style="44" customWidth="1"/>
    <col min="14" max="14" width="1" style="44" customWidth="1"/>
    <col min="15" max="15" width="13.42578125" style="44" customWidth="1"/>
    <col min="16" max="16384" width="9.42578125" style="44"/>
  </cols>
  <sheetData>
    <row r="1" spans="1:20" ht="22.15" customHeight="1">
      <c r="A1" s="237" t="s">
        <v>253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</row>
    <row r="2" spans="1:20" ht="22.15" customHeight="1">
      <c r="A2" s="244" t="s">
        <v>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</row>
    <row r="3" spans="1:20" s="45" customFormat="1" ht="22.15" customHeight="1">
      <c r="A3" s="244" t="s">
        <v>135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</row>
    <row r="4" spans="1:20" ht="22.15" customHeight="1">
      <c r="A4" s="245" t="s">
        <v>232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46"/>
      <c r="Q4" s="46"/>
      <c r="R4" s="46"/>
      <c r="S4" s="46"/>
    </row>
    <row r="5" spans="1:20" s="49" customFormat="1" ht="4.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8"/>
      <c r="Q5" s="48"/>
      <c r="R5" s="48"/>
      <c r="S5" s="48"/>
    </row>
    <row r="6" spans="1:20" s="49" customFormat="1" ht="13.15" customHeight="1">
      <c r="E6" s="241" t="s">
        <v>228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51"/>
      <c r="Q6" s="51"/>
      <c r="R6" s="51"/>
      <c r="S6" s="51"/>
      <c r="T6" s="51"/>
    </row>
    <row r="7" spans="1:20" s="49" customFormat="1" ht="13.15" customHeight="1">
      <c r="E7" s="242" t="s">
        <v>4</v>
      </c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51"/>
      <c r="Q7" s="51"/>
      <c r="R7" s="51"/>
      <c r="S7" s="51"/>
      <c r="T7" s="51"/>
    </row>
    <row r="8" spans="1:20" s="49" customFormat="1" ht="13.15" customHeight="1">
      <c r="B8" s="52"/>
      <c r="C8" s="53"/>
      <c r="E8" s="52" t="s">
        <v>105</v>
      </c>
      <c r="G8" s="52"/>
      <c r="I8" s="52" t="s">
        <v>106</v>
      </c>
      <c r="J8" s="52"/>
      <c r="K8" s="242" t="s">
        <v>62</v>
      </c>
      <c r="L8" s="242"/>
      <c r="M8" s="242"/>
      <c r="N8" s="52"/>
      <c r="P8" s="51"/>
      <c r="Q8" s="51"/>
      <c r="R8" s="51"/>
      <c r="S8" s="51"/>
      <c r="T8" s="51"/>
    </row>
    <row r="9" spans="1:20" s="54" customFormat="1" ht="13.15" customHeight="1">
      <c r="E9" s="52" t="s">
        <v>113</v>
      </c>
      <c r="F9" s="49"/>
      <c r="G9" s="52"/>
      <c r="H9" s="49"/>
      <c r="I9" s="52" t="s">
        <v>114</v>
      </c>
      <c r="K9" s="52" t="s">
        <v>115</v>
      </c>
      <c r="L9" s="51"/>
      <c r="N9" s="52"/>
      <c r="O9" s="52" t="s">
        <v>112</v>
      </c>
    </row>
    <row r="10" spans="1:20" s="54" customFormat="1" ht="13.15" customHeight="1">
      <c r="B10" s="243" t="s">
        <v>6</v>
      </c>
      <c r="C10" s="243"/>
      <c r="E10" s="50" t="s">
        <v>122</v>
      </c>
      <c r="F10" s="49"/>
      <c r="G10" s="50" t="s">
        <v>60</v>
      </c>
      <c r="H10" s="49"/>
      <c r="I10" s="50" t="s">
        <v>123</v>
      </c>
      <c r="K10" s="55" t="s">
        <v>136</v>
      </c>
      <c r="L10" s="52"/>
      <c r="M10" s="55" t="s">
        <v>125</v>
      </c>
      <c r="N10" s="52"/>
      <c r="O10" s="55" t="s">
        <v>137</v>
      </c>
    </row>
    <row r="11" spans="1:20" s="49" customFormat="1" ht="13.15" customHeight="1">
      <c r="A11" s="49" t="s">
        <v>186</v>
      </c>
      <c r="B11" s="56"/>
      <c r="E11" s="70">
        <v>303749128</v>
      </c>
      <c r="F11" s="70"/>
      <c r="G11" s="70">
        <v>1022482408</v>
      </c>
      <c r="H11" s="70"/>
      <c r="I11" s="70">
        <v>176828125</v>
      </c>
      <c r="J11" s="70"/>
      <c r="K11" s="70">
        <v>45141991</v>
      </c>
      <c r="L11" s="70"/>
      <c r="M11" s="70">
        <v>1134579064</v>
      </c>
      <c r="N11" s="100"/>
      <c r="O11" s="101">
        <f>SUM(E11:N11)</f>
        <v>2682780716</v>
      </c>
    </row>
    <row r="12" spans="1:20" s="49" customFormat="1" ht="13.15" customHeight="1">
      <c r="A12" s="49" t="s">
        <v>132</v>
      </c>
      <c r="B12" s="58"/>
      <c r="E12" s="70"/>
      <c r="F12" s="70"/>
      <c r="G12" s="70"/>
      <c r="H12" s="70"/>
      <c r="I12" s="70"/>
      <c r="J12" s="70"/>
      <c r="K12" s="70"/>
      <c r="L12" s="70"/>
      <c r="M12" s="70"/>
      <c r="N12" s="100"/>
      <c r="O12" s="101"/>
    </row>
    <row r="13" spans="1:20" s="49" customFormat="1" ht="13.15" customHeight="1">
      <c r="A13" s="49" t="s">
        <v>242</v>
      </c>
      <c r="B13" s="58"/>
      <c r="E13" s="102">
        <v>0</v>
      </c>
      <c r="F13" s="103"/>
      <c r="G13" s="102">
        <v>0</v>
      </c>
      <c r="H13" s="103"/>
      <c r="I13" s="102">
        <v>0</v>
      </c>
      <c r="J13" s="102"/>
      <c r="K13" s="102">
        <v>0</v>
      </c>
      <c r="L13" s="103"/>
      <c r="M13" s="101">
        <v>96658113</v>
      </c>
      <c r="N13" s="100"/>
      <c r="O13" s="101">
        <f>SUM(E13:N13)</f>
        <v>96658113</v>
      </c>
    </row>
    <row r="14" spans="1:20" s="49" customFormat="1" ht="13.15" customHeight="1">
      <c r="A14" s="49" t="s">
        <v>237</v>
      </c>
      <c r="B14" s="58"/>
      <c r="E14" s="102">
        <v>0</v>
      </c>
      <c r="F14" s="103"/>
      <c r="G14" s="102">
        <v>0</v>
      </c>
      <c r="H14" s="103"/>
      <c r="I14" s="102">
        <v>0</v>
      </c>
      <c r="J14" s="102"/>
      <c r="K14" s="102">
        <v>0</v>
      </c>
      <c r="L14" s="103"/>
      <c r="M14" s="101">
        <v>0</v>
      </c>
      <c r="N14" s="70"/>
      <c r="O14" s="101">
        <f>SUM(E14:N14)</f>
        <v>0</v>
      </c>
    </row>
    <row r="15" spans="1:20" s="49" customFormat="1" ht="13.15" customHeight="1">
      <c r="A15" s="49" t="s">
        <v>238</v>
      </c>
      <c r="B15" s="53">
        <v>28</v>
      </c>
      <c r="E15" s="102">
        <v>0</v>
      </c>
      <c r="F15" s="103"/>
      <c r="G15" s="102">
        <v>0</v>
      </c>
      <c r="H15" s="103"/>
      <c r="I15" s="102">
        <v>0</v>
      </c>
      <c r="J15" s="102"/>
      <c r="K15" s="104">
        <v>5858009</v>
      </c>
      <c r="L15" s="103"/>
      <c r="M15" s="68">
        <v>-5858009</v>
      </c>
      <c r="N15" s="70"/>
      <c r="O15" s="101">
        <f>SUM(E15:N15)</f>
        <v>0</v>
      </c>
    </row>
    <row r="16" spans="1:20" s="49" customFormat="1" ht="13.15" customHeight="1">
      <c r="A16" s="49" t="s">
        <v>133</v>
      </c>
      <c r="B16" s="53">
        <v>27</v>
      </c>
      <c r="E16" s="102">
        <v>0</v>
      </c>
      <c r="F16" s="103"/>
      <c r="G16" s="102">
        <v>0</v>
      </c>
      <c r="H16" s="103"/>
      <c r="I16" s="104">
        <v>81020285</v>
      </c>
      <c r="J16" s="102"/>
      <c r="K16" s="102">
        <v>0</v>
      </c>
      <c r="L16" s="103"/>
      <c r="M16" s="102">
        <v>0</v>
      </c>
      <c r="N16" s="70"/>
      <c r="O16" s="105">
        <f>SUM(E16:M16)</f>
        <v>81020285</v>
      </c>
    </row>
    <row r="17" spans="1:16" s="49" customFormat="1" ht="13.15" customHeight="1">
      <c r="A17" s="49" t="s">
        <v>134</v>
      </c>
      <c r="B17" s="61" t="s">
        <v>236</v>
      </c>
      <c r="E17" s="104">
        <v>59003407</v>
      </c>
      <c r="F17" s="103"/>
      <c r="G17" s="104">
        <v>433881120</v>
      </c>
      <c r="H17" s="106"/>
      <c r="I17" s="69">
        <v>-73527391</v>
      </c>
      <c r="J17" s="102"/>
      <c r="K17" s="102">
        <v>0</v>
      </c>
      <c r="L17" s="103"/>
      <c r="M17" s="102">
        <v>0</v>
      </c>
      <c r="N17" s="70"/>
      <c r="O17" s="105">
        <f>SUM(E17:M17)</f>
        <v>419357136</v>
      </c>
    </row>
    <row r="18" spans="1:16" s="49" customFormat="1" ht="13.15" customHeight="1">
      <c r="A18" s="49" t="s">
        <v>243</v>
      </c>
      <c r="B18" s="60"/>
      <c r="E18" s="107">
        <f>SUM(E11:E17)</f>
        <v>362752535</v>
      </c>
      <c r="F18" s="70"/>
      <c r="G18" s="107">
        <f>SUM(G11:G17)</f>
        <v>1456363528</v>
      </c>
      <c r="H18" s="70"/>
      <c r="I18" s="107">
        <f>SUM(I11:I17)</f>
        <v>184321019</v>
      </c>
      <c r="J18" s="70"/>
      <c r="K18" s="107">
        <f>SUM(K11:K17)</f>
        <v>51000000</v>
      </c>
      <c r="L18" s="70"/>
      <c r="M18" s="107">
        <f>SUM(M11:M17)</f>
        <v>1225379168</v>
      </c>
      <c r="N18" s="108"/>
      <c r="O18" s="107">
        <f>SUM(O11:O17)</f>
        <v>3279816250</v>
      </c>
      <c r="P18" s="57">
        <f>O18-'Finacial Position'!N108</f>
        <v>0</v>
      </c>
    </row>
    <row r="19" spans="1:16" s="49" customFormat="1" ht="13.15" customHeight="1">
      <c r="A19" s="49" t="s">
        <v>132</v>
      </c>
      <c r="B19" s="60"/>
      <c r="E19" s="70"/>
      <c r="F19" s="70"/>
      <c r="G19" s="70"/>
      <c r="H19" s="70"/>
      <c r="I19" s="70"/>
      <c r="J19" s="70"/>
      <c r="K19" s="70"/>
      <c r="L19" s="70"/>
      <c r="M19" s="70"/>
      <c r="N19" s="100"/>
      <c r="O19" s="101"/>
      <c r="P19" s="57"/>
    </row>
    <row r="20" spans="1:16" s="49" customFormat="1" ht="13.15" customHeight="1">
      <c r="A20" s="49" t="s">
        <v>242</v>
      </c>
      <c r="B20" s="60"/>
      <c r="E20" s="102">
        <v>0</v>
      </c>
      <c r="F20" s="103"/>
      <c r="G20" s="102">
        <v>0</v>
      </c>
      <c r="H20" s="103"/>
      <c r="I20" s="102">
        <v>0</v>
      </c>
      <c r="J20" s="102"/>
      <c r="K20" s="102">
        <v>0</v>
      </c>
      <c r="L20" s="103"/>
      <c r="M20" s="68">
        <v>-1768437591</v>
      </c>
      <c r="N20" s="100"/>
      <c r="O20" s="68">
        <f t="shared" ref="O20:O25" si="0">SUM(E20:M20)</f>
        <v>-1768437591</v>
      </c>
      <c r="P20" s="57"/>
    </row>
    <row r="21" spans="1:16" s="49" customFormat="1" ht="13.15" customHeight="1">
      <c r="A21" s="49" t="s">
        <v>237</v>
      </c>
      <c r="B21" s="58"/>
      <c r="E21" s="102">
        <v>0</v>
      </c>
      <c r="F21" s="103"/>
      <c r="G21" s="102">
        <v>0</v>
      </c>
      <c r="H21" s="103"/>
      <c r="I21" s="102">
        <v>0</v>
      </c>
      <c r="J21" s="102"/>
      <c r="K21" s="102">
        <v>0</v>
      </c>
      <c r="L21" s="103"/>
      <c r="M21" s="104">
        <v>1986330</v>
      </c>
      <c r="N21" s="70"/>
      <c r="O21" s="105">
        <f t="shared" si="0"/>
        <v>1986330</v>
      </c>
    </row>
    <row r="22" spans="1:16" s="49" customFormat="1" ht="13.15" customHeight="1">
      <c r="A22" s="49" t="s">
        <v>133</v>
      </c>
      <c r="B22" s="58">
        <v>27</v>
      </c>
      <c r="E22" s="102">
        <v>0</v>
      </c>
      <c r="F22" s="103"/>
      <c r="G22" s="102">
        <v>0</v>
      </c>
      <c r="H22" s="103"/>
      <c r="I22" s="104">
        <v>6584639</v>
      </c>
      <c r="J22" s="102"/>
      <c r="K22" s="102">
        <v>0</v>
      </c>
      <c r="L22" s="103"/>
      <c r="M22" s="102">
        <v>0</v>
      </c>
      <c r="N22" s="70"/>
      <c r="O22" s="105">
        <f t="shared" si="0"/>
        <v>6584639</v>
      </c>
      <c r="P22" s="57"/>
    </row>
    <row r="23" spans="1:16" s="49" customFormat="1" ht="13.15" customHeight="1">
      <c r="A23" s="49" t="s">
        <v>134</v>
      </c>
      <c r="B23" s="61" t="s">
        <v>236</v>
      </c>
      <c r="E23" s="104">
        <v>19680347</v>
      </c>
      <c r="F23" s="106"/>
      <c r="G23" s="104">
        <v>98955510</v>
      </c>
      <c r="H23" s="103"/>
      <c r="I23" s="68">
        <v>-14077533</v>
      </c>
      <c r="J23" s="102"/>
      <c r="K23" s="102">
        <v>0</v>
      </c>
      <c r="L23" s="103"/>
      <c r="M23" s="102">
        <v>0</v>
      </c>
      <c r="N23" s="70"/>
      <c r="O23" s="105">
        <f t="shared" si="0"/>
        <v>104558324</v>
      </c>
    </row>
    <row r="24" spans="1:16" s="49" customFormat="1" ht="13.15" customHeight="1">
      <c r="A24" s="49" t="s">
        <v>205</v>
      </c>
      <c r="B24" s="53">
        <v>27</v>
      </c>
      <c r="E24" s="104">
        <v>133415044</v>
      </c>
      <c r="F24" s="103"/>
      <c r="G24" s="104">
        <v>667075218</v>
      </c>
      <c r="H24" s="106"/>
      <c r="I24" s="69">
        <v>0</v>
      </c>
      <c r="J24" s="102"/>
      <c r="K24" s="102">
        <v>0</v>
      </c>
      <c r="L24" s="103"/>
      <c r="M24" s="102">
        <v>0</v>
      </c>
      <c r="N24" s="70"/>
      <c r="O24" s="105">
        <f t="shared" si="0"/>
        <v>800490262</v>
      </c>
    </row>
    <row r="25" spans="1:16" s="49" customFormat="1" ht="13.15" customHeight="1" thickBot="1">
      <c r="A25" s="49" t="s">
        <v>244</v>
      </c>
      <c r="B25" s="61"/>
      <c r="E25" s="109">
        <f>SUM(E18:E24)</f>
        <v>515847926</v>
      </c>
      <c r="F25" s="70"/>
      <c r="G25" s="109">
        <f>SUM(G18:G24)</f>
        <v>2222394256</v>
      </c>
      <c r="H25" s="70"/>
      <c r="I25" s="109">
        <f>SUM(I18:I24)</f>
        <v>176828125</v>
      </c>
      <c r="J25" s="70"/>
      <c r="K25" s="109">
        <f>SUM(K18:K24)</f>
        <v>51000000</v>
      </c>
      <c r="L25" s="70"/>
      <c r="M25" s="111">
        <f>SUM(M18:M24)</f>
        <v>-541072093</v>
      </c>
      <c r="N25" s="100"/>
      <c r="O25" s="111">
        <f t="shared" si="0"/>
        <v>2424998214</v>
      </c>
      <c r="P25" s="112">
        <f>O25-'Finacial Position'!L108</f>
        <v>0</v>
      </c>
    </row>
    <row r="26" spans="1:16" s="49" customFormat="1" ht="13.15" customHeight="1" thickTop="1">
      <c r="B26" s="60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</row>
    <row r="27" spans="1:16" s="49" customFormat="1" ht="13.15" customHeight="1">
      <c r="B27" s="58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2"/>
    </row>
  </sheetData>
  <mergeCells count="8">
    <mergeCell ref="E6:O6"/>
    <mergeCell ref="E7:O7"/>
    <mergeCell ref="K8:M8"/>
    <mergeCell ref="B10:C10"/>
    <mergeCell ref="A1:O1"/>
    <mergeCell ref="A2:O2"/>
    <mergeCell ref="A3:O3"/>
    <mergeCell ref="A4:O4"/>
  </mergeCells>
  <printOptions horizontalCentered="1"/>
  <pageMargins left="0.78740157480314965" right="0.39370078740157483" top="1.1811023622047245" bottom="0.59055118110236227" header="1.1811023622047245" footer="0.59055118110236227"/>
  <pageSetup paperSize="9" fitToHeight="0" orientation="landscape" r:id="rId1"/>
  <headerFooter>
    <oddFooter>&amp;L&amp;"Angsana New,Regular"&amp;16Notes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8"/>
  <sheetViews>
    <sheetView view="pageBreakPreview" zoomScale="145" zoomScaleNormal="85" zoomScaleSheetLayoutView="145" workbookViewId="0">
      <selection sqref="A1:L1"/>
    </sheetView>
  </sheetViews>
  <sheetFormatPr defaultColWidth="9" defaultRowHeight="23.1" customHeight="1"/>
  <cols>
    <col min="1" max="3" width="1.5703125" style="187" customWidth="1"/>
    <col min="4" max="4" width="44" style="187" customWidth="1"/>
    <col min="5" max="5" width="0.5703125" style="187" customWidth="1"/>
    <col min="6" max="6" width="10.7109375" style="204" customWidth="1"/>
    <col min="7" max="7" width="0.5703125" style="204" customWidth="1"/>
    <col min="8" max="8" width="10.7109375" style="204" customWidth="1"/>
    <col min="9" max="9" width="0.5703125" style="204" customWidth="1"/>
    <col min="10" max="10" width="10.7109375" style="204" customWidth="1"/>
    <col min="11" max="11" width="0.5703125" style="204" customWidth="1"/>
    <col min="12" max="12" width="10.7109375" style="204" customWidth="1"/>
    <col min="13" max="13" width="9.42578125" style="187"/>
    <col min="14" max="15" width="11.5703125" style="187" customWidth="1"/>
    <col min="16" max="256" width="9.42578125" style="187"/>
    <col min="257" max="259" width="1.5703125" style="187" customWidth="1"/>
    <col min="260" max="260" width="40.5703125" style="187" customWidth="1"/>
    <col min="261" max="261" width="0.42578125" style="187" customWidth="1"/>
    <col min="262" max="262" width="10.5703125" style="187" customWidth="1"/>
    <col min="263" max="263" width="0.5703125" style="187" customWidth="1"/>
    <col min="264" max="264" width="10.5703125" style="187" customWidth="1"/>
    <col min="265" max="265" width="0.5703125" style="187" customWidth="1"/>
    <col min="266" max="266" width="10.5703125" style="187" customWidth="1"/>
    <col min="267" max="267" width="0.5703125" style="187" customWidth="1"/>
    <col min="268" max="268" width="10.5703125" style="187" customWidth="1"/>
    <col min="269" max="512" width="9.42578125" style="187"/>
    <col min="513" max="515" width="1.5703125" style="187" customWidth="1"/>
    <col min="516" max="516" width="40.5703125" style="187" customWidth="1"/>
    <col min="517" max="517" width="0.42578125" style="187" customWidth="1"/>
    <col min="518" max="518" width="10.5703125" style="187" customWidth="1"/>
    <col min="519" max="519" width="0.5703125" style="187" customWidth="1"/>
    <col min="520" max="520" width="10.5703125" style="187" customWidth="1"/>
    <col min="521" max="521" width="0.5703125" style="187" customWidth="1"/>
    <col min="522" max="522" width="10.5703125" style="187" customWidth="1"/>
    <col min="523" max="523" width="0.5703125" style="187" customWidth="1"/>
    <col min="524" max="524" width="10.5703125" style="187" customWidth="1"/>
    <col min="525" max="768" width="9.42578125" style="187"/>
    <col min="769" max="771" width="1.5703125" style="187" customWidth="1"/>
    <col min="772" max="772" width="40.5703125" style="187" customWidth="1"/>
    <col min="773" max="773" width="0.42578125" style="187" customWidth="1"/>
    <col min="774" max="774" width="10.5703125" style="187" customWidth="1"/>
    <col min="775" max="775" width="0.5703125" style="187" customWidth="1"/>
    <col min="776" max="776" width="10.5703125" style="187" customWidth="1"/>
    <col min="777" max="777" width="0.5703125" style="187" customWidth="1"/>
    <col min="778" max="778" width="10.5703125" style="187" customWidth="1"/>
    <col min="779" max="779" width="0.5703125" style="187" customWidth="1"/>
    <col min="780" max="780" width="10.5703125" style="187" customWidth="1"/>
    <col min="781" max="1024" width="9.42578125" style="187"/>
    <col min="1025" max="1027" width="1.5703125" style="187" customWidth="1"/>
    <col min="1028" max="1028" width="40.5703125" style="187" customWidth="1"/>
    <col min="1029" max="1029" width="0.42578125" style="187" customWidth="1"/>
    <col min="1030" max="1030" width="10.5703125" style="187" customWidth="1"/>
    <col min="1031" max="1031" width="0.5703125" style="187" customWidth="1"/>
    <col min="1032" max="1032" width="10.5703125" style="187" customWidth="1"/>
    <col min="1033" max="1033" width="0.5703125" style="187" customWidth="1"/>
    <col min="1034" max="1034" width="10.5703125" style="187" customWidth="1"/>
    <col min="1035" max="1035" width="0.5703125" style="187" customWidth="1"/>
    <col min="1036" max="1036" width="10.5703125" style="187" customWidth="1"/>
    <col min="1037" max="1280" width="9.42578125" style="187"/>
    <col min="1281" max="1283" width="1.5703125" style="187" customWidth="1"/>
    <col min="1284" max="1284" width="40.5703125" style="187" customWidth="1"/>
    <col min="1285" max="1285" width="0.42578125" style="187" customWidth="1"/>
    <col min="1286" max="1286" width="10.5703125" style="187" customWidth="1"/>
    <col min="1287" max="1287" width="0.5703125" style="187" customWidth="1"/>
    <col min="1288" max="1288" width="10.5703125" style="187" customWidth="1"/>
    <col min="1289" max="1289" width="0.5703125" style="187" customWidth="1"/>
    <col min="1290" max="1290" width="10.5703125" style="187" customWidth="1"/>
    <col min="1291" max="1291" width="0.5703125" style="187" customWidth="1"/>
    <col min="1292" max="1292" width="10.5703125" style="187" customWidth="1"/>
    <col min="1293" max="1536" width="9.42578125" style="187"/>
    <col min="1537" max="1539" width="1.5703125" style="187" customWidth="1"/>
    <col min="1540" max="1540" width="40.5703125" style="187" customWidth="1"/>
    <col min="1541" max="1541" width="0.42578125" style="187" customWidth="1"/>
    <col min="1542" max="1542" width="10.5703125" style="187" customWidth="1"/>
    <col min="1543" max="1543" width="0.5703125" style="187" customWidth="1"/>
    <col min="1544" max="1544" width="10.5703125" style="187" customWidth="1"/>
    <col min="1545" max="1545" width="0.5703125" style="187" customWidth="1"/>
    <col min="1546" max="1546" width="10.5703125" style="187" customWidth="1"/>
    <col min="1547" max="1547" width="0.5703125" style="187" customWidth="1"/>
    <col min="1548" max="1548" width="10.5703125" style="187" customWidth="1"/>
    <col min="1549" max="1792" width="9.42578125" style="187"/>
    <col min="1793" max="1795" width="1.5703125" style="187" customWidth="1"/>
    <col min="1796" max="1796" width="40.5703125" style="187" customWidth="1"/>
    <col min="1797" max="1797" width="0.42578125" style="187" customWidth="1"/>
    <col min="1798" max="1798" width="10.5703125" style="187" customWidth="1"/>
    <col min="1799" max="1799" width="0.5703125" style="187" customWidth="1"/>
    <col min="1800" max="1800" width="10.5703125" style="187" customWidth="1"/>
    <col min="1801" max="1801" width="0.5703125" style="187" customWidth="1"/>
    <col min="1802" max="1802" width="10.5703125" style="187" customWidth="1"/>
    <col min="1803" max="1803" width="0.5703125" style="187" customWidth="1"/>
    <col min="1804" max="1804" width="10.5703125" style="187" customWidth="1"/>
    <col min="1805" max="2048" width="9.42578125" style="187"/>
    <col min="2049" max="2051" width="1.5703125" style="187" customWidth="1"/>
    <col min="2052" max="2052" width="40.5703125" style="187" customWidth="1"/>
    <col min="2053" max="2053" width="0.42578125" style="187" customWidth="1"/>
    <col min="2054" max="2054" width="10.5703125" style="187" customWidth="1"/>
    <col min="2055" max="2055" width="0.5703125" style="187" customWidth="1"/>
    <col min="2056" max="2056" width="10.5703125" style="187" customWidth="1"/>
    <col min="2057" max="2057" width="0.5703125" style="187" customWidth="1"/>
    <col min="2058" max="2058" width="10.5703125" style="187" customWidth="1"/>
    <col min="2059" max="2059" width="0.5703125" style="187" customWidth="1"/>
    <col min="2060" max="2060" width="10.5703125" style="187" customWidth="1"/>
    <col min="2061" max="2304" width="9.42578125" style="187"/>
    <col min="2305" max="2307" width="1.5703125" style="187" customWidth="1"/>
    <col min="2308" max="2308" width="40.5703125" style="187" customWidth="1"/>
    <col min="2309" max="2309" width="0.42578125" style="187" customWidth="1"/>
    <col min="2310" max="2310" width="10.5703125" style="187" customWidth="1"/>
    <col min="2311" max="2311" width="0.5703125" style="187" customWidth="1"/>
    <col min="2312" max="2312" width="10.5703125" style="187" customWidth="1"/>
    <col min="2313" max="2313" width="0.5703125" style="187" customWidth="1"/>
    <col min="2314" max="2314" width="10.5703125" style="187" customWidth="1"/>
    <col min="2315" max="2315" width="0.5703125" style="187" customWidth="1"/>
    <col min="2316" max="2316" width="10.5703125" style="187" customWidth="1"/>
    <col min="2317" max="2560" width="9.42578125" style="187"/>
    <col min="2561" max="2563" width="1.5703125" style="187" customWidth="1"/>
    <col min="2564" max="2564" width="40.5703125" style="187" customWidth="1"/>
    <col min="2565" max="2565" width="0.42578125" style="187" customWidth="1"/>
    <col min="2566" max="2566" width="10.5703125" style="187" customWidth="1"/>
    <col min="2567" max="2567" width="0.5703125" style="187" customWidth="1"/>
    <col min="2568" max="2568" width="10.5703125" style="187" customWidth="1"/>
    <col min="2569" max="2569" width="0.5703125" style="187" customWidth="1"/>
    <col min="2570" max="2570" width="10.5703125" style="187" customWidth="1"/>
    <col min="2571" max="2571" width="0.5703125" style="187" customWidth="1"/>
    <col min="2572" max="2572" width="10.5703125" style="187" customWidth="1"/>
    <col min="2573" max="2816" width="9.42578125" style="187"/>
    <col min="2817" max="2819" width="1.5703125" style="187" customWidth="1"/>
    <col min="2820" max="2820" width="40.5703125" style="187" customWidth="1"/>
    <col min="2821" max="2821" width="0.42578125" style="187" customWidth="1"/>
    <col min="2822" max="2822" width="10.5703125" style="187" customWidth="1"/>
    <col min="2823" max="2823" width="0.5703125" style="187" customWidth="1"/>
    <col min="2824" max="2824" width="10.5703125" style="187" customWidth="1"/>
    <col min="2825" max="2825" width="0.5703125" style="187" customWidth="1"/>
    <col min="2826" max="2826" width="10.5703125" style="187" customWidth="1"/>
    <col min="2827" max="2827" width="0.5703125" style="187" customWidth="1"/>
    <col min="2828" max="2828" width="10.5703125" style="187" customWidth="1"/>
    <col min="2829" max="3072" width="9.42578125" style="187"/>
    <col min="3073" max="3075" width="1.5703125" style="187" customWidth="1"/>
    <col min="3076" max="3076" width="40.5703125" style="187" customWidth="1"/>
    <col min="3077" max="3077" width="0.42578125" style="187" customWidth="1"/>
    <col min="3078" max="3078" width="10.5703125" style="187" customWidth="1"/>
    <col min="3079" max="3079" width="0.5703125" style="187" customWidth="1"/>
    <col min="3080" max="3080" width="10.5703125" style="187" customWidth="1"/>
    <col min="3081" max="3081" width="0.5703125" style="187" customWidth="1"/>
    <col min="3082" max="3082" width="10.5703125" style="187" customWidth="1"/>
    <col min="3083" max="3083" width="0.5703125" style="187" customWidth="1"/>
    <col min="3084" max="3084" width="10.5703125" style="187" customWidth="1"/>
    <col min="3085" max="3328" width="9.42578125" style="187"/>
    <col min="3329" max="3331" width="1.5703125" style="187" customWidth="1"/>
    <col min="3332" max="3332" width="40.5703125" style="187" customWidth="1"/>
    <col min="3333" max="3333" width="0.42578125" style="187" customWidth="1"/>
    <col min="3334" max="3334" width="10.5703125" style="187" customWidth="1"/>
    <col min="3335" max="3335" width="0.5703125" style="187" customWidth="1"/>
    <col min="3336" max="3336" width="10.5703125" style="187" customWidth="1"/>
    <col min="3337" max="3337" width="0.5703125" style="187" customWidth="1"/>
    <col min="3338" max="3338" width="10.5703125" style="187" customWidth="1"/>
    <col min="3339" max="3339" width="0.5703125" style="187" customWidth="1"/>
    <col min="3340" max="3340" width="10.5703125" style="187" customWidth="1"/>
    <col min="3341" max="3584" width="9.42578125" style="187"/>
    <col min="3585" max="3587" width="1.5703125" style="187" customWidth="1"/>
    <col min="3588" max="3588" width="40.5703125" style="187" customWidth="1"/>
    <col min="3589" max="3589" width="0.42578125" style="187" customWidth="1"/>
    <col min="3590" max="3590" width="10.5703125" style="187" customWidth="1"/>
    <col min="3591" max="3591" width="0.5703125" style="187" customWidth="1"/>
    <col min="3592" max="3592" width="10.5703125" style="187" customWidth="1"/>
    <col min="3593" max="3593" width="0.5703125" style="187" customWidth="1"/>
    <col min="3594" max="3594" width="10.5703125" style="187" customWidth="1"/>
    <col min="3595" max="3595" width="0.5703125" style="187" customWidth="1"/>
    <col min="3596" max="3596" width="10.5703125" style="187" customWidth="1"/>
    <col min="3597" max="3840" width="9.42578125" style="187"/>
    <col min="3841" max="3843" width="1.5703125" style="187" customWidth="1"/>
    <col min="3844" max="3844" width="40.5703125" style="187" customWidth="1"/>
    <col min="3845" max="3845" width="0.42578125" style="187" customWidth="1"/>
    <col min="3846" max="3846" width="10.5703125" style="187" customWidth="1"/>
    <col min="3847" max="3847" width="0.5703125" style="187" customWidth="1"/>
    <col min="3848" max="3848" width="10.5703125" style="187" customWidth="1"/>
    <col min="3849" max="3849" width="0.5703125" style="187" customWidth="1"/>
    <col min="3850" max="3850" width="10.5703125" style="187" customWidth="1"/>
    <col min="3851" max="3851" width="0.5703125" style="187" customWidth="1"/>
    <col min="3852" max="3852" width="10.5703125" style="187" customWidth="1"/>
    <col min="3853" max="4096" width="9.42578125" style="187"/>
    <col min="4097" max="4099" width="1.5703125" style="187" customWidth="1"/>
    <col min="4100" max="4100" width="40.5703125" style="187" customWidth="1"/>
    <col min="4101" max="4101" width="0.42578125" style="187" customWidth="1"/>
    <col min="4102" max="4102" width="10.5703125" style="187" customWidth="1"/>
    <col min="4103" max="4103" width="0.5703125" style="187" customWidth="1"/>
    <col min="4104" max="4104" width="10.5703125" style="187" customWidth="1"/>
    <col min="4105" max="4105" width="0.5703125" style="187" customWidth="1"/>
    <col min="4106" max="4106" width="10.5703125" style="187" customWidth="1"/>
    <col min="4107" max="4107" width="0.5703125" style="187" customWidth="1"/>
    <col min="4108" max="4108" width="10.5703125" style="187" customWidth="1"/>
    <col min="4109" max="4352" width="9.42578125" style="187"/>
    <col min="4353" max="4355" width="1.5703125" style="187" customWidth="1"/>
    <col min="4356" max="4356" width="40.5703125" style="187" customWidth="1"/>
    <col min="4357" max="4357" width="0.42578125" style="187" customWidth="1"/>
    <col min="4358" max="4358" width="10.5703125" style="187" customWidth="1"/>
    <col min="4359" max="4359" width="0.5703125" style="187" customWidth="1"/>
    <col min="4360" max="4360" width="10.5703125" style="187" customWidth="1"/>
    <col min="4361" max="4361" width="0.5703125" style="187" customWidth="1"/>
    <col min="4362" max="4362" width="10.5703125" style="187" customWidth="1"/>
    <col min="4363" max="4363" width="0.5703125" style="187" customWidth="1"/>
    <col min="4364" max="4364" width="10.5703125" style="187" customWidth="1"/>
    <col min="4365" max="4608" width="9.42578125" style="187"/>
    <col min="4609" max="4611" width="1.5703125" style="187" customWidth="1"/>
    <col min="4612" max="4612" width="40.5703125" style="187" customWidth="1"/>
    <col min="4613" max="4613" width="0.42578125" style="187" customWidth="1"/>
    <col min="4614" max="4614" width="10.5703125" style="187" customWidth="1"/>
    <col min="4615" max="4615" width="0.5703125" style="187" customWidth="1"/>
    <col min="4616" max="4616" width="10.5703125" style="187" customWidth="1"/>
    <col min="4617" max="4617" width="0.5703125" style="187" customWidth="1"/>
    <col min="4618" max="4618" width="10.5703125" style="187" customWidth="1"/>
    <col min="4619" max="4619" width="0.5703125" style="187" customWidth="1"/>
    <col min="4620" max="4620" width="10.5703125" style="187" customWidth="1"/>
    <col min="4621" max="4864" width="9.42578125" style="187"/>
    <col min="4865" max="4867" width="1.5703125" style="187" customWidth="1"/>
    <col min="4868" max="4868" width="40.5703125" style="187" customWidth="1"/>
    <col min="4869" max="4869" width="0.42578125" style="187" customWidth="1"/>
    <col min="4870" max="4870" width="10.5703125" style="187" customWidth="1"/>
    <col min="4871" max="4871" width="0.5703125" style="187" customWidth="1"/>
    <col min="4872" max="4872" width="10.5703125" style="187" customWidth="1"/>
    <col min="4873" max="4873" width="0.5703125" style="187" customWidth="1"/>
    <col min="4874" max="4874" width="10.5703125" style="187" customWidth="1"/>
    <col min="4875" max="4875" width="0.5703125" style="187" customWidth="1"/>
    <col min="4876" max="4876" width="10.5703125" style="187" customWidth="1"/>
    <col min="4877" max="5120" width="9.42578125" style="187"/>
    <col min="5121" max="5123" width="1.5703125" style="187" customWidth="1"/>
    <col min="5124" max="5124" width="40.5703125" style="187" customWidth="1"/>
    <col min="5125" max="5125" width="0.42578125" style="187" customWidth="1"/>
    <col min="5126" max="5126" width="10.5703125" style="187" customWidth="1"/>
    <col min="5127" max="5127" width="0.5703125" style="187" customWidth="1"/>
    <col min="5128" max="5128" width="10.5703125" style="187" customWidth="1"/>
    <col min="5129" max="5129" width="0.5703125" style="187" customWidth="1"/>
    <col min="5130" max="5130" width="10.5703125" style="187" customWidth="1"/>
    <col min="5131" max="5131" width="0.5703125" style="187" customWidth="1"/>
    <col min="5132" max="5132" width="10.5703125" style="187" customWidth="1"/>
    <col min="5133" max="5376" width="9.42578125" style="187"/>
    <col min="5377" max="5379" width="1.5703125" style="187" customWidth="1"/>
    <col min="5380" max="5380" width="40.5703125" style="187" customWidth="1"/>
    <col min="5381" max="5381" width="0.42578125" style="187" customWidth="1"/>
    <col min="5382" max="5382" width="10.5703125" style="187" customWidth="1"/>
    <col min="5383" max="5383" width="0.5703125" style="187" customWidth="1"/>
    <col min="5384" max="5384" width="10.5703125" style="187" customWidth="1"/>
    <col min="5385" max="5385" width="0.5703125" style="187" customWidth="1"/>
    <col min="5386" max="5386" width="10.5703125" style="187" customWidth="1"/>
    <col min="5387" max="5387" width="0.5703125" style="187" customWidth="1"/>
    <col min="5388" max="5388" width="10.5703125" style="187" customWidth="1"/>
    <col min="5389" max="5632" width="9.42578125" style="187"/>
    <col min="5633" max="5635" width="1.5703125" style="187" customWidth="1"/>
    <col min="5636" max="5636" width="40.5703125" style="187" customWidth="1"/>
    <col min="5637" max="5637" width="0.42578125" style="187" customWidth="1"/>
    <col min="5638" max="5638" width="10.5703125" style="187" customWidth="1"/>
    <col min="5639" max="5639" width="0.5703125" style="187" customWidth="1"/>
    <col min="5640" max="5640" width="10.5703125" style="187" customWidth="1"/>
    <col min="5641" max="5641" width="0.5703125" style="187" customWidth="1"/>
    <col min="5642" max="5642" width="10.5703125" style="187" customWidth="1"/>
    <col min="5643" max="5643" width="0.5703125" style="187" customWidth="1"/>
    <col min="5644" max="5644" width="10.5703125" style="187" customWidth="1"/>
    <col min="5645" max="5888" width="9.42578125" style="187"/>
    <col min="5889" max="5891" width="1.5703125" style="187" customWidth="1"/>
    <col min="5892" max="5892" width="40.5703125" style="187" customWidth="1"/>
    <col min="5893" max="5893" width="0.42578125" style="187" customWidth="1"/>
    <col min="5894" max="5894" width="10.5703125" style="187" customWidth="1"/>
    <col min="5895" max="5895" width="0.5703125" style="187" customWidth="1"/>
    <col min="5896" max="5896" width="10.5703125" style="187" customWidth="1"/>
    <col min="5897" max="5897" width="0.5703125" style="187" customWidth="1"/>
    <col min="5898" max="5898" width="10.5703125" style="187" customWidth="1"/>
    <col min="5899" max="5899" width="0.5703125" style="187" customWidth="1"/>
    <col min="5900" max="5900" width="10.5703125" style="187" customWidth="1"/>
    <col min="5901" max="6144" width="9.42578125" style="187"/>
    <col min="6145" max="6147" width="1.5703125" style="187" customWidth="1"/>
    <col min="6148" max="6148" width="40.5703125" style="187" customWidth="1"/>
    <col min="6149" max="6149" width="0.42578125" style="187" customWidth="1"/>
    <col min="6150" max="6150" width="10.5703125" style="187" customWidth="1"/>
    <col min="6151" max="6151" width="0.5703125" style="187" customWidth="1"/>
    <col min="6152" max="6152" width="10.5703125" style="187" customWidth="1"/>
    <col min="6153" max="6153" width="0.5703125" style="187" customWidth="1"/>
    <col min="6154" max="6154" width="10.5703125" style="187" customWidth="1"/>
    <col min="6155" max="6155" width="0.5703125" style="187" customWidth="1"/>
    <col min="6156" max="6156" width="10.5703125" style="187" customWidth="1"/>
    <col min="6157" max="6400" width="9.42578125" style="187"/>
    <col min="6401" max="6403" width="1.5703125" style="187" customWidth="1"/>
    <col min="6404" max="6404" width="40.5703125" style="187" customWidth="1"/>
    <col min="6405" max="6405" width="0.42578125" style="187" customWidth="1"/>
    <col min="6406" max="6406" width="10.5703125" style="187" customWidth="1"/>
    <col min="6407" max="6407" width="0.5703125" style="187" customWidth="1"/>
    <col min="6408" max="6408" width="10.5703125" style="187" customWidth="1"/>
    <col min="6409" max="6409" width="0.5703125" style="187" customWidth="1"/>
    <col min="6410" max="6410" width="10.5703125" style="187" customWidth="1"/>
    <col min="6411" max="6411" width="0.5703125" style="187" customWidth="1"/>
    <col min="6412" max="6412" width="10.5703125" style="187" customWidth="1"/>
    <col min="6413" max="6656" width="9.42578125" style="187"/>
    <col min="6657" max="6659" width="1.5703125" style="187" customWidth="1"/>
    <col min="6660" max="6660" width="40.5703125" style="187" customWidth="1"/>
    <col min="6661" max="6661" width="0.42578125" style="187" customWidth="1"/>
    <col min="6662" max="6662" width="10.5703125" style="187" customWidth="1"/>
    <col min="6663" max="6663" width="0.5703125" style="187" customWidth="1"/>
    <col min="6664" max="6664" width="10.5703125" style="187" customWidth="1"/>
    <col min="6665" max="6665" width="0.5703125" style="187" customWidth="1"/>
    <col min="6666" max="6666" width="10.5703125" style="187" customWidth="1"/>
    <col min="6667" max="6667" width="0.5703125" style="187" customWidth="1"/>
    <col min="6668" max="6668" width="10.5703125" style="187" customWidth="1"/>
    <col min="6669" max="6912" width="9.42578125" style="187"/>
    <col min="6913" max="6915" width="1.5703125" style="187" customWidth="1"/>
    <col min="6916" max="6916" width="40.5703125" style="187" customWidth="1"/>
    <col min="6917" max="6917" width="0.42578125" style="187" customWidth="1"/>
    <col min="6918" max="6918" width="10.5703125" style="187" customWidth="1"/>
    <col min="6919" max="6919" width="0.5703125" style="187" customWidth="1"/>
    <col min="6920" max="6920" width="10.5703125" style="187" customWidth="1"/>
    <col min="6921" max="6921" width="0.5703125" style="187" customWidth="1"/>
    <col min="6922" max="6922" width="10.5703125" style="187" customWidth="1"/>
    <col min="6923" max="6923" width="0.5703125" style="187" customWidth="1"/>
    <col min="6924" max="6924" width="10.5703125" style="187" customWidth="1"/>
    <col min="6925" max="7168" width="9.42578125" style="187"/>
    <col min="7169" max="7171" width="1.5703125" style="187" customWidth="1"/>
    <col min="7172" max="7172" width="40.5703125" style="187" customWidth="1"/>
    <col min="7173" max="7173" width="0.42578125" style="187" customWidth="1"/>
    <col min="7174" max="7174" width="10.5703125" style="187" customWidth="1"/>
    <col min="7175" max="7175" width="0.5703125" style="187" customWidth="1"/>
    <col min="7176" max="7176" width="10.5703125" style="187" customWidth="1"/>
    <col min="7177" max="7177" width="0.5703125" style="187" customWidth="1"/>
    <col min="7178" max="7178" width="10.5703125" style="187" customWidth="1"/>
    <col min="7179" max="7179" width="0.5703125" style="187" customWidth="1"/>
    <col min="7180" max="7180" width="10.5703125" style="187" customWidth="1"/>
    <col min="7181" max="7424" width="9.42578125" style="187"/>
    <col min="7425" max="7427" width="1.5703125" style="187" customWidth="1"/>
    <col min="7428" max="7428" width="40.5703125" style="187" customWidth="1"/>
    <col min="7429" max="7429" width="0.42578125" style="187" customWidth="1"/>
    <col min="7430" max="7430" width="10.5703125" style="187" customWidth="1"/>
    <col min="7431" max="7431" width="0.5703125" style="187" customWidth="1"/>
    <col min="7432" max="7432" width="10.5703125" style="187" customWidth="1"/>
    <col min="7433" max="7433" width="0.5703125" style="187" customWidth="1"/>
    <col min="7434" max="7434" width="10.5703125" style="187" customWidth="1"/>
    <col min="7435" max="7435" width="0.5703125" style="187" customWidth="1"/>
    <col min="7436" max="7436" width="10.5703125" style="187" customWidth="1"/>
    <col min="7437" max="7680" width="9.42578125" style="187"/>
    <col min="7681" max="7683" width="1.5703125" style="187" customWidth="1"/>
    <col min="7684" max="7684" width="40.5703125" style="187" customWidth="1"/>
    <col min="7685" max="7685" width="0.42578125" style="187" customWidth="1"/>
    <col min="7686" max="7686" width="10.5703125" style="187" customWidth="1"/>
    <col min="7687" max="7687" width="0.5703125" style="187" customWidth="1"/>
    <col min="7688" max="7688" width="10.5703125" style="187" customWidth="1"/>
    <col min="7689" max="7689" width="0.5703125" style="187" customWidth="1"/>
    <col min="7690" max="7690" width="10.5703125" style="187" customWidth="1"/>
    <col min="7691" max="7691" width="0.5703125" style="187" customWidth="1"/>
    <col min="7692" max="7692" width="10.5703125" style="187" customWidth="1"/>
    <col min="7693" max="7936" width="9.42578125" style="187"/>
    <col min="7937" max="7939" width="1.5703125" style="187" customWidth="1"/>
    <col min="7940" max="7940" width="40.5703125" style="187" customWidth="1"/>
    <col min="7941" max="7941" width="0.42578125" style="187" customWidth="1"/>
    <col min="7942" max="7942" width="10.5703125" style="187" customWidth="1"/>
    <col min="7943" max="7943" width="0.5703125" style="187" customWidth="1"/>
    <col min="7944" max="7944" width="10.5703125" style="187" customWidth="1"/>
    <col min="7945" max="7945" width="0.5703125" style="187" customWidth="1"/>
    <col min="7946" max="7946" width="10.5703125" style="187" customWidth="1"/>
    <col min="7947" max="7947" width="0.5703125" style="187" customWidth="1"/>
    <col min="7948" max="7948" width="10.5703125" style="187" customWidth="1"/>
    <col min="7949" max="8192" width="9.42578125" style="187"/>
    <col min="8193" max="8195" width="1.5703125" style="187" customWidth="1"/>
    <col min="8196" max="8196" width="40.5703125" style="187" customWidth="1"/>
    <col min="8197" max="8197" width="0.42578125" style="187" customWidth="1"/>
    <col min="8198" max="8198" width="10.5703125" style="187" customWidth="1"/>
    <col min="8199" max="8199" width="0.5703125" style="187" customWidth="1"/>
    <col min="8200" max="8200" width="10.5703125" style="187" customWidth="1"/>
    <col min="8201" max="8201" width="0.5703125" style="187" customWidth="1"/>
    <col min="8202" max="8202" width="10.5703125" style="187" customWidth="1"/>
    <col min="8203" max="8203" width="0.5703125" style="187" customWidth="1"/>
    <col min="8204" max="8204" width="10.5703125" style="187" customWidth="1"/>
    <col min="8205" max="8448" width="9.42578125" style="187"/>
    <col min="8449" max="8451" width="1.5703125" style="187" customWidth="1"/>
    <col min="8452" max="8452" width="40.5703125" style="187" customWidth="1"/>
    <col min="8453" max="8453" width="0.42578125" style="187" customWidth="1"/>
    <col min="8454" max="8454" width="10.5703125" style="187" customWidth="1"/>
    <col min="8455" max="8455" width="0.5703125" style="187" customWidth="1"/>
    <col min="8456" max="8456" width="10.5703125" style="187" customWidth="1"/>
    <col min="8457" max="8457" width="0.5703125" style="187" customWidth="1"/>
    <col min="8458" max="8458" width="10.5703125" style="187" customWidth="1"/>
    <col min="8459" max="8459" width="0.5703125" style="187" customWidth="1"/>
    <col min="8460" max="8460" width="10.5703125" style="187" customWidth="1"/>
    <col min="8461" max="8704" width="9.42578125" style="187"/>
    <col min="8705" max="8707" width="1.5703125" style="187" customWidth="1"/>
    <col min="8708" max="8708" width="40.5703125" style="187" customWidth="1"/>
    <col min="8709" max="8709" width="0.42578125" style="187" customWidth="1"/>
    <col min="8710" max="8710" width="10.5703125" style="187" customWidth="1"/>
    <col min="8711" max="8711" width="0.5703125" style="187" customWidth="1"/>
    <col min="8712" max="8712" width="10.5703125" style="187" customWidth="1"/>
    <col min="8713" max="8713" width="0.5703125" style="187" customWidth="1"/>
    <col min="8714" max="8714" width="10.5703125" style="187" customWidth="1"/>
    <col min="8715" max="8715" width="0.5703125" style="187" customWidth="1"/>
    <col min="8716" max="8716" width="10.5703125" style="187" customWidth="1"/>
    <col min="8717" max="8960" width="9.42578125" style="187"/>
    <col min="8961" max="8963" width="1.5703125" style="187" customWidth="1"/>
    <col min="8964" max="8964" width="40.5703125" style="187" customWidth="1"/>
    <col min="8965" max="8965" width="0.42578125" style="187" customWidth="1"/>
    <col min="8966" max="8966" width="10.5703125" style="187" customWidth="1"/>
    <col min="8967" max="8967" width="0.5703125" style="187" customWidth="1"/>
    <col min="8968" max="8968" width="10.5703125" style="187" customWidth="1"/>
    <col min="8969" max="8969" width="0.5703125" style="187" customWidth="1"/>
    <col min="8970" max="8970" width="10.5703125" style="187" customWidth="1"/>
    <col min="8971" max="8971" width="0.5703125" style="187" customWidth="1"/>
    <col min="8972" max="8972" width="10.5703125" style="187" customWidth="1"/>
    <col min="8973" max="9216" width="9.42578125" style="187"/>
    <col min="9217" max="9219" width="1.5703125" style="187" customWidth="1"/>
    <col min="9220" max="9220" width="40.5703125" style="187" customWidth="1"/>
    <col min="9221" max="9221" width="0.42578125" style="187" customWidth="1"/>
    <col min="9222" max="9222" width="10.5703125" style="187" customWidth="1"/>
    <col min="9223" max="9223" width="0.5703125" style="187" customWidth="1"/>
    <col min="9224" max="9224" width="10.5703125" style="187" customWidth="1"/>
    <col min="9225" max="9225" width="0.5703125" style="187" customWidth="1"/>
    <col min="9226" max="9226" width="10.5703125" style="187" customWidth="1"/>
    <col min="9227" max="9227" width="0.5703125" style="187" customWidth="1"/>
    <col min="9228" max="9228" width="10.5703125" style="187" customWidth="1"/>
    <col min="9229" max="9472" width="9.42578125" style="187"/>
    <col min="9473" max="9475" width="1.5703125" style="187" customWidth="1"/>
    <col min="9476" max="9476" width="40.5703125" style="187" customWidth="1"/>
    <col min="9477" max="9477" width="0.42578125" style="187" customWidth="1"/>
    <col min="9478" max="9478" width="10.5703125" style="187" customWidth="1"/>
    <col min="9479" max="9479" width="0.5703125" style="187" customWidth="1"/>
    <col min="9480" max="9480" width="10.5703125" style="187" customWidth="1"/>
    <col min="9481" max="9481" width="0.5703125" style="187" customWidth="1"/>
    <col min="9482" max="9482" width="10.5703125" style="187" customWidth="1"/>
    <col min="9483" max="9483" width="0.5703125" style="187" customWidth="1"/>
    <col min="9484" max="9484" width="10.5703125" style="187" customWidth="1"/>
    <col min="9485" max="9728" width="9.42578125" style="187"/>
    <col min="9729" max="9731" width="1.5703125" style="187" customWidth="1"/>
    <col min="9732" max="9732" width="40.5703125" style="187" customWidth="1"/>
    <col min="9733" max="9733" width="0.42578125" style="187" customWidth="1"/>
    <col min="9734" max="9734" width="10.5703125" style="187" customWidth="1"/>
    <col min="9735" max="9735" width="0.5703125" style="187" customWidth="1"/>
    <col min="9736" max="9736" width="10.5703125" style="187" customWidth="1"/>
    <col min="9737" max="9737" width="0.5703125" style="187" customWidth="1"/>
    <col min="9738" max="9738" width="10.5703125" style="187" customWidth="1"/>
    <col min="9739" max="9739" width="0.5703125" style="187" customWidth="1"/>
    <col min="9740" max="9740" width="10.5703125" style="187" customWidth="1"/>
    <col min="9741" max="9984" width="9.42578125" style="187"/>
    <col min="9985" max="9987" width="1.5703125" style="187" customWidth="1"/>
    <col min="9988" max="9988" width="40.5703125" style="187" customWidth="1"/>
    <col min="9989" max="9989" width="0.42578125" style="187" customWidth="1"/>
    <col min="9990" max="9990" width="10.5703125" style="187" customWidth="1"/>
    <col min="9991" max="9991" width="0.5703125" style="187" customWidth="1"/>
    <col min="9992" max="9992" width="10.5703125" style="187" customWidth="1"/>
    <col min="9993" max="9993" width="0.5703125" style="187" customWidth="1"/>
    <col min="9994" max="9994" width="10.5703125" style="187" customWidth="1"/>
    <col min="9995" max="9995" width="0.5703125" style="187" customWidth="1"/>
    <col min="9996" max="9996" width="10.5703125" style="187" customWidth="1"/>
    <col min="9997" max="10240" width="9.42578125" style="187"/>
    <col min="10241" max="10243" width="1.5703125" style="187" customWidth="1"/>
    <col min="10244" max="10244" width="40.5703125" style="187" customWidth="1"/>
    <col min="10245" max="10245" width="0.42578125" style="187" customWidth="1"/>
    <col min="10246" max="10246" width="10.5703125" style="187" customWidth="1"/>
    <col min="10247" max="10247" width="0.5703125" style="187" customWidth="1"/>
    <col min="10248" max="10248" width="10.5703125" style="187" customWidth="1"/>
    <col min="10249" max="10249" width="0.5703125" style="187" customWidth="1"/>
    <col min="10250" max="10250" width="10.5703125" style="187" customWidth="1"/>
    <col min="10251" max="10251" width="0.5703125" style="187" customWidth="1"/>
    <col min="10252" max="10252" width="10.5703125" style="187" customWidth="1"/>
    <col min="10253" max="10496" width="9.42578125" style="187"/>
    <col min="10497" max="10499" width="1.5703125" style="187" customWidth="1"/>
    <col min="10500" max="10500" width="40.5703125" style="187" customWidth="1"/>
    <col min="10501" max="10501" width="0.42578125" style="187" customWidth="1"/>
    <col min="10502" max="10502" width="10.5703125" style="187" customWidth="1"/>
    <col min="10503" max="10503" width="0.5703125" style="187" customWidth="1"/>
    <col min="10504" max="10504" width="10.5703125" style="187" customWidth="1"/>
    <col min="10505" max="10505" width="0.5703125" style="187" customWidth="1"/>
    <col min="10506" max="10506" width="10.5703125" style="187" customWidth="1"/>
    <col min="10507" max="10507" width="0.5703125" style="187" customWidth="1"/>
    <col min="10508" max="10508" width="10.5703125" style="187" customWidth="1"/>
    <col min="10509" max="10752" width="9.42578125" style="187"/>
    <col min="10753" max="10755" width="1.5703125" style="187" customWidth="1"/>
    <col min="10756" max="10756" width="40.5703125" style="187" customWidth="1"/>
    <col min="10757" max="10757" width="0.42578125" style="187" customWidth="1"/>
    <col min="10758" max="10758" width="10.5703125" style="187" customWidth="1"/>
    <col min="10759" max="10759" width="0.5703125" style="187" customWidth="1"/>
    <col min="10760" max="10760" width="10.5703125" style="187" customWidth="1"/>
    <col min="10761" max="10761" width="0.5703125" style="187" customWidth="1"/>
    <col min="10762" max="10762" width="10.5703125" style="187" customWidth="1"/>
    <col min="10763" max="10763" width="0.5703125" style="187" customWidth="1"/>
    <col min="10764" max="10764" width="10.5703125" style="187" customWidth="1"/>
    <col min="10765" max="11008" width="9.42578125" style="187"/>
    <col min="11009" max="11011" width="1.5703125" style="187" customWidth="1"/>
    <col min="11012" max="11012" width="40.5703125" style="187" customWidth="1"/>
    <col min="11013" max="11013" width="0.42578125" style="187" customWidth="1"/>
    <col min="11014" max="11014" width="10.5703125" style="187" customWidth="1"/>
    <col min="11015" max="11015" width="0.5703125" style="187" customWidth="1"/>
    <col min="11016" max="11016" width="10.5703125" style="187" customWidth="1"/>
    <col min="11017" max="11017" width="0.5703125" style="187" customWidth="1"/>
    <col min="11018" max="11018" width="10.5703125" style="187" customWidth="1"/>
    <col min="11019" max="11019" width="0.5703125" style="187" customWidth="1"/>
    <col min="11020" max="11020" width="10.5703125" style="187" customWidth="1"/>
    <col min="11021" max="11264" width="9.42578125" style="187"/>
    <col min="11265" max="11267" width="1.5703125" style="187" customWidth="1"/>
    <col min="11268" max="11268" width="40.5703125" style="187" customWidth="1"/>
    <col min="11269" max="11269" width="0.42578125" style="187" customWidth="1"/>
    <col min="11270" max="11270" width="10.5703125" style="187" customWidth="1"/>
    <col min="11271" max="11271" width="0.5703125" style="187" customWidth="1"/>
    <col min="11272" max="11272" width="10.5703125" style="187" customWidth="1"/>
    <col min="11273" max="11273" width="0.5703125" style="187" customWidth="1"/>
    <col min="11274" max="11274" width="10.5703125" style="187" customWidth="1"/>
    <col min="11275" max="11275" width="0.5703125" style="187" customWidth="1"/>
    <col min="11276" max="11276" width="10.5703125" style="187" customWidth="1"/>
    <col min="11277" max="11520" width="9.42578125" style="187"/>
    <col min="11521" max="11523" width="1.5703125" style="187" customWidth="1"/>
    <col min="11524" max="11524" width="40.5703125" style="187" customWidth="1"/>
    <col min="11525" max="11525" width="0.42578125" style="187" customWidth="1"/>
    <col min="11526" max="11526" width="10.5703125" style="187" customWidth="1"/>
    <col min="11527" max="11527" width="0.5703125" style="187" customWidth="1"/>
    <col min="11528" max="11528" width="10.5703125" style="187" customWidth="1"/>
    <col min="11529" max="11529" width="0.5703125" style="187" customWidth="1"/>
    <col min="11530" max="11530" width="10.5703125" style="187" customWidth="1"/>
    <col min="11531" max="11531" width="0.5703125" style="187" customWidth="1"/>
    <col min="11532" max="11532" width="10.5703125" style="187" customWidth="1"/>
    <col min="11533" max="11776" width="9.42578125" style="187"/>
    <col min="11777" max="11779" width="1.5703125" style="187" customWidth="1"/>
    <col min="11780" max="11780" width="40.5703125" style="187" customWidth="1"/>
    <col min="11781" max="11781" width="0.42578125" style="187" customWidth="1"/>
    <col min="11782" max="11782" width="10.5703125" style="187" customWidth="1"/>
    <col min="11783" max="11783" width="0.5703125" style="187" customWidth="1"/>
    <col min="11784" max="11784" width="10.5703125" style="187" customWidth="1"/>
    <col min="11785" max="11785" width="0.5703125" style="187" customWidth="1"/>
    <col min="11786" max="11786" width="10.5703125" style="187" customWidth="1"/>
    <col min="11787" max="11787" width="0.5703125" style="187" customWidth="1"/>
    <col min="11788" max="11788" width="10.5703125" style="187" customWidth="1"/>
    <col min="11789" max="12032" width="9.42578125" style="187"/>
    <col min="12033" max="12035" width="1.5703125" style="187" customWidth="1"/>
    <col min="12036" max="12036" width="40.5703125" style="187" customWidth="1"/>
    <col min="12037" max="12037" width="0.42578125" style="187" customWidth="1"/>
    <col min="12038" max="12038" width="10.5703125" style="187" customWidth="1"/>
    <col min="12039" max="12039" width="0.5703125" style="187" customWidth="1"/>
    <col min="12040" max="12040" width="10.5703125" style="187" customWidth="1"/>
    <col min="12041" max="12041" width="0.5703125" style="187" customWidth="1"/>
    <col min="12042" max="12042" width="10.5703125" style="187" customWidth="1"/>
    <col min="12043" max="12043" width="0.5703125" style="187" customWidth="1"/>
    <col min="12044" max="12044" width="10.5703125" style="187" customWidth="1"/>
    <col min="12045" max="12288" width="9.42578125" style="187"/>
    <col min="12289" max="12291" width="1.5703125" style="187" customWidth="1"/>
    <col min="12292" max="12292" width="40.5703125" style="187" customWidth="1"/>
    <col min="12293" max="12293" width="0.42578125" style="187" customWidth="1"/>
    <col min="12294" max="12294" width="10.5703125" style="187" customWidth="1"/>
    <col min="12295" max="12295" width="0.5703125" style="187" customWidth="1"/>
    <col min="12296" max="12296" width="10.5703125" style="187" customWidth="1"/>
    <col min="12297" max="12297" width="0.5703125" style="187" customWidth="1"/>
    <col min="12298" max="12298" width="10.5703125" style="187" customWidth="1"/>
    <col min="12299" max="12299" width="0.5703125" style="187" customWidth="1"/>
    <col min="12300" max="12300" width="10.5703125" style="187" customWidth="1"/>
    <col min="12301" max="12544" width="9.42578125" style="187"/>
    <col min="12545" max="12547" width="1.5703125" style="187" customWidth="1"/>
    <col min="12548" max="12548" width="40.5703125" style="187" customWidth="1"/>
    <col min="12549" max="12549" width="0.42578125" style="187" customWidth="1"/>
    <col min="12550" max="12550" width="10.5703125" style="187" customWidth="1"/>
    <col min="12551" max="12551" width="0.5703125" style="187" customWidth="1"/>
    <col min="12552" max="12552" width="10.5703125" style="187" customWidth="1"/>
    <col min="12553" max="12553" width="0.5703125" style="187" customWidth="1"/>
    <col min="12554" max="12554" width="10.5703125" style="187" customWidth="1"/>
    <col min="12555" max="12555" width="0.5703125" style="187" customWidth="1"/>
    <col min="12556" max="12556" width="10.5703125" style="187" customWidth="1"/>
    <col min="12557" max="12800" width="9.42578125" style="187"/>
    <col min="12801" max="12803" width="1.5703125" style="187" customWidth="1"/>
    <col min="12804" max="12804" width="40.5703125" style="187" customWidth="1"/>
    <col min="12805" max="12805" width="0.42578125" style="187" customWidth="1"/>
    <col min="12806" max="12806" width="10.5703125" style="187" customWidth="1"/>
    <col min="12807" max="12807" width="0.5703125" style="187" customWidth="1"/>
    <col min="12808" max="12808" width="10.5703125" style="187" customWidth="1"/>
    <col min="12809" max="12809" width="0.5703125" style="187" customWidth="1"/>
    <col min="12810" max="12810" width="10.5703125" style="187" customWidth="1"/>
    <col min="12811" max="12811" width="0.5703125" style="187" customWidth="1"/>
    <col min="12812" max="12812" width="10.5703125" style="187" customWidth="1"/>
    <col min="12813" max="13056" width="9.42578125" style="187"/>
    <col min="13057" max="13059" width="1.5703125" style="187" customWidth="1"/>
    <col min="13060" max="13060" width="40.5703125" style="187" customWidth="1"/>
    <col min="13061" max="13061" width="0.42578125" style="187" customWidth="1"/>
    <col min="13062" max="13062" width="10.5703125" style="187" customWidth="1"/>
    <col min="13063" max="13063" width="0.5703125" style="187" customWidth="1"/>
    <col min="13064" max="13064" width="10.5703125" style="187" customWidth="1"/>
    <col min="13065" max="13065" width="0.5703125" style="187" customWidth="1"/>
    <col min="13066" max="13066" width="10.5703125" style="187" customWidth="1"/>
    <col min="13067" max="13067" width="0.5703125" style="187" customWidth="1"/>
    <col min="13068" max="13068" width="10.5703125" style="187" customWidth="1"/>
    <col min="13069" max="13312" width="9.42578125" style="187"/>
    <col min="13313" max="13315" width="1.5703125" style="187" customWidth="1"/>
    <col min="13316" max="13316" width="40.5703125" style="187" customWidth="1"/>
    <col min="13317" max="13317" width="0.42578125" style="187" customWidth="1"/>
    <col min="13318" max="13318" width="10.5703125" style="187" customWidth="1"/>
    <col min="13319" max="13319" width="0.5703125" style="187" customWidth="1"/>
    <col min="13320" max="13320" width="10.5703125" style="187" customWidth="1"/>
    <col min="13321" max="13321" width="0.5703125" style="187" customWidth="1"/>
    <col min="13322" max="13322" width="10.5703125" style="187" customWidth="1"/>
    <col min="13323" max="13323" width="0.5703125" style="187" customWidth="1"/>
    <col min="13324" max="13324" width="10.5703125" style="187" customWidth="1"/>
    <col min="13325" max="13568" width="9.42578125" style="187"/>
    <col min="13569" max="13571" width="1.5703125" style="187" customWidth="1"/>
    <col min="13572" max="13572" width="40.5703125" style="187" customWidth="1"/>
    <col min="13573" max="13573" width="0.42578125" style="187" customWidth="1"/>
    <col min="13574" max="13574" width="10.5703125" style="187" customWidth="1"/>
    <col min="13575" max="13575" width="0.5703125" style="187" customWidth="1"/>
    <col min="13576" max="13576" width="10.5703125" style="187" customWidth="1"/>
    <col min="13577" max="13577" width="0.5703125" style="187" customWidth="1"/>
    <col min="13578" max="13578" width="10.5703125" style="187" customWidth="1"/>
    <col min="13579" max="13579" width="0.5703125" style="187" customWidth="1"/>
    <col min="13580" max="13580" width="10.5703125" style="187" customWidth="1"/>
    <col min="13581" max="13824" width="9.42578125" style="187"/>
    <col min="13825" max="13827" width="1.5703125" style="187" customWidth="1"/>
    <col min="13828" max="13828" width="40.5703125" style="187" customWidth="1"/>
    <col min="13829" max="13829" width="0.42578125" style="187" customWidth="1"/>
    <col min="13830" max="13830" width="10.5703125" style="187" customWidth="1"/>
    <col min="13831" max="13831" width="0.5703125" style="187" customWidth="1"/>
    <col min="13832" max="13832" width="10.5703125" style="187" customWidth="1"/>
    <col min="13833" max="13833" width="0.5703125" style="187" customWidth="1"/>
    <col min="13834" max="13834" width="10.5703125" style="187" customWidth="1"/>
    <col min="13835" max="13835" width="0.5703125" style="187" customWidth="1"/>
    <col min="13836" max="13836" width="10.5703125" style="187" customWidth="1"/>
    <col min="13837" max="14080" width="9.42578125" style="187"/>
    <col min="14081" max="14083" width="1.5703125" style="187" customWidth="1"/>
    <col min="14084" max="14084" width="40.5703125" style="187" customWidth="1"/>
    <col min="14085" max="14085" width="0.42578125" style="187" customWidth="1"/>
    <col min="14086" max="14086" width="10.5703125" style="187" customWidth="1"/>
    <col min="14087" max="14087" width="0.5703125" style="187" customWidth="1"/>
    <col min="14088" max="14088" width="10.5703125" style="187" customWidth="1"/>
    <col min="14089" max="14089" width="0.5703125" style="187" customWidth="1"/>
    <col min="14090" max="14090" width="10.5703125" style="187" customWidth="1"/>
    <col min="14091" max="14091" width="0.5703125" style="187" customWidth="1"/>
    <col min="14092" max="14092" width="10.5703125" style="187" customWidth="1"/>
    <col min="14093" max="14336" width="9.42578125" style="187"/>
    <col min="14337" max="14339" width="1.5703125" style="187" customWidth="1"/>
    <col min="14340" max="14340" width="40.5703125" style="187" customWidth="1"/>
    <col min="14341" max="14341" width="0.42578125" style="187" customWidth="1"/>
    <col min="14342" max="14342" width="10.5703125" style="187" customWidth="1"/>
    <col min="14343" max="14343" width="0.5703125" style="187" customWidth="1"/>
    <col min="14344" max="14344" width="10.5703125" style="187" customWidth="1"/>
    <col min="14345" max="14345" width="0.5703125" style="187" customWidth="1"/>
    <col min="14346" max="14346" width="10.5703125" style="187" customWidth="1"/>
    <col min="14347" max="14347" width="0.5703125" style="187" customWidth="1"/>
    <col min="14348" max="14348" width="10.5703125" style="187" customWidth="1"/>
    <col min="14349" max="14592" width="9.42578125" style="187"/>
    <col min="14593" max="14595" width="1.5703125" style="187" customWidth="1"/>
    <col min="14596" max="14596" width="40.5703125" style="187" customWidth="1"/>
    <col min="14597" max="14597" width="0.42578125" style="187" customWidth="1"/>
    <col min="14598" max="14598" width="10.5703125" style="187" customWidth="1"/>
    <col min="14599" max="14599" width="0.5703125" style="187" customWidth="1"/>
    <col min="14600" max="14600" width="10.5703125" style="187" customWidth="1"/>
    <col min="14601" max="14601" width="0.5703125" style="187" customWidth="1"/>
    <col min="14602" max="14602" width="10.5703125" style="187" customWidth="1"/>
    <col min="14603" max="14603" width="0.5703125" style="187" customWidth="1"/>
    <col min="14604" max="14604" width="10.5703125" style="187" customWidth="1"/>
    <col min="14605" max="14848" width="9.42578125" style="187"/>
    <col min="14849" max="14851" width="1.5703125" style="187" customWidth="1"/>
    <col min="14852" max="14852" width="40.5703125" style="187" customWidth="1"/>
    <col min="14853" max="14853" width="0.42578125" style="187" customWidth="1"/>
    <col min="14854" max="14854" width="10.5703125" style="187" customWidth="1"/>
    <col min="14855" max="14855" width="0.5703125" style="187" customWidth="1"/>
    <col min="14856" max="14856" width="10.5703125" style="187" customWidth="1"/>
    <col min="14857" max="14857" width="0.5703125" style="187" customWidth="1"/>
    <col min="14858" max="14858" width="10.5703125" style="187" customWidth="1"/>
    <col min="14859" max="14859" width="0.5703125" style="187" customWidth="1"/>
    <col min="14860" max="14860" width="10.5703125" style="187" customWidth="1"/>
    <col min="14861" max="15104" width="9.42578125" style="187"/>
    <col min="15105" max="15107" width="1.5703125" style="187" customWidth="1"/>
    <col min="15108" max="15108" width="40.5703125" style="187" customWidth="1"/>
    <col min="15109" max="15109" width="0.42578125" style="187" customWidth="1"/>
    <col min="15110" max="15110" width="10.5703125" style="187" customWidth="1"/>
    <col min="15111" max="15111" width="0.5703125" style="187" customWidth="1"/>
    <col min="15112" max="15112" width="10.5703125" style="187" customWidth="1"/>
    <col min="15113" max="15113" width="0.5703125" style="187" customWidth="1"/>
    <col min="15114" max="15114" width="10.5703125" style="187" customWidth="1"/>
    <col min="15115" max="15115" width="0.5703125" style="187" customWidth="1"/>
    <col min="15116" max="15116" width="10.5703125" style="187" customWidth="1"/>
    <col min="15117" max="15360" width="9.42578125" style="187"/>
    <col min="15361" max="15363" width="1.5703125" style="187" customWidth="1"/>
    <col min="15364" max="15364" width="40.5703125" style="187" customWidth="1"/>
    <col min="15365" max="15365" width="0.42578125" style="187" customWidth="1"/>
    <col min="15366" max="15366" width="10.5703125" style="187" customWidth="1"/>
    <col min="15367" max="15367" width="0.5703125" style="187" customWidth="1"/>
    <col min="15368" max="15368" width="10.5703125" style="187" customWidth="1"/>
    <col min="15369" max="15369" width="0.5703125" style="187" customWidth="1"/>
    <col min="15370" max="15370" width="10.5703125" style="187" customWidth="1"/>
    <col min="15371" max="15371" width="0.5703125" style="187" customWidth="1"/>
    <col min="15372" max="15372" width="10.5703125" style="187" customWidth="1"/>
    <col min="15373" max="15616" width="9.42578125" style="187"/>
    <col min="15617" max="15619" width="1.5703125" style="187" customWidth="1"/>
    <col min="15620" max="15620" width="40.5703125" style="187" customWidth="1"/>
    <col min="15621" max="15621" width="0.42578125" style="187" customWidth="1"/>
    <col min="15622" max="15622" width="10.5703125" style="187" customWidth="1"/>
    <col min="15623" max="15623" width="0.5703125" style="187" customWidth="1"/>
    <col min="15624" max="15624" width="10.5703125" style="187" customWidth="1"/>
    <col min="15625" max="15625" width="0.5703125" style="187" customWidth="1"/>
    <col min="15626" max="15626" width="10.5703125" style="187" customWidth="1"/>
    <col min="15627" max="15627" width="0.5703125" style="187" customWidth="1"/>
    <col min="15628" max="15628" width="10.5703125" style="187" customWidth="1"/>
    <col min="15629" max="15872" width="9.42578125" style="187"/>
    <col min="15873" max="15875" width="1.5703125" style="187" customWidth="1"/>
    <col min="15876" max="15876" width="40.5703125" style="187" customWidth="1"/>
    <col min="15877" max="15877" width="0.42578125" style="187" customWidth="1"/>
    <col min="15878" max="15878" width="10.5703125" style="187" customWidth="1"/>
    <col min="15879" max="15879" width="0.5703125" style="187" customWidth="1"/>
    <col min="15880" max="15880" width="10.5703125" style="187" customWidth="1"/>
    <col min="15881" max="15881" width="0.5703125" style="187" customWidth="1"/>
    <col min="15882" max="15882" width="10.5703125" style="187" customWidth="1"/>
    <col min="15883" max="15883" width="0.5703125" style="187" customWidth="1"/>
    <col min="15884" max="15884" width="10.5703125" style="187" customWidth="1"/>
    <col min="15885" max="16128" width="9.42578125" style="187"/>
    <col min="16129" max="16131" width="1.5703125" style="187" customWidth="1"/>
    <col min="16132" max="16132" width="40.5703125" style="187" customWidth="1"/>
    <col min="16133" max="16133" width="0.42578125" style="187" customWidth="1"/>
    <col min="16134" max="16134" width="10.5703125" style="187" customWidth="1"/>
    <col min="16135" max="16135" width="0.5703125" style="187" customWidth="1"/>
    <col min="16136" max="16136" width="10.5703125" style="187" customWidth="1"/>
    <col min="16137" max="16137" width="0.5703125" style="187" customWidth="1"/>
    <col min="16138" max="16138" width="10.5703125" style="187" customWidth="1"/>
    <col min="16139" max="16139" width="0.5703125" style="187" customWidth="1"/>
    <col min="16140" max="16140" width="10.5703125" style="187" customWidth="1"/>
    <col min="16141" max="16384" width="9.42578125" style="187"/>
  </cols>
  <sheetData>
    <row r="1" spans="1:12" ht="21" customHeight="1">
      <c r="A1" s="248" t="s">
        <v>265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</row>
    <row r="2" spans="1:12" ht="21" customHeight="1">
      <c r="A2" s="250" t="s">
        <v>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2" ht="21" customHeight="1">
      <c r="A3" s="250" t="s">
        <v>138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2" ht="22.5" customHeight="1">
      <c r="A4" s="251" t="s">
        <v>232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2" ht="6" customHeight="1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1:12" ht="15" customHeight="1">
      <c r="A6" s="189"/>
      <c r="B6" s="189"/>
      <c r="C6" s="189"/>
      <c r="D6" s="190"/>
      <c r="E6" s="191"/>
      <c r="F6" s="252" t="s">
        <v>228</v>
      </c>
      <c r="G6" s="252"/>
      <c r="H6" s="252"/>
      <c r="I6" s="252"/>
      <c r="J6" s="252"/>
      <c r="K6" s="252"/>
      <c r="L6" s="252"/>
    </row>
    <row r="7" spans="1:12" ht="15" customHeight="1">
      <c r="A7" s="192"/>
      <c r="B7" s="192"/>
      <c r="C7" s="192"/>
      <c r="D7" s="193"/>
      <c r="E7" s="194"/>
      <c r="F7" s="246" t="s">
        <v>139</v>
      </c>
      <c r="G7" s="246"/>
      <c r="H7" s="246"/>
      <c r="I7" s="40"/>
      <c r="J7" s="247" t="s">
        <v>4</v>
      </c>
      <c r="K7" s="247"/>
      <c r="L7" s="247"/>
    </row>
    <row r="8" spans="1:12" ht="15" customHeight="1">
      <c r="A8" s="189"/>
      <c r="B8" s="189"/>
      <c r="C8" s="189"/>
      <c r="D8" s="190"/>
      <c r="E8" s="191"/>
      <c r="F8" s="195">
        <v>2023</v>
      </c>
      <c r="G8" s="196"/>
      <c r="H8" s="195">
        <v>2022</v>
      </c>
      <c r="I8" s="196"/>
      <c r="J8" s="195">
        <v>2023</v>
      </c>
      <c r="K8" s="196"/>
      <c r="L8" s="195">
        <v>2022</v>
      </c>
    </row>
    <row r="9" spans="1:12" ht="15" customHeight="1">
      <c r="A9" s="197" t="s">
        <v>140</v>
      </c>
      <c r="B9" s="189"/>
      <c r="C9" s="189"/>
      <c r="D9" s="191"/>
      <c r="E9" s="191"/>
      <c r="F9" s="198"/>
      <c r="G9" s="199"/>
      <c r="H9" s="198"/>
      <c r="I9" s="199"/>
      <c r="J9" s="198"/>
      <c r="K9" s="199"/>
      <c r="L9" s="198"/>
    </row>
    <row r="10" spans="1:12" ht="15" customHeight="1">
      <c r="A10" s="189"/>
      <c r="B10" s="197" t="s">
        <v>141</v>
      </c>
      <c r="C10" s="189"/>
      <c r="D10" s="191"/>
      <c r="E10" s="191"/>
      <c r="F10" s="198">
        <v>-2329668655</v>
      </c>
      <c r="G10" s="199"/>
      <c r="H10" s="198">
        <v>655088006</v>
      </c>
      <c r="I10" s="199"/>
      <c r="J10" s="200">
        <v>-1989650550</v>
      </c>
      <c r="K10" s="199"/>
      <c r="L10" s="198">
        <v>117541922</v>
      </c>
    </row>
    <row r="11" spans="1:12" ht="15" customHeight="1">
      <c r="A11" s="189"/>
      <c r="B11" s="197" t="s">
        <v>196</v>
      </c>
      <c r="C11" s="189"/>
      <c r="D11" s="189"/>
      <c r="E11" s="191"/>
      <c r="F11" s="198"/>
      <c r="G11" s="199"/>
      <c r="H11" s="198"/>
      <c r="I11" s="199"/>
      <c r="J11" s="198"/>
      <c r="K11" s="199"/>
      <c r="L11" s="198"/>
    </row>
    <row r="12" spans="1:12" ht="15" customHeight="1">
      <c r="A12" s="189"/>
      <c r="B12" s="189"/>
      <c r="C12" s="197" t="s">
        <v>142</v>
      </c>
      <c r="D12" s="191"/>
      <c r="E12" s="191"/>
      <c r="F12" s="199"/>
      <c r="G12" s="199"/>
      <c r="H12" s="199"/>
      <c r="I12" s="199"/>
      <c r="J12" s="199"/>
      <c r="K12" s="199"/>
      <c r="L12" s="199"/>
    </row>
    <row r="13" spans="1:12" ht="15" customHeight="1">
      <c r="A13" s="189"/>
      <c r="B13" s="189"/>
      <c r="C13" s="197" t="s">
        <v>143</v>
      </c>
      <c r="D13" s="191"/>
      <c r="E13" s="191"/>
      <c r="F13" s="41">
        <v>54051184</v>
      </c>
      <c r="G13" s="41"/>
      <c r="H13" s="41">
        <v>58731470</v>
      </c>
      <c r="I13" s="41"/>
      <c r="J13" s="200">
        <v>12125341</v>
      </c>
      <c r="K13" s="41"/>
      <c r="L13" s="199">
        <v>17389468</v>
      </c>
    </row>
    <row r="14" spans="1:12" ht="15" customHeight="1">
      <c r="A14" s="189"/>
      <c r="B14" s="189"/>
      <c r="C14" s="197" t="s">
        <v>144</v>
      </c>
      <c r="D14" s="191"/>
      <c r="E14" s="191"/>
      <c r="F14" s="41">
        <v>1358483842</v>
      </c>
      <c r="G14" s="41"/>
      <c r="H14" s="41">
        <v>1003075802</v>
      </c>
      <c r="I14" s="41"/>
      <c r="J14" s="200">
        <v>975155660</v>
      </c>
      <c r="K14" s="41"/>
      <c r="L14" s="199">
        <v>745121269</v>
      </c>
    </row>
    <row r="15" spans="1:12" ht="15" customHeight="1">
      <c r="A15" s="189"/>
      <c r="B15" s="189"/>
      <c r="C15" s="201" t="s">
        <v>245</v>
      </c>
      <c r="D15" s="202"/>
      <c r="E15" s="191"/>
      <c r="F15" s="198">
        <v>125555</v>
      </c>
      <c r="G15" s="41"/>
      <c r="H15" s="198">
        <v>-246798</v>
      </c>
      <c r="I15" s="41"/>
      <c r="J15" s="203">
        <v>-156332</v>
      </c>
      <c r="K15" s="41"/>
      <c r="L15" s="198">
        <v>-2686</v>
      </c>
    </row>
    <row r="16" spans="1:12" ht="15" customHeight="1">
      <c r="A16" s="189"/>
      <c r="B16" s="189"/>
      <c r="C16" s="201" t="s">
        <v>246</v>
      </c>
      <c r="D16" s="202"/>
      <c r="E16" s="191"/>
      <c r="F16" s="198">
        <v>0</v>
      </c>
      <c r="G16" s="41"/>
      <c r="H16" s="198">
        <v>317128</v>
      </c>
      <c r="I16" s="41"/>
      <c r="J16" s="203">
        <v>0</v>
      </c>
      <c r="K16" s="41"/>
      <c r="L16" s="198">
        <v>297216</v>
      </c>
    </row>
    <row r="17" spans="1:15" ht="15" customHeight="1">
      <c r="A17" s="189"/>
      <c r="B17" s="189"/>
      <c r="C17" s="197" t="s">
        <v>145</v>
      </c>
      <c r="D17" s="191"/>
      <c r="E17" s="191"/>
      <c r="F17" s="198">
        <v>494863846</v>
      </c>
      <c r="G17" s="41"/>
      <c r="H17" s="198">
        <v>-3447460</v>
      </c>
      <c r="I17" s="41"/>
      <c r="J17" s="203">
        <v>310970339</v>
      </c>
      <c r="K17" s="41"/>
      <c r="L17" s="199">
        <v>-13029695</v>
      </c>
      <c r="O17" s="201"/>
    </row>
    <row r="18" spans="1:15" ht="15" customHeight="1">
      <c r="A18" s="189"/>
      <c r="B18" s="189"/>
      <c r="C18" s="197" t="s">
        <v>258</v>
      </c>
      <c r="D18" s="191"/>
      <c r="E18" s="191"/>
      <c r="F18" s="198">
        <v>1144970427</v>
      </c>
      <c r="G18" s="41"/>
      <c r="H18" s="198">
        <v>0</v>
      </c>
      <c r="I18" s="41"/>
      <c r="J18" s="203">
        <v>1361423243</v>
      </c>
      <c r="K18" s="41"/>
      <c r="L18" s="199">
        <v>0</v>
      </c>
      <c r="O18" s="201"/>
    </row>
    <row r="19" spans="1:15" ht="15" customHeight="1">
      <c r="A19" s="189"/>
      <c r="B19" s="189"/>
      <c r="C19" s="197" t="s">
        <v>235</v>
      </c>
      <c r="D19" s="191"/>
      <c r="E19" s="191"/>
      <c r="F19" s="198">
        <v>0</v>
      </c>
      <c r="G19" s="41"/>
      <c r="H19" s="198">
        <v>-441102647</v>
      </c>
      <c r="I19" s="41"/>
      <c r="J19" s="203">
        <v>0</v>
      </c>
      <c r="K19" s="41"/>
      <c r="L19" s="199">
        <v>0</v>
      </c>
      <c r="O19" s="201"/>
    </row>
    <row r="20" spans="1:15" ht="15" customHeight="1">
      <c r="A20" s="189"/>
      <c r="B20" s="189"/>
      <c r="C20" s="197" t="s">
        <v>219</v>
      </c>
      <c r="D20" s="191"/>
      <c r="E20" s="191"/>
      <c r="F20" s="198">
        <v>22479701</v>
      </c>
      <c r="G20" s="41"/>
      <c r="H20" s="198">
        <v>698790</v>
      </c>
      <c r="I20" s="41"/>
      <c r="J20" s="200">
        <v>12710979</v>
      </c>
      <c r="K20" s="41"/>
      <c r="L20" s="198">
        <v>0</v>
      </c>
      <c r="O20" s="201"/>
    </row>
    <row r="21" spans="1:15" ht="15" customHeight="1">
      <c r="A21" s="189"/>
      <c r="B21" s="189"/>
      <c r="C21" s="197" t="s">
        <v>247</v>
      </c>
      <c r="D21" s="191"/>
      <c r="E21" s="191"/>
      <c r="F21" s="198">
        <v>0</v>
      </c>
      <c r="G21" s="41"/>
      <c r="H21" s="198">
        <v>-162104</v>
      </c>
      <c r="I21" s="41"/>
      <c r="J21" s="200">
        <v>0</v>
      </c>
      <c r="K21" s="41"/>
      <c r="L21" s="198">
        <v>-162104</v>
      </c>
      <c r="O21" s="201"/>
    </row>
    <row r="22" spans="1:15" ht="15" customHeight="1">
      <c r="A22" s="189"/>
      <c r="B22" s="189"/>
      <c r="C22" s="189" t="s">
        <v>195</v>
      </c>
      <c r="D22" s="191"/>
      <c r="E22" s="191"/>
      <c r="F22" s="198">
        <v>-15507</v>
      </c>
      <c r="G22" s="41"/>
      <c r="H22" s="198">
        <v>0</v>
      </c>
      <c r="I22" s="41"/>
      <c r="J22" s="200">
        <v>-15507</v>
      </c>
      <c r="K22" s="41"/>
      <c r="L22" s="198">
        <v>0</v>
      </c>
      <c r="O22" s="201"/>
    </row>
    <row r="23" spans="1:15" ht="15" customHeight="1">
      <c r="A23" s="189"/>
      <c r="B23" s="189"/>
      <c r="C23" s="189" t="s">
        <v>277</v>
      </c>
      <c r="D23" s="191"/>
      <c r="E23" s="191"/>
      <c r="F23" s="198">
        <v>0</v>
      </c>
      <c r="G23" s="41"/>
      <c r="H23" s="198">
        <v>0</v>
      </c>
      <c r="I23" s="41"/>
      <c r="J23" s="200">
        <v>14770602</v>
      </c>
      <c r="K23" s="41"/>
      <c r="L23" s="198">
        <v>0</v>
      </c>
      <c r="O23" s="201"/>
    </row>
    <row r="24" spans="1:15" ht="15" customHeight="1">
      <c r="A24" s="189"/>
      <c r="B24" s="189"/>
      <c r="C24" s="197" t="s">
        <v>220</v>
      </c>
      <c r="D24" s="191"/>
      <c r="E24" s="191"/>
      <c r="F24" s="198">
        <v>-2539092</v>
      </c>
      <c r="G24" s="41"/>
      <c r="H24" s="198">
        <v>-1514685</v>
      </c>
      <c r="I24" s="41"/>
      <c r="J24" s="200">
        <v>-245079</v>
      </c>
      <c r="K24" s="41"/>
      <c r="L24" s="198">
        <v>-1437034</v>
      </c>
      <c r="O24" s="201"/>
    </row>
    <row r="25" spans="1:15" ht="15" customHeight="1">
      <c r="A25" s="189"/>
      <c r="B25" s="189"/>
      <c r="C25" s="197" t="s">
        <v>96</v>
      </c>
      <c r="D25" s="191"/>
      <c r="E25" s="191"/>
      <c r="F25" s="198">
        <v>0</v>
      </c>
      <c r="G25" s="41"/>
      <c r="H25" s="198">
        <v>4709012</v>
      </c>
      <c r="I25" s="41"/>
      <c r="J25" s="200">
        <v>0</v>
      </c>
      <c r="K25" s="41"/>
      <c r="L25" s="198">
        <v>0</v>
      </c>
    </row>
    <row r="26" spans="1:15" ht="15" customHeight="1">
      <c r="A26" s="189"/>
      <c r="B26" s="189"/>
      <c r="C26" s="197" t="s">
        <v>174</v>
      </c>
      <c r="D26" s="191"/>
      <c r="E26" s="191"/>
      <c r="F26" s="187"/>
      <c r="G26" s="41"/>
      <c r="H26" s="187"/>
      <c r="I26" s="187"/>
      <c r="J26" s="187"/>
      <c r="K26" s="187"/>
      <c r="L26" s="187"/>
    </row>
    <row r="27" spans="1:15" ht="15" customHeight="1">
      <c r="D27" s="191" t="s">
        <v>175</v>
      </c>
      <c r="E27" s="191"/>
      <c r="F27" s="199">
        <v>27514021</v>
      </c>
      <c r="G27" s="41"/>
      <c r="H27" s="199">
        <v>55268226</v>
      </c>
      <c r="I27" s="41"/>
      <c r="J27" s="200">
        <v>27514021</v>
      </c>
      <c r="K27" s="41"/>
      <c r="L27" s="199">
        <v>55268227</v>
      </c>
    </row>
    <row r="28" spans="1:15" ht="15" customHeight="1">
      <c r="A28" s="189"/>
      <c r="B28" s="189"/>
      <c r="C28" s="197" t="s">
        <v>146</v>
      </c>
      <c r="D28" s="191"/>
      <c r="E28" s="191"/>
      <c r="F28" s="199">
        <v>18677321</v>
      </c>
      <c r="G28" s="41"/>
      <c r="H28" s="199">
        <v>5862335</v>
      </c>
      <c r="I28" s="41"/>
      <c r="J28" s="200">
        <v>2623139</v>
      </c>
      <c r="K28" s="41"/>
      <c r="L28" s="199">
        <v>3748645</v>
      </c>
    </row>
    <row r="29" spans="1:15" ht="15" customHeight="1">
      <c r="A29" s="189"/>
      <c r="B29" s="189"/>
      <c r="C29" s="197" t="s">
        <v>147</v>
      </c>
      <c r="D29" s="191"/>
      <c r="E29" s="191"/>
      <c r="F29" s="198">
        <v>-57827950</v>
      </c>
      <c r="G29" s="41"/>
      <c r="H29" s="198">
        <v>63600801</v>
      </c>
      <c r="I29" s="41"/>
      <c r="J29" s="200">
        <v>29167866</v>
      </c>
      <c r="K29" s="41"/>
      <c r="L29" s="199">
        <v>47580904</v>
      </c>
    </row>
    <row r="30" spans="1:15" ht="15" customHeight="1">
      <c r="A30" s="189"/>
      <c r="B30" s="189"/>
      <c r="C30" s="197" t="s">
        <v>210</v>
      </c>
      <c r="D30" s="191"/>
      <c r="E30" s="191"/>
      <c r="F30" s="198">
        <v>0</v>
      </c>
      <c r="G30" s="41"/>
      <c r="H30" s="198">
        <v>4819523</v>
      </c>
      <c r="I30" s="41"/>
      <c r="J30" s="200">
        <v>0</v>
      </c>
      <c r="K30" s="41"/>
      <c r="L30" s="199">
        <v>4819523</v>
      </c>
    </row>
    <row r="31" spans="1:15" ht="15" customHeight="1">
      <c r="A31" s="189"/>
      <c r="B31" s="189"/>
      <c r="C31" s="197" t="s">
        <v>274</v>
      </c>
      <c r="D31" s="191"/>
      <c r="E31" s="191"/>
      <c r="F31" s="198">
        <v>94831</v>
      </c>
      <c r="G31" s="41"/>
      <c r="H31" s="198">
        <v>0</v>
      </c>
      <c r="I31" s="41"/>
      <c r="J31" s="200">
        <v>0</v>
      </c>
      <c r="K31" s="41"/>
      <c r="L31" s="199">
        <v>0</v>
      </c>
    </row>
    <row r="32" spans="1:15" ht="15" customHeight="1">
      <c r="A32" s="189"/>
      <c r="B32" s="189"/>
      <c r="C32" s="197" t="s">
        <v>84</v>
      </c>
      <c r="D32" s="191"/>
      <c r="E32" s="191"/>
      <c r="F32" s="198">
        <v>-5637581</v>
      </c>
      <c r="G32" s="199"/>
      <c r="H32" s="198">
        <v>-538610</v>
      </c>
      <c r="I32" s="199"/>
      <c r="J32" s="200">
        <v>-27448250</v>
      </c>
      <c r="K32" s="199"/>
      <c r="L32" s="198">
        <v>-39507739</v>
      </c>
    </row>
    <row r="33" spans="1:15" ht="15" customHeight="1">
      <c r="A33" s="189"/>
      <c r="B33" s="189"/>
      <c r="C33" s="197" t="s">
        <v>148</v>
      </c>
      <c r="D33" s="191"/>
      <c r="E33" s="191"/>
      <c r="F33" s="206">
        <v>346694892</v>
      </c>
      <c r="G33" s="199"/>
      <c r="H33" s="206">
        <v>265860859</v>
      </c>
      <c r="I33" s="199"/>
      <c r="J33" s="205">
        <v>346368755</v>
      </c>
      <c r="K33" s="199"/>
      <c r="L33" s="206">
        <v>265370643</v>
      </c>
    </row>
    <row r="34" spans="1:15" ht="15" customHeight="1">
      <c r="A34" s="189"/>
      <c r="B34" s="197" t="s">
        <v>149</v>
      </c>
      <c r="C34" s="189"/>
      <c r="D34" s="191"/>
      <c r="E34" s="191"/>
      <c r="F34" s="201"/>
      <c r="G34" s="199"/>
      <c r="H34" s="199"/>
      <c r="I34" s="199"/>
      <c r="J34" s="199"/>
      <c r="K34" s="199"/>
      <c r="L34" s="199"/>
      <c r="O34" s="201"/>
    </row>
    <row r="35" spans="1:15" ht="15" customHeight="1">
      <c r="A35" s="189"/>
      <c r="B35" s="189"/>
      <c r="C35" s="197" t="s">
        <v>150</v>
      </c>
      <c r="D35" s="191"/>
      <c r="E35" s="191"/>
      <c r="F35" s="200">
        <f>SUM(F10:F33)</f>
        <v>1072266835</v>
      </c>
      <c r="G35" s="41"/>
      <c r="H35" s="199">
        <f>SUM(H10:H33)</f>
        <v>1671019648</v>
      </c>
      <c r="I35" s="41"/>
      <c r="J35" s="199">
        <f>SUM(J10:J33)</f>
        <v>1075314227</v>
      </c>
      <c r="K35" s="41"/>
      <c r="L35" s="199">
        <f>SUM(L10:L33)</f>
        <v>1202998559</v>
      </c>
    </row>
    <row r="36" spans="1:15" ht="15" customHeight="1">
      <c r="A36" s="189"/>
      <c r="B36" s="197" t="s">
        <v>151</v>
      </c>
      <c r="C36" s="189"/>
      <c r="D36" s="191"/>
      <c r="E36" s="191"/>
      <c r="F36" s="201"/>
      <c r="G36" s="199"/>
      <c r="H36" s="199"/>
      <c r="I36" s="199"/>
      <c r="J36" s="199"/>
      <c r="K36" s="199"/>
      <c r="L36" s="199"/>
    </row>
    <row r="37" spans="1:15" ht="15" customHeight="1">
      <c r="A37" s="189"/>
      <c r="B37" s="189"/>
      <c r="C37" s="197" t="s">
        <v>152</v>
      </c>
      <c r="D37" s="191"/>
      <c r="E37" s="191"/>
      <c r="F37" s="199">
        <v>468899228</v>
      </c>
      <c r="G37" s="199"/>
      <c r="H37" s="199">
        <v>94925840</v>
      </c>
      <c r="I37" s="199"/>
      <c r="J37" s="200">
        <v>-155777877</v>
      </c>
      <c r="K37" s="199"/>
      <c r="L37" s="199">
        <v>-710571746</v>
      </c>
    </row>
    <row r="38" spans="1:15" ht="15" customHeight="1">
      <c r="A38" s="189"/>
      <c r="B38" s="189"/>
      <c r="C38" s="197" t="s">
        <v>10</v>
      </c>
      <c r="D38" s="191"/>
      <c r="E38" s="191"/>
      <c r="F38" s="199">
        <v>-16678811</v>
      </c>
      <c r="G38" s="199"/>
      <c r="H38" s="199">
        <v>-9549440</v>
      </c>
      <c r="I38" s="199"/>
      <c r="J38" s="200">
        <v>-28915989</v>
      </c>
      <c r="K38" s="199"/>
      <c r="L38" s="199">
        <v>58851</v>
      </c>
    </row>
    <row r="39" spans="1:15" ht="15" customHeight="1">
      <c r="B39" s="189"/>
      <c r="C39" s="189" t="s">
        <v>12</v>
      </c>
      <c r="D39" s="191"/>
      <c r="E39" s="191"/>
      <c r="F39" s="199">
        <v>-30574237</v>
      </c>
      <c r="G39" s="199"/>
      <c r="H39" s="199">
        <v>-75590089</v>
      </c>
      <c r="I39" s="199"/>
      <c r="J39" s="200">
        <v>-17600458</v>
      </c>
      <c r="K39" s="199"/>
      <c r="L39" s="199">
        <v>-11432013</v>
      </c>
    </row>
    <row r="40" spans="1:15" ht="15" customHeight="1">
      <c r="A40" s="189"/>
      <c r="B40" s="189"/>
      <c r="C40" s="197" t="s">
        <v>14</v>
      </c>
      <c r="D40" s="191"/>
      <c r="E40" s="191"/>
      <c r="F40" s="199">
        <v>12003486</v>
      </c>
      <c r="G40" s="199"/>
      <c r="H40" s="199">
        <v>-49868801</v>
      </c>
      <c r="I40" s="199"/>
      <c r="J40" s="200">
        <v>-41819402</v>
      </c>
      <c r="K40" s="199"/>
      <c r="L40" s="199">
        <v>-24838123</v>
      </c>
    </row>
    <row r="41" spans="1:15" ht="15" customHeight="1">
      <c r="A41" s="189"/>
      <c r="B41" s="189"/>
      <c r="C41" s="197" t="s">
        <v>27</v>
      </c>
      <c r="D41" s="191"/>
      <c r="E41" s="191"/>
      <c r="F41" s="199">
        <v>10882</v>
      </c>
      <c r="G41" s="199"/>
      <c r="H41" s="199">
        <v>6218537</v>
      </c>
      <c r="I41" s="199"/>
      <c r="J41" s="200">
        <v>-678398</v>
      </c>
      <c r="K41" s="199"/>
      <c r="L41" s="200">
        <v>-1387310</v>
      </c>
    </row>
    <row r="42" spans="1:15" ht="15" customHeight="1">
      <c r="A42" s="189"/>
      <c r="B42" s="189"/>
      <c r="C42" s="197"/>
      <c r="D42" s="191"/>
      <c r="E42" s="191"/>
      <c r="F42" s="199"/>
      <c r="G42" s="41"/>
      <c r="H42" s="199"/>
      <c r="I42" s="41"/>
      <c r="J42" s="199"/>
      <c r="K42" s="199"/>
      <c r="L42" s="198"/>
    </row>
    <row r="43" spans="1:15" ht="15" customHeight="1">
      <c r="A43" s="189"/>
      <c r="B43" s="189"/>
      <c r="C43" s="197"/>
      <c r="D43" s="191"/>
      <c r="E43" s="191"/>
      <c r="F43" s="199"/>
      <c r="G43" s="41"/>
      <c r="H43" s="199"/>
      <c r="I43" s="199"/>
      <c r="J43" s="199"/>
      <c r="K43" s="199"/>
      <c r="L43" s="199"/>
    </row>
    <row r="44" spans="1:15" ht="22.15" customHeight="1">
      <c r="A44" s="248" t="s">
        <v>254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</row>
    <row r="45" spans="1:15" ht="22.15" customHeight="1">
      <c r="A45" s="250" t="s">
        <v>0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</row>
    <row r="46" spans="1:15" ht="22.15" customHeight="1">
      <c r="A46" s="250" t="s">
        <v>153</v>
      </c>
      <c r="B46" s="250"/>
      <c r="C46" s="250"/>
      <c r="D46" s="250"/>
      <c r="E46" s="250"/>
      <c r="F46" s="250"/>
      <c r="G46" s="250"/>
      <c r="H46" s="250"/>
      <c r="I46" s="250"/>
      <c r="J46" s="250"/>
      <c r="K46" s="250"/>
      <c r="L46" s="250"/>
    </row>
    <row r="47" spans="1:15" ht="22.15" customHeight="1">
      <c r="A47" s="251" t="s">
        <v>232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</row>
    <row r="48" spans="1:15" ht="7.5" customHeight="1">
      <c r="A48" s="188"/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</row>
    <row r="49" spans="1:15" ht="15.95" customHeight="1">
      <c r="A49" s="189"/>
      <c r="B49" s="189"/>
      <c r="C49" s="189"/>
      <c r="D49" s="190"/>
      <c r="E49" s="191"/>
      <c r="F49" s="252" t="s">
        <v>185</v>
      </c>
      <c r="G49" s="252"/>
      <c r="H49" s="252"/>
      <c r="I49" s="252"/>
      <c r="J49" s="252"/>
      <c r="K49" s="252"/>
      <c r="L49" s="252"/>
    </row>
    <row r="50" spans="1:15" ht="15.95" customHeight="1">
      <c r="A50" s="192"/>
      <c r="B50" s="192"/>
      <c r="C50" s="192"/>
      <c r="D50" s="193"/>
      <c r="E50" s="194"/>
      <c r="F50" s="246" t="s">
        <v>139</v>
      </c>
      <c r="G50" s="246"/>
      <c r="H50" s="246"/>
      <c r="I50" s="40"/>
      <c r="J50" s="247" t="s">
        <v>4</v>
      </c>
      <c r="K50" s="247"/>
      <c r="L50" s="247"/>
    </row>
    <row r="51" spans="1:15" ht="15.95" customHeight="1">
      <c r="A51" s="189"/>
      <c r="B51" s="189"/>
      <c r="C51" s="189"/>
      <c r="D51" s="190"/>
      <c r="E51" s="191"/>
      <c r="F51" s="195">
        <v>2023</v>
      </c>
      <c r="G51" s="196"/>
      <c r="H51" s="195">
        <v>2022</v>
      </c>
      <c r="I51" s="196"/>
      <c r="J51" s="195">
        <v>2023</v>
      </c>
      <c r="K51" s="196"/>
      <c r="L51" s="195">
        <v>2022</v>
      </c>
    </row>
    <row r="52" spans="1:15" ht="15.95" customHeight="1">
      <c r="A52" s="189"/>
      <c r="B52" s="197" t="s">
        <v>154</v>
      </c>
      <c r="C52" s="189"/>
      <c r="D52" s="191"/>
      <c r="E52" s="191"/>
      <c r="F52" s="198"/>
      <c r="G52" s="199"/>
      <c r="H52" s="198"/>
      <c r="I52" s="199"/>
      <c r="J52" s="198"/>
      <c r="K52" s="199"/>
      <c r="L52" s="199"/>
    </row>
    <row r="53" spans="1:15" ht="15.95" customHeight="1">
      <c r="A53" s="189"/>
      <c r="B53" s="189"/>
      <c r="C53" s="197" t="s">
        <v>34</v>
      </c>
      <c r="D53" s="191"/>
      <c r="E53" s="191"/>
      <c r="F53" s="199">
        <v>332428437</v>
      </c>
      <c r="G53" s="199"/>
      <c r="H53" s="199">
        <v>38862226</v>
      </c>
      <c r="I53" s="199"/>
      <c r="J53" s="69">
        <v>25395813</v>
      </c>
      <c r="K53" s="199"/>
      <c r="L53" s="199">
        <v>4332589</v>
      </c>
    </row>
    <row r="54" spans="1:15" ht="15.95" customHeight="1">
      <c r="A54" s="189"/>
      <c r="B54" s="189"/>
      <c r="C54" s="197" t="s">
        <v>218</v>
      </c>
      <c r="D54" s="191"/>
      <c r="E54" s="191"/>
      <c r="F54" s="199">
        <v>155685653</v>
      </c>
      <c r="G54" s="199"/>
      <c r="H54" s="199">
        <v>-1116234</v>
      </c>
      <c r="I54" s="199"/>
      <c r="J54" s="200">
        <v>151660000</v>
      </c>
      <c r="K54" s="199"/>
      <c r="L54" s="199">
        <v>-1116234</v>
      </c>
    </row>
    <row r="55" spans="1:15" ht="15.95" customHeight="1">
      <c r="A55" s="189"/>
      <c r="B55" s="189"/>
      <c r="C55" s="197" t="s">
        <v>41</v>
      </c>
      <c r="D55" s="191"/>
      <c r="E55" s="191"/>
      <c r="F55" s="199">
        <v>80646558</v>
      </c>
      <c r="G55" s="199"/>
      <c r="H55" s="199">
        <v>22979661</v>
      </c>
      <c r="I55" s="199"/>
      <c r="J55" s="69">
        <v>77660576</v>
      </c>
      <c r="K55" s="199"/>
      <c r="L55" s="199">
        <v>12094829</v>
      </c>
    </row>
    <row r="56" spans="1:15" ht="15.95" customHeight="1">
      <c r="A56" s="189"/>
      <c r="B56" s="189"/>
      <c r="C56" s="201" t="s">
        <v>42</v>
      </c>
      <c r="D56" s="202"/>
      <c r="E56" s="191"/>
      <c r="F56" s="199">
        <v>7342301</v>
      </c>
      <c r="G56" s="199"/>
      <c r="H56" s="199">
        <v>26584663</v>
      </c>
      <c r="I56" s="199"/>
      <c r="J56" s="69">
        <v>5906515</v>
      </c>
      <c r="K56" s="199"/>
      <c r="L56" s="199">
        <v>25495010</v>
      </c>
    </row>
    <row r="57" spans="1:15" ht="15.95" customHeight="1">
      <c r="A57" s="189"/>
      <c r="B57" s="189"/>
      <c r="C57" s="197" t="s">
        <v>44</v>
      </c>
      <c r="D57" s="191"/>
      <c r="E57" s="191"/>
      <c r="F57" s="199">
        <v>-14769775</v>
      </c>
      <c r="G57" s="199"/>
      <c r="H57" s="199">
        <v>15873691</v>
      </c>
      <c r="I57" s="199"/>
      <c r="J57" s="69">
        <v>-4690341</v>
      </c>
      <c r="K57" s="199"/>
      <c r="L57" s="199">
        <v>12344900</v>
      </c>
    </row>
    <row r="58" spans="1:15" ht="15.95" customHeight="1">
      <c r="A58" s="189"/>
      <c r="B58" s="189"/>
      <c r="C58" s="197" t="s">
        <v>52</v>
      </c>
      <c r="D58" s="191"/>
      <c r="E58" s="191"/>
      <c r="F58" s="206">
        <v>53631629</v>
      </c>
      <c r="G58" s="199"/>
      <c r="H58" s="206">
        <v>-407990</v>
      </c>
      <c r="I58" s="199"/>
      <c r="J58" s="59">
        <v>0</v>
      </c>
      <c r="K58" s="199"/>
      <c r="L58" s="206">
        <v>0</v>
      </c>
    </row>
    <row r="59" spans="1:15" ht="15.95" customHeight="1">
      <c r="A59" s="189"/>
      <c r="B59" s="197" t="s">
        <v>202</v>
      </c>
      <c r="C59" s="189"/>
      <c r="D59" s="191"/>
      <c r="E59" s="191"/>
      <c r="F59" s="200">
        <f>SUM(F53:F58,F35:F41)</f>
        <v>2120892186</v>
      </c>
      <c r="G59" s="199"/>
      <c r="H59" s="200">
        <f>SUM(H53:H58,H35:H41)</f>
        <v>1739931712</v>
      </c>
      <c r="I59" s="199"/>
      <c r="J59" s="200">
        <f>SUM(J53:J58,J35:J41)</f>
        <v>1086454666</v>
      </c>
      <c r="K59" s="199"/>
      <c r="L59" s="200">
        <f>SUM(L53:L58,L35:L41)</f>
        <v>507979312</v>
      </c>
    </row>
    <row r="60" spans="1:15" ht="15.95" customHeight="1">
      <c r="A60" s="189"/>
      <c r="B60" s="197" t="s">
        <v>155</v>
      </c>
      <c r="C60" s="189"/>
      <c r="D60" s="191"/>
      <c r="E60" s="191"/>
      <c r="F60" s="199">
        <v>-285082349</v>
      </c>
      <c r="G60" s="199"/>
      <c r="H60" s="199">
        <v>-251535160</v>
      </c>
      <c r="I60" s="199"/>
      <c r="J60" s="207">
        <v>-275499905</v>
      </c>
      <c r="K60" s="199"/>
      <c r="L60" s="199">
        <v>-251565182</v>
      </c>
      <c r="O60" s="204"/>
    </row>
    <row r="61" spans="1:15" ht="15.95" customHeight="1">
      <c r="A61" s="189"/>
      <c r="B61" s="197" t="s">
        <v>156</v>
      </c>
      <c r="C61" s="189"/>
      <c r="D61" s="191"/>
      <c r="E61" s="191"/>
      <c r="F61" s="200">
        <v>-20521867</v>
      </c>
      <c r="G61" s="199"/>
      <c r="H61" s="200">
        <v>-1795600</v>
      </c>
      <c r="I61" s="199"/>
      <c r="J61" s="207">
        <v>-2780000</v>
      </c>
      <c r="K61" s="199"/>
      <c r="L61" s="200">
        <v>-1795600</v>
      </c>
    </row>
    <row r="62" spans="1:15" ht="15.95" customHeight="1">
      <c r="A62" s="189"/>
      <c r="B62" s="197" t="s">
        <v>157</v>
      </c>
      <c r="C62" s="189"/>
      <c r="D62" s="191"/>
      <c r="E62" s="191"/>
      <c r="F62" s="200">
        <v>750219</v>
      </c>
      <c r="G62" s="199"/>
      <c r="H62" s="200">
        <v>3816912</v>
      </c>
      <c r="I62" s="199"/>
      <c r="J62" s="200">
        <v>0</v>
      </c>
      <c r="K62" s="199"/>
      <c r="L62" s="200">
        <v>0</v>
      </c>
    </row>
    <row r="63" spans="1:15" ht="15.95" customHeight="1">
      <c r="A63" s="189"/>
      <c r="B63" s="197" t="s">
        <v>158</v>
      </c>
      <c r="C63" s="189"/>
      <c r="D63" s="191"/>
      <c r="E63" s="191"/>
      <c r="F63" s="198">
        <v>-55946626</v>
      </c>
      <c r="G63" s="199"/>
      <c r="H63" s="198">
        <v>-72475415</v>
      </c>
      <c r="I63" s="199"/>
      <c r="J63" s="208">
        <v>-33781596</v>
      </c>
      <c r="K63" s="199"/>
      <c r="L63" s="42">
        <v>-30316398</v>
      </c>
    </row>
    <row r="64" spans="1:15" ht="15.95" customHeight="1">
      <c r="A64" s="189"/>
      <c r="B64" s="189"/>
      <c r="C64" s="189"/>
      <c r="D64" s="209" t="s">
        <v>201</v>
      </c>
      <c r="E64" s="191"/>
      <c r="F64" s="210">
        <f>SUM(F59:F63)</f>
        <v>1760091563</v>
      </c>
      <c r="G64" s="199"/>
      <c r="H64" s="210">
        <f>SUM(H59:H63)</f>
        <v>1417942449</v>
      </c>
      <c r="I64" s="199"/>
      <c r="J64" s="210">
        <f>SUM(J59:J63)</f>
        <v>774393165</v>
      </c>
      <c r="K64" s="199"/>
      <c r="L64" s="210">
        <f>SUM(L59:L63)</f>
        <v>224302132</v>
      </c>
    </row>
    <row r="65" spans="1:12" ht="15.95" customHeight="1">
      <c r="A65" s="197" t="s">
        <v>159</v>
      </c>
      <c r="B65" s="189"/>
      <c r="C65" s="189"/>
      <c r="D65" s="191"/>
      <c r="E65" s="191"/>
      <c r="F65" s="43"/>
      <c r="G65" s="199"/>
      <c r="H65" s="43"/>
      <c r="I65" s="199"/>
      <c r="J65" s="43"/>
      <c r="K65" s="199"/>
      <c r="L65" s="199"/>
    </row>
    <row r="66" spans="1:12" ht="15.95" customHeight="1">
      <c r="A66" s="197"/>
      <c r="B66" s="189" t="s">
        <v>248</v>
      </c>
      <c r="C66" s="189"/>
      <c r="D66" s="191"/>
      <c r="E66" s="191"/>
      <c r="F66" s="43">
        <v>0</v>
      </c>
      <c r="G66" s="199"/>
      <c r="H66" s="43">
        <v>-100000000</v>
      </c>
      <c r="I66" s="199"/>
      <c r="J66" s="43">
        <v>0</v>
      </c>
      <c r="K66" s="199"/>
      <c r="L66" s="199">
        <v>-100000000</v>
      </c>
    </row>
    <row r="67" spans="1:12" ht="15.95" customHeight="1">
      <c r="A67" s="197"/>
      <c r="B67" s="201" t="s">
        <v>224</v>
      </c>
      <c r="C67" s="189"/>
      <c r="D67" s="191"/>
      <c r="E67" s="191"/>
      <c r="F67" s="43">
        <v>100177610</v>
      </c>
      <c r="G67" s="199"/>
      <c r="H67" s="72">
        <v>0</v>
      </c>
      <c r="I67" s="199"/>
      <c r="J67" s="69">
        <v>100177610</v>
      </c>
      <c r="K67" s="199"/>
      <c r="L67" s="72">
        <v>0</v>
      </c>
    </row>
    <row r="68" spans="1:12" ht="15.95" customHeight="1">
      <c r="A68" s="197"/>
      <c r="B68" s="201" t="s">
        <v>206</v>
      </c>
      <c r="C68" s="189"/>
      <c r="D68" s="191"/>
      <c r="E68" s="191"/>
      <c r="F68" s="72">
        <v>0</v>
      </c>
      <c r="G68" s="199"/>
      <c r="H68" s="72">
        <v>0</v>
      </c>
      <c r="I68" s="199"/>
      <c r="J68" s="69">
        <v>-333146132</v>
      </c>
      <c r="K68" s="199"/>
      <c r="L68" s="62">
        <v>0</v>
      </c>
    </row>
    <row r="69" spans="1:12" ht="15.95" customHeight="1">
      <c r="A69" s="197"/>
      <c r="B69" s="189" t="s">
        <v>200</v>
      </c>
      <c r="C69" s="189"/>
      <c r="D69" s="191"/>
      <c r="E69" s="191"/>
      <c r="F69" s="43">
        <v>0</v>
      </c>
      <c r="G69" s="199"/>
      <c r="H69" s="43">
        <v>-524687349</v>
      </c>
      <c r="I69" s="199"/>
      <c r="J69" s="62">
        <v>0</v>
      </c>
      <c r="K69" s="199"/>
      <c r="L69" s="200">
        <v>-565685602</v>
      </c>
    </row>
    <row r="70" spans="1:12" ht="15.95" customHeight="1">
      <c r="A70" s="197"/>
      <c r="B70" s="189" t="s">
        <v>279</v>
      </c>
      <c r="C70" s="189"/>
      <c r="D70" s="191"/>
      <c r="E70" s="191"/>
      <c r="F70" s="43">
        <v>0</v>
      </c>
      <c r="G70" s="199"/>
      <c r="H70" s="43">
        <v>0</v>
      </c>
      <c r="I70" s="199"/>
      <c r="J70" s="69">
        <v>109064505</v>
      </c>
      <c r="K70" s="199"/>
      <c r="L70" s="200">
        <v>0</v>
      </c>
    </row>
    <row r="71" spans="1:12" ht="15.95" customHeight="1">
      <c r="A71" s="189"/>
      <c r="B71" s="211" t="s">
        <v>203</v>
      </c>
      <c r="C71" s="197"/>
      <c r="D71" s="191"/>
      <c r="E71" s="191"/>
      <c r="F71" s="43">
        <v>-2950</v>
      </c>
      <c r="G71" s="199"/>
      <c r="H71" s="72">
        <v>0</v>
      </c>
      <c r="I71" s="199"/>
      <c r="J71" s="72">
        <v>0</v>
      </c>
      <c r="K71" s="199"/>
      <c r="L71" s="62">
        <v>0</v>
      </c>
    </row>
    <row r="72" spans="1:12" ht="15.95" customHeight="1">
      <c r="A72" s="189"/>
      <c r="B72" s="211" t="s">
        <v>221</v>
      </c>
      <c r="C72" s="197"/>
      <c r="D72" s="191"/>
      <c r="E72" s="191"/>
      <c r="F72" s="62">
        <v>0</v>
      </c>
      <c r="H72" s="62">
        <v>0</v>
      </c>
      <c r="J72" s="19">
        <v>0</v>
      </c>
      <c r="L72" s="69">
        <v>25957500</v>
      </c>
    </row>
    <row r="73" spans="1:12" ht="15.95" customHeight="1">
      <c r="A73" s="189"/>
      <c r="B73" s="197" t="s">
        <v>160</v>
      </c>
      <c r="C73" s="197"/>
      <c r="D73" s="191"/>
      <c r="E73" s="191"/>
      <c r="F73" s="199">
        <v>-35567147</v>
      </c>
      <c r="G73" s="199"/>
      <c r="H73" s="199">
        <v>-59452366</v>
      </c>
      <c r="I73" s="199"/>
      <c r="J73" s="199">
        <v>-170122</v>
      </c>
      <c r="K73" s="199"/>
      <c r="L73" s="199">
        <v>-308928</v>
      </c>
    </row>
    <row r="74" spans="1:12" ht="15.95" customHeight="1">
      <c r="A74" s="189"/>
      <c r="B74" s="201" t="s">
        <v>161</v>
      </c>
      <c r="C74" s="197"/>
      <c r="D74" s="191"/>
      <c r="E74" s="191"/>
      <c r="F74" s="199">
        <v>373832</v>
      </c>
      <c r="G74" s="199"/>
      <c r="H74" s="199">
        <v>297150</v>
      </c>
      <c r="I74" s="199"/>
      <c r="J74" s="199">
        <v>373832</v>
      </c>
      <c r="K74" s="199"/>
      <c r="L74" s="199">
        <v>13037</v>
      </c>
    </row>
    <row r="75" spans="1:12" ht="15.95" customHeight="1">
      <c r="A75" s="189"/>
      <c r="B75" s="197" t="s">
        <v>213</v>
      </c>
      <c r="C75" s="197"/>
      <c r="D75" s="191"/>
      <c r="E75" s="191"/>
    </row>
    <row r="76" spans="1:12" ht="15.95" customHeight="1">
      <c r="A76" s="189"/>
      <c r="B76" s="197"/>
      <c r="C76" s="197" t="s">
        <v>214</v>
      </c>
      <c r="D76" s="191"/>
      <c r="E76" s="191"/>
      <c r="F76" s="199">
        <v>-2350947574</v>
      </c>
      <c r="G76" s="199"/>
      <c r="H76" s="199">
        <v>-2453556332</v>
      </c>
      <c r="I76" s="199"/>
      <c r="J76" s="199">
        <v>-1874792210</v>
      </c>
      <c r="K76" s="199"/>
      <c r="L76" s="199">
        <v>-1143766391</v>
      </c>
    </row>
    <row r="77" spans="1:12" ht="15.95" customHeight="1">
      <c r="A77" s="189"/>
      <c r="B77" s="197" t="s">
        <v>275</v>
      </c>
      <c r="C77" s="197"/>
      <c r="D77" s="191"/>
      <c r="E77" s="191"/>
      <c r="F77" s="199">
        <v>-94832</v>
      </c>
      <c r="G77" s="199"/>
      <c r="H77" s="62">
        <v>0</v>
      </c>
      <c r="I77" s="199"/>
      <c r="J77" s="200">
        <v>0</v>
      </c>
      <c r="K77" s="199"/>
      <c r="L77" s="62">
        <v>0</v>
      </c>
    </row>
    <row r="78" spans="1:12" ht="15.95" customHeight="1">
      <c r="A78" s="189"/>
      <c r="B78" s="197" t="s">
        <v>225</v>
      </c>
      <c r="C78" s="197"/>
      <c r="D78" s="191"/>
      <c r="E78" s="191"/>
      <c r="F78" s="199">
        <v>0</v>
      </c>
      <c r="G78" s="199"/>
      <c r="H78" s="199">
        <v>-10000000</v>
      </c>
      <c r="I78" s="199"/>
      <c r="J78" s="200">
        <v>640427622</v>
      </c>
      <c r="K78" s="199"/>
      <c r="L78" s="199">
        <v>-219028771</v>
      </c>
    </row>
    <row r="79" spans="1:12" ht="15.95" customHeight="1">
      <c r="A79" s="189"/>
      <c r="B79" s="197" t="s">
        <v>162</v>
      </c>
      <c r="C79" s="197"/>
      <c r="D79" s="191"/>
      <c r="E79" s="191"/>
      <c r="F79" s="199">
        <v>6021263</v>
      </c>
      <c r="G79" s="199"/>
      <c r="H79" s="199">
        <v>-68239</v>
      </c>
      <c r="I79" s="199"/>
      <c r="J79" s="200">
        <v>6021263</v>
      </c>
      <c r="K79" s="199"/>
      <c r="L79" s="199">
        <v>-68164</v>
      </c>
    </row>
    <row r="80" spans="1:12" ht="15.95" customHeight="1">
      <c r="A80" s="189"/>
      <c r="B80" s="197" t="s">
        <v>179</v>
      </c>
      <c r="C80" s="197"/>
      <c r="D80" s="191"/>
      <c r="E80" s="191"/>
      <c r="F80" s="199">
        <v>3646910</v>
      </c>
      <c r="G80" s="199"/>
      <c r="H80" s="199">
        <v>535818</v>
      </c>
      <c r="I80" s="199"/>
      <c r="J80" s="205">
        <v>23757525</v>
      </c>
      <c r="K80" s="199"/>
      <c r="L80" s="199">
        <v>36227177</v>
      </c>
    </row>
    <row r="81" spans="1:12" ht="15.95" customHeight="1">
      <c r="A81" s="189"/>
      <c r="B81" s="189"/>
      <c r="C81" s="197" t="s">
        <v>197</v>
      </c>
      <c r="D81" s="191"/>
      <c r="E81" s="191"/>
      <c r="F81" s="212">
        <f>SUM(F66:F80)</f>
        <v>-2276392888</v>
      </c>
      <c r="G81" s="199"/>
      <c r="H81" s="212">
        <f>SUM(H66:H80)</f>
        <v>-3146931318</v>
      </c>
      <c r="I81" s="199"/>
      <c r="J81" s="212">
        <f>SUM(J66:J80)</f>
        <v>-1328286107</v>
      </c>
      <c r="K81" s="199"/>
      <c r="L81" s="212">
        <f>SUM(L66:L80)</f>
        <v>-1966660142</v>
      </c>
    </row>
    <row r="82" spans="1:12" ht="15.95" customHeight="1">
      <c r="A82" s="189"/>
      <c r="B82" s="189"/>
      <c r="C82" s="197"/>
      <c r="D82" s="191"/>
      <c r="E82" s="191"/>
      <c r="F82" s="207"/>
      <c r="G82" s="199"/>
      <c r="H82" s="199"/>
      <c r="I82" s="199"/>
      <c r="J82" s="207"/>
      <c r="K82" s="199"/>
      <c r="L82" s="199"/>
    </row>
    <row r="83" spans="1:12" ht="15.95" customHeight="1">
      <c r="A83" s="189"/>
      <c r="B83" s="189"/>
      <c r="C83" s="197"/>
      <c r="D83" s="191"/>
      <c r="E83" s="191"/>
      <c r="F83" s="207"/>
      <c r="G83" s="199"/>
      <c r="H83" s="199"/>
      <c r="I83" s="199"/>
      <c r="J83" s="207"/>
      <c r="K83" s="199"/>
      <c r="L83" s="199"/>
    </row>
    <row r="84" spans="1:12" ht="15.95" customHeight="1">
      <c r="A84" s="189"/>
      <c r="B84" s="189"/>
      <c r="C84" s="197"/>
      <c r="D84" s="191"/>
      <c r="E84" s="191"/>
      <c r="F84" s="207"/>
      <c r="G84" s="199"/>
      <c r="H84" s="199"/>
      <c r="I84" s="199"/>
      <c r="J84" s="207"/>
      <c r="K84" s="199"/>
      <c r="L84" s="199"/>
    </row>
    <row r="85" spans="1:12" ht="21" customHeight="1">
      <c r="A85" s="248" t="s">
        <v>204</v>
      </c>
      <c r="B85" s="249"/>
      <c r="C85" s="249"/>
      <c r="D85" s="249"/>
      <c r="E85" s="249"/>
      <c r="F85" s="249"/>
      <c r="G85" s="249"/>
      <c r="H85" s="249"/>
      <c r="I85" s="249"/>
      <c r="J85" s="249"/>
      <c r="K85" s="249"/>
      <c r="L85" s="249"/>
    </row>
    <row r="86" spans="1:12" ht="21" customHeight="1">
      <c r="A86" s="250" t="s">
        <v>0</v>
      </c>
      <c r="B86" s="250"/>
      <c r="C86" s="250"/>
      <c r="D86" s="250"/>
      <c r="E86" s="250"/>
      <c r="F86" s="250"/>
      <c r="G86" s="250"/>
      <c r="H86" s="250"/>
      <c r="I86" s="250"/>
      <c r="J86" s="250"/>
      <c r="K86" s="250"/>
      <c r="L86" s="250"/>
    </row>
    <row r="87" spans="1:12" ht="21" customHeight="1">
      <c r="A87" s="250" t="s">
        <v>153</v>
      </c>
      <c r="B87" s="250"/>
      <c r="C87" s="250"/>
      <c r="D87" s="250"/>
      <c r="E87" s="250"/>
      <c r="F87" s="250"/>
      <c r="G87" s="250"/>
      <c r="H87" s="250"/>
      <c r="I87" s="250"/>
      <c r="J87" s="250"/>
      <c r="K87" s="250"/>
      <c r="L87" s="250"/>
    </row>
    <row r="88" spans="1:12" ht="21" customHeight="1">
      <c r="A88" s="251" t="s">
        <v>232</v>
      </c>
      <c r="B88" s="251"/>
      <c r="C88" s="251"/>
      <c r="D88" s="251"/>
      <c r="E88" s="251"/>
      <c r="F88" s="251"/>
      <c r="G88" s="251"/>
      <c r="H88" s="251"/>
      <c r="I88" s="251"/>
      <c r="J88" s="251"/>
      <c r="K88" s="251"/>
      <c r="L88" s="251"/>
    </row>
    <row r="89" spans="1:12" ht="9" customHeight="1">
      <c r="A89" s="188"/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</row>
    <row r="90" spans="1:12" ht="15.95" customHeight="1">
      <c r="A90" s="189"/>
      <c r="B90" s="189"/>
      <c r="C90" s="189"/>
      <c r="D90" s="190"/>
      <c r="E90" s="191"/>
      <c r="F90" s="252" t="s">
        <v>228</v>
      </c>
      <c r="G90" s="252"/>
      <c r="H90" s="252"/>
      <c r="I90" s="252"/>
      <c r="J90" s="252"/>
      <c r="K90" s="252"/>
      <c r="L90" s="252"/>
    </row>
    <row r="91" spans="1:12" ht="15.95" customHeight="1">
      <c r="A91" s="192"/>
      <c r="B91" s="192"/>
      <c r="C91" s="192"/>
      <c r="D91" s="193"/>
      <c r="E91" s="194"/>
      <c r="F91" s="246" t="s">
        <v>139</v>
      </c>
      <c r="G91" s="246"/>
      <c r="H91" s="246"/>
      <c r="I91" s="40"/>
      <c r="J91" s="247" t="s">
        <v>4</v>
      </c>
      <c r="K91" s="247"/>
      <c r="L91" s="247"/>
    </row>
    <row r="92" spans="1:12" ht="15.95" customHeight="1">
      <c r="A92" s="189"/>
      <c r="B92" s="189"/>
      <c r="C92" s="189"/>
      <c r="D92" s="190"/>
      <c r="E92" s="191"/>
      <c r="F92" s="195">
        <v>2023</v>
      </c>
      <c r="G92" s="196"/>
      <c r="H92" s="195">
        <v>2022</v>
      </c>
      <c r="I92" s="196"/>
      <c r="J92" s="195">
        <v>2023</v>
      </c>
      <c r="K92" s="196"/>
      <c r="L92" s="195">
        <v>2022</v>
      </c>
    </row>
    <row r="93" spans="1:12" ht="15.95" customHeight="1">
      <c r="A93" s="197" t="s">
        <v>163</v>
      </c>
      <c r="B93" s="189"/>
      <c r="C93" s="189"/>
      <c r="D93" s="191"/>
      <c r="E93" s="191"/>
      <c r="F93" s="198"/>
      <c r="G93" s="199"/>
      <c r="H93" s="198"/>
      <c r="I93" s="199"/>
      <c r="J93" s="198"/>
      <c r="K93" s="199"/>
      <c r="L93" s="198"/>
    </row>
    <row r="94" spans="1:12" ht="15.95" customHeight="1">
      <c r="A94" s="189"/>
      <c r="B94" s="197" t="s">
        <v>164</v>
      </c>
      <c r="C94" s="189"/>
      <c r="D94" s="191"/>
      <c r="E94" s="191"/>
      <c r="F94" s="199">
        <v>7339542</v>
      </c>
      <c r="G94" s="199"/>
      <c r="H94" s="199">
        <v>240460018</v>
      </c>
      <c r="I94" s="199"/>
      <c r="J94" s="199">
        <v>7339542</v>
      </c>
      <c r="K94" s="199"/>
      <c r="L94" s="199">
        <v>240460018</v>
      </c>
    </row>
    <row r="95" spans="1:12" ht="15.95" customHeight="1">
      <c r="A95" s="189"/>
      <c r="B95" s="197" t="s">
        <v>259</v>
      </c>
      <c r="C95" s="189"/>
      <c r="D95" s="191"/>
      <c r="E95" s="191"/>
      <c r="F95" s="199">
        <v>-300000000</v>
      </c>
      <c r="G95" s="199"/>
      <c r="H95" s="199">
        <v>300000000</v>
      </c>
      <c r="I95" s="199"/>
      <c r="J95" s="200">
        <v>-56921295</v>
      </c>
      <c r="K95" s="199"/>
      <c r="L95" s="199">
        <v>299911584</v>
      </c>
    </row>
    <row r="96" spans="1:12" ht="15.95" customHeight="1">
      <c r="A96" s="189"/>
      <c r="B96" s="197" t="s">
        <v>212</v>
      </c>
      <c r="C96" s="189"/>
      <c r="D96" s="191"/>
      <c r="E96" s="191"/>
      <c r="F96" s="199">
        <v>180000000</v>
      </c>
      <c r="G96" s="199"/>
      <c r="H96" s="199">
        <v>0</v>
      </c>
      <c r="I96" s="199"/>
      <c r="J96" s="200">
        <v>0</v>
      </c>
      <c r="K96" s="199"/>
      <c r="L96" s="199">
        <v>0</v>
      </c>
    </row>
    <row r="97" spans="1:16" ht="15.95" customHeight="1">
      <c r="A97" s="189"/>
      <c r="B97" s="201" t="s">
        <v>257</v>
      </c>
      <c r="C97" s="197"/>
      <c r="D97" s="191"/>
      <c r="E97" s="191"/>
      <c r="F97" s="198">
        <v>0</v>
      </c>
      <c r="G97" s="199"/>
      <c r="H97" s="198">
        <v>100000000</v>
      </c>
      <c r="I97" s="199"/>
      <c r="J97" s="198">
        <v>0</v>
      </c>
      <c r="K97" s="199"/>
      <c r="L97" s="198">
        <v>100000000</v>
      </c>
    </row>
    <row r="98" spans="1:16" ht="15.95" customHeight="1">
      <c r="A98" s="189"/>
      <c r="B98" s="201" t="s">
        <v>165</v>
      </c>
      <c r="C98" s="197"/>
      <c r="D98" s="191"/>
      <c r="E98" s="191"/>
      <c r="F98" s="198">
        <v>-201403058</v>
      </c>
      <c r="G98" s="199"/>
      <c r="H98" s="198">
        <v>-261160000</v>
      </c>
      <c r="I98" s="199"/>
      <c r="J98" s="198">
        <v>-187903058</v>
      </c>
      <c r="K98" s="199"/>
      <c r="L98" s="198">
        <v>-261160000</v>
      </c>
    </row>
    <row r="99" spans="1:16" ht="15.95" customHeight="1">
      <c r="A99" s="189"/>
      <c r="B99" s="201" t="s">
        <v>184</v>
      </c>
      <c r="C99" s="197"/>
      <c r="D99" s="191"/>
      <c r="E99" s="191"/>
      <c r="F99" s="198">
        <v>673580000</v>
      </c>
      <c r="G99" s="199"/>
      <c r="H99" s="198">
        <v>2058094200</v>
      </c>
      <c r="I99" s="199"/>
      <c r="J99" s="198">
        <v>673580000</v>
      </c>
      <c r="K99" s="199"/>
      <c r="L99" s="198">
        <v>2058094200</v>
      </c>
    </row>
    <row r="100" spans="1:16" ht="15.95" customHeight="1">
      <c r="A100" s="189"/>
      <c r="B100" s="213" t="s">
        <v>198</v>
      </c>
      <c r="C100" s="213"/>
      <c r="D100" s="213"/>
      <c r="E100" s="191"/>
      <c r="F100" s="199">
        <v>-848050000</v>
      </c>
      <c r="G100" s="199"/>
      <c r="H100" s="199">
        <v>-900000000</v>
      </c>
      <c r="I100" s="199"/>
      <c r="J100" s="199">
        <v>-848050000</v>
      </c>
      <c r="K100" s="199"/>
      <c r="L100" s="199">
        <v>-900000000</v>
      </c>
    </row>
    <row r="101" spans="1:16" ht="15.95" customHeight="1">
      <c r="A101" s="189"/>
      <c r="B101" s="213" t="s">
        <v>166</v>
      </c>
      <c r="C101" s="213"/>
      <c r="D101" s="213"/>
      <c r="E101" s="191"/>
      <c r="F101" s="199">
        <v>54140912</v>
      </c>
      <c r="G101" s="199"/>
      <c r="H101" s="199">
        <v>511063891</v>
      </c>
      <c r="I101" s="199"/>
      <c r="J101" s="200">
        <v>54140912</v>
      </c>
      <c r="K101" s="199"/>
      <c r="L101" s="199">
        <v>511063891</v>
      </c>
    </row>
    <row r="102" spans="1:16" ht="15.95" customHeight="1">
      <c r="A102" s="189"/>
      <c r="B102" s="197" t="s">
        <v>167</v>
      </c>
      <c r="C102" s="189"/>
      <c r="D102" s="191"/>
      <c r="E102" s="191"/>
      <c r="F102" s="198">
        <v>-9633684</v>
      </c>
      <c r="G102" s="199"/>
      <c r="H102" s="198">
        <v>-18686911</v>
      </c>
      <c r="I102" s="199"/>
      <c r="J102" s="207">
        <v>-6933237</v>
      </c>
      <c r="K102" s="199"/>
      <c r="L102" s="198">
        <v>-10143602</v>
      </c>
    </row>
    <row r="103" spans="1:16" ht="15.95" customHeight="1">
      <c r="A103" s="189"/>
      <c r="B103" s="197" t="s">
        <v>207</v>
      </c>
      <c r="C103" s="189"/>
      <c r="D103" s="191"/>
      <c r="E103" s="191"/>
      <c r="F103" s="198">
        <v>800490260</v>
      </c>
      <c r="G103" s="199"/>
      <c r="H103" s="198">
        <v>0</v>
      </c>
      <c r="I103" s="199"/>
      <c r="J103" s="207">
        <v>800490260</v>
      </c>
      <c r="K103" s="199"/>
      <c r="L103" s="198">
        <v>0</v>
      </c>
    </row>
    <row r="104" spans="1:16" ht="15.95" customHeight="1">
      <c r="A104" s="189"/>
      <c r="B104" s="197" t="s">
        <v>180</v>
      </c>
      <c r="C104" s="189"/>
      <c r="D104" s="191"/>
      <c r="E104" s="191"/>
      <c r="F104" s="198">
        <v>-90000000</v>
      </c>
      <c r="G104" s="199"/>
      <c r="H104" s="198">
        <v>-66000000</v>
      </c>
      <c r="I104" s="199"/>
      <c r="J104" s="207">
        <v>-90000000</v>
      </c>
      <c r="K104" s="199"/>
      <c r="L104" s="198">
        <v>-66000000</v>
      </c>
    </row>
    <row r="105" spans="1:16" ht="15.95" customHeight="1">
      <c r="A105" s="189"/>
      <c r="B105" s="189"/>
      <c r="C105" s="197" t="s">
        <v>168</v>
      </c>
      <c r="D105" s="191"/>
      <c r="E105" s="191"/>
      <c r="F105" s="212">
        <f>SUM(F94:F104)</f>
        <v>266463972</v>
      </c>
      <c r="G105" s="199"/>
      <c r="H105" s="212">
        <f>SUM(H94:H104)</f>
        <v>1963771198</v>
      </c>
      <c r="I105" s="199"/>
      <c r="J105" s="212">
        <f>SUM(J94:J104)</f>
        <v>345743124</v>
      </c>
      <c r="K105" s="199"/>
      <c r="L105" s="212">
        <f>SUM(L94:L104)</f>
        <v>1972226091</v>
      </c>
    </row>
    <row r="106" spans="1:16" ht="15.95" customHeight="1">
      <c r="A106" s="201" t="s">
        <v>169</v>
      </c>
      <c r="B106" s="189"/>
      <c r="C106" s="197"/>
      <c r="D106" s="191"/>
      <c r="E106" s="191"/>
      <c r="F106" s="214">
        <v>27920685</v>
      </c>
      <c r="G106" s="199"/>
      <c r="H106" s="212">
        <v>12923311</v>
      </c>
      <c r="I106" s="199"/>
      <c r="J106" s="212">
        <v>0</v>
      </c>
      <c r="K106" s="199"/>
      <c r="L106" s="212">
        <v>0</v>
      </c>
    </row>
    <row r="107" spans="1:16" ht="15.95" customHeight="1">
      <c r="A107" s="197" t="s">
        <v>170</v>
      </c>
      <c r="B107" s="189"/>
      <c r="C107" s="189"/>
      <c r="D107" s="191"/>
      <c r="E107" s="191"/>
      <c r="F107" s="199">
        <f>F106+F105+F81+F64</f>
        <v>-221916668</v>
      </c>
      <c r="G107" s="199"/>
      <c r="H107" s="199">
        <f>H106+H105+H81+H64</f>
        <v>247705640</v>
      </c>
      <c r="I107" s="199"/>
      <c r="J107" s="199">
        <v>-208149818</v>
      </c>
      <c r="K107" s="199"/>
      <c r="L107" s="199">
        <f>L106+L105+L81+L64</f>
        <v>229868081</v>
      </c>
    </row>
    <row r="108" spans="1:16" ht="15.95" customHeight="1">
      <c r="A108" s="197" t="s">
        <v>249</v>
      </c>
      <c r="B108" s="189"/>
      <c r="C108" s="189"/>
      <c r="D108" s="191"/>
      <c r="E108" s="191"/>
      <c r="F108" s="94">
        <v>347523066</v>
      </c>
      <c r="G108" s="199"/>
      <c r="H108" s="206">
        <v>99817426</v>
      </c>
      <c r="I108" s="199"/>
      <c r="J108" s="208">
        <v>293370893</v>
      </c>
      <c r="K108" s="199"/>
      <c r="L108" s="215">
        <v>63502812</v>
      </c>
    </row>
    <row r="109" spans="1:16" ht="15.95" customHeight="1">
      <c r="A109" s="197" t="s">
        <v>250</v>
      </c>
      <c r="B109" s="189"/>
      <c r="C109" s="189"/>
      <c r="D109" s="191"/>
      <c r="E109" s="191"/>
      <c r="F109" s="216">
        <f>SUM(F107:F108)</f>
        <v>125606398</v>
      </c>
      <c r="G109" s="199"/>
      <c r="H109" s="216">
        <f>SUM(H107:H108)</f>
        <v>347523066</v>
      </c>
      <c r="I109" s="199"/>
      <c r="J109" s="216">
        <f>SUM(J107:J108)</f>
        <v>85221075</v>
      </c>
      <c r="K109" s="199"/>
      <c r="L109" s="216">
        <f>SUM(L107:L108)</f>
        <v>293370893</v>
      </c>
      <c r="M109" s="204"/>
      <c r="N109" s="199">
        <f>F109-'Finacial Position'!H12</f>
        <v>0</v>
      </c>
      <c r="O109" s="199">
        <f>J109-'Finacial Position'!L12</f>
        <v>0</v>
      </c>
      <c r="P109" s="217"/>
    </row>
    <row r="110" spans="1:16" ht="15.95" customHeight="1">
      <c r="A110" s="197"/>
      <c r="B110" s="189"/>
      <c r="C110" s="189"/>
      <c r="D110" s="191"/>
      <c r="E110" s="191"/>
      <c r="F110" s="199"/>
      <c r="G110" s="199"/>
      <c r="H110" s="199"/>
      <c r="I110" s="199"/>
      <c r="J110" s="207"/>
      <c r="K110" s="199"/>
      <c r="L110" s="198"/>
    </row>
    <row r="111" spans="1:16" ht="15.95" customHeight="1">
      <c r="A111" s="197" t="s">
        <v>171</v>
      </c>
      <c r="B111" s="189"/>
      <c r="C111" s="189"/>
      <c r="D111" s="191"/>
      <c r="E111" s="191"/>
      <c r="F111" s="198"/>
      <c r="G111" s="199"/>
      <c r="H111" s="198"/>
      <c r="I111" s="199"/>
      <c r="J111" s="198"/>
      <c r="K111" s="199"/>
      <c r="L111" s="41"/>
    </row>
    <row r="112" spans="1:16" ht="15.95" customHeight="1">
      <c r="A112" s="189"/>
      <c r="B112" s="197" t="s">
        <v>172</v>
      </c>
      <c r="C112" s="191"/>
      <c r="E112" s="191"/>
      <c r="F112" s="199"/>
      <c r="G112" s="199"/>
      <c r="H112" s="41"/>
      <c r="I112" s="41"/>
      <c r="J112" s="41"/>
      <c r="K112" s="41"/>
      <c r="L112" s="41"/>
    </row>
    <row r="113" spans="1:14" ht="15.95" customHeight="1">
      <c r="A113" s="189"/>
      <c r="B113" s="197"/>
      <c r="C113" s="218" t="s">
        <v>222</v>
      </c>
      <c r="E113" s="191"/>
      <c r="F113" s="199">
        <v>-965889</v>
      </c>
      <c r="G113" s="199"/>
      <c r="H113" s="199">
        <v>0</v>
      </c>
      <c r="J113" s="199">
        <v>0</v>
      </c>
      <c r="L113" s="199">
        <v>0</v>
      </c>
    </row>
    <row r="114" spans="1:14" ht="15.95" customHeight="1">
      <c r="A114" s="189"/>
      <c r="B114" s="197"/>
      <c r="C114" s="218" t="s">
        <v>251</v>
      </c>
      <c r="E114" s="191"/>
      <c r="F114" s="199">
        <v>0</v>
      </c>
      <c r="G114" s="199"/>
      <c r="H114" s="199">
        <v>3379413</v>
      </c>
      <c r="J114" s="199">
        <v>0</v>
      </c>
      <c r="L114" s="199">
        <v>0</v>
      </c>
    </row>
    <row r="115" spans="1:14" ht="15.95" customHeight="1">
      <c r="A115" s="189"/>
      <c r="B115" s="197"/>
      <c r="C115" s="218" t="s">
        <v>211</v>
      </c>
      <c r="E115" s="191"/>
      <c r="F115" s="199">
        <v>5279376</v>
      </c>
      <c r="G115" s="199"/>
      <c r="H115" s="199">
        <v>22080460</v>
      </c>
      <c r="J115" s="199">
        <v>14474702</v>
      </c>
      <c r="L115" s="199">
        <v>11925853</v>
      </c>
    </row>
    <row r="116" spans="1:14" ht="15.95" customHeight="1">
      <c r="A116" s="189"/>
      <c r="B116" s="197"/>
      <c r="C116" s="218" t="s">
        <v>215</v>
      </c>
      <c r="E116" s="191"/>
      <c r="F116" s="199">
        <v>57037</v>
      </c>
      <c r="G116" s="199"/>
      <c r="H116" s="199">
        <v>0</v>
      </c>
      <c r="J116" s="199">
        <v>0</v>
      </c>
      <c r="L116" s="199">
        <v>0</v>
      </c>
    </row>
    <row r="117" spans="1:14" ht="15.95" customHeight="1">
      <c r="C117" s="197" t="s">
        <v>223</v>
      </c>
      <c r="F117" s="132">
        <v>336507189</v>
      </c>
      <c r="G117" s="219"/>
      <c r="H117" s="132">
        <v>297664084</v>
      </c>
      <c r="I117" s="219"/>
      <c r="J117" s="199">
        <v>309878291</v>
      </c>
      <c r="L117" s="199">
        <v>440408084</v>
      </c>
    </row>
    <row r="118" spans="1:14" ht="15.95" customHeight="1">
      <c r="C118" s="197" t="s">
        <v>278</v>
      </c>
      <c r="F118" s="199">
        <v>0</v>
      </c>
      <c r="G118" s="199"/>
      <c r="H118" s="199">
        <v>0</v>
      </c>
      <c r="J118" s="199">
        <v>-391678500</v>
      </c>
      <c r="L118" s="199">
        <v>0</v>
      </c>
      <c r="M118" s="199"/>
      <c r="N118" s="199"/>
    </row>
  </sheetData>
  <mergeCells count="21">
    <mergeCell ref="A1:L1"/>
    <mergeCell ref="A2:L2"/>
    <mergeCell ref="A3:L3"/>
    <mergeCell ref="A4:L4"/>
    <mergeCell ref="F6:L6"/>
    <mergeCell ref="F7:H7"/>
    <mergeCell ref="J7:L7"/>
    <mergeCell ref="A44:L44"/>
    <mergeCell ref="A45:L45"/>
    <mergeCell ref="A46:L46"/>
    <mergeCell ref="A47:L47"/>
    <mergeCell ref="F49:L49"/>
    <mergeCell ref="F50:H50"/>
    <mergeCell ref="J50:L50"/>
    <mergeCell ref="F90:L90"/>
    <mergeCell ref="F91:H91"/>
    <mergeCell ref="J91:L91"/>
    <mergeCell ref="A85:L85"/>
    <mergeCell ref="A86:L86"/>
    <mergeCell ref="A87:L87"/>
    <mergeCell ref="A88:L88"/>
  </mergeCells>
  <printOptions horizontalCentered="1"/>
  <pageMargins left="0.78740157480314965" right="0.39370078740157483" top="0.82677165354330717" bottom="1.1811023622047245" header="1.1811023622047245" footer="1.1811023622047245"/>
  <pageSetup paperSize="9" fitToHeight="0" orientation="portrait" r:id="rId1"/>
  <headerFooter>
    <oddFooter>&amp;L&amp;"Angsana New,Regular"&amp;16Notes to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9" defaultRowHeight="14.25"/>
  <sheetData/>
  <pageMargins left="0.75" right="0.75" top="1" bottom="1" header="0.5" footer="0.5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wilaiwan.n</cp:lastModifiedBy>
  <cp:lastPrinted>2024-03-27T19:32:50Z</cp:lastPrinted>
  <dcterms:created xsi:type="dcterms:W3CDTF">1999-06-25T03:12:00Z</dcterms:created>
  <dcterms:modified xsi:type="dcterms:W3CDTF">2024-03-27T20:17:01Z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1054-11.2.0.10041</vt:lpwstr>
  </property>
</Properties>
</file>