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3\Ye12'2023\IP\"/>
    </mc:Choice>
  </mc:AlternateContent>
  <xr:revisionPtr revIDLastSave="0" documentId="8_{99CA46EF-FEDE-4C43-900B-7AEC45B4765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Print_Area" localSheetId="0">BS!$A$1:$L$108</definedName>
    <definedName name="_xlnm.Print_Area" localSheetId="2">'CE Consol'!$A$1:$V$34</definedName>
    <definedName name="_xlnm.Print_Area" localSheetId="3">'CE Separate'!$A$1:$P$25</definedName>
    <definedName name="_xlnm.Print_Area" localSheetId="4">CF!$A$1:$L$113</definedName>
    <definedName name="_xlnm.Print_Area" localSheetId="1">PL!$A$1:$L$61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13" l="1"/>
  <c r="G85" i="13"/>
  <c r="I85" i="13"/>
  <c r="Q30" i="11" l="1"/>
  <c r="U30" i="11" s="1"/>
  <c r="Q29" i="11"/>
  <c r="U29" i="11" s="1"/>
  <c r="E72" i="6"/>
  <c r="S13" i="11" l="1"/>
  <c r="I69" i="13"/>
  <c r="I33" i="6"/>
  <c r="E27" i="11"/>
  <c r="Q23" i="11"/>
  <c r="U23" i="11" s="1"/>
  <c r="M24" i="11"/>
  <c r="K24" i="11"/>
  <c r="I24" i="11"/>
  <c r="G24" i="11"/>
  <c r="E24" i="11"/>
  <c r="G69" i="13"/>
  <c r="K69" i="13"/>
  <c r="K85" i="13"/>
  <c r="G12" i="10"/>
  <c r="I12" i="10"/>
  <c r="K12" i="10"/>
  <c r="G17" i="10"/>
  <c r="G18" i="10" s="1"/>
  <c r="G21" i="10" s="1"/>
  <c r="I17" i="10"/>
  <c r="I18" i="10" s="1"/>
  <c r="I21" i="10" s="1"/>
  <c r="K17" i="10"/>
  <c r="K18" i="10"/>
  <c r="K21" i="10"/>
  <c r="G60" i="6"/>
  <c r="I60" i="6"/>
  <c r="K60" i="6"/>
  <c r="G18" i="6"/>
  <c r="H18" i="6"/>
  <c r="I18" i="6"/>
  <c r="I34" i="6" s="1"/>
  <c r="K18" i="6"/>
  <c r="M14" i="15"/>
  <c r="O14" i="15"/>
  <c r="O18" i="11"/>
  <c r="Q18" i="11"/>
  <c r="U18" i="11" s="1"/>
  <c r="O31" i="11"/>
  <c r="Q13" i="11"/>
  <c r="U13" i="11" s="1"/>
  <c r="E31" i="10"/>
  <c r="E32" i="10" s="1"/>
  <c r="E17" i="10"/>
  <c r="E12" i="10"/>
  <c r="K72" i="6"/>
  <c r="I72" i="6"/>
  <c r="G72" i="6"/>
  <c r="E18" i="6"/>
  <c r="E20" i="15"/>
  <c r="G20" i="15"/>
  <c r="O13" i="15"/>
  <c r="S14" i="11"/>
  <c r="Q17" i="11"/>
  <c r="U17" i="11" s="1"/>
  <c r="E33" i="6"/>
  <c r="S25" i="11"/>
  <c r="S27" i="11" s="1"/>
  <c r="F9" i="13"/>
  <c r="H9" i="13"/>
  <c r="J9" i="13"/>
  <c r="M22" i="15"/>
  <c r="O22" i="15" s="1"/>
  <c r="E69" i="13"/>
  <c r="I20" i="15"/>
  <c r="K20" i="15"/>
  <c r="O21" i="15"/>
  <c r="O9" i="15"/>
  <c r="E12" i="15"/>
  <c r="E15" i="15"/>
  <c r="E17" i="15"/>
  <c r="G12" i="15"/>
  <c r="G15" i="15"/>
  <c r="K91" i="6"/>
  <c r="I12" i="15"/>
  <c r="K12" i="15"/>
  <c r="K15" i="15"/>
  <c r="K17" i="15"/>
  <c r="K23" i="15"/>
  <c r="I95" i="6" s="1"/>
  <c r="K95" i="6"/>
  <c r="I15" i="15"/>
  <c r="I17" i="15"/>
  <c r="I23" i="15"/>
  <c r="I92" i="6"/>
  <c r="G27" i="11"/>
  <c r="I27" i="11"/>
  <c r="I32" i="11" s="1"/>
  <c r="E92" i="6" s="1"/>
  <c r="K27" i="11"/>
  <c r="M27" i="11"/>
  <c r="E16" i="11"/>
  <c r="E19" i="11" s="1"/>
  <c r="G90" i="6" s="1"/>
  <c r="G16" i="11"/>
  <c r="G19" i="11" s="1"/>
  <c r="G91" i="6" s="1"/>
  <c r="I16" i="11"/>
  <c r="I19" i="11"/>
  <c r="G92" i="6"/>
  <c r="K16" i="11"/>
  <c r="K19" i="11"/>
  <c r="G93" i="6" s="1"/>
  <c r="M16" i="11"/>
  <c r="M19" i="11"/>
  <c r="G31" i="10"/>
  <c r="G32" i="10"/>
  <c r="Q15" i="11"/>
  <c r="U15" i="11"/>
  <c r="I31" i="10"/>
  <c r="I32" i="10"/>
  <c r="M19" i="15"/>
  <c r="O19" i="15"/>
  <c r="K31" i="10"/>
  <c r="K32" i="10"/>
  <c r="M11" i="15"/>
  <c r="O11" i="15"/>
  <c r="F18" i="6"/>
  <c r="G33" i="6"/>
  <c r="K33" i="6"/>
  <c r="E60" i="6"/>
  <c r="E73" i="6" s="1"/>
  <c r="Q11" i="11"/>
  <c r="U11" i="11"/>
  <c r="Q26" i="11"/>
  <c r="U26" i="11" s="1"/>
  <c r="G17" i="15"/>
  <c r="G23" i="15"/>
  <c r="I91" i="6"/>
  <c r="K92" i="6"/>
  <c r="E23" i="15"/>
  <c r="I90" i="6"/>
  <c r="K90" i="6"/>
  <c r="S16" i="11"/>
  <c r="G95" i="6"/>
  <c r="K23" i="10"/>
  <c r="K9" i="13"/>
  <c r="K28" i="13" s="1"/>
  <c r="K40" i="13" s="1"/>
  <c r="K44" i="13" s="1"/>
  <c r="K34" i="10"/>
  <c r="K51" i="10"/>
  <c r="M10" i="15"/>
  <c r="K46" i="10"/>
  <c r="K57" i="10"/>
  <c r="O10" i="15"/>
  <c r="O12" i="15"/>
  <c r="O15" i="15"/>
  <c r="M12" i="15"/>
  <c r="M15" i="15"/>
  <c r="M17" i="15"/>
  <c r="K96" i="6"/>
  <c r="O17" i="15"/>
  <c r="K86" i="13" l="1"/>
  <c r="K89" i="13" s="1"/>
  <c r="G73" i="6"/>
  <c r="K34" i="6"/>
  <c r="K73" i="6"/>
  <c r="I73" i="6"/>
  <c r="K32" i="11"/>
  <c r="E93" i="6" s="1"/>
  <c r="M32" i="11"/>
  <c r="E95" i="6" s="1"/>
  <c r="Q31" i="11"/>
  <c r="U31" i="11" s="1"/>
  <c r="E32" i="11"/>
  <c r="E90" i="6" s="1"/>
  <c r="S19" i="11"/>
  <c r="G98" i="6" s="1"/>
  <c r="G32" i="11"/>
  <c r="E91" i="6" s="1"/>
  <c r="E18" i="10"/>
  <c r="E21" i="10" s="1"/>
  <c r="E23" i="10" s="1"/>
  <c r="G34" i="6"/>
  <c r="E34" i="6"/>
  <c r="K97" i="6"/>
  <c r="K99" i="6" s="1"/>
  <c r="S24" i="11"/>
  <c r="S32" i="11" s="1"/>
  <c r="E98" i="6" s="1"/>
  <c r="G9" i="13"/>
  <c r="G28" i="13" s="1"/>
  <c r="G40" i="13" s="1"/>
  <c r="G44" i="13" s="1"/>
  <c r="G86" i="13" s="1"/>
  <c r="G89" i="13" s="1"/>
  <c r="G23" i="10"/>
  <c r="G34" i="10" s="1"/>
  <c r="G51" i="10" s="1"/>
  <c r="G53" i="10" s="1"/>
  <c r="I23" i="10"/>
  <c r="I9" i="13"/>
  <c r="I28" i="13" s="1"/>
  <c r="I40" i="13" s="1"/>
  <c r="I44" i="13" s="1"/>
  <c r="I86" i="13" s="1"/>
  <c r="I89" i="13" s="1"/>
  <c r="K100" i="6" l="1"/>
  <c r="E9" i="13"/>
  <c r="E28" i="13" s="1"/>
  <c r="E46" i="10"/>
  <c r="E34" i="10"/>
  <c r="E51" i="10" s="1"/>
  <c r="E53" i="10" s="1"/>
  <c r="G46" i="10"/>
  <c r="O14" i="11" s="1"/>
  <c r="I34" i="10"/>
  <c r="I51" i="10" s="1"/>
  <c r="M18" i="15"/>
  <c r="I46" i="10"/>
  <c r="I57" i="10" s="1"/>
  <c r="E40" i="13" l="1"/>
  <c r="E44" i="13" s="1"/>
  <c r="E86" i="13" s="1"/>
  <c r="E89" i="13" s="1"/>
  <c r="O25" i="11"/>
  <c r="E57" i="10"/>
  <c r="E48" i="10"/>
  <c r="G57" i="10"/>
  <c r="G48" i="10"/>
  <c r="Q14" i="11"/>
  <c r="O16" i="11"/>
  <c r="O19" i="11" s="1"/>
  <c r="O18" i="15"/>
  <c r="O20" i="15" s="1"/>
  <c r="O23" i="15" s="1"/>
  <c r="M20" i="15"/>
  <c r="M23" i="15" s="1"/>
  <c r="I96" i="6" s="1"/>
  <c r="I97" i="6" s="1"/>
  <c r="I99" i="6" s="1"/>
  <c r="I100" i="6" s="1"/>
  <c r="O27" i="11" l="1"/>
  <c r="Q25" i="11"/>
  <c r="G96" i="6"/>
  <c r="G97" i="6" s="1"/>
  <c r="G99" i="6" s="1"/>
  <c r="G100" i="6" s="1"/>
  <c r="U14" i="11"/>
  <c r="U16" i="11" s="1"/>
  <c r="U19" i="11" s="1"/>
  <c r="Q16" i="11"/>
  <c r="Q19" i="11" s="1"/>
  <c r="U25" i="11" l="1"/>
  <c r="U27" i="11" s="1"/>
  <c r="Q27" i="11"/>
  <c r="O24" i="11"/>
  <c r="Q21" i="11"/>
  <c r="O32" i="11" l="1"/>
  <c r="E96" i="6" s="1"/>
  <c r="E97" i="6" s="1"/>
  <c r="E99" i="6" s="1"/>
  <c r="E100" i="6" s="1"/>
  <c r="Q24" i="11"/>
  <c r="Q32" i="11" s="1"/>
  <c r="U21" i="11"/>
  <c r="U24" i="11" s="1"/>
  <c r="U32" i="11" s="1"/>
</calcChain>
</file>

<file path=xl/sharedStrings.xml><?xml version="1.0" encoding="utf-8"?>
<sst xmlns="http://schemas.openxmlformats.org/spreadsheetml/2006/main" count="353" uniqueCount="250">
  <si>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</si>
  <si>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</si>
  <si>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</si>
  <si>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</si>
  <si>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</si>
  <si>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</si>
  <si>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</si>
  <si>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</si>
  <si>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</si>
  <si>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</si>
  <si>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</si>
  <si>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</si>
  <si>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</si>
  <si>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</si>
  <si>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รวม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</si>
  <si>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</si>
  <si>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</si>
  <si>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</si>
  <si>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</si>
  <si>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</si>
  <si>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</si>
  <si>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</si>
  <si>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งบแสดงการเปลี่ยนแปลงส่วนของผู้ถือหุ้น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</si>
  <si>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</si>
  <si>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</si>
  <si>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</si>
  <si>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</si>
  <si>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</si>
  <si>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</si>
  <si>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</si>
  <si>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</si>
  <si>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</si>
  <si>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</si>
  <si>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</si>
  <si>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</si>
  <si>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</si>
  <si>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</si>
  <si>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</si>
  <si>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</si>
  <si>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</si>
  <si>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</si>
  <si>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</si>
  <si>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</si>
  <si>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</si>
  <si>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</si>
  <si>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เงินสดจ่ายในการซื้อสินทรัพย์ไม่มีตัวตน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</si>
  <si>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</si>
  <si>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</si>
  <si>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</si>
  <si>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</si>
  <si>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งบกระแสเงินสด (ต่อ)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</si>
  <si>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</si>
  <si>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</si>
  <si>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</si>
  <si>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จัดสรรแล้ว -</t>
  </si>
  <si>
    <t>ส่วนของ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</si>
  <si>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</si>
  <si>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</si>
  <si>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</si>
  <si>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</si>
  <si>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</si>
  <si>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</si>
  <si>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</si>
  <si>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ลูกหนี้การค้าและลูกหนี้อื่น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</si>
  <si>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</si>
  <si>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</si>
  <si>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   ลูกหนี้การค้าและลูกหนี้อื่น</t>
  </si>
  <si>
    <t>กำไรขาดทุน:</t>
  </si>
  <si>
    <t xml:space="preserve">   สำรองผลประโยชน์ระยะยาวของพนักงาน</t>
  </si>
  <si>
    <t>ภาษีเงินได้ค้างจ่าย</t>
  </si>
  <si>
    <t>ส่วนของผู้ถือหุ้น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</si>
  <si>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</si>
  <si>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</si>
  <si>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</si>
  <si>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</si>
  <si>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เงินกู้ยืมระยะยาวจากธนาคาร - สุทธิจากส่วนที่ถึงกำหนด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</si>
  <si>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</si>
  <si>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</si>
  <si>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</si>
  <si>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</si>
  <si>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ส่วนเกินทุนจากการรวมธุรกิจภายใต้การควบคุมเดียวกัน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</si>
  <si>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</si>
  <si>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</si>
  <si>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</si>
  <si>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</si>
  <si>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</si>
  <si>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สินทรัพย์ทางการเงินหมุนเวียนอื่น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</si>
  <si>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</si>
  <si>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</si>
  <si>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ต้นทุนทางการเงิน</t>
  </si>
  <si>
    <t xml:space="preserve">กำไรต่อหุ้น </t>
  </si>
  <si>
    <t>กำไรต่อหุ้นขั้นพื้นฐาน (บาท)</t>
  </si>
  <si>
    <t>บริษัท อินเตอร์ ฟาร์มา จำกัด (มหาชน) และบริษัทย่อย</t>
  </si>
  <si>
    <t>ส่วนเกินทุนจากการจ่ายโดยใช้หุ้นเป็นเกณฑ์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</si>
  <si>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</si>
  <si>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</si>
  <si>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เงินให้กู้ยืมระยะยาวแก่พนักงาน - ส่วนที่ถึงกำหนด</t>
  </si>
  <si>
    <t xml:space="preserve">   รับชำระภายในหนึ่งปี</t>
  </si>
  <si>
    <t>เงินฝากธนาคารที่มีภาระค้ำประกัน</t>
  </si>
  <si>
    <t>ค่าความนิยม</t>
  </si>
  <si>
    <t>เงินกู้ยืมระยะสั้นจากบุคคลอื่น</t>
  </si>
  <si>
    <t>หนี้สินหมุนเวียนอื่น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</si>
  <si>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</si>
  <si>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</si>
  <si>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</si>
  <si>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</si>
  <si>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</si>
  <si>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การแบ่งปันกำไรเบ็ดเสร็จรวม</t>
  </si>
  <si>
    <t xml:space="preserve">   กำไรส่วนที่เป็นของผู้ถือหุ้นของบริษัทฯ</t>
  </si>
  <si>
    <t>จากการจ่าย</t>
  </si>
  <si>
    <t>โดยใช้หุ้นเป็นเกณฑ์</t>
  </si>
  <si>
    <t>ส่วนได้เสียที่ไม่มี</t>
  </si>
  <si>
    <t>อำนาจควบคุม</t>
  </si>
  <si>
    <t>รวมส่วนของ</t>
  </si>
  <si>
    <t>กำไรก่อนภาษี</t>
  </si>
  <si>
    <t>เงินลงทุนในการร่วมค้า</t>
  </si>
  <si>
    <t xml:space="preserve">   ต้นทุนทางการเงิน</t>
  </si>
  <si>
    <t xml:space="preserve">   สินทรัพย์ไม่หมุนเวียนอื่น </t>
  </si>
  <si>
    <t xml:space="preserve">   หนี้สินหมุนเวียนอื่น </t>
  </si>
  <si>
    <t>รับคืนเงินให้กู้ยืมระยะยาวแก่พนักงาน</t>
  </si>
  <si>
    <t>เงินสดรับจากดอกเบี้ย</t>
  </si>
  <si>
    <t xml:space="preserve">ชำระคืนเงินต้นของหนี้สินตามสัญญาเช่า </t>
  </si>
  <si>
    <t>จ่ายดอกเบี้ย</t>
  </si>
  <si>
    <t>เงินสดสุทธิใช้ไปในกิจกรรมลงทุน</t>
  </si>
  <si>
    <t>เป็นเกณฑ์</t>
  </si>
  <si>
    <t>โดยใช้หุ้น</t>
  </si>
  <si>
    <t>กำไรจากการดำเนินงาน</t>
  </si>
  <si>
    <t>ส่วนแบ่งขาดทุนจากเงินลงทุนในการร่วมค้า</t>
  </si>
  <si>
    <t>เงินสดจ่ายคืนเงินกู้ยืมระยะยาวจากธนาคาร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</si>
  <si>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</si>
  <si>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</si>
  <si>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งบแสดงการเปลี่ยนแปลงส่วนของผู้ถือหุ้น (ต่อ)</t>
  </si>
  <si>
    <t>รายการปรับกระทบยอดกำไรก่อนภาษีเป็นเงินสดรับ(จ่าย)</t>
  </si>
  <si>
    <t xml:space="preserve">   ขาดทุนจากการจำหน่าย/ตัดจำหน่ายที่ดิน อาคารและอุปกรณ์</t>
  </si>
  <si>
    <t xml:space="preserve">   ส่วนแบ่งขาดทุนจากเงินลงทุนในการร่วมค้า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</si>
  <si>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</si>
  <si>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</si>
  <si>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เงินสดจ่ายในการซื้อที่ดิน อาคารและอุปกรณ์</t>
  </si>
  <si>
    <t>สินทรัพย์ทางการเงินหมุนเวียนอื่นเพิ่มขึ้น</t>
  </si>
  <si>
    <t>เงินสดรับจากการขายที่ดิน อาคารและอุปกรณ์</t>
  </si>
  <si>
    <t>ข้อมูลกระแสเงินสดเปิดเผยเพิ่มเติม</t>
  </si>
  <si>
    <t>ผู้ถือหุ้นของ</t>
  </si>
  <si>
    <t>บริษัทฯ</t>
  </si>
  <si>
    <t>ส่วนของผู้มี</t>
  </si>
  <si>
    <t>ของบริษัทย่อย</t>
  </si>
  <si>
    <t xml:space="preserve">   รายได้ทางการเงิน</t>
  </si>
  <si>
    <t>รายการที่ไม่เกี่ยวข้องกับเงินสด</t>
  </si>
  <si>
    <t>งบกำไรขาดทุนเบ็ดเสร็จ (ต่อ)</t>
  </si>
  <si>
    <t>เงินปันผลจ่าย</t>
  </si>
  <si>
    <t xml:space="preserve">   เงินสดรับจากดอกเบี้ย</t>
  </si>
  <si>
    <t xml:space="preserve">   ขาดทุน(กำไร)จากอัตราแลกเปลี่ยนที่ยังไม่เกิดขึ้นจริง</t>
  </si>
  <si>
    <t>ผลกระทบจากการเปลี่ยนแปลงอัตราแลกเปลี่ยน</t>
  </si>
  <si>
    <t xml:space="preserve">   ประมาณการรับคืนสินค้า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</si>
  <si>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</si>
  <si>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</si>
  <si>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</si>
  <si>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</si>
  <si>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กำไรขาดทุนเบ็ดเสร็จอื่น:</t>
  </si>
  <si>
    <t>เงินสดรับจากการกู้ยืมระยะยาวจากธนาคาร</t>
  </si>
  <si>
    <t>เงินสดรับจากการเพิ่มทุน</t>
  </si>
  <si>
    <t>เงินสดจ่ายค่าธรรมเนียมในการจัดหาเงินกู้ยืมระยะยาวจากธนาคาร</t>
  </si>
  <si>
    <t>(หน่วย: บาท)</t>
  </si>
  <si>
    <t xml:space="preserve">(หน่วย: บาท)  </t>
  </si>
  <si>
    <t xml:space="preserve">   ขาดทุนจากการทำลายสินค้า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</si>
  <si>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</si>
  <si>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</si>
  <si>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</si>
  <si>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จำนวนหุ้นสามัญถัวเฉลี่ยถ่วงน้ำหนัก (หุ้น)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</si>
  <si>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</si>
  <si>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</si>
  <si>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เงินจ่ายล่วงหน้าเพื่อซื้อสินค้า</t>
  </si>
  <si>
    <t xml:space="preserve">   เงินจ่ายล่วงหน้าเพื่อซื้อสินค้า</t>
  </si>
  <si>
    <t>หนี้สินภาษีเงินได้รอการตัดบัญชี</t>
  </si>
  <si>
    <t xml:space="preserve">      และสินทรัพย์ไม่มีตัวตน</t>
  </si>
  <si>
    <t>ต้นทุนขายและบริการ</t>
  </si>
  <si>
    <t>ยอดคงเหลือ ณ วันที่ 31 ธันวาคม 2565</t>
  </si>
  <si>
    <t>ส่วนของผู้มีส่วนได้เสียที่ไม่มีอำนาจควบคุมของ</t>
  </si>
  <si>
    <t xml:space="preserve">   เงินมัดจำ</t>
  </si>
  <si>
    <t>เงินสดจ่ายค่าสิทธิการเช่า</t>
  </si>
  <si>
    <t xml:space="preserve">   การได้มาซึ่งสินทรัพย์สิทธิการใช้ภายใต้สัญญาเช่า</t>
  </si>
  <si>
    <t>เงินมัดจำ</t>
  </si>
  <si>
    <t>เงินให้กู้ยืมระยะยาวแก่บริษัทย่อย</t>
  </si>
  <si>
    <t>เงินสดจ่ายคืนเงินกู้ยืมระยะสั้นจากธนาคาร</t>
  </si>
  <si>
    <t xml:space="preserve">   คณิตศาสตร์ประกันภัย</t>
  </si>
  <si>
    <t xml:space="preserve">      หุ้นสามัญ 372,520,524 หุ้น มูลค่าหุ้นละ 0.50 บาท</t>
  </si>
  <si>
    <t xml:space="preserve">   จ่ายชำระผลประโยชน์พนักงาน</t>
  </si>
  <si>
    <t xml:space="preserve">      และสินทรัพย์ไม่มีตัวตนเพิ่มขึ้น</t>
  </si>
  <si>
    <t>รับคืนเงินสดจ่ายล่วงหน้าเพื่อศึกษากิจการ</t>
  </si>
  <si>
    <t xml:space="preserve">   ลูกหนี้อื่นจากการขายที่ดิน อาคารและอุปกรณ์ สิทธิการเช่า</t>
  </si>
  <si>
    <t>เงินกู้ยืมระยะยาวจากกิจการที่เกี่ยวข้องกัน</t>
  </si>
  <si>
    <t>ประมาณการหนี้สินการรื้อถอน</t>
  </si>
  <si>
    <t>เงินฝากติดภาระค้ำประกันเพิ่มขึ้น</t>
  </si>
  <si>
    <t>ผลกำไร(ขาดทุน)จากการประมาณการตามหลัก</t>
  </si>
  <si>
    <t>เงินสดจ่ายเพื่อลงทุนในบริษัทย่อย(สุทธิจากเงินสดที่จ่ายซื้อ)</t>
  </si>
  <si>
    <t>เงินให้กู้ยืมแก่บริษัทย่อย</t>
  </si>
  <si>
    <t xml:space="preserve">   โอนเงินให้กู้ยืมระยะสั้นแก่บริษัทย่อยเป็นเงินให้กู้ยืมระยะยาว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</si>
  <si>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</si>
  <si>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</si>
  <si>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</si>
  <si>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</si>
  <si>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ยอดคงเหลือ ณ วันที่ 1 มกราคม 2565   </t>
  </si>
  <si>
    <t xml:space="preserve">ยอดคงเหลือ ณ วันที่ 1 มกราคม 2565 </t>
  </si>
  <si>
    <t>(ปรับปรุงใหม่)</t>
  </si>
  <si>
    <t>ผลกระทบจากการปรับปรุงประมาณการที่เคยรับรู้ไว้</t>
  </si>
  <si>
    <t xml:space="preserve">  จากการซื้อกิจการ (หมายเหตุ 11)</t>
  </si>
  <si>
    <t>ยอดคงเหลือ ณ วันที่ 31 ธันวาคม 2565 - ตามที่รายงานไว้เดิม</t>
  </si>
  <si>
    <t>ยอดคงเหลือ ณ วันที่ 31 ธันวาคม 2565 - หลังการปรับปรุง</t>
  </si>
  <si>
    <t>อสังหาริมทรัพย์เพื่อการลงทุน</t>
  </si>
  <si>
    <t xml:space="preserve">  บริษัทย่อยจากการซื้อกิจการของบริษัทย่อย (หมายเหตุ 11)</t>
  </si>
  <si>
    <t>ออกหุ้นสามัญเพิ่มทุน (หมายเหตุ 23)</t>
  </si>
  <si>
    <t>โอนกำไรสะสมที่ยังไม่ได้จัดสรรเป็นสำรองตามกฎหมาย (หมายเหตุ 24)</t>
  </si>
  <si>
    <t>เงินปันผลจ่าย (หมายเหตุ 30)</t>
  </si>
  <si>
    <t>เงินสดจ่ายเพิ่มทุนในบริษัทย่อย</t>
  </si>
  <si>
    <t>รับคืนเงินให้กู้ยืมระยะยาวแก่บริษัทย่อย</t>
  </si>
  <si>
    <t xml:space="preserve">   เงินปันผลค้างจ่ายเพิ่มขึ้น</t>
  </si>
  <si>
    <t xml:space="preserve">   โอนค่าใช้จ่ายจ่ายล่วงหน้าเป็นสินทรัพย์ไม่มีตัวตน</t>
  </si>
  <si>
    <t>สินทรัพย์ทางการเงินไม่หมุนเวียนอื่น</t>
  </si>
  <si>
    <t xml:space="preserve">      หุ้นสามัญ 486,727,423 หุ้น มูลค่าหุ้นละ 0.50 บาท</t>
  </si>
  <si>
    <t xml:space="preserve">          (2565: หุ้นสามัญ 432,437,251 หุ้น มูลค่าหุ้นละ 0.50 บาท)</t>
  </si>
  <si>
    <t xml:space="preserve">   การปรับลดสินค้าคงเหลือเป็นมูลค่าสุทธิที่จะได้รับ(โอนกลับ)</t>
  </si>
  <si>
    <t>สินทรัพย์ทางการเงินไม่หมุนเวียนอื่นเพิ่มขึ้น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</si>
  <si>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</si>
  <si>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</si>
  <si>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เจ้าหนี้อื่นจากการซื้อที่ดิน อาคารและอุปกรณ์ </t>
  </si>
  <si>
    <t xml:space="preserve">   โอนสินทรัพย์สิทธิการใช้เป็นอสังหาริมทรัพย์เพื่อการลงทุน</t>
  </si>
  <si>
    <t>17, 32.5</t>
  </si>
  <si>
    <t>กำไรสำหรับปี (ปรับปรุงใหม่)</t>
  </si>
  <si>
    <t>ส่วนของผู้มีส่วนได้เสียที่ไม่มีอำนาจควบคุม</t>
  </si>
  <si>
    <t xml:space="preserve">   ของบริษัทย่อยจากการเพิ่มทุนของบริษัทย่อย</t>
  </si>
  <si>
    <t>หนี้สินไม่หมุนเวียนอื่น</t>
  </si>
  <si>
    <t>ส่วนของสำรองผลประโยชน์ระยะยาวของพนักงาน</t>
  </si>
  <si>
    <t xml:space="preserve">   ที่ถึงกำหนดชำระภายในหนึ่งปี</t>
  </si>
  <si>
    <t xml:space="preserve">   สุทธิจากส่วนที่ถึงกำหนดชำระภายในหนึ่งปี</t>
  </si>
  <si>
    <t>สำรองผลประโยชน์ระยะยาวของพนักงาน -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</si>
  <si>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</si>
  <si>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</si>
  <si>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หนี้สินไม่หมุนเวียนอื่น 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</si>
  <si>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</si>
  <si>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เงินสดรับจากการกู้ยืมระยะยาวจากกิจการที่เกี่ยวข้องกัน</t>
  </si>
  <si>
    <t>เงินสดจ่ายจากเงินกู้ยืมระยะยาวจากบุคคลและกิจการที่เกี่ยวข้องกัน</t>
  </si>
  <si>
    <t xml:space="preserve">      และสินทรัพย์ไม่มีตัวตนเพิ่มขึ้น(ลดลง)</t>
  </si>
  <si>
    <t xml:space="preserve">   ขาดทุนจากการด้อยค่าอสังหาริมทรัพย์เพื่อการลงทุน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</si>
  <si>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</si>
  <si>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</si>
  <si>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เงินสดรับจากการกู้ยืมระยะสั้นจากธนาคาร</t>
  </si>
  <si>
    <t xml:space="preserve">   ขาดทุนจากการด้อยค่าของสินทรัพย์ทางการเงิน</t>
  </si>
  <si>
    <t>เงินสดรับจากผู้มีส่วนได้เสียที่ไม่มีอำนาจควบคุมบริษัทย่อยจาก</t>
  </si>
  <si>
    <t xml:space="preserve">   การเพิ่มทุนของบริษัทย่อย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</si>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</sst>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_);[Red]\(#,##0.0\)"/>
    <numFmt numFmtId="172" formatCode="_-* #,##0_-;\-* #,##0_-;_-* &quot;-&quot;??_-;_-@_-"/>
    <numFmt numFmtId="173" formatCode="#,##0.0000000_);[Red]\(#,##0.0000000\)"/>
    <numFmt numFmtId="174" formatCode="_(* #,##0.000_);_(* \(#,##0.000\);_(* &quot;-&quot;???_);_(@_)"/>
    <numFmt numFmtId="175" formatCode="_(* #,##0.00_);_(* \(#,##0.00\);_(* &quot;-&quot;???_);_(@_)"/>
  </numFmts>
  <fonts count="20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b/>
      <sz val="15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164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72">
    <xf numFmtId="0" fontId="0" fillId="0" borderId="0" xfId="0"/>
    <xf numFmtId="38" fontId="9" fillId="0" borderId="0" xfId="0" applyNumberFormat="1" applyFont="1" applyFill="1" applyAlignment="1"/>
    <xf numFmtId="0" fontId="9" fillId="0" borderId="0" xfId="35" applyFont="1" applyFill="1" applyAlignment="1"/>
    <xf numFmtId="38" fontId="8" fillId="0" borderId="0" xfId="0" applyNumberFormat="1" applyFont="1" applyFill="1" applyAlignment="1"/>
    <xf numFmtId="38" fontId="8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38" fontId="8" fillId="0" borderId="0" xfId="0" applyNumberFormat="1" applyFont="1" applyFill="1" applyBorder="1" applyAlignment="1"/>
    <xf numFmtId="38" fontId="9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/>
    <xf numFmtId="38" fontId="8" fillId="0" borderId="0" xfId="0" applyNumberFormat="1" applyFont="1" applyFill="1" applyBorder="1" applyAlignment="1">
      <alignment horizontal="left"/>
    </xf>
    <xf numFmtId="38" fontId="8" fillId="0" borderId="3" xfId="0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/>
    <xf numFmtId="38" fontId="8" fillId="0" borderId="0" xfId="31" applyNumberFormat="1" applyFont="1" applyFill="1" applyAlignment="1">
      <alignment horizontal="left"/>
    </xf>
    <xf numFmtId="38" fontId="8" fillId="0" borderId="0" xfId="31" applyNumberFormat="1" applyFont="1" applyFill="1" applyAlignment="1"/>
    <xf numFmtId="37" fontId="8" fillId="0" borderId="0" xfId="31" applyNumberFormat="1" applyFont="1" applyFill="1" applyAlignment="1"/>
    <xf numFmtId="172" fontId="8" fillId="0" borderId="0" xfId="1" applyNumberFormat="1" applyFont="1" applyFill="1" applyAlignment="1"/>
    <xf numFmtId="37" fontId="8" fillId="0" borderId="0" xfId="31" applyNumberFormat="1" applyFont="1" applyFill="1" applyAlignment="1">
      <alignment horizontal="right"/>
    </xf>
    <xf numFmtId="38" fontId="9" fillId="0" borderId="0" xfId="31" applyNumberFormat="1" applyFont="1" applyFill="1" applyAlignment="1"/>
    <xf numFmtId="0" fontId="9" fillId="0" borderId="0" xfId="31" quotePrefix="1" applyNumberFormat="1" applyFont="1" applyFill="1" applyAlignment="1">
      <alignment horizontal="left"/>
    </xf>
    <xf numFmtId="37" fontId="8" fillId="0" borderId="0" xfId="31" applyNumberFormat="1" applyFont="1" applyFill="1" applyAlignment="1">
      <alignment horizontal="left"/>
    </xf>
    <xf numFmtId="172" fontId="8" fillId="0" borderId="0" xfId="1" applyNumberFormat="1" applyFont="1" applyFill="1" applyAlignment="1">
      <alignment horizontal="right"/>
    </xf>
    <xf numFmtId="38" fontId="8" fillId="0" borderId="0" xfId="31" applyNumberFormat="1" applyFont="1" applyFill="1" applyBorder="1" applyAlignment="1">
      <alignment horizontal="center"/>
    </xf>
    <xf numFmtId="172" fontId="8" fillId="0" borderId="4" xfId="1" applyNumberFormat="1" applyFont="1" applyFill="1" applyBorder="1" applyAlignment="1"/>
    <xf numFmtId="38" fontId="8" fillId="0" borderId="4" xfId="31" applyNumberFormat="1" applyFont="1" applyFill="1" applyBorder="1" applyAlignment="1"/>
    <xf numFmtId="38" fontId="12" fillId="0" borderId="0" xfId="31" applyNumberFormat="1" applyFont="1" applyFill="1" applyBorder="1" applyAlignment="1">
      <alignment horizontal="center"/>
    </xf>
    <xf numFmtId="0" fontId="8" fillId="0" borderId="0" xfId="31" applyFont="1" applyFill="1" applyAlignment="1"/>
    <xf numFmtId="0" fontId="12" fillId="0" borderId="0" xfId="31" quotePrefix="1" applyNumberFormat="1" applyFont="1" applyFill="1" applyAlignment="1">
      <alignment horizontal="center"/>
    </xf>
    <xf numFmtId="0" fontId="9" fillId="0" borderId="0" xfId="31" applyNumberFormat="1" applyFont="1" applyFill="1" applyAlignment="1"/>
    <xf numFmtId="0" fontId="8" fillId="0" borderId="0" xfId="31" applyNumberFormat="1" applyFont="1" applyFill="1" applyAlignment="1">
      <alignment horizontal="center"/>
    </xf>
    <xf numFmtId="38" fontId="9" fillId="0" borderId="0" xfId="31" applyNumberFormat="1" applyFont="1" applyFill="1" applyAlignment="1">
      <alignment horizontal="left"/>
    </xf>
    <xf numFmtId="38" fontId="13" fillId="0" borderId="0" xfId="31" applyNumberFormat="1" applyFont="1" applyFill="1" applyAlignment="1">
      <alignment horizontal="center"/>
    </xf>
    <xf numFmtId="41" fontId="8" fillId="0" borderId="0" xfId="31" applyNumberFormat="1" applyFont="1" applyFill="1" applyBorder="1" applyAlignment="1"/>
    <xf numFmtId="41" fontId="8" fillId="0" borderId="0" xfId="31" applyNumberFormat="1" applyFont="1" applyFill="1" applyAlignment="1"/>
    <xf numFmtId="38" fontId="8" fillId="0" borderId="0" xfId="31" applyNumberFormat="1" applyFont="1" applyFill="1" applyBorder="1" applyAlignment="1">
      <alignment horizontal="left"/>
    </xf>
    <xf numFmtId="38" fontId="8" fillId="0" borderId="0" xfId="31" applyNumberFormat="1" applyFont="1" applyFill="1" applyBorder="1" applyAlignment="1"/>
    <xf numFmtId="41" fontId="8" fillId="0" borderId="5" xfId="31" applyNumberFormat="1" applyFont="1" applyFill="1" applyBorder="1" applyAlignment="1"/>
    <xf numFmtId="41" fontId="8" fillId="0" borderId="0" xfId="31" applyNumberFormat="1" applyFont="1" applyFill="1" applyBorder="1" applyAlignment="1">
      <alignment horizontal="right"/>
    </xf>
    <xf numFmtId="41" fontId="8" fillId="0" borderId="4" xfId="31" applyNumberFormat="1" applyFont="1" applyFill="1" applyBorder="1" applyAlignment="1">
      <alignment horizontal="right"/>
    </xf>
    <xf numFmtId="49" fontId="18" fillId="0" borderId="0" xfId="31" applyNumberFormat="1" applyFont="1" applyFill="1" applyAlignment="1"/>
    <xf numFmtId="37" fontId="8" fillId="0" borderId="0" xfId="31" applyNumberFormat="1" applyFont="1" applyFill="1" applyBorder="1" applyAlignment="1"/>
    <xf numFmtId="41" fontId="8" fillId="0" borderId="6" xfId="3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/>
    <xf numFmtId="0" fontId="9" fillId="0" borderId="0" xfId="31" applyFont="1" applyFill="1" applyAlignment="1"/>
    <xf numFmtId="164" fontId="8" fillId="0" borderId="0" xfId="1" applyFont="1" applyFill="1" applyBorder="1" applyAlignment="1"/>
    <xf numFmtId="39" fontId="8" fillId="0" borderId="0" xfId="31" applyNumberFormat="1" applyFont="1" applyFill="1" applyAlignment="1"/>
    <xf numFmtId="39" fontId="8" fillId="0" borderId="0" xfId="31" applyNumberFormat="1" applyFont="1" applyFill="1" applyBorder="1" applyAlignment="1"/>
    <xf numFmtId="37" fontId="8" fillId="0" borderId="0" xfId="3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37" fontId="9" fillId="0" borderId="0" xfId="0" quotePrefix="1" applyNumberFormat="1" applyFont="1" applyFill="1" applyAlignment="1">
      <alignment horizontal="left"/>
    </xf>
    <xf numFmtId="0" fontId="8" fillId="0" borderId="0" xfId="0" applyFont="1" applyFill="1" applyAlignment="1">
      <alignment horizontal="centerContinuous"/>
    </xf>
    <xf numFmtId="37" fontId="8" fillId="0" borderId="0" xfId="0" quotePrefix="1" applyNumberFormat="1" applyFont="1" applyFill="1" applyAlignment="1">
      <alignment horizontal="centerContinuous"/>
    </xf>
    <xf numFmtId="38" fontId="8" fillId="0" borderId="4" xfId="0" applyNumberFormat="1" applyFont="1" applyFill="1" applyBorder="1" applyAlignment="1"/>
    <xf numFmtId="0" fontId="9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170" fontId="8" fillId="0" borderId="0" xfId="0" applyNumberFormat="1" applyFont="1" applyFill="1" applyAlignment="1"/>
    <xf numFmtId="170" fontId="8" fillId="0" borderId="0" xfId="0" applyNumberFormat="1" applyFont="1" applyFill="1" applyBorder="1" applyAlignment="1"/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Border="1" applyAlignment="1">
      <alignment horizontal="left"/>
    </xf>
    <xf numFmtId="38" fontId="8" fillId="0" borderId="0" xfId="0" applyNumberFormat="1" applyFont="1" applyFill="1" applyBorder="1" applyAlignment="1">
      <alignment horizontal="centerContinuous"/>
    </xf>
    <xf numFmtId="170" fontId="8" fillId="0" borderId="0" xfId="0" applyNumberFormat="1" applyFont="1" applyFill="1" applyAlignment="1">
      <alignment horizontal="center"/>
    </xf>
    <xf numFmtId="170" fontId="9" fillId="0" borderId="0" xfId="0" applyNumberFormat="1" applyFont="1" applyFill="1" applyBorder="1" applyAlignment="1"/>
    <xf numFmtId="170" fontId="9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70" fontId="8" fillId="0" borderId="4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center"/>
    </xf>
    <xf numFmtId="41" fontId="8" fillId="0" borderId="7" xfId="0" applyNumberFormat="1" applyFont="1" applyFill="1" applyBorder="1" applyAlignment="1">
      <alignment horizontal="center"/>
    </xf>
    <xf numFmtId="170" fontId="10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41" fontId="8" fillId="0" borderId="8" xfId="0" applyNumberFormat="1" applyFont="1" applyFill="1" applyBorder="1" applyAlignment="1">
      <alignment horizontal="right"/>
    </xf>
    <xf numFmtId="41" fontId="8" fillId="0" borderId="5" xfId="0" applyNumberFormat="1" applyFont="1" applyFill="1" applyBorder="1" applyAlignment="1">
      <alignment horizontal="right"/>
    </xf>
    <xf numFmtId="37" fontId="8" fillId="0" borderId="0" xfId="0" quotePrefix="1" applyNumberFormat="1" applyFont="1" applyFill="1" applyAlignment="1">
      <alignment horizontal="left"/>
    </xf>
    <xf numFmtId="172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172" fontId="8" fillId="0" borderId="0" xfId="0" applyNumberFormat="1" applyFont="1" applyFill="1" applyAlignment="1"/>
    <xf numFmtId="38" fontId="13" fillId="0" borderId="0" xfId="0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horizontal="center"/>
    </xf>
    <xf numFmtId="41" fontId="8" fillId="0" borderId="0" xfId="4" applyNumberFormat="1" applyFont="1" applyFill="1" applyBorder="1" applyAlignment="1">
      <alignment horizontal="right"/>
    </xf>
    <xf numFmtId="41" fontId="8" fillId="0" borderId="0" xfId="4" applyNumberFormat="1" applyFont="1" applyFill="1" applyBorder="1" applyAlignment="1"/>
    <xf numFmtId="0" fontId="12" fillId="0" borderId="0" xfId="31" quotePrefix="1" applyFont="1" applyFill="1" applyAlignment="1">
      <alignment horizontal="center"/>
    </xf>
    <xf numFmtId="0" fontId="8" fillId="0" borderId="0" xfId="31" applyFont="1" applyFill="1" applyAlignment="1">
      <alignment horizontal="left"/>
    </xf>
    <xf numFmtId="41" fontId="8" fillId="0" borderId="6" xfId="31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2" fillId="0" borderId="0" xfId="0" quotePrefix="1" applyFont="1" applyFill="1" applyAlignment="1">
      <alignment horizontal="center"/>
    </xf>
    <xf numFmtId="41" fontId="8" fillId="0" borderId="4" xfId="1" applyNumberFormat="1" applyFont="1" applyFill="1" applyBorder="1" applyAlignment="1"/>
    <xf numFmtId="175" fontId="8" fillId="0" borderId="0" xfId="31" applyNumberFormat="1" applyFont="1" applyFill="1" applyBorder="1" applyAlignment="1"/>
    <xf numFmtId="175" fontId="8" fillId="0" borderId="0" xfId="31" applyNumberFormat="1" applyFont="1" applyFill="1" applyAlignment="1"/>
    <xf numFmtId="175" fontId="8" fillId="0" borderId="0" xfId="1" applyNumberFormat="1" applyFont="1" applyFill="1" applyBorder="1" applyAlignment="1"/>
    <xf numFmtId="37" fontId="13" fillId="0" borderId="0" xfId="0" applyNumberFormat="1" applyFont="1" applyFill="1" applyAlignment="1">
      <alignment horizontal="center"/>
    </xf>
    <xf numFmtId="38" fontId="9" fillId="0" borderId="0" xfId="31" applyNumberFormat="1" applyFont="1" applyFill="1"/>
    <xf numFmtId="41" fontId="8" fillId="0" borderId="0" xfId="31" applyNumberFormat="1" applyFont="1" applyFill="1"/>
    <xf numFmtId="41" fontId="8" fillId="0" borderId="5" xfId="31" applyNumberFormat="1" applyFont="1" applyFill="1" applyBorder="1"/>
    <xf numFmtId="41" fontId="8" fillId="0" borderId="0" xfId="31" applyNumberFormat="1" applyFont="1" applyFill="1" applyAlignment="1">
      <alignment horizontal="right"/>
    </xf>
    <xf numFmtId="173" fontId="8" fillId="0" borderId="0" xfId="0" applyNumberFormat="1" applyFont="1" applyFill="1" applyBorder="1" applyAlignment="1"/>
    <xf numFmtId="41" fontId="13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41" fontId="13" fillId="0" borderId="0" xfId="0" applyNumberFormat="1" applyFont="1" applyFill="1" applyBorder="1" applyAlignment="1">
      <alignment horizontal="center"/>
    </xf>
    <xf numFmtId="41" fontId="8" fillId="0" borderId="5" xfId="0" applyNumberFormat="1" applyFont="1" applyFill="1" applyBorder="1" applyAlignment="1"/>
    <xf numFmtId="41" fontId="8" fillId="0" borderId="5" xfId="0" applyNumberFormat="1" applyFont="1" applyFill="1" applyBorder="1"/>
    <xf numFmtId="41" fontId="8" fillId="0" borderId="6" xfId="0" applyNumberFormat="1" applyFont="1" applyFill="1" applyBorder="1" applyAlignment="1"/>
    <xf numFmtId="40" fontId="8" fillId="0" borderId="0" xfId="1" applyNumberFormat="1" applyFont="1" applyFill="1" applyBorder="1" applyAlignment="1"/>
    <xf numFmtId="41" fontId="8" fillId="0" borderId="0" xfId="31" applyNumberFormat="1" applyFont="1" applyFill="1" applyBorder="1" applyAlignment="1">
      <alignment horizontal="center"/>
    </xf>
    <xf numFmtId="38" fontId="9" fillId="0" borderId="0" xfId="0" applyNumberFormat="1" applyFont="1" applyFill="1"/>
    <xf numFmtId="41" fontId="8" fillId="0" borderId="4" xfId="31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vertical="top"/>
    </xf>
    <xf numFmtId="38" fontId="13" fillId="0" borderId="0" xfId="0" applyNumberFormat="1" applyFont="1" applyFill="1" applyAlignment="1">
      <alignment horizontal="left"/>
    </xf>
    <xf numFmtId="41" fontId="8" fillId="0" borderId="5" xfId="31" applyNumberFormat="1" applyFont="1" applyFill="1" applyBorder="1" applyAlignment="1">
      <alignment horizontal="center"/>
    </xf>
    <xf numFmtId="38" fontId="16" fillId="0" borderId="0" xfId="0" applyNumberFormat="1" applyFont="1" applyFill="1" applyAlignment="1">
      <alignment horizontal="left"/>
    </xf>
    <xf numFmtId="174" fontId="8" fillId="0" borderId="6" xfId="1" applyNumberFormat="1" applyFont="1" applyFill="1" applyBorder="1" applyAlignment="1"/>
    <xf numFmtId="174" fontId="8" fillId="0" borderId="0" xfId="31" applyNumberFormat="1" applyFont="1" applyFill="1" applyBorder="1" applyAlignment="1"/>
    <xf numFmtId="171" fontId="13" fillId="0" borderId="0" xfId="0" applyNumberFormat="1" applyFont="1" applyFill="1" applyAlignment="1">
      <alignment horizontal="center"/>
    </xf>
    <xf numFmtId="171" fontId="13" fillId="0" borderId="0" xfId="31" applyNumberFormat="1" applyFont="1" applyFill="1" applyBorder="1" applyAlignment="1">
      <alignment horizontal="center"/>
    </xf>
    <xf numFmtId="41" fontId="8" fillId="0" borderId="6" xfId="1" applyNumberFormat="1" applyFont="1" applyFill="1" applyBorder="1" applyAlignment="1"/>
    <xf numFmtId="41" fontId="8" fillId="0" borderId="6" xfId="31" applyNumberFormat="1" applyFont="1" applyFill="1" applyBorder="1" applyAlignment="1"/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41" fontId="8" fillId="0" borderId="6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164" fontId="8" fillId="0" borderId="0" xfId="1" applyFont="1" applyFill="1" applyAlignment="1"/>
    <xf numFmtId="41" fontId="8" fillId="0" borderId="4" xfId="0" applyNumberFormat="1" applyFont="1" applyFill="1" applyBorder="1"/>
    <xf numFmtId="41" fontId="8" fillId="0" borderId="0" xfId="0" applyNumberFormat="1" applyFont="1" applyFill="1" applyAlignment="1">
      <alignment horizontal="right" vertical="center"/>
    </xf>
    <xf numFmtId="41" fontId="8" fillId="0" borderId="0" xfId="31" applyNumberFormat="1" applyFont="1" applyFill="1" applyAlignment="1">
      <alignment horizontal="center"/>
    </xf>
    <xf numFmtId="41" fontId="8" fillId="0" borderId="0" xfId="21" applyNumberFormat="1" applyFont="1" applyFill="1"/>
    <xf numFmtId="38" fontId="8" fillId="0" borderId="0" xfId="0" applyNumberFormat="1" applyFont="1" applyFill="1"/>
    <xf numFmtId="173" fontId="8" fillId="0" borderId="0" xfId="0" applyNumberFormat="1" applyFont="1" applyFill="1"/>
    <xf numFmtId="38" fontId="19" fillId="0" borderId="0" xfId="0" applyNumberFormat="1" applyFont="1" applyFill="1"/>
    <xf numFmtId="41" fontId="8" fillId="0" borderId="4" xfId="31" applyNumberFormat="1" applyFont="1" applyFill="1" applyBorder="1"/>
    <xf numFmtId="0" fontId="8" fillId="0" borderId="0" xfId="0" applyFont="1" applyFill="1" applyBorder="1" applyAlignment="1"/>
    <xf numFmtId="0" fontId="12" fillId="0" borderId="0" xfId="0" quotePrefix="1" applyNumberFormat="1" applyFont="1" applyFill="1" applyBorder="1" applyAlignment="1">
      <alignment horizontal="center"/>
    </xf>
    <xf numFmtId="38" fontId="8" fillId="0" borderId="4" xfId="31" applyNumberFormat="1" applyFont="1" applyFill="1" applyBorder="1" applyAlignment="1">
      <alignment horizontal="center"/>
    </xf>
    <xf numFmtId="0" fontId="9" fillId="0" borderId="0" xfId="0" applyFont="1" applyFill="1"/>
    <xf numFmtId="0" fontId="8" fillId="0" borderId="0" xfId="0" applyFont="1" applyFill="1"/>
    <xf numFmtId="41" fontId="8" fillId="0" borderId="4" xfId="31" applyNumberFormat="1" applyFont="1" applyFill="1" applyBorder="1" applyAlignment="1"/>
    <xf numFmtId="170" fontId="8" fillId="0" borderId="4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38" fontId="8" fillId="0" borderId="4" xfId="0" applyNumberFormat="1" applyFont="1" applyFill="1" applyBorder="1" applyAlignment="1">
      <alignment horizontal="center"/>
    </xf>
    <xf numFmtId="38" fontId="8" fillId="0" borderId="4" xfId="0" applyNumberFormat="1" applyFont="1" applyFill="1" applyBorder="1" applyAlignment="1">
      <alignment horizontal="center"/>
    </xf>
    <xf numFmtId="38" fontId="8" fillId="0" borderId="4" xfId="31" applyNumberFormat="1" applyFont="1" applyFill="1" applyBorder="1" applyAlignment="1">
      <alignment horizontal="center"/>
    </xf>
    <xf numFmtId="170" fontId="9" fillId="0" borderId="4" xfId="0" applyNumberFormat="1" applyFont="1" applyFill="1" applyBorder="1" applyAlignment="1">
      <alignment horizontal="center"/>
    </xf>
    <xf numFmtId="170" fontId="8" fillId="0" borderId="4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70" fontId="8" fillId="0" borderId="5" xfId="0" applyNumberFormat="1" applyFont="1" applyFill="1" applyBorder="1" applyAlignment="1">
      <alignment horizontal="center"/>
    </xf>
  </cellXfs>
  <cellStyles count="38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21" xfId="24" xr:uid="{00000000-0005-0000-0000-000018000000}"/>
    <cellStyle name="Normal 22" xfId="25" xr:uid="{00000000-0005-0000-0000-000019000000}"/>
    <cellStyle name="Normal 23" xfId="26" xr:uid="{00000000-0005-0000-0000-00001A000000}"/>
    <cellStyle name="Normal 24" xfId="27" xr:uid="{00000000-0005-0000-0000-00001B000000}"/>
    <cellStyle name="Normal 3" xfId="28" xr:uid="{00000000-0005-0000-0000-00001C000000}"/>
    <cellStyle name="Normal 4" xfId="29" xr:uid="{00000000-0005-0000-0000-00001D000000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CE-Thai" xfId="35" xr:uid="{00000000-0005-0000-0000-000023000000}"/>
    <cellStyle name="Percent [2]" xfId="36" xr:uid="{00000000-0005-0000-0000-000024000000}"/>
    <cellStyle name="Quantity" xfId="37" xr:uid="{00000000-0005-0000-0000-00002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showGridLines="0" tabSelected="1" view="pageBreakPreview" zoomScale="85" zoomScaleNormal="100" zoomScaleSheetLayoutView="85" workbookViewId="0"/>
  </sheetViews>
  <sheetFormatPr defaultColWidth="10.5703125" defaultRowHeight="24" customHeight="1"/>
  <cols>
    <col min="1" max="1" width="47.7109375" style="5" customWidth="1"/>
    <col min="2" max="2" width="1.7109375" style="3" customWidth="1"/>
    <col min="3" max="3" width="7.7109375" style="16" customWidth="1"/>
    <col min="4" max="4" width="1.7109375" style="3" customWidth="1"/>
    <col min="5" max="5" width="14.7109375" style="3" customWidth="1"/>
    <col min="6" max="6" width="1.7109375" style="3" customWidth="1"/>
    <col min="7" max="7" width="14.7109375" style="16" customWidth="1"/>
    <col min="8" max="8" width="1.7109375" style="3" customWidth="1"/>
    <col min="9" max="9" width="14.7109375" style="16" customWidth="1"/>
    <col min="10" max="10" width="1.7109375" style="4" customWidth="1"/>
    <col min="11" max="11" width="14.7109375" style="3" customWidth="1"/>
    <col min="12" max="12" width="1.7109375" style="3" customWidth="1"/>
    <col min="13" max="16384" width="10.5703125" style="3"/>
  </cols>
  <sheetData>
    <row r="1" spans="1:14" s="5" customFormat="1" ht="24" customHeight="1">
      <c r="A1" s="1" t="s">
        <v>92</v>
      </c>
      <c r="B1" s="3"/>
      <c r="C1" s="3"/>
      <c r="D1" s="3"/>
      <c r="E1" s="3"/>
      <c r="F1" s="3"/>
      <c r="G1" s="3"/>
      <c r="H1" s="3"/>
      <c r="I1" s="3"/>
      <c r="J1" s="4"/>
    </row>
    <row r="2" spans="1:14" s="5" customFormat="1" ht="24" customHeight="1">
      <c r="A2" s="1" t="s">
        <v>51</v>
      </c>
      <c r="B2" s="3"/>
      <c r="C2" s="3"/>
      <c r="D2" s="3"/>
      <c r="E2" s="3"/>
      <c r="F2" s="3"/>
      <c r="G2" s="3"/>
      <c r="H2" s="3"/>
      <c r="I2" s="3"/>
      <c r="J2" s="4"/>
    </row>
    <row r="3" spans="1:14" s="5" customFormat="1" ht="24" customHeight="1">
      <c r="A3" s="1" t="s">
        <v>196</v>
      </c>
      <c r="B3" s="3"/>
      <c r="C3" s="3"/>
      <c r="D3" s="3"/>
      <c r="E3" s="3"/>
      <c r="F3" s="3"/>
      <c r="G3" s="3"/>
      <c r="H3" s="3"/>
      <c r="I3" s="3"/>
      <c r="J3" s="4"/>
    </row>
    <row r="4" spans="1:14" s="5" customFormat="1" ht="24" customHeight="1">
      <c r="A4" s="6"/>
      <c r="B4" s="7"/>
      <c r="C4" s="7"/>
      <c r="D4" s="7"/>
      <c r="E4" s="7"/>
      <c r="F4" s="7"/>
      <c r="G4" s="4"/>
      <c r="H4" s="7"/>
      <c r="K4" s="4" t="s">
        <v>161</v>
      </c>
    </row>
    <row r="5" spans="1:14" s="5" customFormat="1" ht="24" customHeight="1">
      <c r="A5" s="6"/>
      <c r="B5" s="7"/>
      <c r="C5" s="12"/>
      <c r="D5" s="12"/>
      <c r="E5" s="166" t="s">
        <v>17</v>
      </c>
      <c r="F5" s="166"/>
      <c r="G5" s="166"/>
      <c r="H5" s="12"/>
      <c r="I5" s="166" t="s">
        <v>26</v>
      </c>
      <c r="J5" s="166"/>
      <c r="K5" s="166"/>
    </row>
    <row r="6" spans="1:14" ht="24" customHeight="1">
      <c r="C6" s="9" t="s">
        <v>0</v>
      </c>
      <c r="D6" s="9"/>
      <c r="E6" s="158">
        <v>2566</v>
      </c>
      <c r="F6" s="157"/>
      <c r="G6" s="158">
        <v>2565</v>
      </c>
      <c r="H6" s="12"/>
      <c r="I6" s="158">
        <v>2566</v>
      </c>
      <c r="J6" s="157"/>
      <c r="K6" s="158">
        <v>2565</v>
      </c>
    </row>
    <row r="7" spans="1:14" ht="24" customHeight="1">
      <c r="C7" s="3"/>
      <c r="D7" s="10"/>
      <c r="E7" s="64"/>
      <c r="F7" s="64"/>
      <c r="G7" s="65" t="s">
        <v>202</v>
      </c>
      <c r="I7" s="64"/>
      <c r="J7" s="64"/>
      <c r="K7" s="65"/>
    </row>
    <row r="8" spans="1:14" ht="24" customHeight="1">
      <c r="A8" s="1" t="s">
        <v>1</v>
      </c>
      <c r="B8" s="98"/>
      <c r="C8" s="19"/>
      <c r="D8" s="19"/>
      <c r="E8" s="11"/>
      <c r="F8" s="19"/>
      <c r="G8" s="11"/>
      <c r="H8" s="12"/>
      <c r="I8" s="11"/>
      <c r="J8" s="12"/>
      <c r="K8" s="11"/>
      <c r="L8" s="123"/>
      <c r="M8" s="12"/>
      <c r="N8" s="12"/>
    </row>
    <row r="9" spans="1:14" ht="24" customHeight="1">
      <c r="A9" s="13" t="s">
        <v>2</v>
      </c>
      <c r="B9" s="98"/>
      <c r="C9" s="19"/>
      <c r="D9" s="19"/>
      <c r="E9" s="20"/>
      <c r="F9" s="124"/>
      <c r="G9" s="20"/>
      <c r="H9" s="20"/>
      <c r="I9" s="20"/>
      <c r="J9" s="20"/>
      <c r="K9" s="20"/>
      <c r="L9" s="123"/>
      <c r="M9" s="12"/>
      <c r="N9" s="12"/>
    </row>
    <row r="10" spans="1:14" ht="24" customHeight="1">
      <c r="A10" s="5" t="s">
        <v>28</v>
      </c>
      <c r="B10" s="98"/>
      <c r="C10" s="19">
        <v>7</v>
      </c>
      <c r="D10" s="19"/>
      <c r="E10" s="152">
        <v>412390348</v>
      </c>
      <c r="F10" s="20"/>
      <c r="G10" s="152">
        <v>776421809</v>
      </c>
      <c r="H10" s="20"/>
      <c r="I10" s="20">
        <v>252170454</v>
      </c>
      <c r="J10" s="20"/>
      <c r="K10" s="125">
        <v>599116620</v>
      </c>
      <c r="L10" s="123"/>
      <c r="M10" s="12"/>
      <c r="N10" s="12"/>
    </row>
    <row r="11" spans="1:14" ht="24" customHeight="1">
      <c r="A11" s="5" t="s">
        <v>63</v>
      </c>
      <c r="B11" s="98"/>
      <c r="C11" s="19">
        <v>8</v>
      </c>
      <c r="D11" s="19"/>
      <c r="E11" s="152">
        <v>425060118</v>
      </c>
      <c r="F11" s="124"/>
      <c r="G11" s="152">
        <v>392193734</v>
      </c>
      <c r="H11" s="124"/>
      <c r="I11" s="20">
        <v>253476255</v>
      </c>
      <c r="J11" s="124"/>
      <c r="K11" s="125">
        <v>254685208</v>
      </c>
      <c r="L11" s="123"/>
      <c r="M11" s="12"/>
      <c r="N11" s="12"/>
    </row>
    <row r="12" spans="1:14" ht="24" customHeight="1">
      <c r="A12" s="5" t="s">
        <v>96</v>
      </c>
      <c r="B12" s="98"/>
      <c r="C12" s="19"/>
      <c r="D12" s="19"/>
      <c r="E12" s="152"/>
      <c r="F12" s="124"/>
      <c r="G12" s="152"/>
      <c r="H12" s="124"/>
      <c r="I12" s="20"/>
      <c r="J12" s="124"/>
      <c r="K12" s="125"/>
      <c r="L12" s="123"/>
      <c r="M12" s="12"/>
      <c r="N12" s="12"/>
    </row>
    <row r="13" spans="1:14" ht="24" customHeight="1">
      <c r="A13" s="5" t="s">
        <v>97</v>
      </c>
      <c r="B13" s="98"/>
      <c r="C13" s="19"/>
      <c r="D13" s="19"/>
      <c r="E13" s="152">
        <v>0</v>
      </c>
      <c r="F13" s="124"/>
      <c r="G13" s="152">
        <v>5000</v>
      </c>
      <c r="H13" s="124"/>
      <c r="I13" s="20">
        <v>0</v>
      </c>
      <c r="J13" s="124"/>
      <c r="K13" s="125">
        <v>5000</v>
      </c>
      <c r="L13" s="123"/>
      <c r="M13" s="12"/>
      <c r="N13" s="12"/>
    </row>
    <row r="14" spans="1:14" ht="24" customHeight="1">
      <c r="A14" s="5" t="s">
        <v>170</v>
      </c>
      <c r="B14" s="98"/>
      <c r="C14" s="19"/>
      <c r="D14" s="19"/>
      <c r="E14" s="152">
        <v>6553646</v>
      </c>
      <c r="F14" s="124"/>
      <c r="G14" s="152">
        <v>5916849</v>
      </c>
      <c r="H14" s="124"/>
      <c r="I14" s="20">
        <v>6553646</v>
      </c>
      <c r="J14" s="124"/>
      <c r="K14" s="125">
        <v>5763800</v>
      </c>
      <c r="L14" s="123"/>
      <c r="M14" s="12"/>
      <c r="N14" s="12"/>
    </row>
    <row r="15" spans="1:14" ht="24" customHeight="1">
      <c r="A15" s="5" t="s">
        <v>60</v>
      </c>
      <c r="B15" s="98"/>
      <c r="C15" s="19">
        <v>9</v>
      </c>
      <c r="D15" s="19"/>
      <c r="E15" s="152">
        <v>345269608</v>
      </c>
      <c r="F15" s="124"/>
      <c r="G15" s="152">
        <v>327067159</v>
      </c>
      <c r="H15" s="124"/>
      <c r="I15" s="20">
        <v>100347226</v>
      </c>
      <c r="J15" s="124"/>
      <c r="K15" s="125">
        <v>97899237</v>
      </c>
      <c r="L15" s="123"/>
      <c r="M15" s="12"/>
      <c r="N15" s="12"/>
    </row>
    <row r="16" spans="1:14" ht="24" customHeight="1">
      <c r="A16" s="5" t="s">
        <v>86</v>
      </c>
      <c r="B16" s="98"/>
      <c r="C16" s="19"/>
      <c r="D16" s="19"/>
      <c r="E16" s="152">
        <v>855452</v>
      </c>
      <c r="F16" s="124"/>
      <c r="G16" s="152">
        <v>828190</v>
      </c>
      <c r="H16" s="124"/>
      <c r="I16" s="20">
        <v>322843</v>
      </c>
      <c r="J16" s="124"/>
      <c r="K16" s="125">
        <v>318690</v>
      </c>
      <c r="L16" s="123"/>
      <c r="M16" s="12"/>
      <c r="N16" s="12"/>
    </row>
    <row r="17" spans="1:14" ht="24" customHeight="1">
      <c r="A17" s="5" t="s">
        <v>29</v>
      </c>
      <c r="B17" s="98"/>
      <c r="C17" s="19"/>
      <c r="D17" s="19"/>
      <c r="E17" s="152">
        <v>12719832</v>
      </c>
      <c r="F17" s="126"/>
      <c r="G17" s="152">
        <v>12780721</v>
      </c>
      <c r="H17" s="126"/>
      <c r="I17" s="20">
        <v>3650444</v>
      </c>
      <c r="J17" s="126"/>
      <c r="K17" s="125">
        <v>2589657</v>
      </c>
      <c r="L17" s="123"/>
      <c r="M17" s="12"/>
      <c r="N17" s="12"/>
    </row>
    <row r="18" spans="1:14" ht="24" customHeight="1">
      <c r="A18" s="13" t="s">
        <v>3</v>
      </c>
      <c r="B18" s="98"/>
      <c r="C18" s="19"/>
      <c r="D18" s="19"/>
      <c r="E18" s="128">
        <f>SUM(E10:E17)</f>
        <v>1202849004</v>
      </c>
      <c r="F18" s="20">
        <f>SUM(F10:F17)</f>
        <v>0</v>
      </c>
      <c r="G18" s="128">
        <f>SUM(G10:G17)</f>
        <v>1515213462</v>
      </c>
      <c r="H18" s="20">
        <f>SUM(H10:H17)</f>
        <v>0</v>
      </c>
      <c r="I18" s="127">
        <f>SUM(I10:I17)</f>
        <v>616520868</v>
      </c>
      <c r="J18" s="21"/>
      <c r="K18" s="128">
        <f>SUM(K10:K17)</f>
        <v>960378212</v>
      </c>
      <c r="L18" s="123"/>
      <c r="M18" s="12"/>
      <c r="N18" s="12"/>
    </row>
    <row r="19" spans="1:14" ht="24" customHeight="1">
      <c r="A19" s="13" t="s">
        <v>12</v>
      </c>
      <c r="B19" s="98"/>
      <c r="C19" s="19"/>
      <c r="D19" s="19"/>
      <c r="E19" s="125"/>
      <c r="F19" s="126"/>
      <c r="G19" s="125"/>
      <c r="H19" s="126"/>
      <c r="I19" s="20"/>
      <c r="J19" s="21"/>
      <c r="K19" s="125"/>
      <c r="L19" s="123"/>
      <c r="M19" s="12"/>
      <c r="N19" s="12"/>
    </row>
    <row r="20" spans="1:14" ht="24" customHeight="1">
      <c r="A20" s="5" t="s">
        <v>98</v>
      </c>
      <c r="B20" s="98"/>
      <c r="C20" s="140" t="s">
        <v>225</v>
      </c>
      <c r="D20" s="19"/>
      <c r="E20" s="125">
        <v>61546865</v>
      </c>
      <c r="F20" s="126"/>
      <c r="G20" s="125">
        <v>7958338</v>
      </c>
      <c r="H20" s="126"/>
      <c r="I20" s="20">
        <v>50800000</v>
      </c>
      <c r="J20" s="21"/>
      <c r="K20" s="125">
        <v>800000</v>
      </c>
      <c r="L20" s="123"/>
      <c r="M20" s="12"/>
      <c r="N20" s="12"/>
    </row>
    <row r="21" spans="1:14" ht="24" customHeight="1">
      <c r="A21" s="5" t="s">
        <v>181</v>
      </c>
      <c r="B21" s="98"/>
      <c r="C21" s="19">
        <v>6</v>
      </c>
      <c r="D21" s="19"/>
      <c r="E21" s="152">
        <v>0</v>
      </c>
      <c r="F21" s="124"/>
      <c r="G21" s="152">
        <v>0</v>
      </c>
      <c r="H21" s="124"/>
      <c r="I21" s="20">
        <v>141200000</v>
      </c>
      <c r="J21" s="124"/>
      <c r="K21" s="125">
        <v>150200000</v>
      </c>
      <c r="L21" s="123"/>
      <c r="M21" s="12"/>
      <c r="N21" s="12"/>
    </row>
    <row r="22" spans="1:14" ht="24" customHeight="1">
      <c r="A22" s="5" t="s">
        <v>216</v>
      </c>
      <c r="B22" s="98"/>
      <c r="C22" s="19">
        <v>10</v>
      </c>
      <c r="D22" s="19"/>
      <c r="E22" s="152">
        <v>36288635</v>
      </c>
      <c r="F22" s="124"/>
      <c r="G22" s="152">
        <v>0</v>
      </c>
      <c r="H22" s="124"/>
      <c r="I22" s="20">
        <v>36288635</v>
      </c>
      <c r="J22" s="124"/>
      <c r="K22" s="24">
        <v>0</v>
      </c>
      <c r="L22" s="123"/>
      <c r="M22" s="12"/>
      <c r="N22" s="12"/>
    </row>
    <row r="23" spans="1:14" ht="24" customHeight="1">
      <c r="A23" s="5" t="s">
        <v>30</v>
      </c>
      <c r="B23" s="98"/>
      <c r="C23" s="19">
        <v>11</v>
      </c>
      <c r="D23" s="19"/>
      <c r="E23" s="152">
        <v>0</v>
      </c>
      <c r="F23" s="124"/>
      <c r="G23" s="152">
        <v>0</v>
      </c>
      <c r="H23" s="124"/>
      <c r="I23" s="20">
        <v>1102229590</v>
      </c>
      <c r="J23" s="124"/>
      <c r="K23" s="24">
        <v>1053714590</v>
      </c>
      <c r="L23" s="123"/>
      <c r="M23" s="12"/>
      <c r="N23" s="12"/>
    </row>
    <row r="24" spans="1:14" ht="24" customHeight="1">
      <c r="A24" s="5" t="s">
        <v>115</v>
      </c>
      <c r="B24" s="98"/>
      <c r="C24" s="19">
        <v>12</v>
      </c>
      <c r="D24" s="19"/>
      <c r="E24" s="152">
        <v>7078631</v>
      </c>
      <c r="F24" s="124"/>
      <c r="G24" s="152">
        <v>9353114</v>
      </c>
      <c r="H24" s="124"/>
      <c r="I24" s="20">
        <v>10199990</v>
      </c>
      <c r="J24" s="124"/>
      <c r="K24" s="24">
        <v>10199990</v>
      </c>
      <c r="L24" s="123"/>
      <c r="M24" s="12"/>
      <c r="N24" s="12"/>
    </row>
    <row r="25" spans="1:14" ht="24" customHeight="1">
      <c r="A25" s="5" t="s">
        <v>207</v>
      </c>
      <c r="B25" s="98"/>
      <c r="C25" s="19">
        <v>13</v>
      </c>
      <c r="D25" s="19"/>
      <c r="E25" s="152">
        <v>814893</v>
      </c>
      <c r="F25" s="124"/>
      <c r="G25" s="152">
        <v>0</v>
      </c>
      <c r="H25" s="124"/>
      <c r="I25" s="20">
        <v>0</v>
      </c>
      <c r="J25" s="124"/>
      <c r="K25" s="24">
        <v>0</v>
      </c>
      <c r="L25" s="123"/>
      <c r="M25" s="12"/>
      <c r="N25" s="12"/>
    </row>
    <row r="26" spans="1:14" ht="24" customHeight="1">
      <c r="A26" s="5" t="s">
        <v>61</v>
      </c>
      <c r="B26" s="98"/>
      <c r="C26" s="19">
        <v>14</v>
      </c>
      <c r="D26" s="19"/>
      <c r="E26" s="152">
        <v>822374837</v>
      </c>
      <c r="F26" s="124"/>
      <c r="G26" s="152">
        <v>760653172</v>
      </c>
      <c r="H26" s="124"/>
      <c r="I26" s="21">
        <v>211615545</v>
      </c>
      <c r="J26" s="21"/>
      <c r="K26" s="125">
        <v>179499603</v>
      </c>
      <c r="L26" s="123"/>
      <c r="M26" s="12"/>
      <c r="N26" s="12"/>
    </row>
    <row r="27" spans="1:14" ht="24" customHeight="1">
      <c r="A27" s="5" t="s">
        <v>84</v>
      </c>
      <c r="B27" s="98"/>
      <c r="C27" s="19">
        <v>21</v>
      </c>
      <c r="D27" s="19"/>
      <c r="E27" s="152">
        <v>106896853</v>
      </c>
      <c r="F27" s="124"/>
      <c r="G27" s="152">
        <v>120114087</v>
      </c>
      <c r="H27" s="124"/>
      <c r="I27" s="20">
        <v>2884542</v>
      </c>
      <c r="J27" s="21"/>
      <c r="K27" s="125">
        <v>1684549</v>
      </c>
      <c r="L27" s="123"/>
      <c r="M27" s="12"/>
      <c r="N27" s="12"/>
    </row>
    <row r="28" spans="1:14" ht="24" customHeight="1">
      <c r="A28" s="5" t="s">
        <v>99</v>
      </c>
      <c r="B28" s="98"/>
      <c r="C28" s="19">
        <v>15</v>
      </c>
      <c r="D28" s="19"/>
      <c r="E28" s="152">
        <v>477850864</v>
      </c>
      <c r="F28" s="124"/>
      <c r="G28" s="152">
        <v>477850864</v>
      </c>
      <c r="H28" s="124"/>
      <c r="I28" s="20">
        <v>0</v>
      </c>
      <c r="J28" s="21"/>
      <c r="K28" s="20">
        <v>0</v>
      </c>
      <c r="L28" s="123"/>
      <c r="M28" s="12"/>
      <c r="N28" s="12"/>
    </row>
    <row r="29" spans="1:14" ht="24" customHeight="1">
      <c r="A29" s="5" t="s">
        <v>62</v>
      </c>
      <c r="B29" s="98"/>
      <c r="C29" s="19">
        <v>16</v>
      </c>
      <c r="D29" s="19"/>
      <c r="E29" s="152">
        <v>197363693</v>
      </c>
      <c r="F29" s="124"/>
      <c r="G29" s="152">
        <v>167792271</v>
      </c>
      <c r="H29" s="124"/>
      <c r="I29" s="20">
        <v>58274822</v>
      </c>
      <c r="J29" s="124"/>
      <c r="K29" s="125">
        <v>14720523</v>
      </c>
      <c r="L29" s="123"/>
      <c r="M29" s="12"/>
      <c r="N29" s="12"/>
    </row>
    <row r="30" spans="1:14" ht="24" customHeight="1">
      <c r="A30" s="5" t="s">
        <v>71</v>
      </c>
      <c r="B30" s="98"/>
      <c r="C30" s="19">
        <v>27</v>
      </c>
      <c r="D30" s="19"/>
      <c r="E30" s="152">
        <v>15910540</v>
      </c>
      <c r="F30" s="124"/>
      <c r="G30" s="152">
        <v>9811445</v>
      </c>
      <c r="H30" s="124"/>
      <c r="I30" s="20">
        <v>5373091</v>
      </c>
      <c r="J30" s="124"/>
      <c r="K30" s="125">
        <v>5204780</v>
      </c>
      <c r="L30" s="123"/>
      <c r="M30" s="12"/>
      <c r="N30" s="12"/>
    </row>
    <row r="31" spans="1:14" ht="24" customHeight="1">
      <c r="A31" s="5" t="s">
        <v>180</v>
      </c>
      <c r="B31" s="98"/>
      <c r="C31" s="19"/>
      <c r="D31" s="19"/>
      <c r="E31" s="152">
        <v>21219251</v>
      </c>
      <c r="F31" s="124"/>
      <c r="G31" s="152">
        <v>18938691</v>
      </c>
      <c r="H31" s="124"/>
      <c r="I31" s="20">
        <v>2092249</v>
      </c>
      <c r="J31" s="124"/>
      <c r="K31" s="125">
        <v>1922899</v>
      </c>
      <c r="L31" s="123"/>
      <c r="M31" s="12"/>
      <c r="N31" s="12"/>
    </row>
    <row r="32" spans="1:14" ht="24" customHeight="1">
      <c r="A32" s="5" t="s">
        <v>31</v>
      </c>
      <c r="B32" s="98"/>
      <c r="C32" s="19"/>
      <c r="D32" s="19"/>
      <c r="E32" s="152">
        <v>2172348</v>
      </c>
      <c r="F32" s="124"/>
      <c r="G32" s="152">
        <v>2627882</v>
      </c>
      <c r="H32" s="124"/>
      <c r="I32" s="20">
        <v>1767770</v>
      </c>
      <c r="J32" s="124"/>
      <c r="K32" s="125">
        <v>2506132</v>
      </c>
      <c r="L32" s="123"/>
      <c r="M32" s="12"/>
      <c r="N32" s="12"/>
    </row>
    <row r="33" spans="1:14" ht="24" customHeight="1">
      <c r="A33" s="13" t="s">
        <v>13</v>
      </c>
      <c r="B33" s="98"/>
      <c r="C33" s="19"/>
      <c r="D33" s="19"/>
      <c r="E33" s="127">
        <f>SUM(E20:E32)</f>
        <v>1749517410</v>
      </c>
      <c r="F33" s="124"/>
      <c r="G33" s="127">
        <f>SUM(G20:G32)</f>
        <v>1575099864</v>
      </c>
      <c r="H33" s="21"/>
      <c r="I33" s="127">
        <f>SUM(I20:I32)</f>
        <v>1622726234</v>
      </c>
      <c r="J33" s="21"/>
      <c r="K33" s="127">
        <f>SUM(K20:K32)</f>
        <v>1420453066</v>
      </c>
      <c r="L33" s="123"/>
      <c r="M33" s="12"/>
      <c r="N33" s="12"/>
    </row>
    <row r="34" spans="1:14" ht="24" customHeight="1" thickBot="1">
      <c r="A34" s="13" t="s">
        <v>4</v>
      </c>
      <c r="B34" s="98"/>
      <c r="C34" s="19"/>
      <c r="D34" s="19"/>
      <c r="E34" s="129">
        <f>SUM(E18,E33)</f>
        <v>2952366414</v>
      </c>
      <c r="F34" s="124"/>
      <c r="G34" s="129">
        <f>SUM(G18,G33)</f>
        <v>3090313326</v>
      </c>
      <c r="H34" s="21"/>
      <c r="I34" s="129">
        <f>SUM(I18,I33)</f>
        <v>2239247102</v>
      </c>
      <c r="J34" s="21"/>
      <c r="K34" s="129">
        <f>SUM(K18,K33)</f>
        <v>2380831278</v>
      </c>
      <c r="L34" s="123"/>
      <c r="M34" s="12"/>
      <c r="N34" s="12"/>
    </row>
    <row r="35" spans="1:14" ht="24" customHeight="1" thickTop="1">
      <c r="B35" s="17"/>
      <c r="C35" s="12"/>
      <c r="D35" s="12"/>
      <c r="E35" s="11"/>
      <c r="F35" s="98"/>
      <c r="G35" s="11"/>
      <c r="H35" s="12"/>
      <c r="I35" s="11"/>
      <c r="J35" s="12"/>
      <c r="K35" s="11"/>
      <c r="L35" s="99"/>
      <c r="M35" s="12"/>
      <c r="N35" s="12"/>
    </row>
    <row r="36" spans="1:14" ht="24" customHeight="1">
      <c r="A36" s="5" t="s">
        <v>5</v>
      </c>
      <c r="C36" s="3"/>
      <c r="D36" s="11"/>
      <c r="E36" s="20"/>
      <c r="F36" s="20"/>
      <c r="G36" s="21"/>
      <c r="H36" s="20"/>
      <c r="I36" s="21"/>
      <c r="J36" s="74"/>
      <c r="K36" s="21"/>
      <c r="L36" s="21"/>
    </row>
    <row r="37" spans="1:14" ht="24" customHeight="1">
      <c r="C37" s="3"/>
      <c r="D37" s="11"/>
      <c r="E37" s="20"/>
      <c r="F37" s="20"/>
      <c r="G37" s="21"/>
      <c r="H37" s="20"/>
      <c r="I37" s="21"/>
      <c r="J37" s="74"/>
      <c r="K37" s="21"/>
      <c r="L37" s="21"/>
    </row>
    <row r="38" spans="1:14" ht="24" customHeight="1">
      <c r="B38" s="5"/>
      <c r="C38" s="3"/>
      <c r="E38" s="11"/>
      <c r="F38" s="19"/>
      <c r="G38" s="11"/>
      <c r="H38" s="12"/>
      <c r="I38" s="11"/>
      <c r="J38" s="12"/>
      <c r="K38" s="11"/>
      <c r="L38" s="4"/>
    </row>
    <row r="39" spans="1:14" s="5" customFormat="1" ht="24" customHeight="1">
      <c r="A39" s="1" t="s">
        <v>92</v>
      </c>
      <c r="B39" s="1"/>
      <c r="C39" s="3"/>
      <c r="D39" s="3"/>
      <c r="E39" s="3"/>
      <c r="F39" s="3"/>
      <c r="G39" s="3"/>
      <c r="H39" s="3"/>
      <c r="I39" s="3"/>
      <c r="J39" s="3"/>
      <c r="K39" s="3"/>
      <c r="L39" s="4"/>
    </row>
    <row r="40" spans="1:14" s="5" customFormat="1" ht="24" customHeight="1">
      <c r="A40" s="13" t="s">
        <v>52</v>
      </c>
      <c r="B40" s="13"/>
      <c r="C40" s="14"/>
      <c r="D40" s="14"/>
      <c r="E40" s="14"/>
      <c r="F40" s="15"/>
      <c r="G40" s="14"/>
      <c r="H40" s="15"/>
      <c r="I40" s="14"/>
      <c r="J40" s="15"/>
      <c r="K40" s="14"/>
      <c r="L40" s="4"/>
    </row>
    <row r="41" spans="1:14" s="5" customFormat="1" ht="24" customHeight="1">
      <c r="A41" s="1" t="s">
        <v>196</v>
      </c>
      <c r="B41" s="3"/>
      <c r="C41" s="3"/>
      <c r="D41" s="3"/>
      <c r="E41" s="3"/>
      <c r="F41" s="3"/>
      <c r="G41" s="3"/>
      <c r="H41" s="3"/>
      <c r="I41" s="3"/>
      <c r="J41" s="4"/>
    </row>
    <row r="42" spans="1:14" s="5" customFormat="1" ht="24" customHeight="1">
      <c r="A42" s="6"/>
      <c r="B42" s="7"/>
      <c r="C42" s="7"/>
      <c r="D42" s="7"/>
      <c r="E42" s="7"/>
      <c r="F42" s="7"/>
      <c r="G42" s="4"/>
      <c r="H42" s="7"/>
      <c r="K42" s="4" t="s">
        <v>161</v>
      </c>
    </row>
    <row r="43" spans="1:14" s="5" customFormat="1" ht="24" customHeight="1">
      <c r="A43" s="6"/>
      <c r="B43" s="7"/>
      <c r="C43" s="12"/>
      <c r="D43" s="12"/>
      <c r="E43" s="166" t="s">
        <v>17</v>
      </c>
      <c r="F43" s="166"/>
      <c r="G43" s="166"/>
      <c r="H43" s="12"/>
      <c r="I43" s="166" t="s">
        <v>26</v>
      </c>
      <c r="J43" s="166"/>
      <c r="K43" s="166"/>
    </row>
    <row r="44" spans="1:14" ht="24" customHeight="1">
      <c r="C44" s="9" t="s">
        <v>0</v>
      </c>
      <c r="D44" s="9"/>
      <c r="E44" s="158">
        <v>2566</v>
      </c>
      <c r="F44" s="157"/>
      <c r="G44" s="158">
        <v>2565</v>
      </c>
      <c r="H44" s="12"/>
      <c r="I44" s="158">
        <v>2566</v>
      </c>
      <c r="J44" s="157"/>
      <c r="K44" s="158">
        <v>2565</v>
      </c>
    </row>
    <row r="45" spans="1:14" ht="24" customHeight="1">
      <c r="C45" s="3"/>
      <c r="D45" s="10"/>
      <c r="E45" s="64"/>
      <c r="F45" s="64"/>
      <c r="G45" s="65" t="s">
        <v>202</v>
      </c>
      <c r="I45" s="64"/>
      <c r="J45" s="64"/>
      <c r="K45" s="65"/>
    </row>
    <row r="46" spans="1:14" ht="24" customHeight="1">
      <c r="A46" s="13" t="s">
        <v>27</v>
      </c>
      <c r="B46" s="9"/>
      <c r="C46" s="9"/>
      <c r="D46" s="9"/>
      <c r="E46" s="23"/>
      <c r="F46" s="10"/>
      <c r="G46" s="23"/>
      <c r="H46" s="10"/>
      <c r="I46" s="23"/>
      <c r="J46" s="10"/>
      <c r="K46" s="23"/>
      <c r="L46" s="123"/>
      <c r="M46" s="12"/>
    </row>
    <row r="47" spans="1:14" ht="24" customHeight="1">
      <c r="A47" s="13" t="s">
        <v>6</v>
      </c>
      <c r="B47" s="98"/>
      <c r="C47" s="19"/>
      <c r="D47" s="19"/>
      <c r="E47" s="24"/>
      <c r="F47" s="124"/>
      <c r="G47" s="24"/>
      <c r="H47" s="24"/>
      <c r="I47" s="24"/>
      <c r="J47" s="24"/>
      <c r="K47" s="24"/>
      <c r="L47" s="123"/>
      <c r="M47" s="12"/>
    </row>
    <row r="48" spans="1:14" ht="24" customHeight="1">
      <c r="A48" s="5" t="s">
        <v>129</v>
      </c>
      <c r="B48" s="98"/>
      <c r="C48" s="19">
        <v>17</v>
      </c>
      <c r="D48" s="19"/>
      <c r="E48" s="152">
        <v>40000000</v>
      </c>
      <c r="F48" s="124"/>
      <c r="G48" s="152">
        <v>40000000</v>
      </c>
      <c r="H48" s="124"/>
      <c r="I48" s="22">
        <v>0</v>
      </c>
      <c r="J48" s="124"/>
      <c r="K48" s="24">
        <v>0</v>
      </c>
      <c r="L48" s="123"/>
      <c r="M48" s="12"/>
    </row>
    <row r="49" spans="1:13" ht="24" customHeight="1">
      <c r="A49" s="5" t="s">
        <v>64</v>
      </c>
      <c r="B49" s="98"/>
      <c r="C49" s="19">
        <v>18</v>
      </c>
      <c r="D49" s="19"/>
      <c r="E49" s="152">
        <v>321510311</v>
      </c>
      <c r="F49" s="124"/>
      <c r="G49" s="152">
        <v>311014990</v>
      </c>
      <c r="H49" s="124"/>
      <c r="I49" s="22">
        <v>64346771</v>
      </c>
      <c r="J49" s="124"/>
      <c r="K49" s="24">
        <v>68242276</v>
      </c>
      <c r="L49" s="123"/>
      <c r="M49" s="12"/>
    </row>
    <row r="50" spans="1:13" ht="24" customHeight="1">
      <c r="A50" s="5" t="s">
        <v>100</v>
      </c>
      <c r="B50" s="98"/>
      <c r="C50" s="19">
        <v>19</v>
      </c>
      <c r="D50" s="19"/>
      <c r="E50" s="125">
        <v>6100000</v>
      </c>
      <c r="F50" s="124"/>
      <c r="G50" s="125">
        <v>8500000</v>
      </c>
      <c r="H50" s="124"/>
      <c r="I50" s="20">
        <v>0</v>
      </c>
      <c r="J50" s="124"/>
      <c r="K50" s="20">
        <v>0</v>
      </c>
      <c r="L50" s="123"/>
      <c r="M50" s="12"/>
    </row>
    <row r="51" spans="1:13" ht="24" customHeight="1">
      <c r="A51" s="5" t="s">
        <v>130</v>
      </c>
      <c r="B51" s="98"/>
      <c r="C51" s="19">
        <v>6</v>
      </c>
      <c r="D51" s="19"/>
      <c r="E51" s="125">
        <v>0</v>
      </c>
      <c r="F51" s="124"/>
      <c r="G51" s="125">
        <v>200000</v>
      </c>
      <c r="H51" s="124"/>
      <c r="I51" s="20">
        <v>0</v>
      </c>
      <c r="J51" s="124"/>
      <c r="K51" s="20">
        <v>0</v>
      </c>
      <c r="L51" s="123"/>
      <c r="M51" s="12"/>
    </row>
    <row r="52" spans="1:13" ht="24" customHeight="1">
      <c r="A52" s="5" t="s">
        <v>74</v>
      </c>
      <c r="B52" s="98"/>
      <c r="C52" s="19"/>
      <c r="D52" s="19"/>
      <c r="E52" s="152"/>
      <c r="F52" s="124"/>
      <c r="G52" s="152"/>
      <c r="H52" s="124"/>
      <c r="I52" s="20"/>
      <c r="J52" s="124"/>
      <c r="K52" s="125"/>
      <c r="L52" s="123"/>
      <c r="M52" s="12"/>
    </row>
    <row r="53" spans="1:13" ht="24" customHeight="1">
      <c r="A53" s="5" t="s">
        <v>72</v>
      </c>
      <c r="B53" s="98"/>
      <c r="C53" s="19">
        <v>20</v>
      </c>
      <c r="D53" s="19"/>
      <c r="E53" s="152">
        <v>54427310</v>
      </c>
      <c r="F53" s="124"/>
      <c r="G53" s="152">
        <v>72511881</v>
      </c>
      <c r="H53" s="124"/>
      <c r="I53" s="20">
        <v>46052367</v>
      </c>
      <c r="J53" s="124"/>
      <c r="K53" s="125">
        <v>61569442</v>
      </c>
      <c r="L53" s="123"/>
      <c r="M53" s="12"/>
    </row>
    <row r="54" spans="1:13" ht="24" customHeight="1">
      <c r="A54" s="5" t="s">
        <v>85</v>
      </c>
      <c r="B54" s="98"/>
      <c r="C54" s="19"/>
      <c r="D54" s="19"/>
      <c r="E54" s="152"/>
      <c r="F54" s="124"/>
      <c r="G54" s="152"/>
      <c r="H54" s="124"/>
      <c r="I54" s="20"/>
      <c r="J54" s="124"/>
      <c r="K54" s="16"/>
      <c r="L54" s="123"/>
      <c r="M54" s="12"/>
    </row>
    <row r="55" spans="1:13" ht="24" customHeight="1">
      <c r="A55" s="5" t="s">
        <v>83</v>
      </c>
      <c r="B55" s="98"/>
      <c r="C55" s="19">
        <v>21</v>
      </c>
      <c r="D55" s="19"/>
      <c r="E55" s="152">
        <v>38892140</v>
      </c>
      <c r="F55" s="124"/>
      <c r="G55" s="152">
        <v>30457918</v>
      </c>
      <c r="H55" s="124"/>
      <c r="I55" s="20">
        <v>610589</v>
      </c>
      <c r="J55" s="124"/>
      <c r="K55" s="125">
        <v>618965</v>
      </c>
      <c r="L55" s="123"/>
      <c r="M55" s="12"/>
    </row>
    <row r="56" spans="1:13" ht="24" customHeight="1">
      <c r="A56" s="5" t="s">
        <v>69</v>
      </c>
      <c r="B56" s="98"/>
      <c r="C56" s="19"/>
      <c r="D56" s="19"/>
      <c r="E56" s="152">
        <v>4114567</v>
      </c>
      <c r="F56" s="124"/>
      <c r="G56" s="152">
        <v>25176661</v>
      </c>
      <c r="H56" s="124"/>
      <c r="I56" s="25">
        <v>867143</v>
      </c>
      <c r="J56" s="124"/>
      <c r="K56" s="74">
        <v>13495545</v>
      </c>
      <c r="L56" s="123"/>
      <c r="M56" s="12"/>
    </row>
    <row r="57" spans="1:13" ht="24" customHeight="1">
      <c r="A57" s="5" t="s">
        <v>230</v>
      </c>
      <c r="B57" s="98"/>
      <c r="C57" s="19"/>
      <c r="D57" s="19"/>
      <c r="E57" s="152"/>
      <c r="F57" s="124"/>
      <c r="G57" s="152"/>
      <c r="H57" s="124"/>
      <c r="I57" s="25"/>
      <c r="J57" s="124"/>
      <c r="K57" s="74"/>
      <c r="L57" s="123"/>
      <c r="M57" s="12"/>
    </row>
    <row r="58" spans="1:13" ht="24" customHeight="1">
      <c r="A58" s="5" t="s">
        <v>231</v>
      </c>
      <c r="B58" s="98"/>
      <c r="C58" s="19">
        <v>22</v>
      </c>
      <c r="D58" s="19"/>
      <c r="E58" s="152">
        <v>2787358</v>
      </c>
      <c r="F58" s="124"/>
      <c r="G58" s="152">
        <v>239600</v>
      </c>
      <c r="H58" s="124"/>
      <c r="I58" s="25">
        <v>1182502</v>
      </c>
      <c r="J58" s="124"/>
      <c r="K58" s="74">
        <v>239600</v>
      </c>
      <c r="L58" s="123"/>
      <c r="M58" s="12"/>
    </row>
    <row r="59" spans="1:13" ht="24" customHeight="1">
      <c r="A59" s="5" t="s">
        <v>101</v>
      </c>
      <c r="B59" s="98"/>
      <c r="C59" s="19"/>
      <c r="D59" s="19"/>
      <c r="E59" s="152">
        <v>10914616</v>
      </c>
      <c r="F59" s="124"/>
      <c r="G59" s="152">
        <v>9852732</v>
      </c>
      <c r="H59" s="124"/>
      <c r="I59" s="25">
        <v>8331551</v>
      </c>
      <c r="J59" s="124"/>
      <c r="K59" s="74">
        <v>7619796</v>
      </c>
      <c r="L59" s="123"/>
      <c r="M59" s="12"/>
    </row>
    <row r="60" spans="1:13" ht="24" customHeight="1">
      <c r="A60" s="13" t="s">
        <v>7</v>
      </c>
      <c r="B60" s="98"/>
      <c r="C60" s="19"/>
      <c r="D60" s="19"/>
      <c r="E60" s="127">
        <f>SUM(E48:E59)</f>
        <v>478746302</v>
      </c>
      <c r="F60" s="21"/>
      <c r="G60" s="127">
        <f>SUM(G48:G59)</f>
        <v>497953782</v>
      </c>
      <c r="H60" s="21"/>
      <c r="I60" s="127">
        <f>SUM(I48:I59)</f>
        <v>121390923</v>
      </c>
      <c r="J60" s="20"/>
      <c r="K60" s="128">
        <f>SUM(K48:K59)</f>
        <v>151785624</v>
      </c>
      <c r="L60" s="123"/>
      <c r="M60" s="12"/>
    </row>
    <row r="61" spans="1:13" ht="24" customHeight="1">
      <c r="A61" s="13" t="s">
        <v>16</v>
      </c>
      <c r="B61" s="98"/>
      <c r="C61" s="19"/>
      <c r="D61" s="19"/>
      <c r="E61" s="20"/>
      <c r="F61" s="21"/>
      <c r="G61" s="20"/>
      <c r="H61" s="21"/>
      <c r="I61" s="20"/>
      <c r="J61" s="20"/>
      <c r="K61" s="125"/>
      <c r="L61" s="123"/>
      <c r="M61" s="12"/>
    </row>
    <row r="62" spans="1:13" ht="24" customHeight="1">
      <c r="A62" s="5" t="s">
        <v>75</v>
      </c>
      <c r="B62" s="98"/>
      <c r="C62" s="19"/>
      <c r="D62" s="19"/>
      <c r="E62" s="20"/>
      <c r="F62" s="21"/>
      <c r="G62" s="20"/>
      <c r="H62" s="21"/>
      <c r="I62" s="20"/>
      <c r="J62" s="20"/>
      <c r="K62" s="125"/>
      <c r="L62" s="123"/>
      <c r="M62" s="12"/>
    </row>
    <row r="63" spans="1:13" ht="24" customHeight="1">
      <c r="A63" s="5" t="s">
        <v>72</v>
      </c>
      <c r="B63" s="98"/>
      <c r="C63" s="19">
        <v>20</v>
      </c>
      <c r="D63" s="19"/>
      <c r="E63" s="152">
        <v>200657025</v>
      </c>
      <c r="F63" s="21"/>
      <c r="G63" s="152">
        <v>314808111</v>
      </c>
      <c r="H63" s="21"/>
      <c r="I63" s="20">
        <v>184791874</v>
      </c>
      <c r="J63" s="21"/>
      <c r="K63" s="125">
        <v>290789406</v>
      </c>
      <c r="L63" s="123"/>
      <c r="M63" s="12"/>
    </row>
    <row r="64" spans="1:13" s="153" customFormat="1" ht="24" customHeight="1">
      <c r="A64" s="5" t="s">
        <v>189</v>
      </c>
      <c r="B64" s="19"/>
      <c r="C64" s="19">
        <v>6</v>
      </c>
      <c r="D64" s="19"/>
      <c r="E64" s="152">
        <v>4800000</v>
      </c>
      <c r="F64" s="125"/>
      <c r="G64" s="152">
        <v>4800000</v>
      </c>
      <c r="H64" s="125"/>
      <c r="I64" s="20">
        <v>0</v>
      </c>
      <c r="J64" s="125"/>
      <c r="K64" s="20">
        <v>0</v>
      </c>
      <c r="L64" s="123"/>
    </row>
    <row r="65" spans="1:14" ht="24" customHeight="1">
      <c r="A65" s="5" t="s">
        <v>87</v>
      </c>
      <c r="B65" s="98"/>
      <c r="C65" s="19"/>
      <c r="D65" s="19"/>
      <c r="E65" s="152"/>
      <c r="F65" s="21"/>
      <c r="G65" s="152"/>
      <c r="H65" s="21"/>
      <c r="I65" s="20"/>
      <c r="J65" s="21"/>
      <c r="K65" s="125"/>
      <c r="L65" s="123"/>
      <c r="M65" s="12"/>
    </row>
    <row r="66" spans="1:14" ht="24" customHeight="1">
      <c r="A66" s="5" t="s">
        <v>83</v>
      </c>
      <c r="B66" s="98"/>
      <c r="C66" s="19">
        <v>21</v>
      </c>
      <c r="D66" s="19"/>
      <c r="E66" s="152">
        <v>54831409</v>
      </c>
      <c r="F66" s="21"/>
      <c r="G66" s="152">
        <v>67694171</v>
      </c>
      <c r="H66" s="21"/>
      <c r="I66" s="20">
        <v>2348501</v>
      </c>
      <c r="J66" s="21"/>
      <c r="K66" s="125">
        <v>1283991</v>
      </c>
      <c r="L66" s="123"/>
      <c r="M66" s="12"/>
    </row>
    <row r="67" spans="1:14" ht="24" customHeight="1">
      <c r="A67" s="26" t="s">
        <v>233</v>
      </c>
      <c r="B67" s="98"/>
      <c r="C67" s="19"/>
      <c r="D67" s="19"/>
      <c r="E67" s="152"/>
      <c r="F67" s="21"/>
      <c r="G67" s="152"/>
      <c r="H67" s="21"/>
      <c r="I67" s="20"/>
      <c r="J67" s="21"/>
      <c r="K67" s="125"/>
      <c r="L67" s="123"/>
      <c r="M67" s="12"/>
    </row>
    <row r="68" spans="1:14" ht="24" customHeight="1">
      <c r="A68" s="26" t="s">
        <v>232</v>
      </c>
      <c r="B68" s="98"/>
      <c r="C68" s="19">
        <v>22</v>
      </c>
      <c r="D68" s="19"/>
      <c r="E68" s="152">
        <v>32747513</v>
      </c>
      <c r="F68" s="20"/>
      <c r="G68" s="152">
        <v>31135611</v>
      </c>
      <c r="H68" s="20"/>
      <c r="I68" s="22">
        <v>15054311</v>
      </c>
      <c r="J68" s="20"/>
      <c r="K68" s="24">
        <v>15016088</v>
      </c>
      <c r="L68" s="123"/>
      <c r="M68" s="12"/>
    </row>
    <row r="69" spans="1:14" ht="24" customHeight="1">
      <c r="A69" s="5" t="s">
        <v>172</v>
      </c>
      <c r="B69" s="98"/>
      <c r="C69" s="19">
        <v>27</v>
      </c>
      <c r="D69" s="19"/>
      <c r="E69" s="152">
        <v>59206242</v>
      </c>
      <c r="F69" s="124"/>
      <c r="G69" s="152">
        <v>55330187</v>
      </c>
      <c r="H69" s="124"/>
      <c r="I69" s="20">
        <v>0</v>
      </c>
      <c r="J69" s="124"/>
      <c r="K69" s="20">
        <v>0</v>
      </c>
      <c r="L69" s="123"/>
      <c r="M69" s="12"/>
      <c r="N69" s="12"/>
    </row>
    <row r="70" spans="1:14" s="153" customFormat="1" ht="24" customHeight="1">
      <c r="A70" s="5" t="s">
        <v>190</v>
      </c>
      <c r="B70" s="19"/>
      <c r="C70" s="19"/>
      <c r="D70" s="19"/>
      <c r="E70" s="152">
        <v>3193970</v>
      </c>
      <c r="F70" s="124"/>
      <c r="G70" s="152">
        <v>2140600</v>
      </c>
      <c r="H70" s="124"/>
      <c r="I70" s="125">
        <v>0</v>
      </c>
      <c r="J70" s="124"/>
      <c r="K70" s="125">
        <v>0</v>
      </c>
      <c r="L70" s="154"/>
      <c r="N70" s="155"/>
    </row>
    <row r="71" spans="1:14" ht="24" customHeight="1">
      <c r="A71" s="5" t="s">
        <v>229</v>
      </c>
      <c r="B71" s="98"/>
      <c r="C71" s="19"/>
      <c r="D71" s="19"/>
      <c r="E71" s="152">
        <v>462753</v>
      </c>
      <c r="F71" s="124"/>
      <c r="G71" s="152">
        <v>0</v>
      </c>
      <c r="H71" s="124"/>
      <c r="I71" s="20">
        <v>0</v>
      </c>
      <c r="J71" s="124"/>
      <c r="K71" s="20">
        <v>0</v>
      </c>
      <c r="L71" s="123"/>
      <c r="M71" s="12"/>
      <c r="N71" s="12"/>
    </row>
    <row r="72" spans="1:14" ht="24" customHeight="1">
      <c r="A72" s="13" t="s">
        <v>15</v>
      </c>
      <c r="B72" s="98"/>
      <c r="C72" s="19"/>
      <c r="D72" s="19"/>
      <c r="E72" s="127">
        <f>SUM(E62:E71)</f>
        <v>355898912</v>
      </c>
      <c r="F72" s="21"/>
      <c r="G72" s="127">
        <f>SUM(G62:G71)</f>
        <v>475908680</v>
      </c>
      <c r="H72" s="21"/>
      <c r="I72" s="127">
        <f>SUM(I62:I71)</f>
        <v>202194686</v>
      </c>
      <c r="J72" s="20"/>
      <c r="K72" s="127">
        <f>SUM(K62:K71)</f>
        <v>307089485</v>
      </c>
      <c r="L72" s="123"/>
      <c r="M72" s="12"/>
    </row>
    <row r="73" spans="1:14" ht="24" customHeight="1">
      <c r="A73" s="13" t="s">
        <v>8</v>
      </c>
      <c r="B73" s="98"/>
      <c r="C73" s="19"/>
      <c r="D73" s="19"/>
      <c r="E73" s="127">
        <f>SUM(E60,E72)</f>
        <v>834645214</v>
      </c>
      <c r="F73" s="21"/>
      <c r="G73" s="127">
        <f>SUM(G60,G72)</f>
        <v>973862462</v>
      </c>
      <c r="H73" s="21"/>
      <c r="I73" s="127">
        <f>SUM(I60,I72)</f>
        <v>323585609</v>
      </c>
      <c r="J73" s="20"/>
      <c r="K73" s="127">
        <f>SUM(K60,K72)</f>
        <v>458875109</v>
      </c>
      <c r="L73" s="123"/>
      <c r="M73" s="12"/>
    </row>
    <row r="74" spans="1:14" ht="24" customHeight="1">
      <c r="B74" s="5"/>
      <c r="C74" s="3"/>
      <c r="E74" s="11"/>
      <c r="F74" s="19"/>
      <c r="G74" s="11"/>
      <c r="H74" s="12"/>
      <c r="I74" s="11"/>
      <c r="J74" s="12"/>
      <c r="K74" s="11"/>
      <c r="L74" s="4"/>
    </row>
    <row r="75" spans="1:14" ht="24" customHeight="1">
      <c r="A75" s="5" t="s">
        <v>5</v>
      </c>
      <c r="C75" s="3"/>
      <c r="D75" s="11"/>
      <c r="E75" s="20"/>
      <c r="F75" s="20"/>
      <c r="G75" s="21"/>
      <c r="H75" s="20"/>
      <c r="I75" s="21"/>
      <c r="J75" s="74"/>
      <c r="K75" s="21"/>
      <c r="L75" s="21"/>
    </row>
    <row r="76" spans="1:14" s="5" customFormat="1" ht="24" customHeight="1">
      <c r="A76" s="1" t="s">
        <v>92</v>
      </c>
      <c r="B76" s="1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4" s="5" customFormat="1" ht="24" customHeight="1">
      <c r="A77" s="13" t="s">
        <v>52</v>
      </c>
      <c r="B77" s="13"/>
      <c r="C77" s="14"/>
      <c r="D77" s="14"/>
      <c r="E77" s="14"/>
      <c r="F77" s="15"/>
      <c r="G77" s="14"/>
      <c r="H77" s="15"/>
      <c r="I77" s="14"/>
      <c r="J77" s="15"/>
      <c r="K77" s="14"/>
      <c r="L77" s="4"/>
    </row>
    <row r="78" spans="1:14" s="5" customFormat="1" ht="24" customHeight="1">
      <c r="A78" s="1" t="s">
        <v>196</v>
      </c>
      <c r="B78" s="3"/>
      <c r="C78" s="3"/>
      <c r="D78" s="3"/>
      <c r="E78" s="3"/>
      <c r="F78" s="3"/>
      <c r="G78" s="3"/>
      <c r="H78" s="3"/>
      <c r="I78" s="3"/>
      <c r="J78" s="4"/>
    </row>
    <row r="79" spans="1:14" s="5" customFormat="1" ht="24" customHeight="1">
      <c r="A79" s="6"/>
      <c r="B79" s="7"/>
      <c r="C79" s="7"/>
      <c r="D79" s="7"/>
      <c r="E79" s="7"/>
      <c r="F79" s="7"/>
      <c r="G79" s="4"/>
      <c r="H79" s="7"/>
      <c r="K79" s="4" t="s">
        <v>161</v>
      </c>
    </row>
    <row r="80" spans="1:14" s="5" customFormat="1" ht="24" customHeight="1">
      <c r="A80" s="6"/>
      <c r="B80" s="7"/>
      <c r="C80" s="12"/>
      <c r="D80" s="12"/>
      <c r="E80" s="166" t="s">
        <v>17</v>
      </c>
      <c r="F80" s="166"/>
      <c r="G80" s="166"/>
      <c r="H80" s="12"/>
      <c r="I80" s="166" t="s">
        <v>26</v>
      </c>
      <c r="J80" s="166"/>
      <c r="K80" s="166"/>
    </row>
    <row r="81" spans="1:13" ht="24" customHeight="1">
      <c r="C81" s="9" t="s">
        <v>0</v>
      </c>
      <c r="D81" s="9"/>
      <c r="E81" s="158">
        <v>2566</v>
      </c>
      <c r="F81" s="157"/>
      <c r="G81" s="158">
        <v>2565</v>
      </c>
      <c r="H81" s="12"/>
      <c r="I81" s="158">
        <v>2566</v>
      </c>
      <c r="J81" s="157"/>
      <c r="K81" s="158">
        <v>2565</v>
      </c>
    </row>
    <row r="82" spans="1:13" ht="24" customHeight="1">
      <c r="C82" s="9"/>
      <c r="D82" s="9"/>
      <c r="E82" s="158"/>
      <c r="F82" s="157"/>
      <c r="G82" s="65" t="s">
        <v>202</v>
      </c>
      <c r="H82" s="12"/>
      <c r="I82" s="158"/>
      <c r="J82" s="157"/>
      <c r="K82" s="158"/>
    </row>
    <row r="83" spans="1:13" ht="24" customHeight="1">
      <c r="A83" s="13" t="s">
        <v>73</v>
      </c>
      <c r="C83" s="13"/>
      <c r="D83" s="9"/>
      <c r="E83" s="9"/>
      <c r="F83" s="23"/>
      <c r="G83" s="10"/>
      <c r="H83" s="23"/>
      <c r="I83" s="10"/>
      <c r="J83" s="23"/>
      <c r="K83" s="10"/>
      <c r="L83" s="23"/>
    </row>
    <row r="84" spans="1:13" ht="24" customHeight="1">
      <c r="A84" s="13" t="s">
        <v>70</v>
      </c>
      <c r="B84" s="98"/>
      <c r="C84" s="19"/>
      <c r="D84" s="19"/>
      <c r="E84" s="16"/>
      <c r="F84" s="19"/>
      <c r="H84" s="16"/>
      <c r="J84" s="16"/>
      <c r="K84" s="16"/>
      <c r="L84" s="123"/>
      <c r="M84" s="12"/>
    </row>
    <row r="85" spans="1:13" ht="24" customHeight="1">
      <c r="A85" s="5" t="s">
        <v>32</v>
      </c>
      <c r="B85" s="98"/>
      <c r="C85" s="19">
        <v>23</v>
      </c>
      <c r="D85" s="19"/>
      <c r="E85" s="16"/>
      <c r="F85" s="19"/>
      <c r="H85" s="16"/>
      <c r="J85" s="16"/>
      <c r="K85" s="16"/>
      <c r="L85" s="123"/>
      <c r="M85" s="12"/>
    </row>
    <row r="86" spans="1:13" ht="24" customHeight="1">
      <c r="A86" s="5" t="s">
        <v>33</v>
      </c>
      <c r="B86" s="98"/>
      <c r="C86" s="19"/>
      <c r="D86" s="19"/>
      <c r="E86" s="16"/>
      <c r="F86" s="19"/>
      <c r="H86" s="16"/>
      <c r="J86" s="16"/>
      <c r="K86" s="16"/>
      <c r="L86" s="123"/>
      <c r="M86" s="12"/>
    </row>
    <row r="87" spans="1:13" ht="24" customHeight="1">
      <c r="A87" s="5" t="s">
        <v>217</v>
      </c>
      <c r="B87" s="98"/>
      <c r="C87" s="19"/>
      <c r="D87" s="19"/>
      <c r="E87" s="16"/>
      <c r="F87" s="19"/>
      <c r="H87" s="16"/>
      <c r="J87" s="16"/>
      <c r="K87" s="16"/>
      <c r="L87" s="123"/>
      <c r="M87" s="12"/>
    </row>
    <row r="88" spans="1:13" ht="24" customHeight="1" thickBot="1">
      <c r="A88" s="5" t="s">
        <v>218</v>
      </c>
      <c r="B88" s="98"/>
      <c r="C88" s="19"/>
      <c r="D88" s="19"/>
      <c r="E88" s="129">
        <v>243363712</v>
      </c>
      <c r="F88" s="21"/>
      <c r="G88" s="129">
        <v>216218626</v>
      </c>
      <c r="H88" s="20"/>
      <c r="I88" s="129">
        <v>243363712</v>
      </c>
      <c r="J88" s="20"/>
      <c r="K88" s="129">
        <v>216218626</v>
      </c>
      <c r="L88" s="123"/>
      <c r="M88" s="12"/>
    </row>
    <row r="89" spans="1:13" ht="24" customHeight="1" thickTop="1">
      <c r="A89" s="5" t="s">
        <v>34</v>
      </c>
      <c r="B89" s="98"/>
      <c r="C89" s="19"/>
      <c r="D89" s="19"/>
      <c r="E89" s="21"/>
      <c r="F89" s="21"/>
      <c r="G89" s="21"/>
      <c r="H89" s="21"/>
      <c r="I89" s="21"/>
      <c r="J89" s="21"/>
      <c r="K89" s="21"/>
      <c r="L89" s="123"/>
      <c r="M89" s="12"/>
    </row>
    <row r="90" spans="1:13" ht="24" customHeight="1">
      <c r="A90" s="5" t="s">
        <v>184</v>
      </c>
      <c r="B90" s="17"/>
      <c r="C90" s="5"/>
      <c r="D90" s="19"/>
      <c r="E90" s="21">
        <f>'CE Consol'!E32</f>
        <v>186260262</v>
      </c>
      <c r="F90" s="21"/>
      <c r="G90" s="21">
        <f>'CE Consol'!E19</f>
        <v>186260262</v>
      </c>
      <c r="H90" s="21"/>
      <c r="I90" s="21">
        <f>'CE Separate'!E23</f>
        <v>186260262</v>
      </c>
      <c r="J90" s="21"/>
      <c r="K90" s="21">
        <f>'CE Separate'!E15</f>
        <v>186260262</v>
      </c>
      <c r="L90" s="123"/>
      <c r="M90" s="12"/>
    </row>
    <row r="91" spans="1:13" ht="24" customHeight="1">
      <c r="A91" s="5" t="s">
        <v>35</v>
      </c>
      <c r="B91" s="98"/>
      <c r="C91" s="19"/>
      <c r="D91" s="19"/>
      <c r="E91" s="21">
        <f>'CE Consol'!G32</f>
        <v>1479697946</v>
      </c>
      <c r="F91" s="21"/>
      <c r="G91" s="21">
        <f>'CE Consol'!G19</f>
        <v>1479697946</v>
      </c>
      <c r="H91" s="21"/>
      <c r="I91" s="21">
        <f>'CE Separate'!G23</f>
        <v>1479697946</v>
      </c>
      <c r="J91" s="21"/>
      <c r="K91" s="21">
        <f>'CE Separate'!G15</f>
        <v>1479697946</v>
      </c>
      <c r="L91" s="123"/>
      <c r="M91" s="12"/>
    </row>
    <row r="92" spans="1:13" ht="24" customHeight="1">
      <c r="A92" s="5" t="s">
        <v>93</v>
      </c>
      <c r="B92" s="98"/>
      <c r="C92" s="19"/>
      <c r="D92" s="19"/>
      <c r="E92" s="21">
        <f>'CE Consol'!I32</f>
        <v>18272800</v>
      </c>
      <c r="F92" s="21"/>
      <c r="G92" s="21">
        <f>'CE Consol'!I19</f>
        <v>18272800</v>
      </c>
      <c r="H92" s="21"/>
      <c r="I92" s="21">
        <f>'CE Separate'!I23</f>
        <v>18272800</v>
      </c>
      <c r="J92" s="21"/>
      <c r="K92" s="21">
        <f>'CE Separate'!I15</f>
        <v>18272800</v>
      </c>
      <c r="L92" s="130"/>
      <c r="M92" s="130"/>
    </row>
    <row r="93" spans="1:13" ht="24" customHeight="1">
      <c r="A93" s="5" t="s">
        <v>80</v>
      </c>
      <c r="B93" s="98"/>
      <c r="C93" s="19"/>
      <c r="D93" s="19"/>
      <c r="E93" s="21">
        <f>'CE Consol'!K32</f>
        <v>3703228</v>
      </c>
      <c r="F93" s="21"/>
      <c r="G93" s="21">
        <f>'CE Consol'!K19</f>
        <v>3703228</v>
      </c>
      <c r="H93" s="21"/>
      <c r="I93" s="21">
        <v>0</v>
      </c>
      <c r="J93" s="21"/>
      <c r="K93" s="21">
        <v>0</v>
      </c>
      <c r="L93" s="130"/>
      <c r="M93" s="130"/>
    </row>
    <row r="94" spans="1:13" ht="24" customHeight="1">
      <c r="A94" s="5" t="s">
        <v>23</v>
      </c>
      <c r="B94" s="98"/>
      <c r="C94" s="19"/>
      <c r="D94" s="19"/>
      <c r="E94" s="25"/>
      <c r="F94" s="126"/>
      <c r="G94" s="25"/>
      <c r="H94" s="20"/>
      <c r="I94" s="25"/>
      <c r="J94" s="20"/>
      <c r="K94" s="25"/>
      <c r="L94" s="123"/>
      <c r="M94" s="12"/>
    </row>
    <row r="95" spans="1:13" ht="24" customHeight="1">
      <c r="A95" s="5" t="s">
        <v>36</v>
      </c>
      <c r="B95" s="98"/>
      <c r="C95" s="19">
        <v>24</v>
      </c>
      <c r="D95" s="19"/>
      <c r="E95" s="25">
        <f>'CE Consol'!M32</f>
        <v>23152901</v>
      </c>
      <c r="F95" s="124"/>
      <c r="G95" s="25">
        <f>'CE Consol'!M19</f>
        <v>20243000</v>
      </c>
      <c r="H95" s="20"/>
      <c r="I95" s="25">
        <f>'CE Separate'!K23</f>
        <v>23152901</v>
      </c>
      <c r="J95" s="20"/>
      <c r="K95" s="25">
        <f>'CE Separate'!K15</f>
        <v>20243000</v>
      </c>
      <c r="L95" s="123"/>
      <c r="M95" s="12"/>
    </row>
    <row r="96" spans="1:13" ht="24" customHeight="1">
      <c r="A96" s="5" t="s">
        <v>37</v>
      </c>
      <c r="B96" s="98"/>
      <c r="C96" s="19"/>
      <c r="D96" s="19"/>
      <c r="E96" s="27">
        <f>'CE Consol'!O32</f>
        <v>202100531</v>
      </c>
      <c r="F96" s="126"/>
      <c r="G96" s="27">
        <f>'CE Consol'!O19</f>
        <v>218019000</v>
      </c>
      <c r="H96" s="20"/>
      <c r="I96" s="27">
        <f>'CE Separate'!M23</f>
        <v>208277584</v>
      </c>
      <c r="J96" s="20"/>
      <c r="K96" s="27">
        <f>'CE Separate'!M15</f>
        <v>217482161</v>
      </c>
      <c r="L96" s="123"/>
      <c r="M96" s="12"/>
    </row>
    <row r="97" spans="1:13" ht="24" customHeight="1">
      <c r="A97" s="90" t="s">
        <v>94</v>
      </c>
      <c r="B97" s="98"/>
      <c r="C97" s="19"/>
      <c r="D97" s="19"/>
      <c r="E97" s="25">
        <f>SUM(E90:E96)</f>
        <v>1913187668</v>
      </c>
      <c r="F97" s="126"/>
      <c r="G97" s="25">
        <f>SUM(G90:G96)</f>
        <v>1926196236</v>
      </c>
      <c r="H97" s="20"/>
      <c r="I97" s="25">
        <f>SUM(I90:I96)</f>
        <v>1915661493</v>
      </c>
      <c r="J97" s="20"/>
      <c r="K97" s="25">
        <f>SUM(K90:K96)</f>
        <v>1921956169</v>
      </c>
      <c r="L97" s="123"/>
      <c r="M97" s="12"/>
    </row>
    <row r="98" spans="1:13" ht="24" customHeight="1">
      <c r="A98" s="90" t="s">
        <v>95</v>
      </c>
      <c r="B98" s="98"/>
      <c r="C98" s="19"/>
      <c r="D98" s="19"/>
      <c r="E98" s="27">
        <f>'CE Consol'!S32</f>
        <v>204533532</v>
      </c>
      <c r="F98" s="126"/>
      <c r="G98" s="27">
        <f>'CE Consol'!S19</f>
        <v>190254628</v>
      </c>
      <c r="H98" s="20"/>
      <c r="I98" s="27">
        <v>0</v>
      </c>
      <c r="J98" s="20"/>
      <c r="K98" s="27">
        <v>0</v>
      </c>
      <c r="L98" s="123"/>
      <c r="M98" s="12"/>
    </row>
    <row r="99" spans="1:13" ht="24" customHeight="1">
      <c r="A99" s="13" t="s">
        <v>9</v>
      </c>
      <c r="B99" s="98"/>
      <c r="C99" s="19"/>
      <c r="D99" s="19"/>
      <c r="E99" s="28">
        <f>SUM(E97:E98)</f>
        <v>2117721200</v>
      </c>
      <c r="F99" s="124"/>
      <c r="G99" s="28">
        <f>SUM(G97:G98)</f>
        <v>2116450864</v>
      </c>
      <c r="H99" s="21"/>
      <c r="I99" s="28">
        <f>SUM(I97:I98)</f>
        <v>1915661493</v>
      </c>
      <c r="J99" s="21"/>
      <c r="K99" s="28">
        <f>SUM(K97:K98)</f>
        <v>1921956169</v>
      </c>
      <c r="L99" s="123"/>
      <c r="M99" s="12"/>
    </row>
    <row r="100" spans="1:13" ht="24" customHeight="1" thickBot="1">
      <c r="A100" s="13" t="s">
        <v>10</v>
      </c>
      <c r="B100" s="98"/>
      <c r="C100" s="19"/>
      <c r="D100" s="19"/>
      <c r="E100" s="129">
        <f>SUM(E73,E99)</f>
        <v>2952366414</v>
      </c>
      <c r="F100" s="124"/>
      <c r="G100" s="129">
        <f>SUM(G73,G99)</f>
        <v>3090313326</v>
      </c>
      <c r="H100" s="21"/>
      <c r="I100" s="129">
        <f>SUM(I73,I99)</f>
        <v>2239247102</v>
      </c>
      <c r="J100" s="21"/>
      <c r="K100" s="129">
        <f>SUM(K73,K99)</f>
        <v>2380831278</v>
      </c>
      <c r="L100" s="123"/>
      <c r="M100" s="12"/>
    </row>
    <row r="101" spans="1:13" ht="24" customHeight="1" thickTop="1">
      <c r="A101" s="17"/>
      <c r="B101" s="12"/>
      <c r="C101" s="12"/>
      <c r="D101" s="12"/>
      <c r="E101" s="21"/>
      <c r="F101" s="124"/>
      <c r="G101" s="21"/>
      <c r="H101" s="21"/>
      <c r="I101" s="21"/>
      <c r="J101" s="21"/>
      <c r="K101" s="21"/>
      <c r="L101" s="123"/>
      <c r="M101" s="12"/>
    </row>
    <row r="102" spans="1:13" ht="24" customHeight="1">
      <c r="A102" s="5" t="s">
        <v>5</v>
      </c>
      <c r="C102" s="3"/>
      <c r="D102" s="11"/>
      <c r="E102" s="20"/>
      <c r="F102" s="20"/>
      <c r="G102" s="21"/>
      <c r="H102" s="20"/>
      <c r="I102" s="21"/>
      <c r="J102" s="74"/>
      <c r="K102" s="21"/>
      <c r="L102" s="21"/>
    </row>
    <row r="103" spans="1:13" ht="24" customHeight="1">
      <c r="C103" s="3"/>
      <c r="D103" s="11"/>
      <c r="E103" s="20"/>
      <c r="F103" s="20"/>
      <c r="G103" s="21"/>
      <c r="H103" s="20"/>
      <c r="I103" s="21"/>
      <c r="J103" s="74"/>
      <c r="K103" s="21"/>
      <c r="L103" s="21"/>
    </row>
    <row r="104" spans="1:13" ht="24" customHeight="1">
      <c r="A104" s="18"/>
      <c r="C104" s="3"/>
      <c r="D104" s="11"/>
      <c r="E104" s="20"/>
      <c r="F104" s="20"/>
      <c r="G104" s="21"/>
      <c r="H104" s="20"/>
      <c r="I104" s="21"/>
      <c r="J104" s="74"/>
      <c r="K104" s="21"/>
      <c r="L104" s="21"/>
    </row>
    <row r="105" spans="1:13" ht="24" customHeight="1">
      <c r="A105" s="17"/>
      <c r="C105" s="3"/>
      <c r="D105" s="11"/>
      <c r="E105" s="20"/>
      <c r="F105" s="20"/>
      <c r="G105" s="21"/>
      <c r="H105" s="20"/>
      <c r="I105" s="21"/>
      <c r="J105" s="74"/>
      <c r="K105" s="21"/>
      <c r="L105" s="21"/>
    </row>
    <row r="106" spans="1:13" ht="24" customHeight="1">
      <c r="B106" s="3" t="s">
        <v>11</v>
      </c>
      <c r="C106" s="3"/>
      <c r="D106" s="11"/>
      <c r="E106" s="20"/>
      <c r="F106" s="20"/>
      <c r="G106" s="21"/>
      <c r="H106" s="20"/>
      <c r="I106" s="21"/>
      <c r="J106" s="74"/>
      <c r="K106" s="21"/>
      <c r="L106" s="21"/>
    </row>
    <row r="107" spans="1:13" ht="24" customHeight="1">
      <c r="A107" s="18"/>
      <c r="C107" s="3"/>
      <c r="D107" s="11"/>
      <c r="E107" s="20"/>
      <c r="F107" s="20"/>
      <c r="G107" s="21"/>
      <c r="H107" s="20"/>
      <c r="I107" s="21"/>
      <c r="J107" s="74"/>
      <c r="K107" s="21"/>
      <c r="L107" s="21"/>
    </row>
    <row r="108" spans="1:13" ht="24" customHeight="1">
      <c r="E108" s="21"/>
      <c r="F108" s="21"/>
      <c r="G108" s="21"/>
      <c r="H108" s="21"/>
      <c r="I108" s="21"/>
      <c r="J108" s="74"/>
      <c r="K108" s="21"/>
      <c r="L108" s="21"/>
    </row>
    <row r="109" spans="1:13" ht="24" customHeight="1">
      <c r="E109" s="21"/>
      <c r="F109" s="21"/>
      <c r="G109" s="21"/>
      <c r="H109" s="21"/>
      <c r="I109" s="21"/>
      <c r="J109" s="74"/>
      <c r="K109" s="21"/>
      <c r="L109" s="21"/>
    </row>
    <row r="110" spans="1:13" ht="24" customHeight="1">
      <c r="E110" s="21"/>
      <c r="F110" s="21"/>
      <c r="G110" s="21"/>
      <c r="H110" s="21"/>
      <c r="I110" s="21"/>
      <c r="J110" s="74"/>
      <c r="K110" s="21"/>
      <c r="L110" s="21"/>
    </row>
    <row r="111" spans="1:13" ht="24" customHeight="1">
      <c r="E111" s="21"/>
      <c r="F111" s="21"/>
      <c r="G111" s="21"/>
      <c r="H111" s="21"/>
      <c r="I111" s="21"/>
      <c r="J111" s="74"/>
      <c r="K111" s="21"/>
      <c r="L111" s="21"/>
    </row>
    <row r="112" spans="1:13" ht="24" customHeight="1">
      <c r="E112" s="21"/>
      <c r="F112" s="21"/>
      <c r="G112" s="21"/>
      <c r="H112" s="21"/>
      <c r="I112" s="21"/>
      <c r="J112" s="74"/>
      <c r="K112" s="21"/>
      <c r="L112" s="21"/>
    </row>
    <row r="113" spans="5:12" ht="24" customHeight="1">
      <c r="E113" s="21"/>
      <c r="F113" s="21"/>
      <c r="G113" s="21"/>
      <c r="H113" s="21"/>
      <c r="I113" s="21"/>
      <c r="J113" s="74"/>
      <c r="K113" s="21"/>
      <c r="L113" s="21"/>
    </row>
  </sheetData>
  <mergeCells count="6">
    <mergeCell ref="E5:G5"/>
    <mergeCell ref="I5:K5"/>
    <mergeCell ref="E43:G43"/>
    <mergeCell ref="I43:K43"/>
    <mergeCell ref="E80:G80"/>
    <mergeCell ref="I80:K80"/>
  </mergeCells>
  <printOptions horizontalCentered="1"/>
  <pageMargins left="0.98425196850393704" right="0" top="0.78740157480314965" bottom="0" header="0.19685039370078741" footer="0.19685039370078741"/>
  <pageSetup paperSize="9" scale="80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showGridLines="0" view="pageBreakPreview" zoomScale="85" zoomScaleNormal="100" zoomScaleSheetLayoutView="85" workbookViewId="0"/>
  </sheetViews>
  <sheetFormatPr defaultColWidth="10.5703125" defaultRowHeight="24" customHeight="1"/>
  <cols>
    <col min="1" max="1" width="47.7109375" style="29" customWidth="1"/>
    <col min="2" max="2" width="1.7109375" style="30" customWidth="1"/>
    <col min="3" max="3" width="7.7109375" style="30" customWidth="1"/>
    <col min="4" max="4" width="1.7109375" style="30" customWidth="1"/>
    <col min="5" max="5" width="14.7109375" style="31" customWidth="1"/>
    <col min="6" max="6" width="1.7109375" style="30" customWidth="1"/>
    <col min="7" max="7" width="14.7109375" style="31" customWidth="1"/>
    <col min="8" max="8" width="1.7109375" style="30" customWidth="1"/>
    <col min="9" max="9" width="14.7109375" style="32" customWidth="1"/>
    <col min="10" max="10" width="1.7109375" style="30" customWidth="1"/>
    <col min="11" max="11" width="14.7109375" style="31" customWidth="1"/>
    <col min="12" max="12" width="1.7109375" style="30" customWidth="1"/>
    <col min="13" max="14" width="13.85546875" style="30" customWidth="1"/>
    <col min="15" max="16384" width="10.5703125" style="30"/>
  </cols>
  <sheetData>
    <row r="1" spans="1:14" s="29" customFormat="1" ht="24" customHeight="1">
      <c r="A1" s="34" t="s">
        <v>92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4" s="29" customFormat="1" ht="24" customHeight="1">
      <c r="A2" s="35" t="s">
        <v>53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4" s="29" customFormat="1" ht="24" customHeight="1">
      <c r="A3" s="119" t="s">
        <v>197</v>
      </c>
      <c r="B3" s="30"/>
      <c r="C3" s="30"/>
      <c r="D3" s="30"/>
      <c r="E3" s="30"/>
      <c r="F3" s="30"/>
      <c r="G3" s="30"/>
      <c r="H3" s="30"/>
      <c r="I3" s="30"/>
      <c r="J3" s="30"/>
      <c r="K3" s="30"/>
      <c r="M3" s="30"/>
      <c r="N3" s="30"/>
    </row>
    <row r="4" spans="1:14" s="29" customFormat="1" ht="24" customHeight="1">
      <c r="A4" s="36"/>
      <c r="B4" s="33"/>
      <c r="C4" s="33"/>
      <c r="D4" s="33"/>
      <c r="E4" s="33"/>
      <c r="F4" s="33"/>
      <c r="G4" s="33"/>
      <c r="H4" s="33"/>
      <c r="I4" s="37"/>
      <c r="J4" s="33"/>
      <c r="K4" s="33" t="s">
        <v>161</v>
      </c>
      <c r="M4" s="30"/>
      <c r="N4" s="30"/>
    </row>
    <row r="5" spans="1:14" s="29" customFormat="1" ht="24" customHeight="1">
      <c r="A5" s="36"/>
      <c r="B5" s="33"/>
      <c r="C5" s="38"/>
      <c r="E5" s="167" t="s">
        <v>17</v>
      </c>
      <c r="F5" s="167"/>
      <c r="G5" s="167"/>
      <c r="I5" s="39"/>
      <c r="J5" s="159" t="s">
        <v>26</v>
      </c>
      <c r="K5" s="40"/>
      <c r="M5" s="30"/>
      <c r="N5" s="30"/>
    </row>
    <row r="6" spans="1:14" ht="24" customHeight="1">
      <c r="C6" s="41" t="s">
        <v>0</v>
      </c>
      <c r="D6" s="42"/>
      <c r="E6" s="43">
        <v>2566</v>
      </c>
      <c r="F6" s="42"/>
      <c r="G6" s="43">
        <v>2565</v>
      </c>
      <c r="H6" s="42"/>
      <c r="I6" s="109">
        <v>2566</v>
      </c>
      <c r="J6" s="42"/>
      <c r="K6" s="109">
        <v>2565</v>
      </c>
    </row>
    <row r="7" spans="1:14" ht="24" customHeight="1">
      <c r="C7" s="41"/>
      <c r="D7" s="42"/>
      <c r="E7" s="43"/>
      <c r="F7" s="42"/>
      <c r="G7" s="65" t="s">
        <v>202</v>
      </c>
      <c r="H7" s="42"/>
      <c r="I7" s="109"/>
      <c r="J7" s="42"/>
      <c r="K7" s="109"/>
    </row>
    <row r="8" spans="1:14" ht="24" customHeight="1">
      <c r="A8" s="44" t="s">
        <v>67</v>
      </c>
      <c r="C8" s="41"/>
      <c r="D8" s="42"/>
      <c r="E8" s="43"/>
      <c r="F8" s="42"/>
      <c r="G8" s="43"/>
      <c r="H8" s="42"/>
      <c r="I8" s="43"/>
      <c r="J8" s="42"/>
      <c r="K8" s="45"/>
    </row>
    <row r="9" spans="1:14" ht="24" customHeight="1">
      <c r="A9" s="46" t="s">
        <v>38</v>
      </c>
      <c r="C9" s="47"/>
    </row>
    <row r="10" spans="1:14" ht="24" customHeight="1">
      <c r="A10" s="110" t="s">
        <v>38</v>
      </c>
      <c r="C10" s="47"/>
      <c r="E10" s="120">
        <v>1781234157</v>
      </c>
      <c r="F10" s="49"/>
      <c r="G10" s="120">
        <v>1523328244</v>
      </c>
      <c r="H10" s="49"/>
      <c r="I10" s="49">
        <v>563017563</v>
      </c>
      <c r="J10" s="49"/>
      <c r="K10" s="49">
        <v>586551235</v>
      </c>
    </row>
    <row r="11" spans="1:14" s="51" customFormat="1" ht="24" customHeight="1">
      <c r="A11" s="50" t="s">
        <v>46</v>
      </c>
      <c r="C11" s="47"/>
      <c r="E11" s="120">
        <v>17541171</v>
      </c>
      <c r="F11" s="48"/>
      <c r="G11" s="120">
        <v>11119043</v>
      </c>
      <c r="H11" s="48"/>
      <c r="I11" s="49">
        <v>56896749</v>
      </c>
      <c r="J11" s="48"/>
      <c r="K11" s="49">
        <v>36688815</v>
      </c>
    </row>
    <row r="12" spans="1:14" ht="24" customHeight="1">
      <c r="A12" s="46" t="s">
        <v>39</v>
      </c>
      <c r="C12" s="47"/>
      <c r="E12" s="121">
        <f>SUM(E10:E11)</f>
        <v>1798775328</v>
      </c>
      <c r="F12" s="49"/>
      <c r="G12" s="121">
        <f>SUM(G10:G11)</f>
        <v>1534447287</v>
      </c>
      <c r="H12" s="49"/>
      <c r="I12" s="52">
        <f>SUM(I10:I11)</f>
        <v>619914312</v>
      </c>
      <c r="J12" s="49"/>
      <c r="K12" s="52">
        <f>SUM(K10:K11)</f>
        <v>623240050</v>
      </c>
    </row>
    <row r="13" spans="1:14" ht="24" customHeight="1">
      <c r="A13" s="46" t="s">
        <v>40</v>
      </c>
      <c r="C13" s="47">
        <v>26</v>
      </c>
      <c r="D13" s="51"/>
      <c r="E13" s="120"/>
      <c r="F13" s="48"/>
      <c r="G13" s="120"/>
      <c r="H13" s="48"/>
      <c r="I13" s="48"/>
      <c r="J13" s="48"/>
      <c r="K13" s="48"/>
    </row>
    <row r="14" spans="1:14" ht="24" customHeight="1">
      <c r="A14" s="29" t="s">
        <v>174</v>
      </c>
      <c r="C14" s="47"/>
      <c r="E14" s="120">
        <v>1121794309</v>
      </c>
      <c r="F14" s="49"/>
      <c r="G14" s="120">
        <v>905420877</v>
      </c>
      <c r="H14" s="49"/>
      <c r="I14" s="49">
        <v>322143895</v>
      </c>
      <c r="J14" s="49"/>
      <c r="K14" s="120">
        <v>277915943</v>
      </c>
    </row>
    <row r="15" spans="1:14" ht="24" customHeight="1">
      <c r="A15" s="29" t="s">
        <v>88</v>
      </c>
      <c r="C15" s="47"/>
      <c r="E15" s="120">
        <v>376781362</v>
      </c>
      <c r="F15" s="49"/>
      <c r="G15" s="120">
        <v>279329354</v>
      </c>
      <c r="H15" s="49"/>
      <c r="I15" s="49">
        <v>125676831</v>
      </c>
      <c r="J15" s="49"/>
      <c r="K15" s="49">
        <v>102957140</v>
      </c>
    </row>
    <row r="16" spans="1:14" ht="24" customHeight="1">
      <c r="A16" s="29" t="s">
        <v>47</v>
      </c>
      <c r="C16" s="47"/>
      <c r="D16" s="51"/>
      <c r="E16" s="120">
        <v>190795042</v>
      </c>
      <c r="F16" s="48"/>
      <c r="G16" s="120">
        <v>178895914</v>
      </c>
      <c r="H16" s="48"/>
      <c r="I16" s="49">
        <v>82897229</v>
      </c>
      <c r="J16" s="48"/>
      <c r="K16" s="49">
        <v>99017985</v>
      </c>
    </row>
    <row r="17" spans="1:11" ht="24" customHeight="1">
      <c r="A17" s="46" t="s">
        <v>41</v>
      </c>
      <c r="C17" s="47"/>
      <c r="E17" s="121">
        <f>SUM(E14:E16)</f>
        <v>1689370713</v>
      </c>
      <c r="F17" s="49"/>
      <c r="G17" s="121">
        <f>SUM(G14:G16)</f>
        <v>1363646145</v>
      </c>
      <c r="H17" s="49"/>
      <c r="I17" s="52">
        <f>SUM(I14:I16)</f>
        <v>530717955</v>
      </c>
      <c r="J17" s="49"/>
      <c r="K17" s="52">
        <f>SUM(K14:K16)</f>
        <v>479891068</v>
      </c>
    </row>
    <row r="18" spans="1:11" ht="24" customHeight="1">
      <c r="A18" s="46" t="s">
        <v>126</v>
      </c>
      <c r="C18" s="47"/>
      <c r="E18" s="120">
        <f>E12-E17</f>
        <v>109404615</v>
      </c>
      <c r="F18" s="49"/>
      <c r="G18" s="120">
        <f>G12-G17</f>
        <v>170801142</v>
      </c>
      <c r="H18" s="49"/>
      <c r="I18" s="48">
        <f>I12-I17</f>
        <v>89196357</v>
      </c>
      <c r="J18" s="49"/>
      <c r="K18" s="48">
        <f>K12-K17</f>
        <v>143348982</v>
      </c>
    </row>
    <row r="19" spans="1:11" s="51" customFormat="1" ht="24" customHeight="1">
      <c r="A19" s="50" t="s">
        <v>127</v>
      </c>
      <c r="C19" s="141">
        <v>12.2</v>
      </c>
      <c r="E19" s="120">
        <v>-2274483</v>
      </c>
      <c r="F19" s="48"/>
      <c r="G19" s="120">
        <v>-768250</v>
      </c>
      <c r="H19" s="48"/>
      <c r="I19" s="48">
        <v>0</v>
      </c>
      <c r="J19" s="48"/>
      <c r="K19" s="120">
        <v>0</v>
      </c>
    </row>
    <row r="20" spans="1:11" ht="24" customHeight="1">
      <c r="A20" s="29" t="s">
        <v>89</v>
      </c>
      <c r="C20" s="47"/>
      <c r="D20" s="51"/>
      <c r="E20" s="54">
        <v>-25758638</v>
      </c>
      <c r="F20" s="48"/>
      <c r="G20" s="54">
        <v>-23338115</v>
      </c>
      <c r="H20" s="48"/>
      <c r="I20" s="54">
        <v>-15137982</v>
      </c>
      <c r="J20" s="48"/>
      <c r="K20" s="54">
        <v>-15818289</v>
      </c>
    </row>
    <row r="21" spans="1:11" ht="24" customHeight="1">
      <c r="A21" s="46" t="s">
        <v>102</v>
      </c>
      <c r="C21" s="47"/>
      <c r="D21" s="51"/>
      <c r="E21" s="122">
        <f>SUM(E18:E20)</f>
        <v>81371494</v>
      </c>
      <c r="F21" s="48"/>
      <c r="G21" s="122">
        <f>SUM(G18:G20)</f>
        <v>146694777</v>
      </c>
      <c r="H21" s="48"/>
      <c r="I21" s="53">
        <f>SUM(I18:I20)</f>
        <v>74058375</v>
      </c>
      <c r="J21" s="48"/>
      <c r="K21" s="53">
        <f>SUM(K18:K20)</f>
        <v>127530693</v>
      </c>
    </row>
    <row r="22" spans="1:11" ht="24" customHeight="1">
      <c r="A22" s="29" t="s">
        <v>103</v>
      </c>
      <c r="C22" s="47">
        <v>27</v>
      </c>
      <c r="D22" s="51"/>
      <c r="E22" s="122">
        <v>-22469807</v>
      </c>
      <c r="F22" s="48"/>
      <c r="G22" s="122">
        <v>-19409013</v>
      </c>
      <c r="H22" s="48"/>
      <c r="I22" s="53">
        <v>-15860360</v>
      </c>
      <c r="J22" s="48"/>
      <c r="K22" s="122">
        <v>-25870639</v>
      </c>
    </row>
    <row r="23" spans="1:11" ht="24" customHeight="1">
      <c r="A23" s="46" t="s">
        <v>164</v>
      </c>
      <c r="C23" s="47"/>
      <c r="D23" s="51"/>
      <c r="E23" s="52">
        <f>SUM(E21:E22)</f>
        <v>58901687</v>
      </c>
      <c r="F23" s="48"/>
      <c r="G23" s="52">
        <f>SUM(G21:G22)</f>
        <v>127285764</v>
      </c>
      <c r="H23" s="48"/>
      <c r="I23" s="52">
        <f>SUM(I21:I22)</f>
        <v>58198015</v>
      </c>
      <c r="J23" s="48"/>
      <c r="K23" s="121">
        <f>SUM(K21:K22)</f>
        <v>101660054</v>
      </c>
    </row>
    <row r="24" spans="1:11" ht="24" customHeight="1">
      <c r="A24" s="46"/>
      <c r="D24" s="51"/>
      <c r="E24" s="48"/>
      <c r="F24" s="48"/>
      <c r="G24" s="48"/>
      <c r="H24" s="48"/>
      <c r="I24" s="48"/>
      <c r="J24" s="48"/>
      <c r="K24" s="96"/>
    </row>
    <row r="25" spans="1:11" ht="24" customHeight="1">
      <c r="A25" s="134" t="s">
        <v>157</v>
      </c>
      <c r="C25" s="47"/>
      <c r="D25" s="51"/>
      <c r="E25" s="131"/>
      <c r="F25" s="48"/>
      <c r="G25" s="131"/>
      <c r="H25" s="48"/>
      <c r="I25" s="131"/>
      <c r="J25" s="48"/>
      <c r="K25" s="131"/>
    </row>
    <row r="26" spans="1:11" ht="24" customHeight="1">
      <c r="A26" s="135" t="s">
        <v>153</v>
      </c>
      <c r="C26" s="47"/>
      <c r="D26" s="51"/>
      <c r="E26" s="131"/>
      <c r="F26" s="48"/>
      <c r="G26" s="131"/>
      <c r="H26" s="48"/>
      <c r="I26" s="131"/>
      <c r="J26" s="48"/>
      <c r="K26" s="131"/>
    </row>
    <row r="27" spans="1:11" ht="24" customHeight="1">
      <c r="A27" s="5" t="s">
        <v>192</v>
      </c>
      <c r="C27" s="47"/>
      <c r="D27" s="51"/>
      <c r="E27" s="131"/>
      <c r="F27" s="48"/>
      <c r="G27" s="131"/>
      <c r="H27" s="48"/>
      <c r="I27" s="131"/>
      <c r="J27" s="48"/>
      <c r="K27" s="131"/>
    </row>
    <row r="28" spans="1:11" ht="24" customHeight="1">
      <c r="A28" s="5" t="s">
        <v>183</v>
      </c>
      <c r="C28" s="47">
        <v>22</v>
      </c>
      <c r="D28" s="51"/>
      <c r="E28" s="151">
        <v>4027883</v>
      </c>
      <c r="F28" s="48"/>
      <c r="G28" s="151">
        <v>3395692</v>
      </c>
      <c r="H28" s="48"/>
      <c r="I28" s="131">
        <v>3201207</v>
      </c>
      <c r="J28" s="48"/>
      <c r="K28" s="151">
        <v>-814570</v>
      </c>
    </row>
    <row r="29" spans="1:11" ht="24" customHeight="1">
      <c r="A29" s="5" t="s">
        <v>154</v>
      </c>
      <c r="C29" s="47">
        <v>27</v>
      </c>
      <c r="D29" s="51"/>
      <c r="E29" s="133">
        <v>-805577</v>
      </c>
      <c r="F29" s="48"/>
      <c r="G29" s="133">
        <v>-679138</v>
      </c>
      <c r="H29" s="48"/>
      <c r="I29" s="133">
        <v>-640241</v>
      </c>
      <c r="J29" s="48"/>
      <c r="K29" s="133">
        <v>162914</v>
      </c>
    </row>
    <row r="30" spans="1:11" ht="24" customHeight="1">
      <c r="A30" s="5" t="s">
        <v>155</v>
      </c>
      <c r="C30" s="47"/>
      <c r="D30" s="51"/>
      <c r="E30" s="131"/>
      <c r="F30" s="48"/>
      <c r="G30" s="131"/>
      <c r="H30" s="48"/>
      <c r="I30" s="131"/>
      <c r="J30" s="48"/>
      <c r="K30" s="131"/>
    </row>
    <row r="31" spans="1:11" ht="24" customHeight="1">
      <c r="A31" s="5" t="s">
        <v>156</v>
      </c>
      <c r="C31" s="47"/>
      <c r="D31" s="51"/>
      <c r="E31" s="133">
        <f>SUM(E28:E30)</f>
        <v>3222306</v>
      </c>
      <c r="F31" s="48"/>
      <c r="G31" s="133">
        <f>SUM(G28:G30)</f>
        <v>2716554</v>
      </c>
      <c r="H31" s="48"/>
      <c r="I31" s="133">
        <f>SUM(I28:I30)</f>
        <v>2560966</v>
      </c>
      <c r="J31" s="48"/>
      <c r="K31" s="133">
        <f>SUM(K28:K30)</f>
        <v>-651656</v>
      </c>
    </row>
    <row r="32" spans="1:11" ht="24" customHeight="1">
      <c r="A32" s="13" t="s">
        <v>165</v>
      </c>
      <c r="C32" s="47"/>
      <c r="D32" s="51"/>
      <c r="E32" s="136">
        <f>E31</f>
        <v>3222306</v>
      </c>
      <c r="F32" s="48"/>
      <c r="G32" s="136">
        <f>G31</f>
        <v>2716554</v>
      </c>
      <c r="H32" s="48"/>
      <c r="I32" s="136">
        <f>I31</f>
        <v>2560966</v>
      </c>
      <c r="J32" s="48"/>
      <c r="K32" s="136">
        <f>K31</f>
        <v>-651656</v>
      </c>
    </row>
    <row r="33" spans="1:14" ht="24" customHeight="1">
      <c r="A33" s="137"/>
      <c r="C33" s="47"/>
      <c r="D33" s="51"/>
      <c r="E33" s="131"/>
      <c r="F33" s="48"/>
      <c r="G33" s="131"/>
      <c r="H33" s="48"/>
      <c r="I33" s="131"/>
      <c r="J33" s="48"/>
      <c r="K33" s="131"/>
    </row>
    <row r="34" spans="1:14" ht="24" customHeight="1" thickBot="1">
      <c r="A34" s="55" t="s">
        <v>166</v>
      </c>
      <c r="D34" s="51"/>
      <c r="E34" s="57">
        <f>E32+E23</f>
        <v>62123993</v>
      </c>
      <c r="F34" s="48"/>
      <c r="G34" s="57">
        <f>G32+G23</f>
        <v>130002318</v>
      </c>
      <c r="H34" s="48"/>
      <c r="I34" s="57">
        <f>I32+I23</f>
        <v>60758981</v>
      </c>
      <c r="J34" s="48"/>
      <c r="K34" s="57">
        <f>K32+K23</f>
        <v>101008398</v>
      </c>
    </row>
    <row r="35" spans="1:14" ht="24" customHeight="1" thickTop="1">
      <c r="A35" s="55"/>
      <c r="D35" s="51"/>
      <c r="E35" s="131"/>
      <c r="F35" s="48"/>
      <c r="G35" s="131"/>
      <c r="H35" s="48"/>
      <c r="I35" s="131"/>
      <c r="J35" s="48"/>
      <c r="K35" s="131"/>
    </row>
    <row r="36" spans="1:14" ht="24" customHeight="1">
      <c r="A36" s="29" t="s">
        <v>5</v>
      </c>
      <c r="D36" s="56"/>
      <c r="E36" s="30"/>
      <c r="F36" s="56"/>
      <c r="G36" s="30"/>
      <c r="H36" s="56"/>
      <c r="J36" s="56"/>
      <c r="K36" s="30"/>
      <c r="M36" s="29"/>
      <c r="N36" s="29"/>
    </row>
    <row r="37" spans="1:14" ht="24" customHeight="1">
      <c r="K37" s="33"/>
    </row>
    <row r="38" spans="1:14" s="29" customFormat="1" ht="24" customHeight="1">
      <c r="A38" s="34" t="s">
        <v>92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</row>
    <row r="39" spans="1:14" s="29" customFormat="1" ht="24" customHeight="1">
      <c r="A39" s="35" t="s">
        <v>147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spans="1:14" s="29" customFormat="1" ht="24" customHeight="1">
      <c r="A40" s="119" t="s">
        <v>197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M40" s="30"/>
      <c r="N40" s="30"/>
    </row>
    <row r="41" spans="1:14" s="29" customFormat="1" ht="24" customHeight="1">
      <c r="A41" s="36"/>
      <c r="B41" s="33"/>
      <c r="C41" s="33"/>
      <c r="D41" s="33"/>
      <c r="E41" s="33"/>
      <c r="F41" s="33"/>
      <c r="G41" s="33"/>
      <c r="H41" s="33"/>
      <c r="I41" s="37"/>
      <c r="J41" s="33"/>
      <c r="K41" s="33" t="s">
        <v>161</v>
      </c>
      <c r="M41" s="30"/>
      <c r="N41" s="30"/>
    </row>
    <row r="42" spans="1:14" s="29" customFormat="1" ht="24" customHeight="1">
      <c r="A42" s="36"/>
      <c r="B42" s="33"/>
      <c r="C42" s="38"/>
      <c r="E42" s="167" t="s">
        <v>17</v>
      </c>
      <c r="F42" s="167"/>
      <c r="G42" s="167"/>
      <c r="I42" s="39"/>
      <c r="J42" s="159" t="s">
        <v>26</v>
      </c>
      <c r="K42" s="40"/>
      <c r="M42" s="30"/>
      <c r="N42" s="30"/>
    </row>
    <row r="43" spans="1:14" ht="24" customHeight="1">
      <c r="C43" s="41" t="s">
        <v>0</v>
      </c>
      <c r="D43" s="42"/>
      <c r="E43" s="43">
        <v>2566</v>
      </c>
      <c r="F43" s="42"/>
      <c r="G43" s="43">
        <v>2565</v>
      </c>
      <c r="H43" s="42"/>
      <c r="I43" s="109">
        <v>2566</v>
      </c>
      <c r="J43" s="42"/>
      <c r="K43" s="109">
        <v>2565</v>
      </c>
    </row>
    <row r="44" spans="1:14" ht="24" customHeight="1">
      <c r="C44" s="41"/>
      <c r="D44" s="42"/>
      <c r="E44" s="43"/>
      <c r="F44" s="42"/>
      <c r="G44" s="65" t="s">
        <v>202</v>
      </c>
      <c r="H44" s="42"/>
      <c r="I44" s="109"/>
      <c r="J44" s="42"/>
      <c r="K44" s="109"/>
    </row>
    <row r="45" spans="1:14" ht="24" customHeight="1">
      <c r="A45" s="46" t="s">
        <v>104</v>
      </c>
      <c r="D45" s="51"/>
      <c r="E45" s="48"/>
      <c r="F45" s="48"/>
      <c r="G45" s="48"/>
      <c r="H45" s="48"/>
      <c r="I45" s="96"/>
      <c r="J45" s="48"/>
      <c r="K45" s="96"/>
    </row>
    <row r="46" spans="1:14" ht="24" customHeight="1" thickBot="1">
      <c r="A46" s="29" t="s">
        <v>105</v>
      </c>
      <c r="D46" s="51"/>
      <c r="E46" s="48">
        <f>E23-E47</f>
        <v>50788295</v>
      </c>
      <c r="F46" s="48"/>
      <c r="G46" s="49">
        <f>G23-G47</f>
        <v>118881647</v>
      </c>
      <c r="H46" s="48"/>
      <c r="I46" s="142">
        <f>I23</f>
        <v>58198015</v>
      </c>
      <c r="J46" s="48"/>
      <c r="K46" s="143">
        <f>K23</f>
        <v>101660054</v>
      </c>
    </row>
    <row r="47" spans="1:14" ht="24" customHeight="1" thickTop="1">
      <c r="A47" s="29" t="s">
        <v>106</v>
      </c>
      <c r="D47" s="51"/>
      <c r="E47" s="156">
        <v>8113392</v>
      </c>
      <c r="F47" s="48"/>
      <c r="G47" s="162">
        <v>8404117</v>
      </c>
      <c r="H47" s="48"/>
      <c r="I47" s="96"/>
      <c r="J47" s="48"/>
      <c r="K47" s="48"/>
    </row>
    <row r="48" spans="1:14" ht="24" customHeight="1" thickBot="1">
      <c r="D48" s="51"/>
      <c r="E48" s="57">
        <f>SUM(E46:E47)</f>
        <v>58901687</v>
      </c>
      <c r="F48" s="48"/>
      <c r="G48" s="57">
        <f>SUM(G46:G47)</f>
        <v>127285764</v>
      </c>
      <c r="H48" s="48"/>
      <c r="I48" s="131"/>
      <c r="J48" s="48"/>
      <c r="K48" s="131"/>
    </row>
    <row r="49" spans="1:14" ht="24" customHeight="1" thickTop="1">
      <c r="A49" s="55"/>
      <c r="D49" s="51"/>
      <c r="E49" s="131"/>
      <c r="F49" s="48"/>
      <c r="G49" s="131"/>
      <c r="H49" s="48"/>
      <c r="I49" s="131"/>
      <c r="J49" s="48"/>
      <c r="K49" s="131"/>
    </row>
    <row r="50" spans="1:14" ht="24" customHeight="1">
      <c r="A50" s="46" t="s">
        <v>107</v>
      </c>
      <c r="D50" s="51"/>
      <c r="E50" s="48"/>
      <c r="F50" s="48"/>
      <c r="G50" s="48"/>
      <c r="H50" s="48"/>
      <c r="I50" s="96"/>
      <c r="J50" s="48"/>
      <c r="K50" s="96"/>
    </row>
    <row r="51" spans="1:14" ht="24" customHeight="1" thickBot="1">
      <c r="A51" s="29" t="s">
        <v>105</v>
      </c>
      <c r="D51" s="51"/>
      <c r="E51" s="96">
        <f>E34-E52</f>
        <v>54045089</v>
      </c>
      <c r="F51" s="48"/>
      <c r="G51" s="49">
        <f>G34-G52</f>
        <v>121412222</v>
      </c>
      <c r="H51" s="48"/>
      <c r="I51" s="142">
        <f>I34</f>
        <v>60758981</v>
      </c>
      <c r="J51" s="48"/>
      <c r="K51" s="143">
        <f>K34</f>
        <v>101008398</v>
      </c>
    </row>
    <row r="52" spans="1:14" ht="24" customHeight="1" thickTop="1">
      <c r="A52" s="29" t="s">
        <v>106</v>
      </c>
      <c r="D52" s="51"/>
      <c r="E52" s="114">
        <v>8078904</v>
      </c>
      <c r="F52" s="48"/>
      <c r="G52" s="162">
        <v>8590096</v>
      </c>
      <c r="H52" s="48"/>
      <c r="I52" s="96"/>
      <c r="J52" s="48"/>
      <c r="K52" s="48"/>
    </row>
    <row r="53" spans="1:14" ht="24" customHeight="1" thickBot="1">
      <c r="A53" s="55"/>
      <c r="D53" s="51"/>
      <c r="E53" s="57">
        <f>SUM(E51:E52)</f>
        <v>62123993</v>
      </c>
      <c r="F53" s="48"/>
      <c r="G53" s="57">
        <f>SUM(G51:G52)</f>
        <v>130002318</v>
      </c>
      <c r="H53" s="48"/>
      <c r="I53" s="131"/>
      <c r="J53" s="48"/>
      <c r="K53" s="131"/>
    </row>
    <row r="54" spans="1:14" ht="24" customHeight="1" thickTop="1">
      <c r="A54" s="55"/>
      <c r="D54" s="51"/>
      <c r="E54" s="131"/>
      <c r="F54" s="48"/>
      <c r="G54" s="131"/>
      <c r="H54" s="48"/>
      <c r="I54" s="131"/>
      <c r="J54" s="48"/>
      <c r="K54" s="131"/>
    </row>
    <row r="55" spans="1:14" ht="24" customHeight="1">
      <c r="A55" s="59" t="s">
        <v>90</v>
      </c>
      <c r="C55" s="47">
        <v>28</v>
      </c>
      <c r="D55" s="51"/>
      <c r="E55" s="56"/>
      <c r="F55" s="51"/>
      <c r="G55" s="56"/>
      <c r="H55" s="51"/>
      <c r="I55" s="58"/>
      <c r="J55" s="51"/>
      <c r="K55" s="58"/>
    </row>
    <row r="56" spans="1:14" ht="24" customHeight="1">
      <c r="A56" s="42" t="s">
        <v>91</v>
      </c>
      <c r="C56" s="60"/>
      <c r="E56" s="60"/>
      <c r="G56" s="60"/>
      <c r="I56" s="58"/>
      <c r="K56" s="58"/>
    </row>
    <row r="57" spans="1:14" ht="24" customHeight="1" thickBot="1">
      <c r="A57" s="61" t="s">
        <v>108</v>
      </c>
      <c r="C57" s="62"/>
      <c r="D57" s="62"/>
      <c r="E57" s="138">
        <f>E46/E59</f>
        <v>0.13633690421846395</v>
      </c>
      <c r="F57" s="139"/>
      <c r="G57" s="138">
        <f>G46/G59</f>
        <v>0.36310133664216854</v>
      </c>
      <c r="H57" s="139"/>
      <c r="I57" s="138">
        <f>I46/I59</f>
        <v>0.15622767404890689</v>
      </c>
      <c r="J57" s="139"/>
      <c r="K57" s="138">
        <f>K46/K59</f>
        <v>0.31050126257516464</v>
      </c>
      <c r="L57" s="116"/>
    </row>
    <row r="58" spans="1:14" ht="24" customHeight="1" thickTop="1">
      <c r="A58" s="61"/>
      <c r="C58" s="62"/>
      <c r="D58" s="62"/>
      <c r="E58" s="117"/>
      <c r="F58" s="115"/>
      <c r="G58" s="117"/>
      <c r="H58" s="115"/>
      <c r="I58" s="117"/>
      <c r="J58" s="115"/>
      <c r="K58" s="117"/>
      <c r="L58" s="116"/>
    </row>
    <row r="59" spans="1:14" ht="24" customHeight="1" thickBot="1">
      <c r="A59" s="42" t="s">
        <v>167</v>
      </c>
      <c r="C59" s="62"/>
      <c r="D59" s="62"/>
      <c r="E59" s="111">
        <v>372520524</v>
      </c>
      <c r="F59" s="63"/>
      <c r="G59" s="111">
        <v>327406250</v>
      </c>
      <c r="H59" s="63"/>
      <c r="I59" s="111">
        <v>372520524</v>
      </c>
      <c r="J59" s="63"/>
      <c r="K59" s="111">
        <v>327406250</v>
      </c>
    </row>
    <row r="60" spans="1:14" ht="24" customHeight="1" thickTop="1">
      <c r="A60" s="42"/>
      <c r="C60" s="62"/>
      <c r="D60" s="62"/>
      <c r="E60" s="53"/>
      <c r="F60" s="63"/>
      <c r="G60" s="53"/>
      <c r="H60" s="63"/>
      <c r="I60" s="53"/>
      <c r="J60" s="63"/>
      <c r="K60" s="53"/>
    </row>
    <row r="61" spans="1:14" ht="24" customHeight="1">
      <c r="A61" s="29" t="s">
        <v>5</v>
      </c>
      <c r="D61" s="56"/>
      <c r="E61" s="30"/>
      <c r="F61" s="56"/>
      <c r="G61" s="30"/>
      <c r="H61" s="56"/>
      <c r="J61" s="56"/>
      <c r="K61" s="30"/>
      <c r="M61" s="29"/>
      <c r="N61" s="29"/>
    </row>
  </sheetData>
  <mergeCells count="2">
    <mergeCell ref="E5:G5"/>
    <mergeCell ref="E42:G42"/>
  </mergeCells>
  <printOptions horizontalCentered="1"/>
  <pageMargins left="0.98425196850393704" right="0" top="0.78740157480314965" bottom="0" header="0.19685039370078741" footer="0.19685039370078741"/>
  <pageSetup paperSize="9" scale="80" fitToHeight="0" orientation="portrait" r:id="rId1"/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7"/>
  <sheetViews>
    <sheetView showGridLines="0" view="pageBreakPreview" zoomScaleNormal="75" zoomScaleSheetLayoutView="100" workbookViewId="0"/>
  </sheetViews>
  <sheetFormatPr defaultColWidth="8.7109375" defaultRowHeight="23.1" customHeight="1"/>
  <cols>
    <col min="1" max="1" width="50.7109375" style="75" customWidth="1"/>
    <col min="2" max="2" width="1.7109375" style="75" customWidth="1"/>
    <col min="3" max="3" width="7.7109375" style="75" customWidth="1"/>
    <col min="4" max="4" width="1.7109375" style="76" customWidth="1"/>
    <col min="5" max="5" width="15.7109375" style="75" customWidth="1"/>
    <col min="6" max="6" width="1.7109375" style="75" customWidth="1"/>
    <col min="7" max="7" width="15.7109375" style="75" customWidth="1"/>
    <col min="8" max="8" width="1.7109375" style="75" customWidth="1"/>
    <col min="9" max="9" width="15.7109375" style="75" customWidth="1"/>
    <col min="10" max="10" width="1.7109375" style="75" customWidth="1"/>
    <col min="11" max="11" width="15.7109375" style="75" customWidth="1"/>
    <col min="12" max="12" width="1.7109375" style="75" customWidth="1"/>
    <col min="13" max="13" width="15.7109375" style="75" customWidth="1"/>
    <col min="14" max="14" width="1.7109375" style="75" customWidth="1"/>
    <col min="15" max="15" width="15.7109375" style="75" customWidth="1"/>
    <col min="16" max="16" width="1.7109375" style="75" customWidth="1"/>
    <col min="17" max="17" width="15.7109375" style="75" customWidth="1"/>
    <col min="18" max="18" width="1.7109375" style="75" customWidth="1"/>
    <col min="19" max="19" width="15.7109375" style="75" customWidth="1"/>
    <col min="20" max="20" width="1.7109375" style="75" customWidth="1"/>
    <col min="21" max="21" width="15.7109375" style="75" customWidth="1"/>
    <col min="22" max="22" width="1.7109375" style="75" customWidth="1"/>
    <col min="23" max="23" width="9.5703125" style="75" customWidth="1"/>
    <col min="24" max="24" width="0.5703125" style="75" customWidth="1"/>
    <col min="25" max="16384" width="8.7109375" style="75"/>
  </cols>
  <sheetData>
    <row r="1" spans="1:23" ht="23.1" customHeight="1">
      <c r="A1" s="1" t="s">
        <v>92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</row>
    <row r="2" spans="1:23" ht="23.1" customHeight="1">
      <c r="A2" s="2" t="s">
        <v>22</v>
      </c>
      <c r="B2" s="77"/>
      <c r="C2" s="77"/>
      <c r="D2" s="78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</row>
    <row r="3" spans="1:23" ht="23.1" customHeight="1">
      <c r="A3" s="132" t="s">
        <v>197</v>
      </c>
      <c r="B3" s="77"/>
      <c r="C3" s="77"/>
      <c r="D3" s="78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 ht="23.1" customHeight="1">
      <c r="B4" s="14"/>
      <c r="C4" s="14"/>
      <c r="D4" s="79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66" t="s">
        <v>162</v>
      </c>
      <c r="V4" s="14"/>
    </row>
    <row r="5" spans="1:23" ht="23.1" customHeight="1">
      <c r="A5" s="26"/>
      <c r="B5" s="80"/>
      <c r="C5" s="80"/>
      <c r="D5" s="81"/>
      <c r="E5" s="168" t="s">
        <v>17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82"/>
      <c r="W5" s="82"/>
    </row>
    <row r="6" spans="1:23" ht="23.1" customHeight="1">
      <c r="A6" s="26"/>
      <c r="B6" s="80"/>
      <c r="C6" s="80"/>
      <c r="D6" s="81"/>
      <c r="E6" s="171" t="s">
        <v>94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82"/>
      <c r="S6" s="82"/>
      <c r="T6" s="82"/>
      <c r="U6" s="82"/>
      <c r="V6" s="82"/>
      <c r="W6" s="82"/>
    </row>
    <row r="7" spans="1:23" ht="23.1" customHeight="1">
      <c r="A7" s="26"/>
      <c r="B7" s="80"/>
      <c r="C7" s="80"/>
      <c r="D7" s="85"/>
      <c r="E7" s="164"/>
      <c r="F7" s="164"/>
      <c r="G7" s="164"/>
      <c r="H7" s="164"/>
      <c r="I7" s="164" t="s">
        <v>76</v>
      </c>
      <c r="J7" s="164"/>
      <c r="K7" s="164" t="s">
        <v>76</v>
      </c>
      <c r="L7" s="164"/>
      <c r="M7" s="164"/>
      <c r="N7" s="164"/>
      <c r="O7" s="164"/>
      <c r="P7" s="164"/>
      <c r="Q7" s="80"/>
      <c r="R7" s="164"/>
      <c r="S7" s="80" t="s">
        <v>143</v>
      </c>
      <c r="T7" s="164"/>
      <c r="U7" s="164"/>
      <c r="V7" s="164"/>
      <c r="W7" s="82"/>
    </row>
    <row r="8" spans="1:23" s="80" customFormat="1" ht="23.1" customHeight="1">
      <c r="D8" s="164"/>
      <c r="I8" s="80" t="s">
        <v>109</v>
      </c>
      <c r="K8" s="80" t="s">
        <v>77</v>
      </c>
      <c r="M8" s="169" t="s">
        <v>23</v>
      </c>
      <c r="N8" s="169"/>
      <c r="O8" s="169"/>
      <c r="P8" s="164"/>
      <c r="Q8" s="80" t="s">
        <v>113</v>
      </c>
      <c r="R8" s="164"/>
      <c r="S8" s="80" t="s">
        <v>111</v>
      </c>
      <c r="U8" s="80" t="s">
        <v>14</v>
      </c>
      <c r="V8" s="164"/>
    </row>
    <row r="9" spans="1:23" s="80" customFormat="1" ht="23.1" customHeight="1">
      <c r="D9" s="170" t="s">
        <v>32</v>
      </c>
      <c r="E9" s="170"/>
      <c r="G9" s="80" t="s">
        <v>24</v>
      </c>
      <c r="I9" s="80" t="s">
        <v>125</v>
      </c>
      <c r="K9" s="80" t="s">
        <v>78</v>
      </c>
      <c r="M9" s="80" t="s">
        <v>54</v>
      </c>
      <c r="P9" s="164"/>
      <c r="Q9" s="164" t="s">
        <v>141</v>
      </c>
      <c r="R9" s="164"/>
      <c r="S9" s="164" t="s">
        <v>112</v>
      </c>
      <c r="U9" s="80" t="s">
        <v>55</v>
      </c>
      <c r="V9" s="164"/>
    </row>
    <row r="10" spans="1:23" s="80" customFormat="1" ht="23.1" customHeight="1">
      <c r="D10" s="164"/>
      <c r="E10" s="163" t="s">
        <v>56</v>
      </c>
      <c r="G10" s="163" t="s">
        <v>25</v>
      </c>
      <c r="I10" s="163" t="s">
        <v>124</v>
      </c>
      <c r="K10" s="163" t="s">
        <v>79</v>
      </c>
      <c r="M10" s="163" t="s">
        <v>57</v>
      </c>
      <c r="O10" s="163" t="s">
        <v>58</v>
      </c>
      <c r="Q10" s="100" t="s">
        <v>142</v>
      </c>
      <c r="S10" s="100" t="s">
        <v>144</v>
      </c>
      <c r="U10" s="163" t="s">
        <v>59</v>
      </c>
    </row>
    <row r="11" spans="1:23" ht="23.1" customHeight="1">
      <c r="A11" s="112" t="s">
        <v>201</v>
      </c>
      <c r="D11" s="164"/>
      <c r="E11" s="24">
        <v>149005262</v>
      </c>
      <c r="F11" s="21"/>
      <c r="G11" s="24">
        <v>473812946</v>
      </c>
      <c r="H11" s="21"/>
      <c r="I11" s="24">
        <v>18272800</v>
      </c>
      <c r="J11" s="21"/>
      <c r="K11" s="24">
        <v>3703228</v>
      </c>
      <c r="L11" s="21"/>
      <c r="M11" s="24">
        <v>15150583</v>
      </c>
      <c r="N11" s="21"/>
      <c r="O11" s="24">
        <v>101699195</v>
      </c>
      <c r="P11" s="21"/>
      <c r="Q11" s="24">
        <f>SUM(E11:O11)</f>
        <v>761644014</v>
      </c>
      <c r="R11" s="24"/>
      <c r="S11" s="24">
        <v>21859554</v>
      </c>
      <c r="T11" s="21"/>
      <c r="U11" s="24">
        <f>SUM(Q11:S11)</f>
        <v>783503568</v>
      </c>
      <c r="V11" s="164"/>
    </row>
    <row r="12" spans="1:23" ht="23.1" customHeight="1">
      <c r="A12" s="10" t="s">
        <v>176</v>
      </c>
      <c r="D12" s="164"/>
      <c r="E12" s="24"/>
      <c r="F12" s="21"/>
      <c r="G12" s="24"/>
      <c r="H12" s="21"/>
      <c r="I12" s="24"/>
      <c r="J12" s="21"/>
      <c r="K12" s="24"/>
      <c r="L12" s="21"/>
      <c r="M12" s="24"/>
      <c r="N12" s="21"/>
      <c r="O12" s="24"/>
      <c r="P12" s="21"/>
      <c r="Q12" s="24"/>
      <c r="R12" s="24"/>
      <c r="S12" s="24"/>
      <c r="T12" s="21"/>
      <c r="V12" s="164"/>
    </row>
    <row r="13" spans="1:23" ht="23.1" customHeight="1">
      <c r="A13" s="26" t="s">
        <v>208</v>
      </c>
      <c r="D13" s="164"/>
      <c r="E13" s="24">
        <v>0</v>
      </c>
      <c r="F13" s="21"/>
      <c r="G13" s="24">
        <v>0</v>
      </c>
      <c r="H13" s="21"/>
      <c r="I13" s="24">
        <v>0</v>
      </c>
      <c r="J13" s="21"/>
      <c r="K13" s="24">
        <v>0</v>
      </c>
      <c r="L13" s="21"/>
      <c r="M13" s="24">
        <v>0</v>
      </c>
      <c r="N13" s="21"/>
      <c r="O13" s="24">
        <v>0</v>
      </c>
      <c r="P13" s="21"/>
      <c r="Q13" s="24">
        <f>SUM(E13:O13)</f>
        <v>0</v>
      </c>
      <c r="R13" s="24"/>
      <c r="S13" s="24">
        <f>116210267+43594711</f>
        <v>159804978</v>
      </c>
      <c r="T13" s="21"/>
      <c r="U13" s="24">
        <f>SUM(Q13:S13)</f>
        <v>159804978</v>
      </c>
      <c r="V13" s="164"/>
    </row>
    <row r="14" spans="1:23" ht="23.1" customHeight="1">
      <c r="A14" s="26" t="s">
        <v>226</v>
      </c>
      <c r="D14" s="164"/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21">
        <v>0</v>
      </c>
      <c r="N14" s="21"/>
      <c r="O14" s="20">
        <f>PL!G46</f>
        <v>118881647</v>
      </c>
      <c r="P14" s="21"/>
      <c r="Q14" s="24">
        <f>SUM(E14:O14)</f>
        <v>118881647</v>
      </c>
      <c r="R14" s="21"/>
      <c r="S14" s="21">
        <f>PL!G47</f>
        <v>8404117</v>
      </c>
      <c r="T14" s="21"/>
      <c r="U14" s="24">
        <f>SUM(Q14:S14)</f>
        <v>127285764</v>
      </c>
      <c r="V14" s="164"/>
    </row>
    <row r="15" spans="1:23" ht="23.1" customHeight="1">
      <c r="A15" s="26" t="s">
        <v>165</v>
      </c>
      <c r="D15" s="164"/>
      <c r="E15" s="28">
        <v>0</v>
      </c>
      <c r="F15" s="21"/>
      <c r="G15" s="28">
        <v>0</v>
      </c>
      <c r="H15" s="21"/>
      <c r="I15" s="28">
        <v>0</v>
      </c>
      <c r="J15" s="21"/>
      <c r="K15" s="28">
        <v>0</v>
      </c>
      <c r="L15" s="21"/>
      <c r="M15" s="28">
        <v>0</v>
      </c>
      <c r="N15" s="21"/>
      <c r="O15" s="28">
        <v>2530575</v>
      </c>
      <c r="P15" s="21"/>
      <c r="Q15" s="87">
        <f>SUM(E15:O15)</f>
        <v>2530575</v>
      </c>
      <c r="R15" s="21"/>
      <c r="S15" s="28">
        <v>185979</v>
      </c>
      <c r="T15" s="21"/>
      <c r="U15" s="87">
        <f>SUM(Q15:S15)</f>
        <v>2716554</v>
      </c>
      <c r="V15" s="164"/>
    </row>
    <row r="16" spans="1:23" ht="23.1" customHeight="1">
      <c r="A16" s="26" t="s">
        <v>166</v>
      </c>
      <c r="D16" s="164"/>
      <c r="E16" s="21">
        <f>SUM(E14:E15)</f>
        <v>0</v>
      </c>
      <c r="F16" s="21"/>
      <c r="G16" s="21">
        <f>SUM(G14:G15)</f>
        <v>0</v>
      </c>
      <c r="H16" s="21"/>
      <c r="I16" s="21">
        <f>SUM(I14:I15)</f>
        <v>0</v>
      </c>
      <c r="J16" s="21"/>
      <c r="K16" s="21">
        <f>SUM(K14:K15)</f>
        <v>0</v>
      </c>
      <c r="L16" s="21"/>
      <c r="M16" s="21">
        <f>SUM(M14:M15)</f>
        <v>0</v>
      </c>
      <c r="N16" s="21"/>
      <c r="O16" s="21">
        <f>SUM(O14:O15)</f>
        <v>121412222</v>
      </c>
      <c r="P16" s="21"/>
      <c r="Q16" s="21">
        <f>SUM(Q14:Q15)</f>
        <v>121412222</v>
      </c>
      <c r="R16" s="21"/>
      <c r="S16" s="21">
        <f>SUM(S14:S15)</f>
        <v>8590096</v>
      </c>
      <c r="T16" s="21"/>
      <c r="U16" s="21">
        <f>SUM(U14:U15)</f>
        <v>130002318</v>
      </c>
      <c r="V16" s="164"/>
    </row>
    <row r="17" spans="1:22" ht="23.1" customHeight="1">
      <c r="A17" s="26" t="s">
        <v>209</v>
      </c>
      <c r="D17" s="164"/>
      <c r="E17" s="21">
        <v>37255000</v>
      </c>
      <c r="F17" s="21"/>
      <c r="G17" s="21">
        <v>1005885000</v>
      </c>
      <c r="H17" s="21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/>
      <c r="Q17" s="22">
        <f>SUM(E17:O17)</f>
        <v>1043140000</v>
      </c>
      <c r="R17" s="21"/>
      <c r="S17" s="21">
        <v>0</v>
      </c>
      <c r="T17" s="21"/>
      <c r="U17" s="22">
        <f>SUM(Q17:S17)</f>
        <v>1043140000</v>
      </c>
      <c r="V17" s="164"/>
    </row>
    <row r="18" spans="1:22" ht="23.1" customHeight="1">
      <c r="A18" s="10" t="s">
        <v>210</v>
      </c>
      <c r="D18" s="164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5092417</v>
      </c>
      <c r="N18" s="21"/>
      <c r="O18" s="21">
        <f>-M18</f>
        <v>-5092417</v>
      </c>
      <c r="P18" s="21"/>
      <c r="Q18" s="22">
        <f>SUM(E18:O18)</f>
        <v>0</v>
      </c>
      <c r="R18" s="20"/>
      <c r="S18" s="20">
        <v>0</v>
      </c>
      <c r="T18" s="20"/>
      <c r="U18" s="22">
        <f>SUM(Q18:S18)</f>
        <v>0</v>
      </c>
      <c r="V18" s="164"/>
    </row>
    <row r="19" spans="1:22" ht="23.1" customHeight="1" thickBot="1">
      <c r="A19" s="112" t="s">
        <v>206</v>
      </c>
      <c r="D19" s="164"/>
      <c r="E19" s="88">
        <f>SUM(E11:E18)-E16</f>
        <v>186260262</v>
      </c>
      <c r="F19" s="22"/>
      <c r="G19" s="88">
        <f>SUM(G11:G18)-G16</f>
        <v>1479697946</v>
      </c>
      <c r="H19" s="22"/>
      <c r="I19" s="88">
        <f>SUM(I11:I18)-I16</f>
        <v>18272800</v>
      </c>
      <c r="J19" s="22"/>
      <c r="K19" s="88">
        <f>SUM(K11:K18)-K16</f>
        <v>3703228</v>
      </c>
      <c r="L19" s="22"/>
      <c r="M19" s="88">
        <f>SUM(M11:M18)-M16</f>
        <v>20243000</v>
      </c>
      <c r="N19" s="22"/>
      <c r="O19" s="88">
        <f>SUM(O11:O18)-O16</f>
        <v>218019000</v>
      </c>
      <c r="P19" s="24"/>
      <c r="Q19" s="88">
        <f>SUM(Q11:Q18)-Q16</f>
        <v>1926196236</v>
      </c>
      <c r="R19" s="24"/>
      <c r="S19" s="88">
        <f>SUM(S11:S18)-S16</f>
        <v>190254628</v>
      </c>
      <c r="T19" s="22"/>
      <c r="U19" s="88">
        <f>SUM(U11:U18)-U16</f>
        <v>2116450864</v>
      </c>
      <c r="V19" s="80"/>
    </row>
    <row r="20" spans="1:22" ht="23.1" customHeight="1" thickTop="1">
      <c r="A20" s="112"/>
      <c r="D20" s="164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4"/>
      <c r="Q20" s="22"/>
      <c r="R20" s="24"/>
      <c r="S20" s="22"/>
      <c r="T20" s="22"/>
      <c r="U20" s="22"/>
      <c r="V20" s="80"/>
    </row>
    <row r="21" spans="1:22" ht="23.1" customHeight="1">
      <c r="A21" s="160" t="s">
        <v>205</v>
      </c>
      <c r="D21" s="164"/>
      <c r="E21" s="24">
        <v>186260262</v>
      </c>
      <c r="F21" s="24"/>
      <c r="G21" s="24">
        <v>1479697946</v>
      </c>
      <c r="H21" s="24"/>
      <c r="I21" s="24">
        <v>18272800</v>
      </c>
      <c r="J21" s="24"/>
      <c r="K21" s="24">
        <v>3703228</v>
      </c>
      <c r="L21" s="24"/>
      <c r="M21" s="24">
        <v>20243000</v>
      </c>
      <c r="N21" s="24"/>
      <c r="O21" s="24">
        <v>218380325</v>
      </c>
      <c r="P21" s="24"/>
      <c r="Q21" s="24">
        <f>SUM(E21:O21)</f>
        <v>1926557561</v>
      </c>
      <c r="R21" s="24"/>
      <c r="S21" s="24">
        <v>147021243</v>
      </c>
      <c r="T21" s="24"/>
      <c r="U21" s="24">
        <f>SUM(Q21:S21)</f>
        <v>2073578804</v>
      </c>
      <c r="V21" s="80"/>
    </row>
    <row r="22" spans="1:22" ht="23.1" customHeight="1">
      <c r="A22" s="161" t="s">
        <v>203</v>
      </c>
      <c r="D22" s="16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80"/>
    </row>
    <row r="23" spans="1:22" ht="23.1" customHeight="1">
      <c r="A23" s="161" t="s">
        <v>204</v>
      </c>
      <c r="D23" s="164"/>
      <c r="E23" s="28">
        <v>0</v>
      </c>
      <c r="F23" s="21"/>
      <c r="G23" s="28">
        <v>0</v>
      </c>
      <c r="H23" s="21"/>
      <c r="I23" s="28">
        <v>0</v>
      </c>
      <c r="J23" s="21"/>
      <c r="K23" s="28">
        <v>0</v>
      </c>
      <c r="L23" s="21"/>
      <c r="M23" s="28">
        <v>0</v>
      </c>
      <c r="N23" s="21"/>
      <c r="O23" s="28">
        <v>-361325</v>
      </c>
      <c r="P23" s="21"/>
      <c r="Q23" s="87">
        <f>SUM(E23:O23)</f>
        <v>-361325</v>
      </c>
      <c r="R23" s="21"/>
      <c r="S23" s="149">
        <v>43233385</v>
      </c>
      <c r="T23" s="21"/>
      <c r="U23" s="87">
        <f>SUM(Q23:S23)</f>
        <v>42872060</v>
      </c>
      <c r="V23" s="80"/>
    </row>
    <row r="24" spans="1:22" ht="23.1" customHeight="1">
      <c r="A24" s="160" t="s">
        <v>206</v>
      </c>
      <c r="D24" s="164"/>
      <c r="E24" s="21">
        <f>SUM(E21:E23)</f>
        <v>186260262</v>
      </c>
      <c r="F24" s="21"/>
      <c r="G24" s="21">
        <f>SUM(G21:G23)</f>
        <v>1479697946</v>
      </c>
      <c r="H24" s="21"/>
      <c r="I24" s="21">
        <f>SUM(I21:I23)</f>
        <v>18272800</v>
      </c>
      <c r="J24" s="21"/>
      <c r="K24" s="21">
        <f>SUM(K21:K23)</f>
        <v>3703228</v>
      </c>
      <c r="L24" s="21"/>
      <c r="M24" s="21">
        <f>SUM(M21:M23)</f>
        <v>20243000</v>
      </c>
      <c r="N24" s="21"/>
      <c r="O24" s="21">
        <f>SUM(O21:O23)</f>
        <v>218019000</v>
      </c>
      <c r="P24" s="21"/>
      <c r="Q24" s="21">
        <f>SUM(Q21:Q23)</f>
        <v>1926196236</v>
      </c>
      <c r="R24" s="21"/>
      <c r="S24" s="21">
        <f>SUM(S21:S23)</f>
        <v>190254628</v>
      </c>
      <c r="T24" s="21"/>
      <c r="U24" s="21">
        <f>SUM(U21:U23)</f>
        <v>2116450864</v>
      </c>
      <c r="V24" s="80"/>
    </row>
    <row r="25" spans="1:22" ht="23.1" customHeight="1">
      <c r="A25" s="26" t="s">
        <v>164</v>
      </c>
      <c r="D25" s="164"/>
      <c r="E25" s="21">
        <v>0</v>
      </c>
      <c r="F25" s="21"/>
      <c r="G25" s="21">
        <v>0</v>
      </c>
      <c r="H25" s="21"/>
      <c r="I25" s="21">
        <v>0</v>
      </c>
      <c r="J25" s="21"/>
      <c r="K25" s="21">
        <v>0</v>
      </c>
      <c r="L25" s="21"/>
      <c r="M25" s="21">
        <v>0</v>
      </c>
      <c r="N25" s="21"/>
      <c r="O25" s="20">
        <f>PL!E46</f>
        <v>50788295</v>
      </c>
      <c r="P25" s="21"/>
      <c r="Q25" s="24">
        <f>SUM(E25:O25)</f>
        <v>50788295</v>
      </c>
      <c r="R25" s="21"/>
      <c r="S25" s="21">
        <f>PL!E47</f>
        <v>8113392</v>
      </c>
      <c r="T25" s="21"/>
      <c r="U25" s="24">
        <f>SUM(Q25:S25)</f>
        <v>58901687</v>
      </c>
      <c r="V25" s="164"/>
    </row>
    <row r="26" spans="1:22" ht="23.1" customHeight="1">
      <c r="A26" s="26" t="s">
        <v>165</v>
      </c>
      <c r="D26" s="164"/>
      <c r="E26" s="28">
        <v>0</v>
      </c>
      <c r="F26" s="21"/>
      <c r="G26" s="28">
        <v>0</v>
      </c>
      <c r="H26" s="21"/>
      <c r="I26" s="28">
        <v>0</v>
      </c>
      <c r="J26" s="21"/>
      <c r="K26" s="28">
        <v>0</v>
      </c>
      <c r="L26" s="21"/>
      <c r="M26" s="28">
        <v>0</v>
      </c>
      <c r="N26" s="21"/>
      <c r="O26" s="28">
        <v>3256794</v>
      </c>
      <c r="P26" s="21"/>
      <c r="Q26" s="87">
        <f>SUM(E26:O26)</f>
        <v>3256794</v>
      </c>
      <c r="R26" s="21"/>
      <c r="S26" s="28">
        <v>-34488</v>
      </c>
      <c r="T26" s="21"/>
      <c r="U26" s="87">
        <f>SUM(Q26:S26)</f>
        <v>3222306</v>
      </c>
      <c r="V26" s="164"/>
    </row>
    <row r="27" spans="1:22" ht="23.1" customHeight="1">
      <c r="A27" s="26" t="s">
        <v>166</v>
      </c>
      <c r="D27" s="164"/>
      <c r="E27" s="21">
        <f>SUM(E25:E26)</f>
        <v>0</v>
      </c>
      <c r="F27" s="21"/>
      <c r="G27" s="21">
        <f>SUM(G25:G26)</f>
        <v>0</v>
      </c>
      <c r="H27" s="21"/>
      <c r="I27" s="21">
        <f>SUM(I25:I26)</f>
        <v>0</v>
      </c>
      <c r="J27" s="21"/>
      <c r="K27" s="21">
        <f>SUM(K25:K26)</f>
        <v>0</v>
      </c>
      <c r="L27" s="21"/>
      <c r="M27" s="21">
        <f>SUM(M25:M26)</f>
        <v>0</v>
      </c>
      <c r="N27" s="21"/>
      <c r="O27" s="21">
        <f>SUM(O25:O26)</f>
        <v>54045089</v>
      </c>
      <c r="P27" s="21"/>
      <c r="Q27" s="21">
        <f>SUM(Q25:Q26)</f>
        <v>54045089</v>
      </c>
      <c r="R27" s="21"/>
      <c r="S27" s="21">
        <f>SUM(S25:S26)</f>
        <v>8078904</v>
      </c>
      <c r="T27" s="21"/>
      <c r="U27" s="21">
        <f>SUM(U25:U26)</f>
        <v>62123993</v>
      </c>
      <c r="V27" s="164"/>
    </row>
    <row r="28" spans="1:22" ht="23.1" customHeight="1">
      <c r="A28" s="10" t="s">
        <v>227</v>
      </c>
      <c r="D28" s="164"/>
      <c r="E28" s="125"/>
      <c r="F28" s="125"/>
      <c r="G28" s="125"/>
      <c r="H28" s="21"/>
      <c r="I28" s="21"/>
      <c r="J28" s="21"/>
      <c r="K28" s="21"/>
      <c r="L28" s="21"/>
      <c r="M28" s="21"/>
      <c r="N28" s="21"/>
      <c r="O28" s="21"/>
      <c r="P28" s="21"/>
      <c r="Q28" s="22"/>
      <c r="R28" s="20"/>
      <c r="S28" s="20"/>
      <c r="T28" s="20"/>
      <c r="U28" s="22"/>
      <c r="V28" s="164"/>
    </row>
    <row r="29" spans="1:22" ht="23.1" customHeight="1">
      <c r="A29" s="10" t="s">
        <v>228</v>
      </c>
      <c r="D29" s="164"/>
      <c r="E29" s="125">
        <v>0</v>
      </c>
      <c r="F29" s="125"/>
      <c r="G29" s="125">
        <v>0</v>
      </c>
      <c r="H29" s="21"/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/>
      <c r="O29" s="21">
        <v>0</v>
      </c>
      <c r="P29" s="21"/>
      <c r="Q29" s="24">
        <f t="shared" ref="Q29:Q30" si="0">SUM(E29:O29)</f>
        <v>0</v>
      </c>
      <c r="R29" s="20"/>
      <c r="S29" s="20">
        <v>6200000</v>
      </c>
      <c r="T29" s="20"/>
      <c r="U29" s="22">
        <f t="shared" ref="U29:U30" si="1">SUM(Q29:S29)</f>
        <v>6200000</v>
      </c>
      <c r="V29" s="164"/>
    </row>
    <row r="30" spans="1:22" ht="23.1" customHeight="1">
      <c r="A30" s="10" t="s">
        <v>211</v>
      </c>
      <c r="D30" s="164"/>
      <c r="E30" s="125">
        <v>0</v>
      </c>
      <c r="F30" s="125"/>
      <c r="G30" s="125">
        <v>0</v>
      </c>
      <c r="H30" s="21"/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-67053657</v>
      </c>
      <c r="P30" s="21"/>
      <c r="Q30" s="24">
        <f t="shared" si="0"/>
        <v>-67053657</v>
      </c>
      <c r="R30" s="20"/>
      <c r="S30" s="20">
        <v>0</v>
      </c>
      <c r="T30" s="20"/>
      <c r="U30" s="22">
        <f t="shared" si="1"/>
        <v>-67053657</v>
      </c>
      <c r="V30" s="164"/>
    </row>
    <row r="31" spans="1:22" ht="23.1" customHeight="1">
      <c r="A31" s="10" t="s">
        <v>210</v>
      </c>
      <c r="D31" s="164"/>
      <c r="E31" s="21">
        <v>0</v>
      </c>
      <c r="F31" s="21"/>
      <c r="G31" s="21">
        <v>0</v>
      </c>
      <c r="H31" s="21"/>
      <c r="I31" s="21">
        <v>0</v>
      </c>
      <c r="J31" s="21"/>
      <c r="K31" s="21">
        <v>0</v>
      </c>
      <c r="L31" s="21"/>
      <c r="M31" s="125">
        <v>2909901</v>
      </c>
      <c r="N31" s="125"/>
      <c r="O31" s="125">
        <f>-M31</f>
        <v>-2909901</v>
      </c>
      <c r="P31" s="20"/>
      <c r="Q31" s="22">
        <f>SUM(E31:O31)</f>
        <v>0</v>
      </c>
      <c r="R31" s="20"/>
      <c r="S31" s="20">
        <v>0</v>
      </c>
      <c r="T31" s="20"/>
      <c r="U31" s="22">
        <f>SUM(Q31:S31)</f>
        <v>0</v>
      </c>
      <c r="V31" s="164"/>
    </row>
    <row r="32" spans="1:22" ht="23.1" customHeight="1" thickBot="1">
      <c r="A32" s="112" t="s">
        <v>199</v>
      </c>
      <c r="D32" s="164"/>
      <c r="E32" s="88">
        <f>SUM(E24:E31)-E27</f>
        <v>186260262</v>
      </c>
      <c r="F32" s="22"/>
      <c r="G32" s="88">
        <f>SUM(G24:G31)-G27</f>
        <v>1479697946</v>
      </c>
      <c r="H32" s="22"/>
      <c r="I32" s="88">
        <f>SUM(I24:I31)-I27</f>
        <v>18272800</v>
      </c>
      <c r="J32" s="22"/>
      <c r="K32" s="88">
        <f>SUM(K24:K31)-K27</f>
        <v>3703228</v>
      </c>
      <c r="L32" s="22"/>
      <c r="M32" s="88">
        <f>SUM(M24:M31)-M27</f>
        <v>23152901</v>
      </c>
      <c r="N32" s="22"/>
      <c r="O32" s="88">
        <f>SUM(O24:O31)-O27</f>
        <v>202100531</v>
      </c>
      <c r="P32" s="24"/>
      <c r="Q32" s="88">
        <f>SUM(Q24:Q31)-Q27</f>
        <v>1913187668</v>
      </c>
      <c r="R32" s="24"/>
      <c r="S32" s="88">
        <f>SUM(S24:S31)-S27</f>
        <v>204533532</v>
      </c>
      <c r="T32" s="22"/>
      <c r="U32" s="88">
        <f>SUM(U24:U31)-U27</f>
        <v>2117721200</v>
      </c>
      <c r="V32" s="80"/>
    </row>
    <row r="33" spans="1:23" ht="23.1" customHeight="1" thickTop="1">
      <c r="A33" s="86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80"/>
      <c r="W33" s="164"/>
    </row>
    <row r="34" spans="1:23" ht="23.1" customHeight="1">
      <c r="A34" s="26" t="s">
        <v>5</v>
      </c>
      <c r="F34" s="89"/>
    </row>
    <row r="37" spans="1:23" ht="23.1" customHeight="1"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</row>
  </sheetData>
  <mergeCells count="4">
    <mergeCell ref="E5:U5"/>
    <mergeCell ref="M8:O8"/>
    <mergeCell ref="D9:E9"/>
    <mergeCell ref="E6:Q6"/>
  </mergeCells>
  <printOptions horizontalCentered="1"/>
  <pageMargins left="0.39370078740157483" right="0.19685039370078741" top="0.59055118110236227" bottom="0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zoomScale="85" zoomScaleNormal="75" zoomScaleSheetLayoutView="85" workbookViewId="0"/>
  </sheetViews>
  <sheetFormatPr defaultColWidth="8.7109375" defaultRowHeight="24" customHeight="1"/>
  <cols>
    <col min="1" max="1" width="50.7109375" style="75" customWidth="1"/>
    <col min="2" max="2" width="1.7109375" style="75" customWidth="1"/>
    <col min="3" max="3" width="7.7109375" style="75" customWidth="1"/>
    <col min="4" max="4" width="1.7109375" style="76" customWidth="1"/>
    <col min="5" max="5" width="16.7109375" style="75" customWidth="1"/>
    <col min="6" max="6" width="1.7109375" style="75" customWidth="1"/>
    <col min="7" max="7" width="16.7109375" style="75" customWidth="1"/>
    <col min="8" max="8" width="1.7109375" style="75" customWidth="1"/>
    <col min="9" max="9" width="16.7109375" style="75" customWidth="1"/>
    <col min="10" max="10" width="1.7109375" style="75" customWidth="1"/>
    <col min="11" max="11" width="16.7109375" style="75" customWidth="1"/>
    <col min="12" max="12" width="1.7109375" style="75" customWidth="1"/>
    <col min="13" max="13" width="16.7109375" style="75" customWidth="1"/>
    <col min="14" max="14" width="1.7109375" style="75" customWidth="1"/>
    <col min="15" max="15" width="16.7109375" style="75" customWidth="1"/>
    <col min="16" max="16" width="1.7109375" style="75" customWidth="1"/>
    <col min="17" max="17" width="5.42578125" style="75" customWidth="1"/>
    <col min="18" max="18" width="18.42578125" style="75" bestFit="1" customWidth="1"/>
    <col min="19" max="16384" width="8.7109375" style="75"/>
  </cols>
  <sheetData>
    <row r="1" spans="1:16" ht="24" customHeight="1">
      <c r="A1" s="1" t="s">
        <v>92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24" customHeight="1">
      <c r="A2" s="2" t="s">
        <v>131</v>
      </c>
      <c r="B2" s="77"/>
      <c r="C2" s="77"/>
      <c r="D2" s="78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24" customHeight="1">
      <c r="A3" s="132" t="s">
        <v>197</v>
      </c>
      <c r="B3" s="77"/>
      <c r="C3" s="77"/>
      <c r="D3" s="78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24" customHeight="1">
      <c r="B4" s="14"/>
      <c r="C4" s="14"/>
      <c r="D4" s="79"/>
      <c r="E4" s="14"/>
      <c r="F4" s="14"/>
      <c r="G4" s="14"/>
      <c r="H4" s="14"/>
      <c r="I4" s="14"/>
      <c r="J4" s="14"/>
      <c r="K4" s="14"/>
      <c r="L4" s="14"/>
      <c r="M4" s="14"/>
      <c r="N4" s="14"/>
      <c r="O4" s="66" t="s">
        <v>162</v>
      </c>
    </row>
    <row r="5" spans="1:16" ht="24" customHeight="1">
      <c r="A5" s="26"/>
      <c r="B5" s="80"/>
      <c r="C5" s="80"/>
      <c r="D5" s="81"/>
      <c r="E5" s="168" t="s">
        <v>26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82"/>
    </row>
    <row r="6" spans="1:16" s="80" customFormat="1" ht="24" customHeight="1">
      <c r="D6" s="83"/>
      <c r="I6" s="83" t="s">
        <v>76</v>
      </c>
      <c r="K6" s="169" t="s">
        <v>23</v>
      </c>
      <c r="L6" s="169"/>
      <c r="M6" s="169"/>
      <c r="N6" s="83"/>
      <c r="O6" s="80" t="s">
        <v>14</v>
      </c>
    </row>
    <row r="7" spans="1:16" s="80" customFormat="1" ht="24" customHeight="1">
      <c r="D7" s="170" t="s">
        <v>32</v>
      </c>
      <c r="E7" s="170"/>
      <c r="G7" s="80" t="s">
        <v>24</v>
      </c>
      <c r="I7" s="80" t="s">
        <v>109</v>
      </c>
      <c r="K7" s="80" t="s">
        <v>54</v>
      </c>
      <c r="N7" s="83"/>
      <c r="O7" s="80" t="s">
        <v>55</v>
      </c>
    </row>
    <row r="8" spans="1:16" s="80" customFormat="1" ht="24" customHeight="1">
      <c r="D8" s="83"/>
      <c r="E8" s="84" t="s">
        <v>56</v>
      </c>
      <c r="G8" s="84" t="s">
        <v>25</v>
      </c>
      <c r="I8" s="84" t="s">
        <v>110</v>
      </c>
      <c r="K8" s="84" t="s">
        <v>57</v>
      </c>
      <c r="M8" s="84" t="s">
        <v>58</v>
      </c>
      <c r="O8" s="84" t="s">
        <v>59</v>
      </c>
    </row>
    <row r="9" spans="1:16" ht="24" customHeight="1">
      <c r="A9" s="112" t="s">
        <v>200</v>
      </c>
      <c r="D9" s="83"/>
      <c r="E9" s="21">
        <v>149005262</v>
      </c>
      <c r="F9" s="21"/>
      <c r="G9" s="21">
        <v>473812946</v>
      </c>
      <c r="H9" s="21"/>
      <c r="I9" s="21">
        <v>18272800</v>
      </c>
      <c r="J9" s="21"/>
      <c r="K9" s="21">
        <v>15150583</v>
      </c>
      <c r="L9" s="21"/>
      <c r="M9" s="21">
        <v>121566180</v>
      </c>
      <c r="N9" s="21"/>
      <c r="O9" s="24">
        <f>SUM(E9:M9)</f>
        <v>777807771</v>
      </c>
    </row>
    <row r="10" spans="1:16" ht="24" customHeight="1">
      <c r="A10" s="26" t="s">
        <v>164</v>
      </c>
      <c r="D10" s="83"/>
      <c r="E10" s="21">
        <v>0</v>
      </c>
      <c r="F10" s="21"/>
      <c r="G10" s="21">
        <v>0</v>
      </c>
      <c r="H10" s="21"/>
      <c r="I10" s="21">
        <v>0</v>
      </c>
      <c r="J10" s="21"/>
      <c r="K10" s="21">
        <v>0</v>
      </c>
      <c r="L10" s="21"/>
      <c r="M10" s="20">
        <f>PL!K23</f>
        <v>101660054</v>
      </c>
      <c r="N10" s="21"/>
      <c r="O10" s="24">
        <f>SUM(E10:M10)</f>
        <v>101660054</v>
      </c>
    </row>
    <row r="11" spans="1:16" ht="24" customHeight="1">
      <c r="A11" s="26" t="s">
        <v>165</v>
      </c>
      <c r="D11" s="83"/>
      <c r="E11" s="28">
        <v>0</v>
      </c>
      <c r="F11" s="21"/>
      <c r="G11" s="28">
        <v>0</v>
      </c>
      <c r="H11" s="21"/>
      <c r="I11" s="28">
        <v>0</v>
      </c>
      <c r="J11" s="21"/>
      <c r="K11" s="28">
        <v>0</v>
      </c>
      <c r="L11" s="21"/>
      <c r="M11" s="28">
        <f>PL!K32</f>
        <v>-651656</v>
      </c>
      <c r="N11" s="21"/>
      <c r="O11" s="87">
        <f>SUM(E11:M11)</f>
        <v>-651656</v>
      </c>
    </row>
    <row r="12" spans="1:16" ht="24" customHeight="1">
      <c r="A12" s="26" t="s">
        <v>166</v>
      </c>
      <c r="D12" s="83"/>
      <c r="E12" s="21">
        <f>SUM(E10:E11)</f>
        <v>0</v>
      </c>
      <c r="F12" s="21"/>
      <c r="G12" s="21">
        <f>SUM(G10:G11)</f>
        <v>0</v>
      </c>
      <c r="H12" s="21"/>
      <c r="I12" s="21">
        <f>SUM(I10:I11)</f>
        <v>0</v>
      </c>
      <c r="J12" s="21"/>
      <c r="K12" s="21">
        <f>SUM(K10:K11)</f>
        <v>0</v>
      </c>
      <c r="L12" s="21"/>
      <c r="M12" s="21">
        <f>SUM(M10:M11)</f>
        <v>101008398</v>
      </c>
      <c r="N12" s="21"/>
      <c r="O12" s="21">
        <f>SUM(O10:O11)</f>
        <v>101008398</v>
      </c>
    </row>
    <row r="13" spans="1:16" ht="24" customHeight="1">
      <c r="A13" s="26" t="s">
        <v>209</v>
      </c>
      <c r="D13" s="83"/>
      <c r="E13" s="21">
        <v>37255000</v>
      </c>
      <c r="F13" s="21"/>
      <c r="G13" s="21">
        <v>1005885000</v>
      </c>
      <c r="H13" s="21"/>
      <c r="I13" s="21">
        <v>0</v>
      </c>
      <c r="J13" s="21"/>
      <c r="K13" s="21">
        <v>0</v>
      </c>
      <c r="L13" s="21"/>
      <c r="M13" s="21">
        <v>0</v>
      </c>
      <c r="N13" s="21"/>
      <c r="O13" s="22">
        <f>SUM(E13:M13)</f>
        <v>1043140000</v>
      </c>
    </row>
    <row r="14" spans="1:16" ht="24" customHeight="1">
      <c r="A14" s="10" t="s">
        <v>210</v>
      </c>
      <c r="D14" s="83"/>
      <c r="E14" s="21">
        <v>0</v>
      </c>
      <c r="F14" s="21"/>
      <c r="G14" s="21">
        <v>0</v>
      </c>
      <c r="H14" s="21"/>
      <c r="I14" s="21">
        <v>0</v>
      </c>
      <c r="J14" s="21"/>
      <c r="K14" s="21">
        <v>5092417</v>
      </c>
      <c r="L14" s="21"/>
      <c r="M14" s="21">
        <f>-K14</f>
        <v>-5092417</v>
      </c>
      <c r="N14" s="21"/>
      <c r="O14" s="22">
        <f>SUM(E14:M14)</f>
        <v>0</v>
      </c>
    </row>
    <row r="15" spans="1:16" ht="24" customHeight="1" thickBot="1">
      <c r="A15" s="112" t="s">
        <v>175</v>
      </c>
      <c r="D15" s="83"/>
      <c r="E15" s="88">
        <f>SUM(E9:E14)-E12</f>
        <v>186260262</v>
      </c>
      <c r="F15" s="22"/>
      <c r="G15" s="88">
        <f>SUM(G9:G14)-G12</f>
        <v>1479697946</v>
      </c>
      <c r="H15" s="22"/>
      <c r="I15" s="88">
        <f>SUM(I9:I14)-I12</f>
        <v>18272800</v>
      </c>
      <c r="J15" s="22"/>
      <c r="K15" s="88">
        <f>SUM(K9:K14)-K12</f>
        <v>20243000</v>
      </c>
      <c r="L15" s="22"/>
      <c r="M15" s="88">
        <f>SUM(M9:M14)-M12</f>
        <v>217482161</v>
      </c>
      <c r="N15" s="24"/>
      <c r="O15" s="88">
        <f>SUM(O9:O14)-O12</f>
        <v>1921956169</v>
      </c>
    </row>
    <row r="16" spans="1:16" ht="24" customHeight="1" thickTop="1">
      <c r="A16" s="26"/>
    </row>
    <row r="17" spans="1:18" ht="24" customHeight="1">
      <c r="A17" s="112" t="s">
        <v>198</v>
      </c>
      <c r="D17" s="83"/>
      <c r="E17" s="24">
        <f>E15</f>
        <v>186260262</v>
      </c>
      <c r="F17" s="24"/>
      <c r="G17" s="24">
        <f>G15</f>
        <v>1479697946</v>
      </c>
      <c r="H17" s="24"/>
      <c r="I17" s="24">
        <f>I15</f>
        <v>18272800</v>
      </c>
      <c r="J17" s="24"/>
      <c r="K17" s="24">
        <f>K15</f>
        <v>20243000</v>
      </c>
      <c r="L17" s="24"/>
      <c r="M17" s="24">
        <f>M15</f>
        <v>217482161</v>
      </c>
      <c r="N17" s="24"/>
      <c r="O17" s="24">
        <f>SUM(E17:M17)</f>
        <v>1921956169</v>
      </c>
    </row>
    <row r="18" spans="1:18" ht="24" customHeight="1">
      <c r="A18" s="26" t="s">
        <v>164</v>
      </c>
      <c r="D18" s="83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0">
        <f>PL!I23</f>
        <v>58198015</v>
      </c>
      <c r="N18" s="21"/>
      <c r="O18" s="24">
        <f>SUM(E18:M18)</f>
        <v>58198015</v>
      </c>
    </row>
    <row r="19" spans="1:18" ht="24" customHeight="1">
      <c r="A19" s="26" t="s">
        <v>165</v>
      </c>
      <c r="D19" s="83"/>
      <c r="E19" s="28">
        <v>0</v>
      </c>
      <c r="F19" s="21"/>
      <c r="G19" s="28">
        <v>0</v>
      </c>
      <c r="H19" s="21"/>
      <c r="I19" s="28">
        <v>0</v>
      </c>
      <c r="J19" s="21"/>
      <c r="K19" s="28">
        <v>0</v>
      </c>
      <c r="L19" s="21"/>
      <c r="M19" s="28">
        <f>PL!I32</f>
        <v>2560966</v>
      </c>
      <c r="N19" s="21"/>
      <c r="O19" s="87">
        <f>SUM(E19:M19)</f>
        <v>2560966</v>
      </c>
    </row>
    <row r="20" spans="1:18" ht="24" customHeight="1">
      <c r="A20" s="26" t="s">
        <v>166</v>
      </c>
      <c r="D20" s="83"/>
      <c r="E20" s="21">
        <f>SUM(E18:E19)</f>
        <v>0</v>
      </c>
      <c r="F20" s="21"/>
      <c r="G20" s="21">
        <f>SUM(G18:G19)</f>
        <v>0</v>
      </c>
      <c r="H20" s="21"/>
      <c r="I20" s="21">
        <f>SUM(I18:I19)</f>
        <v>0</v>
      </c>
      <c r="J20" s="21"/>
      <c r="K20" s="21">
        <f>SUM(K18:K19)</f>
        <v>0</v>
      </c>
      <c r="L20" s="21"/>
      <c r="M20" s="21">
        <f>SUM(M18:M19)</f>
        <v>60758981</v>
      </c>
      <c r="N20" s="21"/>
      <c r="O20" s="21">
        <f>SUM(O18:O19)</f>
        <v>60758981</v>
      </c>
    </row>
    <row r="21" spans="1:18" ht="24" customHeight="1">
      <c r="A21" s="10" t="s">
        <v>211</v>
      </c>
      <c r="D21" s="83"/>
      <c r="E21" s="21"/>
      <c r="F21" s="21"/>
      <c r="G21" s="21"/>
      <c r="H21" s="21"/>
      <c r="I21" s="21">
        <v>0</v>
      </c>
      <c r="J21" s="21"/>
      <c r="K21" s="21">
        <v>0</v>
      </c>
      <c r="L21" s="21"/>
      <c r="M21" s="21">
        <v>-67053657</v>
      </c>
      <c r="N21" s="21"/>
      <c r="O21" s="24">
        <f>SUM(E21:M21)</f>
        <v>-67053657</v>
      </c>
    </row>
    <row r="22" spans="1:18" ht="24" customHeight="1">
      <c r="A22" s="10" t="s">
        <v>210</v>
      </c>
      <c r="D22" s="83"/>
      <c r="E22" s="21">
        <v>0</v>
      </c>
      <c r="F22" s="21"/>
      <c r="G22" s="21">
        <v>0</v>
      </c>
      <c r="H22" s="21"/>
      <c r="I22" s="21">
        <v>0</v>
      </c>
      <c r="J22" s="21"/>
      <c r="K22" s="21">
        <v>2909901</v>
      </c>
      <c r="L22" s="21"/>
      <c r="M22" s="21">
        <f>-K22</f>
        <v>-2909901</v>
      </c>
      <c r="N22" s="21"/>
      <c r="O22" s="22">
        <f>SUM(E22:M22)</f>
        <v>0</v>
      </c>
    </row>
    <row r="23" spans="1:18" ht="24" customHeight="1" thickBot="1">
      <c r="A23" s="112" t="s">
        <v>199</v>
      </c>
      <c r="D23" s="83"/>
      <c r="E23" s="88">
        <f>SUM(E17:E22)-E20</f>
        <v>186260262</v>
      </c>
      <c r="F23" s="22"/>
      <c r="G23" s="88">
        <f>SUM(G17:G22)-G20</f>
        <v>1479697946</v>
      </c>
      <c r="H23" s="22"/>
      <c r="I23" s="88">
        <f>SUM(I17:I22)-I20</f>
        <v>18272800</v>
      </c>
      <c r="J23" s="22"/>
      <c r="K23" s="88">
        <f>SUM(K17:K22)-K20</f>
        <v>23152901</v>
      </c>
      <c r="L23" s="22"/>
      <c r="M23" s="88">
        <f>SUM(M17:M22)-M20</f>
        <v>208277584</v>
      </c>
      <c r="N23" s="24"/>
      <c r="O23" s="88">
        <f>SUM(O17:O22)-O20</f>
        <v>1915661493</v>
      </c>
      <c r="R23" s="148"/>
    </row>
    <row r="24" spans="1:18" ht="24" customHeight="1" thickTop="1">
      <c r="A24" s="86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</row>
    <row r="25" spans="1:18" ht="24" customHeight="1">
      <c r="A25" s="26" t="s">
        <v>5</v>
      </c>
      <c r="F25" s="89"/>
    </row>
    <row r="28" spans="1:18" ht="24" customHeight="1"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</sheetData>
  <mergeCells count="3">
    <mergeCell ref="E5:O5"/>
    <mergeCell ref="K6:M6"/>
    <mergeCell ref="D7:E7"/>
  </mergeCells>
  <printOptions horizontalCentered="1"/>
  <pageMargins left="0.59055118110236227" right="0.19685039370078741" top="0.98425196850393704" bottom="0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3"/>
  <sheetViews>
    <sheetView showGridLines="0" view="pageBreakPreview" zoomScale="85" zoomScaleNormal="80" zoomScaleSheetLayoutView="85" workbookViewId="0"/>
  </sheetViews>
  <sheetFormatPr defaultColWidth="10.5703125" defaultRowHeight="24" customHeight="1"/>
  <cols>
    <col min="1" max="1" width="47.7109375" style="5" customWidth="1"/>
    <col min="2" max="2" width="6" style="3" customWidth="1"/>
    <col min="3" max="3" width="7.7109375" style="3" customWidth="1"/>
    <col min="4" max="4" width="1.7109375" style="3" customWidth="1"/>
    <col min="5" max="5" width="14.7109375" style="16" customWidth="1"/>
    <col min="6" max="6" width="1.7109375" style="3" customWidth="1"/>
    <col min="7" max="7" width="14.7109375" style="16" customWidth="1"/>
    <col min="8" max="8" width="1.7109375" style="3" customWidth="1"/>
    <col min="9" max="9" width="14.7109375" style="16" customWidth="1"/>
    <col min="10" max="10" width="1.7109375" style="3" customWidth="1"/>
    <col min="11" max="11" width="14.7109375" style="16" customWidth="1"/>
    <col min="12" max="12" width="1.7109375" style="4" customWidth="1"/>
    <col min="13" max="16384" width="10.5703125" style="3"/>
  </cols>
  <sheetData>
    <row r="1" spans="1:12" s="5" customFormat="1" ht="24" customHeight="1">
      <c r="A1" s="1" t="s">
        <v>92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s="10" customFormat="1" ht="24" customHeight="1">
      <c r="A2" s="67" t="s">
        <v>18</v>
      </c>
      <c r="B2" s="15"/>
      <c r="C2" s="68"/>
      <c r="D2" s="68"/>
      <c r="E2" s="69"/>
      <c r="F2" s="15"/>
      <c r="G2" s="69"/>
      <c r="H2" s="15"/>
      <c r="I2" s="69"/>
      <c r="J2" s="15"/>
      <c r="K2" s="69"/>
      <c r="L2" s="66"/>
    </row>
    <row r="3" spans="1:12" s="5" customFormat="1" ht="24" customHeight="1">
      <c r="A3" s="67" t="s">
        <v>197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s="5" customFormat="1" ht="24" customHeight="1">
      <c r="A4" s="6"/>
      <c r="B4" s="7"/>
      <c r="C4" s="7"/>
      <c r="D4" s="7"/>
      <c r="E4" s="7"/>
      <c r="F4" s="7"/>
      <c r="G4" s="7"/>
      <c r="H4" s="7"/>
      <c r="I4" s="4"/>
      <c r="J4" s="7"/>
      <c r="K4" s="4" t="s">
        <v>161</v>
      </c>
      <c r="L4" s="4"/>
    </row>
    <row r="5" spans="1:12" s="5" customFormat="1" ht="24" customHeight="1">
      <c r="A5" s="6"/>
      <c r="B5" s="7"/>
      <c r="C5" s="7"/>
      <c r="D5" s="7"/>
      <c r="E5" s="166" t="s">
        <v>17</v>
      </c>
      <c r="F5" s="166"/>
      <c r="G5" s="166"/>
      <c r="I5" s="70"/>
      <c r="J5" s="165" t="s">
        <v>26</v>
      </c>
      <c r="K5" s="70"/>
      <c r="L5" s="4"/>
    </row>
    <row r="6" spans="1:12" ht="24" customHeight="1">
      <c r="B6" s="8"/>
      <c r="C6" s="9"/>
      <c r="D6" s="9"/>
      <c r="E6" s="113">
        <v>2566</v>
      </c>
      <c r="F6" s="10"/>
      <c r="G6" s="113">
        <v>2565</v>
      </c>
      <c r="H6" s="10"/>
      <c r="I6" s="113">
        <v>2566</v>
      </c>
      <c r="J6" s="10"/>
      <c r="K6" s="113">
        <v>2565</v>
      </c>
    </row>
    <row r="7" spans="1:12" ht="24" customHeight="1">
      <c r="B7" s="8"/>
      <c r="C7" s="9"/>
      <c r="D7" s="9"/>
      <c r="E7" s="113"/>
      <c r="F7" s="10"/>
      <c r="G7" s="65" t="s">
        <v>202</v>
      </c>
      <c r="H7" s="72"/>
      <c r="I7" s="72"/>
      <c r="J7" s="72"/>
      <c r="K7" s="72"/>
    </row>
    <row r="8" spans="1:12" s="10" customFormat="1" ht="24" customHeight="1">
      <c r="A8" s="71" t="s">
        <v>19</v>
      </c>
      <c r="B8" s="16"/>
      <c r="C8" s="72"/>
      <c r="D8" s="72"/>
      <c r="E8" s="72"/>
      <c r="F8" s="16"/>
      <c r="G8" s="65"/>
      <c r="H8" s="72"/>
      <c r="I8" s="72"/>
      <c r="J8" s="72"/>
      <c r="K8" s="72"/>
      <c r="L8" s="66"/>
    </row>
    <row r="9" spans="1:12" s="10" customFormat="1" ht="24" customHeight="1">
      <c r="A9" s="5" t="s">
        <v>114</v>
      </c>
      <c r="B9" s="72"/>
      <c r="C9" s="72"/>
      <c r="D9" s="72"/>
      <c r="E9" s="25">
        <f>PL!E21</f>
        <v>81371494</v>
      </c>
      <c r="F9" s="25">
        <f>PL!F21</f>
        <v>0</v>
      </c>
      <c r="G9" s="25">
        <f>PL!G21</f>
        <v>146694777</v>
      </c>
      <c r="H9" s="25">
        <f>PL!H21</f>
        <v>0</v>
      </c>
      <c r="I9" s="25">
        <f>PL!I21</f>
        <v>74058375</v>
      </c>
      <c r="J9" s="25">
        <f>PL!J21</f>
        <v>0</v>
      </c>
      <c r="K9" s="25">
        <f>PL!K21</f>
        <v>127530693</v>
      </c>
      <c r="L9" s="66"/>
    </row>
    <row r="10" spans="1:12" s="10" customFormat="1" ht="24" customHeight="1">
      <c r="A10" s="90" t="s">
        <v>132</v>
      </c>
      <c r="B10" s="16"/>
      <c r="C10" s="72"/>
      <c r="D10" s="16"/>
      <c r="E10" s="25"/>
      <c r="F10" s="25"/>
      <c r="G10" s="25"/>
      <c r="H10" s="25"/>
      <c r="I10" s="91"/>
      <c r="J10" s="25"/>
      <c r="K10" s="91"/>
    </row>
    <row r="11" spans="1:12" s="10" customFormat="1" ht="24" customHeight="1">
      <c r="A11" s="90" t="s">
        <v>49</v>
      </c>
      <c r="B11" s="16"/>
      <c r="C11" s="72"/>
      <c r="D11" s="16"/>
      <c r="E11" s="25"/>
      <c r="F11" s="25"/>
      <c r="G11" s="25"/>
      <c r="H11" s="25"/>
      <c r="I11" s="91"/>
      <c r="J11" s="25"/>
      <c r="K11" s="91"/>
    </row>
    <row r="12" spans="1:12" s="10" customFormat="1" ht="24" customHeight="1">
      <c r="A12" s="90" t="s">
        <v>42</v>
      </c>
      <c r="B12" s="16"/>
      <c r="C12" s="106"/>
      <c r="D12" s="16"/>
      <c r="E12" s="74">
        <v>98254346</v>
      </c>
      <c r="F12" s="25"/>
      <c r="G12" s="74">
        <v>65743279</v>
      </c>
      <c r="H12" s="25"/>
      <c r="I12" s="25">
        <v>10546876</v>
      </c>
      <c r="J12" s="25"/>
      <c r="K12" s="74">
        <v>12288254</v>
      </c>
    </row>
    <row r="13" spans="1:12" s="10" customFormat="1" ht="24" customHeight="1">
      <c r="A13" s="90" t="s">
        <v>245</v>
      </c>
      <c r="B13" s="16"/>
      <c r="C13" s="72"/>
      <c r="D13" s="16"/>
      <c r="E13" s="74">
        <v>3894184</v>
      </c>
      <c r="F13" s="25"/>
      <c r="G13" s="74">
        <v>5165958</v>
      </c>
      <c r="H13" s="25"/>
      <c r="I13" s="25">
        <v>167187</v>
      </c>
      <c r="J13" s="25"/>
      <c r="K13" s="74">
        <v>0</v>
      </c>
    </row>
    <row r="14" spans="1:12" s="10" customFormat="1" ht="24" customHeight="1">
      <c r="A14" s="90" t="s">
        <v>241</v>
      </c>
      <c r="B14" s="16"/>
      <c r="C14" s="72"/>
      <c r="D14" s="16"/>
      <c r="E14" s="74">
        <v>3049386</v>
      </c>
      <c r="F14" s="25"/>
      <c r="G14" s="74">
        <v>0</v>
      </c>
      <c r="H14" s="25"/>
      <c r="I14" s="74">
        <v>0</v>
      </c>
      <c r="J14" s="25"/>
      <c r="K14" s="74">
        <v>0</v>
      </c>
    </row>
    <row r="15" spans="1:12" s="10" customFormat="1" ht="24" customHeight="1">
      <c r="A15" s="90" t="s">
        <v>219</v>
      </c>
      <c r="B15" s="16"/>
      <c r="C15" s="72"/>
      <c r="D15" s="16"/>
      <c r="E15" s="74">
        <v>339184</v>
      </c>
      <c r="F15" s="25"/>
      <c r="G15" s="74">
        <v>3573465</v>
      </c>
      <c r="H15" s="25"/>
      <c r="I15" s="25">
        <v>-923691</v>
      </c>
      <c r="J15" s="25"/>
      <c r="K15" s="74">
        <v>2129673</v>
      </c>
    </row>
    <row r="16" spans="1:12" s="10" customFormat="1" ht="24" customHeight="1">
      <c r="A16" s="90" t="s">
        <v>163</v>
      </c>
      <c r="B16" s="16"/>
      <c r="C16" s="72"/>
      <c r="D16" s="16"/>
      <c r="E16" s="74">
        <v>5857400</v>
      </c>
      <c r="F16" s="25"/>
      <c r="G16" s="74">
        <v>1184810</v>
      </c>
      <c r="H16" s="25"/>
      <c r="I16" s="25">
        <v>5857400</v>
      </c>
      <c r="J16" s="25"/>
      <c r="K16" s="74">
        <v>1184810</v>
      </c>
    </row>
    <row r="17" spans="1:11" s="10" customFormat="1" ht="24" customHeight="1">
      <c r="A17" s="90" t="s">
        <v>152</v>
      </c>
      <c r="B17" s="16"/>
      <c r="C17" s="72"/>
      <c r="D17" s="16"/>
      <c r="E17" s="74">
        <v>967817</v>
      </c>
      <c r="F17" s="25"/>
      <c r="G17" s="74">
        <v>2339324</v>
      </c>
      <c r="H17" s="25"/>
      <c r="I17" s="25">
        <v>760794</v>
      </c>
      <c r="J17" s="25"/>
      <c r="K17" s="74">
        <v>2382947</v>
      </c>
    </row>
    <row r="18" spans="1:11" s="10" customFormat="1" ht="24" customHeight="1">
      <c r="A18" s="90" t="s">
        <v>133</v>
      </c>
      <c r="B18" s="16"/>
      <c r="C18" s="72"/>
      <c r="D18" s="16"/>
      <c r="E18" s="74"/>
      <c r="F18" s="25"/>
      <c r="G18" s="74"/>
      <c r="H18" s="25"/>
      <c r="I18" s="25"/>
      <c r="J18" s="25"/>
      <c r="K18" s="74"/>
    </row>
    <row r="19" spans="1:11" s="10" customFormat="1" ht="24" customHeight="1">
      <c r="A19" s="90" t="s">
        <v>173</v>
      </c>
      <c r="B19" s="16"/>
      <c r="C19" s="72"/>
      <c r="D19" s="16"/>
      <c r="E19" s="74">
        <v>471135</v>
      </c>
      <c r="F19" s="25"/>
      <c r="G19" s="74">
        <v>833970</v>
      </c>
      <c r="H19" s="25"/>
      <c r="I19" s="20">
        <v>4852</v>
      </c>
      <c r="J19" s="25"/>
      <c r="K19" s="125">
        <v>681237.0000000298</v>
      </c>
    </row>
    <row r="20" spans="1:11" s="10" customFormat="1" ht="24" customHeight="1">
      <c r="A20" s="90" t="s">
        <v>234</v>
      </c>
      <c r="B20" s="16"/>
      <c r="C20" s="72"/>
      <c r="D20" s="16"/>
      <c r="E20" s="74"/>
      <c r="F20" s="25"/>
      <c r="G20" s="74"/>
      <c r="H20" s="25"/>
      <c r="I20" s="20"/>
      <c r="J20" s="25"/>
      <c r="K20" s="125"/>
    </row>
    <row r="21" spans="1:11" s="10" customFormat="1" ht="24" customHeight="1">
      <c r="A21" s="90" t="s">
        <v>235</v>
      </c>
      <c r="B21" s="16"/>
      <c r="C21" s="72"/>
      <c r="D21" s="16"/>
      <c r="E21" s="74">
        <v>-699668</v>
      </c>
      <c r="F21" s="25"/>
      <c r="G21" s="74">
        <v>0</v>
      </c>
      <c r="H21" s="25"/>
      <c r="I21" s="74">
        <v>0</v>
      </c>
      <c r="J21" s="25"/>
      <c r="K21" s="74">
        <v>0</v>
      </c>
    </row>
    <row r="22" spans="1:11" s="10" customFormat="1" ht="24" customHeight="1">
      <c r="A22" s="90" t="s">
        <v>134</v>
      </c>
      <c r="B22" s="16"/>
      <c r="C22" s="72"/>
      <c r="D22" s="16"/>
      <c r="E22" s="125">
        <v>2274483</v>
      </c>
      <c r="F22" s="25"/>
      <c r="G22" s="125">
        <v>768250</v>
      </c>
      <c r="H22" s="25"/>
      <c r="I22" s="20">
        <v>0</v>
      </c>
      <c r="J22" s="25"/>
      <c r="K22" s="125">
        <v>0</v>
      </c>
    </row>
    <row r="23" spans="1:11" s="10" customFormat="1" ht="24" customHeight="1">
      <c r="A23" s="90" t="s">
        <v>68</v>
      </c>
      <c r="B23" s="16"/>
      <c r="C23" s="72"/>
      <c r="D23" s="16"/>
      <c r="E23" s="125">
        <v>7497767</v>
      </c>
      <c r="F23" s="25"/>
      <c r="G23" s="125">
        <v>5209605</v>
      </c>
      <c r="H23" s="25"/>
      <c r="I23" s="20">
        <v>3787220</v>
      </c>
      <c r="J23" s="25"/>
      <c r="K23" s="125">
        <v>3189920</v>
      </c>
    </row>
    <row r="24" spans="1:11" s="10" customFormat="1" ht="24" customHeight="1">
      <c r="A24" s="90" t="s">
        <v>150</v>
      </c>
      <c r="B24" s="16"/>
      <c r="C24" s="72"/>
      <c r="D24" s="16"/>
      <c r="E24" s="125">
        <v>269969</v>
      </c>
      <c r="F24" s="25"/>
      <c r="G24" s="125">
        <v>-48651</v>
      </c>
      <c r="H24" s="25"/>
      <c r="I24" s="20">
        <v>322017</v>
      </c>
      <c r="J24" s="25"/>
      <c r="K24" s="125">
        <v>-239338</v>
      </c>
    </row>
    <row r="25" spans="1:11" s="10" customFormat="1" ht="24" customHeight="1">
      <c r="A25" s="90" t="s">
        <v>145</v>
      </c>
      <c r="B25" s="16"/>
      <c r="C25" s="72"/>
      <c r="D25" s="16"/>
      <c r="E25" s="125">
        <v>-2782505</v>
      </c>
      <c r="F25" s="25"/>
      <c r="G25" s="125">
        <v>-1060432</v>
      </c>
      <c r="H25" s="25"/>
      <c r="I25" s="20">
        <v>-9501964</v>
      </c>
      <c r="J25" s="25"/>
      <c r="K25" s="125">
        <v>-5139891</v>
      </c>
    </row>
    <row r="26" spans="1:11" s="10" customFormat="1" ht="24" customHeight="1">
      <c r="A26" s="90" t="s">
        <v>116</v>
      </c>
      <c r="B26" s="16"/>
      <c r="C26" s="72"/>
      <c r="D26" s="16"/>
      <c r="E26" s="149">
        <v>25758638</v>
      </c>
      <c r="F26" s="25"/>
      <c r="G26" s="149">
        <v>23338115</v>
      </c>
      <c r="H26" s="25"/>
      <c r="I26" s="28">
        <v>15137982</v>
      </c>
      <c r="J26" s="25"/>
      <c r="K26" s="149">
        <v>15818289</v>
      </c>
    </row>
    <row r="27" spans="1:11" s="10" customFormat="1" ht="24" customHeight="1">
      <c r="A27" s="90" t="s">
        <v>82</v>
      </c>
      <c r="B27" s="16"/>
      <c r="C27" s="72"/>
      <c r="D27" s="16"/>
      <c r="E27" s="25"/>
      <c r="F27" s="25"/>
      <c r="G27" s="25"/>
      <c r="H27" s="25"/>
      <c r="I27" s="25"/>
      <c r="J27" s="25"/>
      <c r="K27" s="74"/>
    </row>
    <row r="28" spans="1:11" s="10" customFormat="1" ht="24" customHeight="1">
      <c r="A28" s="6" t="s">
        <v>81</v>
      </c>
      <c r="B28" s="16"/>
      <c r="C28" s="72"/>
      <c r="D28" s="16"/>
      <c r="E28" s="25">
        <f>SUM(E9:E26)</f>
        <v>226523630</v>
      </c>
      <c r="F28" s="25"/>
      <c r="G28" s="25">
        <f>SUM(G9:G26)</f>
        <v>253742470</v>
      </c>
      <c r="H28" s="25"/>
      <c r="I28" s="25">
        <f>SUM(I9:I26)</f>
        <v>100217048</v>
      </c>
      <c r="J28" s="25"/>
      <c r="K28" s="74">
        <f>SUM(K9:K26)</f>
        <v>159826594.00000003</v>
      </c>
    </row>
    <row r="29" spans="1:11" s="10" customFormat="1" ht="24" customHeight="1">
      <c r="A29" s="90" t="s">
        <v>135</v>
      </c>
      <c r="B29" s="16"/>
      <c r="C29" s="72"/>
      <c r="D29" s="16"/>
      <c r="E29" s="25"/>
      <c r="F29" s="25"/>
      <c r="G29" s="25"/>
      <c r="H29" s="25"/>
      <c r="I29" s="25"/>
      <c r="J29" s="25"/>
      <c r="K29" s="107"/>
    </row>
    <row r="30" spans="1:11" s="10" customFormat="1" ht="24" customHeight="1">
      <c r="A30" s="90" t="s">
        <v>66</v>
      </c>
      <c r="B30" s="16"/>
      <c r="C30" s="72"/>
      <c r="D30" s="16"/>
      <c r="E30" s="74">
        <v>-43821512</v>
      </c>
      <c r="F30" s="25"/>
      <c r="G30" s="74">
        <v>-43023873</v>
      </c>
      <c r="H30" s="25"/>
      <c r="I30" s="25">
        <v>-6012713</v>
      </c>
      <c r="J30" s="25"/>
      <c r="K30" s="74">
        <v>-19725145</v>
      </c>
    </row>
    <row r="31" spans="1:11" s="10" customFormat="1" ht="24" customHeight="1">
      <c r="A31" s="90" t="s">
        <v>171</v>
      </c>
      <c r="B31" s="16"/>
      <c r="C31" s="72"/>
      <c r="D31" s="16"/>
      <c r="E31" s="74">
        <v>-636797</v>
      </c>
      <c r="F31" s="25"/>
      <c r="G31" s="74">
        <v>-1051506</v>
      </c>
      <c r="H31" s="25"/>
      <c r="I31" s="25">
        <v>-789846</v>
      </c>
      <c r="J31" s="25"/>
      <c r="K31" s="74">
        <v>-898457</v>
      </c>
    </row>
    <row r="32" spans="1:11" s="10" customFormat="1" ht="24" customHeight="1">
      <c r="A32" s="90" t="s">
        <v>43</v>
      </c>
      <c r="B32" s="16"/>
      <c r="C32" s="72"/>
      <c r="D32" s="16"/>
      <c r="E32" s="74">
        <v>-24399033</v>
      </c>
      <c r="F32" s="25"/>
      <c r="G32" s="74">
        <v>-60611245</v>
      </c>
      <c r="H32" s="25"/>
      <c r="I32" s="25">
        <v>-7381698</v>
      </c>
      <c r="J32" s="25"/>
      <c r="K32" s="74">
        <v>-19828483</v>
      </c>
    </row>
    <row r="33" spans="1:11" s="10" customFormat="1" ht="24" customHeight="1">
      <c r="A33" s="90" t="s">
        <v>44</v>
      </c>
      <c r="B33" s="16"/>
      <c r="C33" s="72"/>
      <c r="D33" s="16"/>
      <c r="E33" s="74">
        <v>226648</v>
      </c>
      <c r="F33" s="25"/>
      <c r="G33" s="74">
        <v>-2387002</v>
      </c>
      <c r="H33" s="25"/>
      <c r="I33" s="25">
        <v>-1060787</v>
      </c>
      <c r="J33" s="25"/>
      <c r="K33" s="74">
        <v>-2217467</v>
      </c>
    </row>
    <row r="34" spans="1:11" s="10" customFormat="1" ht="24" customHeight="1">
      <c r="A34" s="90" t="s">
        <v>177</v>
      </c>
      <c r="B34" s="16"/>
      <c r="C34" s="72"/>
      <c r="D34" s="16"/>
      <c r="E34" s="74">
        <v>-2280560</v>
      </c>
      <c r="F34" s="25"/>
      <c r="G34" s="74">
        <v>-420921</v>
      </c>
      <c r="H34" s="25"/>
      <c r="I34" s="25">
        <v>-169350</v>
      </c>
      <c r="J34" s="25"/>
      <c r="K34" s="74">
        <v>-469650</v>
      </c>
    </row>
    <row r="35" spans="1:11" s="10" customFormat="1" ht="24" customHeight="1">
      <c r="A35" s="90" t="s">
        <v>117</v>
      </c>
      <c r="B35" s="16"/>
      <c r="C35" s="72"/>
      <c r="D35" s="16"/>
      <c r="E35" s="74">
        <v>455534</v>
      </c>
      <c r="F35" s="25"/>
      <c r="G35" s="74">
        <v>-1913727</v>
      </c>
      <c r="H35" s="25"/>
      <c r="I35" s="25">
        <v>738362</v>
      </c>
      <c r="J35" s="25"/>
      <c r="K35" s="74">
        <v>-1794977</v>
      </c>
    </row>
    <row r="36" spans="1:11" s="10" customFormat="1" ht="24" customHeight="1">
      <c r="A36" s="90" t="s">
        <v>136</v>
      </c>
      <c r="B36" s="16"/>
      <c r="C36" s="72"/>
      <c r="D36" s="16"/>
      <c r="E36" s="74"/>
      <c r="F36" s="25"/>
      <c r="G36" s="74"/>
      <c r="H36" s="25"/>
      <c r="I36" s="25"/>
      <c r="J36" s="25"/>
      <c r="K36" s="74"/>
    </row>
    <row r="37" spans="1:11" s="10" customFormat="1" ht="24" customHeight="1">
      <c r="A37" s="90" t="s">
        <v>65</v>
      </c>
      <c r="B37" s="16"/>
      <c r="C37" s="72"/>
      <c r="D37" s="16"/>
      <c r="E37" s="74">
        <v>10145721</v>
      </c>
      <c r="F37" s="25"/>
      <c r="G37" s="74">
        <v>26323085</v>
      </c>
      <c r="H37" s="25"/>
      <c r="I37" s="25">
        <v>-13703894</v>
      </c>
      <c r="J37" s="25"/>
      <c r="K37" s="74">
        <v>22093471</v>
      </c>
    </row>
    <row r="38" spans="1:11" s="10" customFormat="1" ht="24" customHeight="1">
      <c r="A38" s="90" t="s">
        <v>118</v>
      </c>
      <c r="B38" s="16"/>
      <c r="C38" s="72"/>
      <c r="D38" s="16"/>
      <c r="E38" s="74">
        <v>94067</v>
      </c>
      <c r="F38" s="25"/>
      <c r="G38" s="74">
        <v>3138457</v>
      </c>
      <c r="H38" s="25"/>
      <c r="I38" s="25">
        <v>-49039</v>
      </c>
      <c r="J38" s="25"/>
      <c r="K38" s="74">
        <v>2344270</v>
      </c>
    </row>
    <row r="39" spans="1:11" s="10" customFormat="1" ht="24" customHeight="1">
      <c r="A39" s="90" t="s">
        <v>236</v>
      </c>
      <c r="B39" s="16"/>
      <c r="C39" s="72"/>
      <c r="D39" s="16"/>
      <c r="E39" s="74">
        <v>462753</v>
      </c>
      <c r="F39" s="25"/>
      <c r="G39" s="74">
        <v>0</v>
      </c>
      <c r="H39" s="25"/>
      <c r="I39" s="25">
        <v>0</v>
      </c>
      <c r="J39" s="25"/>
      <c r="K39" s="74">
        <v>0</v>
      </c>
    </row>
    <row r="40" spans="1:11" s="10" customFormat="1" ht="24" customHeight="1">
      <c r="A40" s="90" t="s">
        <v>242</v>
      </c>
      <c r="B40" s="16"/>
      <c r="C40" s="72"/>
      <c r="D40" s="16"/>
      <c r="E40" s="92">
        <f>SUM(E28:E39)</f>
        <v>166770451</v>
      </c>
      <c r="F40" s="25"/>
      <c r="G40" s="92">
        <f>SUM(G28:G39)</f>
        <v>173795738</v>
      </c>
      <c r="H40" s="25"/>
      <c r="I40" s="92">
        <f>SUM(I30:I39)+I28</f>
        <v>71788083</v>
      </c>
      <c r="J40" s="25"/>
      <c r="K40" s="92">
        <f>SUM(K30:K39)+K28</f>
        <v>139330156.00000003</v>
      </c>
    </row>
    <row r="41" spans="1:11" s="10" customFormat="1" ht="24" customHeight="1">
      <c r="A41" s="90" t="s">
        <v>149</v>
      </c>
      <c r="B41" s="16"/>
      <c r="C41" s="72"/>
      <c r="D41" s="16"/>
      <c r="E41" s="74">
        <v>1527701</v>
      </c>
      <c r="F41" s="25"/>
      <c r="G41" s="74">
        <v>1050233</v>
      </c>
      <c r="H41" s="25"/>
      <c r="I41" s="25">
        <v>1026952</v>
      </c>
      <c r="J41" s="25"/>
      <c r="K41" s="74">
        <v>790629</v>
      </c>
    </row>
    <row r="42" spans="1:11" s="10" customFormat="1" ht="24" customHeight="1">
      <c r="A42" s="90" t="s">
        <v>185</v>
      </c>
      <c r="B42" s="16"/>
      <c r="C42" s="72"/>
      <c r="D42" s="16"/>
      <c r="E42" s="74">
        <v>-150000</v>
      </c>
      <c r="F42" s="25"/>
      <c r="G42" s="74">
        <v>-193860</v>
      </c>
      <c r="H42" s="25"/>
      <c r="I42" s="25">
        <v>0</v>
      </c>
      <c r="J42" s="25"/>
      <c r="K42" s="74">
        <v>-34500</v>
      </c>
    </row>
    <row r="43" spans="1:11" s="10" customFormat="1" ht="24" customHeight="1">
      <c r="A43" s="90" t="s">
        <v>48</v>
      </c>
      <c r="B43" s="16"/>
      <c r="C43" s="72"/>
      <c r="D43" s="16"/>
      <c r="E43" s="74">
        <v>-46726278</v>
      </c>
      <c r="F43" s="25"/>
      <c r="G43" s="74">
        <v>-31558188</v>
      </c>
      <c r="H43" s="25"/>
      <c r="I43" s="25">
        <v>-29297314</v>
      </c>
      <c r="J43" s="25"/>
      <c r="K43" s="74">
        <v>-27825462</v>
      </c>
    </row>
    <row r="44" spans="1:11" s="10" customFormat="1" ht="24" customHeight="1">
      <c r="A44" s="77" t="s">
        <v>243</v>
      </c>
      <c r="B44" s="16"/>
      <c r="C44" s="72"/>
      <c r="D44" s="16"/>
      <c r="E44" s="93">
        <f>SUM(E40:E43)</f>
        <v>121421874</v>
      </c>
      <c r="F44" s="25"/>
      <c r="G44" s="93">
        <f>SUM(G40:G43)</f>
        <v>143093923</v>
      </c>
      <c r="H44" s="25"/>
      <c r="I44" s="93">
        <f>SUM(I40:I43)</f>
        <v>43517721</v>
      </c>
      <c r="J44" s="25"/>
      <c r="K44" s="93">
        <f>SUM(K40:K43)</f>
        <v>112260823.00000003</v>
      </c>
    </row>
    <row r="45" spans="1:11" s="10" customFormat="1" ht="12" customHeight="1">
      <c r="A45" s="6"/>
      <c r="B45" s="16"/>
      <c r="C45" s="72"/>
      <c r="D45" s="16"/>
      <c r="E45" s="25"/>
      <c r="F45" s="25"/>
      <c r="G45" s="25"/>
      <c r="H45" s="25"/>
      <c r="I45" s="25"/>
      <c r="J45" s="25"/>
      <c r="K45" s="25"/>
    </row>
    <row r="46" spans="1:11" s="10" customFormat="1" ht="24" customHeight="1">
      <c r="A46" s="94" t="s">
        <v>5</v>
      </c>
      <c r="B46" s="16"/>
      <c r="C46" s="72"/>
      <c r="D46" s="16"/>
      <c r="E46" s="73"/>
      <c r="F46" s="73"/>
      <c r="G46" s="73"/>
      <c r="H46" s="73"/>
      <c r="I46" s="95"/>
      <c r="J46" s="73"/>
      <c r="K46" s="73"/>
    </row>
    <row r="47" spans="1:11" s="5" customFormat="1" ht="24" customHeight="1">
      <c r="A47" s="1" t="s">
        <v>92</v>
      </c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s="5" customFormat="1" ht="24" customHeight="1">
      <c r="A48" s="67" t="s">
        <v>50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2" s="5" customFormat="1" ht="24" customHeight="1">
      <c r="A49" s="67" t="s">
        <v>197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4"/>
    </row>
    <row r="50" spans="1:12" s="5" customFormat="1" ht="24" customHeight="1">
      <c r="A50" s="6"/>
      <c r="B50" s="7"/>
      <c r="C50" s="7"/>
      <c r="D50" s="7"/>
      <c r="E50" s="7"/>
      <c r="F50" s="7"/>
      <c r="G50" s="7"/>
      <c r="H50" s="7"/>
      <c r="I50" s="4"/>
      <c r="J50" s="7"/>
      <c r="K50" s="4" t="s">
        <v>161</v>
      </c>
      <c r="L50" s="4"/>
    </row>
    <row r="51" spans="1:12" s="5" customFormat="1" ht="24" customHeight="1">
      <c r="A51" s="6"/>
      <c r="B51" s="7"/>
      <c r="D51" s="7"/>
      <c r="E51" s="166" t="s">
        <v>17</v>
      </c>
      <c r="F51" s="166"/>
      <c r="G51" s="166"/>
      <c r="I51" s="70"/>
      <c r="J51" s="165" t="s">
        <v>26</v>
      </c>
      <c r="K51" s="70"/>
      <c r="L51" s="4"/>
    </row>
    <row r="52" spans="1:12" ht="24" customHeight="1">
      <c r="B52" s="9"/>
      <c r="C52" s="41"/>
      <c r="D52" s="9"/>
      <c r="E52" s="113">
        <v>2566</v>
      </c>
      <c r="F52" s="10"/>
      <c r="G52" s="113">
        <v>2565</v>
      </c>
      <c r="H52" s="10"/>
      <c r="I52" s="113">
        <v>2566</v>
      </c>
      <c r="J52" s="10"/>
      <c r="K52" s="113">
        <v>2565</v>
      </c>
    </row>
    <row r="53" spans="1:12" ht="24" customHeight="1">
      <c r="B53" s="8"/>
      <c r="C53" s="9"/>
      <c r="D53" s="9"/>
      <c r="E53" s="113"/>
      <c r="F53" s="10"/>
      <c r="G53" s="65" t="s">
        <v>202</v>
      </c>
      <c r="H53" s="72"/>
      <c r="I53" s="72"/>
      <c r="J53" s="72"/>
      <c r="K53" s="72"/>
    </row>
    <row r="54" spans="1:12" s="10" customFormat="1" ht="24" customHeight="1">
      <c r="A54" s="71" t="s">
        <v>20</v>
      </c>
      <c r="B54" s="72"/>
      <c r="C54" s="72"/>
      <c r="D54" s="16"/>
      <c r="E54" s="73"/>
      <c r="F54" s="73"/>
      <c r="G54" s="73"/>
      <c r="H54" s="73"/>
      <c r="I54" s="73"/>
      <c r="J54" s="73"/>
      <c r="K54" s="73"/>
    </row>
    <row r="55" spans="1:12" s="10" customFormat="1" ht="24" customHeight="1">
      <c r="A55" s="90" t="s">
        <v>191</v>
      </c>
      <c r="B55" s="72"/>
      <c r="C55" s="72"/>
      <c r="D55" s="16"/>
      <c r="E55" s="74">
        <v>-53588527</v>
      </c>
      <c r="F55" s="25"/>
      <c r="G55" s="74">
        <v>-1522</v>
      </c>
      <c r="H55" s="25"/>
      <c r="I55" s="25">
        <v>-50000000</v>
      </c>
      <c r="J55" s="25"/>
      <c r="K55" s="25">
        <v>0</v>
      </c>
    </row>
    <row r="56" spans="1:12" s="10" customFormat="1" ht="24" customHeight="1">
      <c r="A56" s="90" t="s">
        <v>212</v>
      </c>
      <c r="B56" s="72"/>
      <c r="C56" s="72"/>
      <c r="D56" s="16"/>
      <c r="E56" s="74">
        <v>0</v>
      </c>
      <c r="F56" s="25"/>
      <c r="G56" s="74">
        <v>0</v>
      </c>
      <c r="H56" s="25"/>
      <c r="I56" s="25">
        <v>-48515000</v>
      </c>
      <c r="J56" s="25"/>
      <c r="K56" s="25">
        <v>0</v>
      </c>
    </row>
    <row r="57" spans="1:12" s="10" customFormat="1" ht="24" customHeight="1">
      <c r="A57" s="90" t="s">
        <v>193</v>
      </c>
      <c r="B57" s="72"/>
      <c r="C57" s="72"/>
      <c r="D57" s="16"/>
      <c r="E57" s="74">
        <v>0</v>
      </c>
      <c r="F57" s="25"/>
      <c r="G57" s="74">
        <v>-635016683</v>
      </c>
      <c r="H57" s="25"/>
      <c r="I57" s="74">
        <v>0</v>
      </c>
      <c r="J57" s="74"/>
      <c r="K57" s="74">
        <v>-744999700</v>
      </c>
    </row>
    <row r="58" spans="1:12" s="10" customFormat="1" ht="24" customHeight="1">
      <c r="A58" s="90" t="s">
        <v>220</v>
      </c>
      <c r="B58" s="72"/>
      <c r="C58" s="72"/>
      <c r="D58" s="16"/>
      <c r="E58" s="74">
        <v>-36288635</v>
      </c>
      <c r="F58" s="25"/>
      <c r="G58" s="74">
        <v>0</v>
      </c>
      <c r="H58" s="25"/>
      <c r="I58" s="74">
        <v>-36288635</v>
      </c>
      <c r="J58" s="74"/>
      <c r="K58" s="74">
        <v>0</v>
      </c>
    </row>
    <row r="59" spans="1:12" s="10" customFormat="1" ht="24" customHeight="1">
      <c r="A59" s="90" t="s">
        <v>187</v>
      </c>
      <c r="B59" s="72"/>
      <c r="C59" s="72"/>
      <c r="D59" s="16"/>
      <c r="E59" s="74">
        <v>0</v>
      </c>
      <c r="F59" s="25"/>
      <c r="G59" s="74">
        <v>96571500</v>
      </c>
      <c r="H59" s="25"/>
      <c r="I59" s="74">
        <v>0</v>
      </c>
      <c r="J59" s="74"/>
      <c r="K59" s="74">
        <v>96571500</v>
      </c>
    </row>
    <row r="60" spans="1:12" s="10" customFormat="1" ht="24" customHeight="1">
      <c r="A60" s="90" t="s">
        <v>194</v>
      </c>
      <c r="B60" s="72"/>
      <c r="C60" s="72"/>
      <c r="D60" s="16"/>
      <c r="E60" s="74">
        <v>0</v>
      </c>
      <c r="F60" s="25"/>
      <c r="G60" s="91">
        <v>0</v>
      </c>
      <c r="H60" s="25"/>
      <c r="I60" s="74">
        <v>-89000000</v>
      </c>
      <c r="J60" s="74"/>
      <c r="K60" s="74">
        <v>-60000000</v>
      </c>
    </row>
    <row r="61" spans="1:12" s="10" customFormat="1" ht="24" customHeight="1">
      <c r="A61" s="90" t="s">
        <v>213</v>
      </c>
      <c r="B61" s="72"/>
      <c r="C61" s="72"/>
      <c r="D61" s="16"/>
      <c r="E61" s="74">
        <v>0</v>
      </c>
      <c r="F61" s="25"/>
      <c r="G61" s="91">
        <v>0</v>
      </c>
      <c r="H61" s="25"/>
      <c r="I61" s="74">
        <v>98000000</v>
      </c>
      <c r="J61" s="74"/>
      <c r="K61" s="74">
        <v>0</v>
      </c>
    </row>
    <row r="62" spans="1:12" s="10" customFormat="1" ht="24" customHeight="1">
      <c r="A62" s="90" t="s">
        <v>119</v>
      </c>
      <c r="B62" s="72"/>
      <c r="C62" s="72"/>
      <c r="D62" s="16"/>
      <c r="E62" s="91">
        <v>5000</v>
      </c>
      <c r="F62" s="25"/>
      <c r="G62" s="91">
        <v>55000</v>
      </c>
      <c r="H62" s="25"/>
      <c r="I62" s="74">
        <v>5000</v>
      </c>
      <c r="J62" s="74"/>
      <c r="K62" s="74">
        <v>55000</v>
      </c>
    </row>
    <row r="63" spans="1:12" s="10" customFormat="1" ht="24" customHeight="1">
      <c r="A63" s="90" t="s">
        <v>138</v>
      </c>
      <c r="B63" s="16"/>
      <c r="C63" s="72"/>
      <c r="D63" s="16"/>
      <c r="E63" s="74">
        <v>-27262</v>
      </c>
      <c r="F63" s="74"/>
      <c r="G63" s="74">
        <v>-24613</v>
      </c>
      <c r="H63" s="74"/>
      <c r="I63" s="74">
        <v>-4153</v>
      </c>
      <c r="J63" s="74"/>
      <c r="K63" s="74">
        <v>-4138</v>
      </c>
    </row>
    <row r="64" spans="1:12" s="10" customFormat="1" ht="24" customHeight="1">
      <c r="A64" s="90" t="s">
        <v>137</v>
      </c>
      <c r="B64" s="16"/>
      <c r="C64" s="72"/>
      <c r="D64" s="16"/>
      <c r="E64" s="74">
        <v>-106463100</v>
      </c>
      <c r="F64" s="74"/>
      <c r="G64" s="74">
        <v>-27371729</v>
      </c>
      <c r="H64" s="74"/>
      <c r="I64" s="74">
        <v>-38350913</v>
      </c>
      <c r="J64" s="74"/>
      <c r="K64" s="74">
        <v>-5652718</v>
      </c>
    </row>
    <row r="65" spans="1:11" s="10" customFormat="1" ht="24" customHeight="1">
      <c r="A65" s="90" t="s">
        <v>178</v>
      </c>
      <c r="B65" s="16"/>
      <c r="C65" s="72"/>
      <c r="D65" s="16"/>
      <c r="E65" s="74">
        <v>0</v>
      </c>
      <c r="F65" s="74"/>
      <c r="G65" s="74">
        <v>-20000000</v>
      </c>
      <c r="H65" s="74"/>
      <c r="I65" s="74">
        <v>0</v>
      </c>
      <c r="J65" s="74"/>
      <c r="K65" s="74">
        <v>-20000000</v>
      </c>
    </row>
    <row r="66" spans="1:11" s="105" customFormat="1" ht="24" customHeight="1">
      <c r="A66" s="101" t="s">
        <v>45</v>
      </c>
      <c r="B66" s="102"/>
      <c r="C66" s="103"/>
      <c r="D66" s="102"/>
      <c r="E66" s="150">
        <v>-37631154</v>
      </c>
      <c r="F66" s="104"/>
      <c r="G66" s="150">
        <v>-2598448</v>
      </c>
      <c r="H66" s="104"/>
      <c r="I66" s="104">
        <v>-30976521</v>
      </c>
      <c r="J66" s="104"/>
      <c r="K66" s="74">
        <v>-2583718</v>
      </c>
    </row>
    <row r="67" spans="1:11" s="105" customFormat="1" ht="24" customHeight="1">
      <c r="A67" s="101" t="s">
        <v>139</v>
      </c>
      <c r="B67" s="102"/>
      <c r="C67" s="103"/>
      <c r="D67" s="102"/>
      <c r="E67" s="150">
        <v>48000</v>
      </c>
      <c r="F67" s="104"/>
      <c r="G67" s="150">
        <v>246547</v>
      </c>
      <c r="H67" s="104"/>
      <c r="I67" s="104">
        <v>20500</v>
      </c>
      <c r="J67" s="104"/>
      <c r="K67" s="150">
        <v>233645</v>
      </c>
    </row>
    <row r="68" spans="1:11" s="10" customFormat="1" ht="24" customHeight="1">
      <c r="A68" s="90" t="s">
        <v>120</v>
      </c>
      <c r="B68" s="16"/>
      <c r="C68" s="72"/>
      <c r="D68" s="16"/>
      <c r="E68" s="74">
        <v>1180482</v>
      </c>
      <c r="F68" s="25"/>
      <c r="G68" s="74">
        <v>9649</v>
      </c>
      <c r="H68" s="25"/>
      <c r="I68" s="74">
        <v>8394225</v>
      </c>
      <c r="J68" s="25"/>
      <c r="K68" s="150">
        <v>4344497</v>
      </c>
    </row>
    <row r="69" spans="1:11" s="10" customFormat="1" ht="24" customHeight="1">
      <c r="A69" s="71" t="s">
        <v>123</v>
      </c>
      <c r="B69" s="16"/>
      <c r="C69" s="72"/>
      <c r="D69" s="16"/>
      <c r="E69" s="93">
        <f>SUM(E55:E68)</f>
        <v>-232765196</v>
      </c>
      <c r="F69" s="25"/>
      <c r="G69" s="93">
        <f>SUM(G55:G68)</f>
        <v>-588130299</v>
      </c>
      <c r="H69" s="25"/>
      <c r="I69" s="93">
        <f>SUM(I55:I68)</f>
        <v>-186715497</v>
      </c>
      <c r="J69" s="25"/>
      <c r="K69" s="93">
        <f>SUM(K55:K68)</f>
        <v>-732035632</v>
      </c>
    </row>
    <row r="70" spans="1:11" s="10" customFormat="1" ht="24" customHeight="1">
      <c r="A70" s="71" t="s">
        <v>21</v>
      </c>
      <c r="B70" s="16"/>
      <c r="C70" s="72"/>
      <c r="D70" s="16"/>
      <c r="E70" s="20"/>
      <c r="F70" s="20"/>
      <c r="G70" s="20"/>
      <c r="H70" s="20"/>
      <c r="I70" s="20"/>
      <c r="J70" s="20"/>
      <c r="K70" s="108"/>
    </row>
    <row r="71" spans="1:11" s="10" customFormat="1" ht="24" customHeight="1">
      <c r="A71" s="90" t="s">
        <v>244</v>
      </c>
      <c r="B71" s="16"/>
      <c r="C71" s="72"/>
      <c r="D71" s="16"/>
      <c r="E71" s="125">
        <v>45000000</v>
      </c>
      <c r="F71" s="20"/>
      <c r="G71" s="125">
        <v>20000000</v>
      </c>
      <c r="H71" s="20"/>
      <c r="I71" s="25">
        <v>0</v>
      </c>
      <c r="J71" s="20"/>
      <c r="K71" s="108">
        <v>20000000</v>
      </c>
    </row>
    <row r="72" spans="1:11" s="10" customFormat="1" ht="24" customHeight="1">
      <c r="A72" s="90" t="s">
        <v>182</v>
      </c>
      <c r="B72" s="16"/>
      <c r="C72" s="72"/>
      <c r="D72" s="16"/>
      <c r="E72" s="125">
        <v>-45000000</v>
      </c>
      <c r="F72" s="20"/>
      <c r="G72" s="125">
        <v>-112063303</v>
      </c>
      <c r="H72" s="20"/>
      <c r="I72" s="20">
        <v>0</v>
      </c>
      <c r="J72" s="20"/>
      <c r="K72" s="74">
        <v>-100000000</v>
      </c>
    </row>
    <row r="73" spans="1:11" s="10" customFormat="1" ht="24" customHeight="1">
      <c r="A73" s="90" t="s">
        <v>237</v>
      </c>
      <c r="B73" s="16"/>
      <c r="C73" s="72"/>
      <c r="D73" s="16"/>
      <c r="E73" s="125">
        <v>-2600000</v>
      </c>
      <c r="F73" s="20"/>
      <c r="G73" s="25">
        <v>0</v>
      </c>
      <c r="H73" s="20"/>
      <c r="I73" s="25">
        <v>0</v>
      </c>
      <c r="J73" s="20"/>
      <c r="K73" s="25">
        <v>0</v>
      </c>
    </row>
    <row r="74" spans="1:11" s="10" customFormat="1" ht="24" customHeight="1">
      <c r="A74" s="90" t="s">
        <v>158</v>
      </c>
      <c r="B74" s="16"/>
      <c r="C74" s="72"/>
      <c r="D74" s="16"/>
      <c r="E74" s="74">
        <v>0</v>
      </c>
      <c r="F74" s="20"/>
      <c r="G74" s="74">
        <v>200000000</v>
      </c>
      <c r="H74" s="20"/>
      <c r="I74" s="25">
        <v>0</v>
      </c>
      <c r="J74" s="20"/>
      <c r="K74" s="74">
        <v>200000000</v>
      </c>
    </row>
    <row r="75" spans="1:11" s="10" customFormat="1" ht="24" customHeight="1">
      <c r="A75" s="90" t="s">
        <v>160</v>
      </c>
      <c r="B75" s="16"/>
      <c r="C75" s="72"/>
      <c r="D75" s="16"/>
      <c r="E75" s="74">
        <v>0</v>
      </c>
      <c r="F75" s="20"/>
      <c r="G75" s="74">
        <v>-500000</v>
      </c>
      <c r="H75" s="20"/>
      <c r="I75" s="25">
        <v>0</v>
      </c>
      <c r="J75" s="20"/>
      <c r="K75" s="74">
        <v>-500000</v>
      </c>
    </row>
    <row r="76" spans="1:11" s="10" customFormat="1" ht="24" customHeight="1">
      <c r="A76" s="90" t="s">
        <v>128</v>
      </c>
      <c r="B76" s="16"/>
      <c r="C76" s="118"/>
      <c r="D76" s="16"/>
      <c r="E76" s="74">
        <v>-132549927</v>
      </c>
      <c r="F76" s="20"/>
      <c r="G76" s="74">
        <v>-56608012</v>
      </c>
      <c r="H76" s="20"/>
      <c r="I76" s="25">
        <v>-121828877</v>
      </c>
      <c r="J76" s="20"/>
      <c r="K76" s="74">
        <v>-52200000</v>
      </c>
    </row>
    <row r="77" spans="1:11" s="10" customFormat="1" ht="24" customHeight="1">
      <c r="A77" s="90" t="s">
        <v>238</v>
      </c>
      <c r="B77" s="16"/>
      <c r="C77" s="118"/>
      <c r="D77" s="16"/>
      <c r="E77" s="74">
        <v>6000000</v>
      </c>
      <c r="F77" s="20"/>
      <c r="G77" s="25">
        <v>0</v>
      </c>
      <c r="H77" s="20"/>
      <c r="I77" s="25">
        <v>0</v>
      </c>
      <c r="J77" s="20"/>
      <c r="K77" s="25">
        <v>0</v>
      </c>
    </row>
    <row r="78" spans="1:11" s="10" customFormat="1" ht="24" customHeight="1">
      <c r="A78" s="90" t="s">
        <v>239</v>
      </c>
      <c r="B78" s="16"/>
      <c r="C78" s="118"/>
      <c r="D78" s="16"/>
      <c r="E78" s="74">
        <v>-6000000</v>
      </c>
      <c r="F78" s="20"/>
      <c r="G78" s="25">
        <v>0</v>
      </c>
      <c r="H78" s="20"/>
      <c r="I78" s="25">
        <v>0</v>
      </c>
      <c r="J78" s="20"/>
      <c r="K78" s="25">
        <v>0</v>
      </c>
    </row>
    <row r="79" spans="1:11" s="10" customFormat="1" ht="24" customHeight="1">
      <c r="A79" s="90" t="s">
        <v>121</v>
      </c>
      <c r="B79" s="16"/>
      <c r="C79" s="72"/>
      <c r="D79" s="16"/>
      <c r="E79" s="74">
        <v>-32883295</v>
      </c>
      <c r="F79" s="20"/>
      <c r="G79" s="74">
        <v>-23072356</v>
      </c>
      <c r="H79" s="20"/>
      <c r="I79" s="25">
        <v>-548428</v>
      </c>
      <c r="J79" s="20"/>
      <c r="K79" s="74">
        <v>-1026490</v>
      </c>
    </row>
    <row r="80" spans="1:11" s="10" customFormat="1" ht="24" customHeight="1">
      <c r="A80" s="90" t="s">
        <v>122</v>
      </c>
      <c r="B80" s="16"/>
      <c r="C80" s="72"/>
      <c r="D80" s="16"/>
      <c r="E80" s="74">
        <v>-24025157</v>
      </c>
      <c r="F80" s="20"/>
      <c r="G80" s="74">
        <v>-23048971</v>
      </c>
      <c r="H80" s="20"/>
      <c r="I80" s="25">
        <v>-14428600</v>
      </c>
      <c r="J80" s="20"/>
      <c r="K80" s="74">
        <v>-15290415</v>
      </c>
    </row>
    <row r="81" spans="1:12" s="10" customFormat="1" ht="24" customHeight="1">
      <c r="A81" s="90" t="s">
        <v>159</v>
      </c>
      <c r="B81" s="16"/>
      <c r="C81" s="72"/>
      <c r="D81" s="16"/>
      <c r="E81" s="74">
        <v>0</v>
      </c>
      <c r="F81" s="20"/>
      <c r="G81" s="74">
        <v>1043140000</v>
      </c>
      <c r="H81" s="20"/>
      <c r="I81" s="25">
        <v>0</v>
      </c>
      <c r="J81" s="20"/>
      <c r="K81" s="74">
        <v>1043140000</v>
      </c>
    </row>
    <row r="82" spans="1:12" s="10" customFormat="1" ht="24" customHeight="1">
      <c r="A82" s="90" t="s">
        <v>246</v>
      </c>
      <c r="B82" s="16"/>
      <c r="C82" s="72"/>
      <c r="D82" s="16"/>
      <c r="E82" s="74"/>
      <c r="F82" s="20"/>
      <c r="G82" s="74"/>
      <c r="H82" s="20"/>
      <c r="I82" s="25"/>
      <c r="J82" s="20"/>
      <c r="K82" s="74"/>
    </row>
    <row r="83" spans="1:12" s="10" customFormat="1" ht="24" customHeight="1">
      <c r="A83" s="90" t="s">
        <v>247</v>
      </c>
      <c r="B83" s="16"/>
      <c r="C83" s="72"/>
      <c r="D83" s="16"/>
      <c r="E83" s="74">
        <v>6200000</v>
      </c>
      <c r="F83" s="20"/>
      <c r="G83" s="74">
        <v>0</v>
      </c>
      <c r="H83" s="20"/>
      <c r="I83" s="25">
        <v>0</v>
      </c>
      <c r="J83" s="20"/>
      <c r="K83" s="74">
        <v>0</v>
      </c>
    </row>
    <row r="84" spans="1:12" s="10" customFormat="1" ht="24" customHeight="1">
      <c r="A84" s="90" t="s">
        <v>148</v>
      </c>
      <c r="B84" s="16"/>
      <c r="C84" s="72"/>
      <c r="D84" s="16"/>
      <c r="E84" s="74">
        <v>-67000593</v>
      </c>
      <c r="F84" s="20"/>
      <c r="G84" s="74">
        <v>0</v>
      </c>
      <c r="H84" s="20"/>
      <c r="I84" s="25">
        <v>-67000593</v>
      </c>
      <c r="J84" s="20"/>
      <c r="K84" s="74">
        <v>0</v>
      </c>
    </row>
    <row r="85" spans="1:12" s="10" customFormat="1" ht="24" customHeight="1">
      <c r="A85" s="71" t="s">
        <v>221</v>
      </c>
      <c r="B85" s="16"/>
      <c r="C85" s="72"/>
      <c r="D85" s="16"/>
      <c r="E85" s="93">
        <f>SUM(E71:E84)</f>
        <v>-252858972</v>
      </c>
      <c r="F85" s="25"/>
      <c r="G85" s="93">
        <f>SUM(G71:G84)</f>
        <v>1047847358</v>
      </c>
      <c r="H85" s="25"/>
      <c r="I85" s="93">
        <f>SUM(I71:I84)</f>
        <v>-203806498</v>
      </c>
      <c r="J85" s="25"/>
      <c r="K85" s="93">
        <f>SUM(K71:K84)</f>
        <v>1094123095</v>
      </c>
    </row>
    <row r="86" spans="1:12" s="10" customFormat="1" ht="24" customHeight="1">
      <c r="A86" s="71" t="s">
        <v>222</v>
      </c>
      <c r="B86" s="16"/>
      <c r="C86" s="72"/>
      <c r="D86" s="16"/>
      <c r="E86" s="25">
        <f>SUM(E44,E69,E85)</f>
        <v>-364202294</v>
      </c>
      <c r="F86" s="25"/>
      <c r="G86" s="25">
        <f>SUM(G44,G69,G85)</f>
        <v>602810982</v>
      </c>
      <c r="H86" s="25"/>
      <c r="I86" s="25">
        <f>SUM(I44,I69,I85)</f>
        <v>-347004274</v>
      </c>
      <c r="J86" s="25"/>
      <c r="K86" s="25">
        <f>SUM(K44,K69,K85)</f>
        <v>474348286</v>
      </c>
    </row>
    <row r="87" spans="1:12" s="10" customFormat="1" ht="24" customHeight="1">
      <c r="A87" s="90" t="s">
        <v>168</v>
      </c>
      <c r="E87" s="74">
        <v>776421809</v>
      </c>
      <c r="F87" s="25"/>
      <c r="G87" s="74">
        <v>173866179</v>
      </c>
      <c r="H87" s="25"/>
      <c r="I87" s="25">
        <v>599116620</v>
      </c>
      <c r="J87" s="25"/>
      <c r="K87" s="74">
        <v>124832999</v>
      </c>
    </row>
    <row r="88" spans="1:12" s="10" customFormat="1" ht="24" customHeight="1">
      <c r="A88" s="6" t="s">
        <v>151</v>
      </c>
      <c r="E88" s="27">
        <v>170833</v>
      </c>
      <c r="F88" s="25"/>
      <c r="G88" s="27">
        <v>-255352</v>
      </c>
      <c r="H88" s="25"/>
      <c r="I88" s="27">
        <v>58108</v>
      </c>
      <c r="J88" s="25"/>
      <c r="K88" s="27">
        <v>-64665</v>
      </c>
    </row>
    <row r="89" spans="1:12" s="145" customFormat="1" ht="24" customHeight="1" thickBot="1">
      <c r="A89" s="144" t="s">
        <v>169</v>
      </c>
      <c r="E89" s="146">
        <f>SUM(E86:E88)</f>
        <v>412390348</v>
      </c>
      <c r="F89" s="147"/>
      <c r="G89" s="146">
        <f>SUM(G86:G88)</f>
        <v>776421809</v>
      </c>
      <c r="H89" s="147"/>
      <c r="I89" s="146">
        <f>SUM(I86:I88)</f>
        <v>252170454</v>
      </c>
      <c r="J89" s="147"/>
      <c r="K89" s="146">
        <f>SUM(K86:K88)</f>
        <v>599116620</v>
      </c>
    </row>
    <row r="90" spans="1:12" s="10" customFormat="1" ht="15" customHeight="1" thickTop="1">
      <c r="A90" s="90"/>
      <c r="E90" s="21"/>
      <c r="F90" s="97"/>
      <c r="G90" s="21"/>
      <c r="H90" s="97"/>
      <c r="I90" s="21"/>
      <c r="J90" s="97"/>
      <c r="K90" s="21"/>
    </row>
    <row r="91" spans="1:12" s="10" customFormat="1" ht="24" customHeight="1">
      <c r="A91" s="94" t="s">
        <v>5</v>
      </c>
      <c r="I91" s="32"/>
    </row>
    <row r="92" spans="1:12" s="5" customFormat="1" ht="24" customHeight="1">
      <c r="A92" s="1" t="s">
        <v>92</v>
      </c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2" s="5" customFormat="1" ht="24" customHeight="1">
      <c r="A93" s="67" t="s">
        <v>50</v>
      </c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2" s="5" customFormat="1" ht="24" customHeight="1">
      <c r="A94" s="67" t="s">
        <v>197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 s="5" customFormat="1" ht="24" customHeight="1">
      <c r="A95" s="6"/>
      <c r="B95" s="7"/>
      <c r="C95" s="7"/>
      <c r="D95" s="7"/>
      <c r="E95" s="7"/>
      <c r="F95" s="7"/>
      <c r="G95" s="7"/>
      <c r="H95" s="7"/>
      <c r="I95" s="4"/>
      <c r="J95" s="7"/>
      <c r="K95" s="4" t="s">
        <v>161</v>
      </c>
      <c r="L95" s="4"/>
    </row>
    <row r="96" spans="1:12" s="5" customFormat="1" ht="24" customHeight="1">
      <c r="A96" s="6"/>
      <c r="B96" s="7"/>
      <c r="D96" s="7"/>
      <c r="E96" s="166" t="s">
        <v>17</v>
      </c>
      <c r="F96" s="166"/>
      <c r="G96" s="166"/>
      <c r="I96" s="70"/>
      <c r="J96" s="165" t="s">
        <v>26</v>
      </c>
      <c r="K96" s="70"/>
      <c r="L96" s="4"/>
    </row>
    <row r="97" spans="1:12" ht="24" customHeight="1">
      <c r="B97" s="9"/>
      <c r="C97" s="41"/>
      <c r="D97" s="9"/>
      <c r="E97" s="113">
        <v>2566</v>
      </c>
      <c r="F97" s="10"/>
      <c r="G97" s="113">
        <v>2565</v>
      </c>
      <c r="H97" s="10"/>
      <c r="I97" s="113">
        <v>2566</v>
      </c>
      <c r="J97" s="10"/>
      <c r="K97" s="113">
        <v>2565</v>
      </c>
    </row>
    <row r="98" spans="1:12" ht="24" customHeight="1">
      <c r="B98" s="8"/>
      <c r="C98" s="9"/>
      <c r="D98" s="9"/>
      <c r="E98" s="113"/>
      <c r="F98" s="10"/>
      <c r="G98" s="65" t="s">
        <v>202</v>
      </c>
      <c r="H98" s="72"/>
      <c r="I98" s="72"/>
      <c r="J98" s="72"/>
      <c r="K98" s="72"/>
    </row>
    <row r="99" spans="1:12" s="10" customFormat="1" ht="24" customHeight="1">
      <c r="A99" s="71" t="s">
        <v>140</v>
      </c>
      <c r="E99" s="21"/>
      <c r="F99" s="97"/>
      <c r="G99" s="21"/>
      <c r="H99" s="97"/>
      <c r="I99" s="21"/>
      <c r="J99" s="97"/>
      <c r="K99" s="21"/>
    </row>
    <row r="100" spans="1:12" s="10" customFormat="1" ht="24" customHeight="1">
      <c r="A100" s="90" t="s">
        <v>146</v>
      </c>
      <c r="E100" s="21"/>
      <c r="F100" s="97"/>
      <c r="G100" s="21"/>
      <c r="H100" s="97"/>
      <c r="I100" s="21"/>
      <c r="J100" s="97"/>
      <c r="K100" s="21"/>
    </row>
    <row r="101" spans="1:12" s="10" customFormat="1" ht="24" customHeight="1">
      <c r="A101" s="90" t="s">
        <v>223</v>
      </c>
      <c r="E101" s="21"/>
      <c r="F101" s="97"/>
      <c r="G101" s="21"/>
      <c r="H101" s="97"/>
      <c r="I101" s="21"/>
      <c r="J101" s="97"/>
      <c r="K101" s="21"/>
    </row>
    <row r="102" spans="1:12" s="10" customFormat="1" ht="24" customHeight="1">
      <c r="A102" s="90" t="s">
        <v>240</v>
      </c>
      <c r="E102" s="125">
        <v>-711050</v>
      </c>
      <c r="F102" s="97"/>
      <c r="G102" s="21">
        <v>5030730</v>
      </c>
      <c r="H102" s="97"/>
      <c r="I102" s="21">
        <v>9375200</v>
      </c>
      <c r="J102" s="97"/>
      <c r="K102" s="21">
        <v>0</v>
      </c>
    </row>
    <row r="103" spans="1:12" s="10" customFormat="1" ht="24" customHeight="1">
      <c r="A103" s="90" t="s">
        <v>195</v>
      </c>
      <c r="E103" s="125">
        <v>0</v>
      </c>
      <c r="F103" s="97"/>
      <c r="G103" s="21">
        <v>0</v>
      </c>
      <c r="H103" s="97"/>
      <c r="I103" s="21">
        <v>0</v>
      </c>
      <c r="J103" s="97"/>
      <c r="K103" s="21">
        <v>90200000</v>
      </c>
    </row>
    <row r="104" spans="1:12" s="10" customFormat="1" ht="24" customHeight="1">
      <c r="A104" s="90" t="s">
        <v>214</v>
      </c>
      <c r="E104" s="125">
        <v>53063.900000000009</v>
      </c>
      <c r="F104" s="97"/>
      <c r="G104" s="21">
        <v>0</v>
      </c>
      <c r="H104" s="97"/>
      <c r="I104" s="21">
        <v>53064</v>
      </c>
      <c r="J104" s="97"/>
      <c r="K104" s="21">
        <v>0</v>
      </c>
    </row>
    <row r="105" spans="1:12" s="10" customFormat="1" ht="24" customHeight="1">
      <c r="A105" s="90" t="s">
        <v>188</v>
      </c>
      <c r="E105" s="125"/>
      <c r="F105" s="97"/>
      <c r="G105" s="21"/>
      <c r="H105" s="97"/>
      <c r="I105" s="21"/>
      <c r="J105" s="97"/>
      <c r="K105" s="21"/>
    </row>
    <row r="106" spans="1:12" s="10" customFormat="1" ht="24" customHeight="1">
      <c r="A106" s="90" t="s">
        <v>186</v>
      </c>
      <c r="E106" s="21">
        <v>0</v>
      </c>
      <c r="F106" s="97"/>
      <c r="G106" s="21">
        <v>0</v>
      </c>
      <c r="H106" s="97"/>
      <c r="I106" s="21">
        <v>0</v>
      </c>
      <c r="J106" s="97"/>
      <c r="K106" s="21">
        <v>20829334</v>
      </c>
    </row>
    <row r="107" spans="1:12" s="10" customFormat="1" ht="24" customHeight="1">
      <c r="A107" s="90" t="s">
        <v>179</v>
      </c>
      <c r="E107" s="125">
        <v>43975971</v>
      </c>
      <c r="F107" s="97"/>
      <c r="G107" s="21">
        <v>7916105</v>
      </c>
      <c r="H107" s="97"/>
      <c r="I107" s="21">
        <v>1604561.9999999991</v>
      </c>
      <c r="J107" s="97"/>
      <c r="K107" s="21">
        <v>6046254</v>
      </c>
    </row>
    <row r="108" spans="1:12" s="10" customFormat="1" ht="24" customHeight="1">
      <c r="A108" s="90" t="s">
        <v>248</v>
      </c>
      <c r="E108" s="125">
        <v>14821548</v>
      </c>
      <c r="F108" s="97"/>
      <c r="G108" s="21">
        <v>0</v>
      </c>
      <c r="H108" s="97"/>
      <c r="I108" s="21">
        <v>0</v>
      </c>
      <c r="J108" s="97"/>
      <c r="K108" s="21">
        <v>0</v>
      </c>
      <c r="L108" s="97"/>
    </row>
    <row r="109" spans="1:12" s="10" customFormat="1" ht="24" customHeight="1">
      <c r="A109" s="90" t="s">
        <v>249</v>
      </c>
      <c r="E109" s="125">
        <v>15521216</v>
      </c>
      <c r="F109" s="97"/>
      <c r="G109" s="21">
        <v>0</v>
      </c>
      <c r="H109" s="97"/>
      <c r="I109" s="21">
        <v>0</v>
      </c>
      <c r="J109" s="97"/>
      <c r="K109" s="21">
        <v>0</v>
      </c>
      <c r="L109" s="97"/>
    </row>
    <row r="110" spans="1:12" s="10" customFormat="1" ht="24" customHeight="1">
      <c r="A110" s="90" t="s">
        <v>215</v>
      </c>
      <c r="E110" s="125">
        <v>7135266</v>
      </c>
      <c r="F110" s="97"/>
      <c r="G110" s="21">
        <v>0</v>
      </c>
      <c r="H110" s="97"/>
      <c r="I110" s="21">
        <v>7135266</v>
      </c>
      <c r="J110" s="97"/>
      <c r="K110" s="21">
        <v>0</v>
      </c>
    </row>
    <row r="111" spans="1:12" s="10" customFormat="1" ht="24" customHeight="1">
      <c r="A111" s="90" t="s">
        <v>224</v>
      </c>
      <c r="E111" s="125">
        <v>4493348</v>
      </c>
      <c r="F111" s="97"/>
      <c r="G111" s="21">
        <v>0</v>
      </c>
      <c r="H111" s="97"/>
      <c r="I111" s="21">
        <v>0</v>
      </c>
      <c r="J111" s="97"/>
      <c r="K111" s="21">
        <v>0</v>
      </c>
    </row>
    <row r="112" spans="1:12" s="10" customFormat="1" ht="24" customHeight="1">
      <c r="A112" s="90"/>
      <c r="E112" s="21"/>
      <c r="F112" s="97"/>
      <c r="G112" s="21"/>
      <c r="H112" s="97"/>
      <c r="I112" s="21"/>
      <c r="J112" s="97"/>
      <c r="K112" s="21"/>
    </row>
    <row r="113" spans="1:9" s="10" customFormat="1" ht="24" customHeight="1">
      <c r="A113" s="94" t="s">
        <v>5</v>
      </c>
      <c r="I113" s="32"/>
    </row>
  </sheetData>
  <mergeCells count="3">
    <mergeCell ref="E5:G5"/>
    <mergeCell ref="E51:G51"/>
    <mergeCell ref="E96:G96"/>
  </mergeCells>
  <printOptions horizontalCentered="1"/>
  <pageMargins left="0.98425196850393704" right="0" top="0.78740157480314965" bottom="0" header="0.19685039370078741" footer="0.19685039370078741"/>
  <pageSetup paperSize="9" scale="75" fitToHeight="0" orientation="portrait" r:id="rId1"/>
  <rowBreaks count="2" manualBreakCount="2">
    <brk id="46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37803c-0862-4e16-8f2e-930ab3f316c1">
      <Terms xmlns="http://schemas.microsoft.com/office/infopath/2007/PartnerControls"/>
    </lcf76f155ced4ddcb4097134ff3c332f>
    <TaxCatchAll xmlns="50c908b1-f277-4340-90a9-4611d0b0f078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5" ma:contentTypeDescription="สร้างเอกสารใหม่" ma:contentTypeScope="" ma:versionID="f8e062080069f339d4efb9e5a344ae90">
  <xsd:schema xmlns:xsd="http://www.w3.org/2001/XMLSchema" xmlns:xs="http://www.w3.org/2001/XMLSchema" xmlns:p="http://schemas.microsoft.com/office/2006/metadata/properties" xmlns:ns2="df37803c-0862-4e16-8f2e-930ab3f316c1" xmlns:ns3="50c908b1-f277-4340-90a9-4611d0b0f078" xmlns:ns4="5e1a8c1d-9cad-4da3-95ae-11c1953730b6" targetNamespace="http://schemas.microsoft.com/office/2006/metadata/properties" ma:root="true" ma:fieldsID="74fd3d9c13c180cb6f19c7ab068fb8c3" ns2:_="" ns3:_="" ns4:_="">
    <xsd:import namespace="df37803c-0862-4e16-8f2e-930ab3f316c1"/>
    <xsd:import namespace="50c908b1-f277-4340-90a9-4611d0b0f078"/>
    <xsd:import namespace="5e1a8c1d-9cad-4da3-95ae-11c1953730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965e98c-30d3-4547-86d8-39e122c71483}" ma:internalName="TaxCatchAll" ma:showField="CatchAllData" ma:web="5e1a8c1d-9cad-4da3-95ae-11c1953730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a8c1d-9cad-4da3-95ae-11c1953730b6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E83A86-FC6D-4E3C-A9D2-1CB9AFE4958F}">
  <ds:schemaRefs>
    <ds:schemaRef ds:uri="http://schemas.microsoft.com/office/infopath/2007/PartnerControls"/>
    <ds:schemaRef ds:uri="http://purl.org/dc/terms/"/>
    <ds:schemaRef ds:uri="df37803c-0862-4e16-8f2e-930ab3f316c1"/>
    <ds:schemaRef ds:uri="http://schemas.microsoft.com/office/2006/documentManagement/types"/>
    <ds:schemaRef ds:uri="5e1a8c1d-9cad-4da3-95ae-11c1953730b6"/>
    <ds:schemaRef ds:uri="http://purl.org/dc/elements/1.1/"/>
    <ds:schemaRef ds:uri="http://schemas.openxmlformats.org/package/2006/metadata/core-properties"/>
    <ds:schemaRef ds:uri="50c908b1-f277-4340-90a9-4611d0b0f078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FE4AE55-66F3-42BA-860B-BAA23E867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50c908b1-f277-4340-90a9-4611d0b0f078"/>
    <ds:schemaRef ds:uri="5e1a8c1d-9cad-4da3-95ae-11c1953730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2CDC01-8FAE-46F6-8784-06A6EFC8D03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61070</vt:lpwstr>
  </property>
  <property fmtid="{D5CDD505-2E9C-101B-9397-08002B2CF9AE}" pid="4" name="OptimizationTime">
    <vt:lpwstr>20240229_1844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2024-02-28T06:22:25Z</cp:lastPrinted>
  <dcterms:created xsi:type="dcterms:W3CDTF">2001-05-31T06:38:56Z</dcterms:created>
  <dcterms:modified xsi:type="dcterms:W3CDTF">2024-02-29T11:40:57Z</dcterms:modified>
</cp:coreProperties>
</file>