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ingam\Desktop\SBT\YE'23\FS\SET file\"/>
    </mc:Choice>
  </mc:AlternateContent>
  <xr:revisionPtr revIDLastSave="0" documentId="13_ncr:1_{E69DA4A8-4EA0-4AB1-8969-C7114E8F6233}" xr6:coauthVersionLast="47" xr6:coauthVersionMax="47" xr10:uidLastSave="{00000000-0000-0000-0000-000000000000}"/>
  <bookViews>
    <workbookView xWindow="28680" yWindow="-120" windowWidth="29040" windowHeight="15840" tabRatio="791" xr2:uid="{00000000-000D-0000-FFFF-FFFF00000000}"/>
  </bookViews>
  <sheets>
    <sheet name="BL 5-7" sheetId="16" r:id="rId1"/>
    <sheet name="PL8-9" sheetId="1" r:id="rId2"/>
    <sheet name="SH10" sheetId="23" r:id="rId3"/>
    <sheet name="SH11" sheetId="22" r:id="rId4"/>
    <sheet name="SH12" sheetId="14" r:id="rId5"/>
    <sheet name="SH13" sheetId="24" r:id="rId6"/>
    <sheet name="CF14-15" sheetId="26" r:id="rId7"/>
  </sheets>
  <definedNames>
    <definedName name="_xlnm._FilterDatabase" localSheetId="6" hidden="1">'CF14-15'!$A$59:$J$89</definedName>
    <definedName name="_Hlk120336604" localSheetId="0">'BL 5-7'!#REF!</definedName>
    <definedName name="_Hlk120336604" localSheetId="1">'PL8-9'!#REF!</definedName>
    <definedName name="_xlnm.Print_Area" localSheetId="0">'BL 5-7'!$A$1:$J$112</definedName>
    <definedName name="_xlnm.Print_Area" localSheetId="6">'CF14-15'!$A$1:$J$112</definedName>
    <definedName name="_xlnm.Print_Area" localSheetId="1">'PL8-9'!$A$1:$J$75</definedName>
    <definedName name="_xlnm.Print_Area" localSheetId="2">'SH10'!$A$1:$V$38</definedName>
    <definedName name="_xlnm.Print_Area" localSheetId="3">'SH11'!$A$1:$Z$36</definedName>
    <definedName name="_xlnm.Print_Area" localSheetId="4">'SH12'!$A$1:$N$29</definedName>
    <definedName name="_xlnm.Print_Area" localSheetId="5">'SH13'!$A$1:$R$29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22" l="1"/>
  <c r="V18" i="22" l="1"/>
  <c r="J107" i="26" l="1"/>
  <c r="H107" i="26"/>
  <c r="F107" i="26"/>
  <c r="D107" i="26"/>
  <c r="J89" i="26"/>
  <c r="H89" i="26"/>
  <c r="F89" i="26"/>
  <c r="D89" i="26"/>
  <c r="J36" i="26"/>
  <c r="J52" i="26" s="1"/>
  <c r="J54" i="26" s="1"/>
  <c r="F36" i="26"/>
  <c r="F52" i="26" s="1"/>
  <c r="F54" i="26" s="1"/>
  <c r="H19" i="26"/>
  <c r="H36" i="26" s="1"/>
  <c r="H52" i="26" s="1"/>
  <c r="H54" i="26" s="1"/>
  <c r="D19" i="26"/>
  <c r="J109" i="26" l="1"/>
  <c r="J111" i="26" s="1"/>
  <c r="H109" i="26"/>
  <c r="H111" i="26" s="1"/>
  <c r="F109" i="26"/>
  <c r="F111" i="26" s="1"/>
  <c r="X31" i="22"/>
  <c r="N24" i="24" l="1"/>
  <c r="V34" i="22"/>
  <c r="V31" i="22"/>
  <c r="Z31" i="22" s="1"/>
  <c r="V26" i="22"/>
  <c r="V21" i="22"/>
  <c r="V20" i="22"/>
  <c r="V19" i="22"/>
  <c r="V17" i="22"/>
  <c r="R30" i="22"/>
  <c r="V30" i="22" s="1"/>
  <c r="Z30" i="22" l="1"/>
  <c r="Z32" i="22" s="1"/>
  <c r="Z26" i="22"/>
  <c r="X32" i="22"/>
  <c r="T32" i="22"/>
  <c r="R32" i="22"/>
  <c r="P32" i="22"/>
  <c r="N32" i="22"/>
  <c r="L32" i="22"/>
  <c r="J32" i="22"/>
  <c r="H32" i="22"/>
  <c r="F32" i="22"/>
  <c r="D32" i="22"/>
  <c r="Z21" i="22"/>
  <c r="Z20" i="22"/>
  <c r="Z19" i="22"/>
  <c r="Z18" i="22"/>
  <c r="Z17" i="22"/>
  <c r="D25" i="16"/>
  <c r="R17" i="24"/>
  <c r="R15" i="24"/>
  <c r="P26" i="24"/>
  <c r="P20" i="24"/>
  <c r="P21" i="24" s="1"/>
  <c r="P28" i="24" s="1"/>
  <c r="R19" i="24"/>
  <c r="R18" i="24"/>
  <c r="R16" i="24"/>
  <c r="R25" i="24"/>
  <c r="R24" i="24"/>
  <c r="N26" i="24"/>
  <c r="L26" i="24"/>
  <c r="J26" i="24"/>
  <c r="H26" i="24"/>
  <c r="F26" i="24"/>
  <c r="D26" i="24"/>
  <c r="J25" i="1"/>
  <c r="H25" i="1"/>
  <c r="F25" i="1"/>
  <c r="D25" i="1"/>
  <c r="J17" i="1"/>
  <c r="H17" i="1"/>
  <c r="F17" i="1"/>
  <c r="D17" i="1"/>
  <c r="D27" i="1" s="1"/>
  <c r="J107" i="16"/>
  <c r="H107" i="16"/>
  <c r="F107" i="16"/>
  <c r="D107" i="16"/>
  <c r="J25" i="16"/>
  <c r="H25" i="16"/>
  <c r="F25" i="16"/>
  <c r="H47" i="1"/>
  <c r="J47" i="1"/>
  <c r="D47" i="1"/>
  <c r="F47" i="1"/>
  <c r="T22" i="22"/>
  <c r="T27" i="22" s="1"/>
  <c r="P22" i="22"/>
  <c r="P27" i="22" s="1"/>
  <c r="L20" i="24"/>
  <c r="L21" i="24" s="1"/>
  <c r="R20" i="24" l="1"/>
  <c r="T35" i="22"/>
  <c r="P35" i="22"/>
  <c r="R21" i="24"/>
  <c r="L28" i="24"/>
  <c r="F70" i="1"/>
  <c r="H70" i="1"/>
  <c r="J70" i="1"/>
  <c r="N20" i="24" l="1"/>
  <c r="N21" i="24" s="1"/>
  <c r="N28" i="24" s="1"/>
  <c r="J20" i="24"/>
  <c r="J21" i="24" s="1"/>
  <c r="J28" i="24" s="1"/>
  <c r="H20" i="24"/>
  <c r="H21" i="24" s="1"/>
  <c r="F20" i="24"/>
  <c r="F21" i="24" s="1"/>
  <c r="D20" i="24"/>
  <c r="D21" i="24" s="1"/>
  <c r="R11" i="24"/>
  <c r="R26" i="24" l="1"/>
  <c r="R28" i="24" s="1"/>
  <c r="H28" i="24"/>
  <c r="F28" i="24"/>
  <c r="D28" i="24"/>
  <c r="P36" i="23" l="1"/>
  <c r="R36" i="23" s="1"/>
  <c r="V36" i="23" s="1"/>
  <c r="T34" i="23"/>
  <c r="T37" i="23" s="1"/>
  <c r="P34" i="23"/>
  <c r="R33" i="23"/>
  <c r="V33" i="23" s="1"/>
  <c r="R32" i="23"/>
  <c r="V32" i="23" s="1"/>
  <c r="J29" i="23"/>
  <c r="J37" i="23" s="1"/>
  <c r="I29" i="23"/>
  <c r="F29" i="23"/>
  <c r="F37" i="23" s="1"/>
  <c r="T28" i="23"/>
  <c r="T29" i="23" s="1"/>
  <c r="P28" i="23"/>
  <c r="N28" i="23"/>
  <c r="N29" i="23" s="1"/>
  <c r="N37" i="23" s="1"/>
  <c r="L28" i="23"/>
  <c r="J28" i="23"/>
  <c r="H28" i="23"/>
  <c r="F28" i="23"/>
  <c r="D28" i="23"/>
  <c r="R27" i="23"/>
  <c r="V27" i="23" s="1"/>
  <c r="V25" i="23"/>
  <c r="V28" i="23" s="1"/>
  <c r="R25" i="23"/>
  <c r="R28" i="23" s="1"/>
  <c r="T21" i="23"/>
  <c r="P21" i="23"/>
  <c r="P29" i="23" s="1"/>
  <c r="N21" i="23"/>
  <c r="L21" i="23"/>
  <c r="L29" i="23" s="1"/>
  <c r="L37" i="23" s="1"/>
  <c r="H21" i="23"/>
  <c r="H29" i="23" s="1"/>
  <c r="H37" i="23" s="1"/>
  <c r="F21" i="23"/>
  <c r="D21" i="23"/>
  <c r="D29" i="23" s="1"/>
  <c r="D37" i="23" s="1"/>
  <c r="V20" i="23"/>
  <c r="R20" i="23"/>
  <c r="V19" i="23"/>
  <c r="R19" i="23"/>
  <c r="R18" i="23"/>
  <c r="V18" i="23" s="1"/>
  <c r="R17" i="23"/>
  <c r="V17" i="23" s="1"/>
  <c r="V21" i="23" s="1"/>
  <c r="V29" i="23" s="1"/>
  <c r="V13" i="23"/>
  <c r="J49" i="1"/>
  <c r="H49" i="1"/>
  <c r="F49" i="1"/>
  <c r="V34" i="23" l="1"/>
  <c r="P37" i="23"/>
  <c r="R21" i="23"/>
  <c r="R29" i="23" s="1"/>
  <c r="R34" i="23"/>
  <c r="R37" i="23" s="1"/>
  <c r="L27" i="14"/>
  <c r="N27" i="14" s="1"/>
  <c r="N16" i="14"/>
  <c r="N17" i="14"/>
  <c r="N18" i="14"/>
  <c r="N15" i="14"/>
  <c r="J35" i="22"/>
  <c r="V37" i="23" l="1"/>
  <c r="N24" i="14"/>
  <c r="D49" i="1"/>
  <c r="N11" i="14"/>
  <c r="Z13" i="22"/>
  <c r="J109" i="16" l="1"/>
  <c r="J79" i="16"/>
  <c r="J70" i="16"/>
  <c r="J47" i="16"/>
  <c r="F109" i="16"/>
  <c r="F79" i="16"/>
  <c r="F70" i="16"/>
  <c r="F81" i="16" s="1"/>
  <c r="F47" i="16"/>
  <c r="J27" i="1" l="1"/>
  <c r="J35" i="1" s="1"/>
  <c r="J37" i="1" s="1"/>
  <c r="J65" i="1" s="1"/>
  <c r="F27" i="1"/>
  <c r="F35" i="1" s="1"/>
  <c r="F37" i="1" s="1"/>
  <c r="F111" i="16"/>
  <c r="J81" i="16"/>
  <c r="J111" i="16" s="1"/>
  <c r="F49" i="16"/>
  <c r="J49" i="16"/>
  <c r="J51" i="1" l="1"/>
  <c r="F65" i="1"/>
  <c r="F51" i="1"/>
  <c r="L19" i="14" l="1"/>
  <c r="J19" i="14"/>
  <c r="H19" i="14"/>
  <c r="F19" i="14"/>
  <c r="D19" i="14"/>
  <c r="X22" i="22"/>
  <c r="X27" i="22" s="1"/>
  <c r="R22" i="22"/>
  <c r="R27" i="22" s="1"/>
  <c r="N22" i="22"/>
  <c r="N27" i="22" s="1"/>
  <c r="L22" i="22"/>
  <c r="L27" i="22" s="1"/>
  <c r="H22" i="22"/>
  <c r="H27" i="22" s="1"/>
  <c r="F22" i="22"/>
  <c r="F27" i="22" s="1"/>
  <c r="D22" i="22"/>
  <c r="D27" i="22" s="1"/>
  <c r="L20" i="14" l="1"/>
  <c r="J20" i="14"/>
  <c r="D20" i="14"/>
  <c r="V22" i="22"/>
  <c r="V27" i="22" s="1"/>
  <c r="D35" i="22"/>
  <c r="Z22" i="22" l="1"/>
  <c r="Z27" i="22" s="1"/>
  <c r="H47" i="16" l="1"/>
  <c r="F25" i="14" l="1"/>
  <c r="H25" i="14"/>
  <c r="D25" i="14"/>
  <c r="D28" i="14" s="1"/>
  <c r="H20" i="14"/>
  <c r="H28" i="14" s="1"/>
  <c r="F20" i="14"/>
  <c r="F28" i="14" s="1"/>
  <c r="L35" i="22"/>
  <c r="H109" i="16"/>
  <c r="D109" i="16"/>
  <c r="H70" i="16"/>
  <c r="D70" i="16"/>
  <c r="N19" i="14" l="1"/>
  <c r="N20" i="14" s="1"/>
  <c r="F35" i="22" l="1"/>
  <c r="X35" i="22"/>
  <c r="H35" i="22"/>
  <c r="N35" i="22"/>
  <c r="Z35" i="22" l="1"/>
  <c r="H27" i="1" l="1"/>
  <c r="H35" i="1" s="1"/>
  <c r="D35" i="1"/>
  <c r="H79" i="16"/>
  <c r="D79" i="16"/>
  <c r="J25" i="14"/>
  <c r="J28" i="14" s="1"/>
  <c r="D47" i="16"/>
  <c r="D49" i="16" s="1"/>
  <c r="D81" i="16" l="1"/>
  <c r="D111" i="16" s="1"/>
  <c r="H81" i="16"/>
  <c r="H111" i="16" s="1"/>
  <c r="H49" i="16"/>
  <c r="D37" i="1" l="1"/>
  <c r="D65" i="1" l="1"/>
  <c r="D11" i="26"/>
  <c r="D36" i="26" s="1"/>
  <c r="D52" i="26" s="1"/>
  <c r="D54" i="26" s="1"/>
  <c r="D109" i="26" s="1"/>
  <c r="D111" i="26" s="1"/>
  <c r="D51" i="1"/>
  <c r="D68" i="1" s="1"/>
  <c r="D70" i="1" s="1"/>
  <c r="V32" i="22" l="1"/>
  <c r="H37" i="1"/>
  <c r="H51" i="1" s="1"/>
  <c r="N23" i="14" l="1"/>
  <c r="H65" i="1"/>
  <c r="R35" i="22"/>
  <c r="V35" i="22" l="1"/>
  <c r="L25" i="14" l="1"/>
  <c r="L28" i="14" s="1"/>
  <c r="N25" i="14" l="1"/>
  <c r="N28" i="14" l="1"/>
  <c r="L34" i="23"/>
</calcChain>
</file>

<file path=xl/sharedStrings.xml><?xml version="1.0" encoding="utf-8"?>
<sst xmlns="http://schemas.openxmlformats.org/spreadsheetml/2006/main" count="502" uniqueCount="293">
  <si>
    <t>Sabuy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</si>
  <si>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</si>
  <si>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</si>
  <si>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</si>
  <si>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</si>
  <si>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</si>
  <si>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</si>
  <si>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</si>
  <si>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</si>
  <si>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</si>
  <si>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</si>
  <si>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</si>
  <si>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 xml:space="preserve">Current portion of installment </t>
  </si>
  <si>
    <t xml:space="preserve">   accounts receivable</t>
  </si>
  <si>
    <t xml:space="preserve">Current portion of hire-purchase </t>
  </si>
  <si>
    <t xml:space="preserve">   contract receivables</t>
  </si>
  <si>
    <t>Current portion of loan receivables</t>
  </si>
  <si>
    <t>Other receivables</t>
  </si>
  <si>
    <t xml:space="preserve">Short-term loans </t>
  </si>
  <si>
    <t>Current portion of long-term loans</t>
  </si>
  <si>
    <t>Inventories</t>
  </si>
  <si>
    <t>Current financial assets pledged as collateral</t>
  </si>
  <si>
    <t>Other current assets</t>
  </si>
  <si>
    <t>Non-current assets classified as held for sale</t>
  </si>
  <si>
    <t>Total current assets</t>
  </si>
  <si>
    <t>Non-current assets</t>
  </si>
  <si>
    <t>Installment accounts receivable</t>
  </si>
  <si>
    <t>Hire-purchase contract receivables</t>
  </si>
  <si>
    <t>Loan receivables</t>
  </si>
  <si>
    <t>Investments in equity instruments</t>
  </si>
  <si>
    <t>Investments in subsidiaries</t>
  </si>
  <si>
    <t>Investments in associates</t>
  </si>
  <si>
    <t>Investments in joint ventures</t>
  </si>
  <si>
    <t xml:space="preserve">Long-term loans </t>
  </si>
  <si>
    <t>Investment properties</t>
  </si>
  <si>
    <t>Property, plant and equipment</t>
  </si>
  <si>
    <t>Asset for service</t>
  </si>
  <si>
    <t>Contract cost assets</t>
  </si>
  <si>
    <t>Right-of-use assets</t>
  </si>
  <si>
    <t>Goodwill</t>
  </si>
  <si>
    <t>Other intangible assets</t>
  </si>
  <si>
    <t>Deferred tax assets</t>
  </si>
  <si>
    <t xml:space="preserve">Non-current financial assets pledged </t>
  </si>
  <si>
    <t xml:space="preserve">   as collateral 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</si>
  <si>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</si>
  <si>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</si>
  <si>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</si>
  <si>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</si>
  <si>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</si>
  <si>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</si>
  <si>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</si>
  <si>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</si>
  <si>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Other payables</t>
  </si>
  <si>
    <t>Current portion of lease liabilities</t>
  </si>
  <si>
    <t>Current portion of debentures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</si>
  <si>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</si>
  <si>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</si>
  <si>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</si>
  <si>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</si>
  <si>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</si>
  <si>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</si>
  <si>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</si>
  <si>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</si>
  <si>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Deferred tax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</si>
  <si>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</si>
  <si>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</si>
  <si>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</si>
  <si>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</si>
  <si>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</si>
  <si>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</si>
  <si>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</si>
  <si>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</si>
  <si>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</si>
  <si>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Differences from business combination</t>
  </si>
  <si>
    <t xml:space="preserve">   under common control</t>
  </si>
  <si>
    <t>Differences from changes in ownership</t>
  </si>
  <si>
    <t xml:space="preserve">   interests in subsidiary</t>
  </si>
  <si>
    <t>Warrants</t>
  </si>
  <si>
    <t xml:space="preserve">   Appropriated</t>
  </si>
  <si>
    <t xml:space="preserve">      Legal reserve</t>
  </si>
  <si>
    <t xml:space="preserve">      Treasury shares reserve</t>
  </si>
  <si>
    <t xml:space="preserve">   Unappropriated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</si>
  <si>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</si>
  <si>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</si>
  <si>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</si>
  <si>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</si>
  <si>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</si>
  <si>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</si>
  <si>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Year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</si>
  <si>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</si>
  <si>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</si>
  <si>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</si>
  <si>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</si>
  <si>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</si>
  <si>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</si>
  <si>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</si>
  <si>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</si>
  <si>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sales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</si>
  <si>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</si>
  <si>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</si>
  <si>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</si>
  <si>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</si>
  <si>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</si>
  <si>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</si>
  <si>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>Gain (loss) from cancellation of agreement</t>
  </si>
  <si>
    <t>Gain on measurement of investments in</t>
  </si>
  <si>
    <t xml:space="preserve">   equity instruments</t>
  </si>
  <si>
    <t xml:space="preserve">Share of profit of joint ventures and associates </t>
  </si>
  <si>
    <t xml:space="preserve">    accounted for using equity method
</t>
  </si>
  <si>
    <t>Other comprehensive income</t>
  </si>
  <si>
    <t>Items that will not be reclassified subsequently to profit or loss</t>
  </si>
  <si>
    <t xml:space="preserve">   designated at FVOCI</t>
  </si>
  <si>
    <t>Gain on remeasurements of defined benefit plans</t>
  </si>
  <si>
    <t>Income tax relating to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</si>
  <si>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</si>
  <si>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</si>
  <si>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</si>
  <si>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>Total comprehensive income for the year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</si>
  <si>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</si>
  <si>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</si>
  <si>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</si>
  <si>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</si>
  <si>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>Retained earnings</t>
  </si>
  <si>
    <t>Differences from</t>
  </si>
  <si>
    <t>business</t>
  </si>
  <si>
    <t>changes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</si>
  <si>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</si>
  <si>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</si>
  <si>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</si>
  <si>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</si>
  <si>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</si>
  <si>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</si>
  <si>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</si>
  <si>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</si>
  <si>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</si>
  <si>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</si>
  <si>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</si>
  <si>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</si>
  <si>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</si>
  <si>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</si>
  <si>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</si>
  <si>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</si>
  <si>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</si>
  <si>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</si>
  <si>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</si>
  <si>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the parent</t>
  </si>
  <si>
    <t>equity</t>
  </si>
  <si>
    <t>Year ended 31 December 2022</t>
  </si>
  <si>
    <t>Balance at 1 January 2022</t>
  </si>
  <si>
    <t>Transactions with owners, recorded directly in equity</t>
  </si>
  <si>
    <t xml:space="preserve">   Contributions by and distributions to owners of the parent</t>
  </si>
  <si>
    <t xml:space="preserve">   Issue of ordinary shares</t>
  </si>
  <si>
    <t xml:space="preserve">   Shares options exercised</t>
  </si>
  <si>
    <t xml:space="preserve">   Share-based payment transactions</t>
  </si>
  <si>
    <t xml:space="preserve">   Dividends</t>
  </si>
  <si>
    <t xml:space="preserve">   Total contributions by and distributions to owners of the parent</t>
  </si>
  <si>
    <t xml:space="preserve">   Changes in ownership interests in subsidiaries</t>
  </si>
  <si>
    <t xml:space="preserve">   Acquisition of non-controlling interests</t>
  </si>
  <si>
    <t xml:space="preserve">      without a change in control</t>
  </si>
  <si>
    <t xml:space="preserve">      with a change in control</t>
  </si>
  <si>
    <t xml:space="preserve">   Total changes in ownership interests in subsidiaries</t>
  </si>
  <si>
    <t>Total transactions with owners, recorded directly in equity</t>
  </si>
  <si>
    <t>Comprehensive income for the year</t>
  </si>
  <si>
    <t>Profit</t>
  </si>
  <si>
    <t>Transfer to legal reserve</t>
  </si>
  <si>
    <t>Balance at 31 December 2022</t>
  </si>
  <si>
    <t xml:space="preserve"> Treasury shares</t>
  </si>
  <si>
    <t>Treasury</t>
  </si>
  <si>
    <t xml:space="preserve"> reserves</t>
  </si>
  <si>
    <t>shares</t>
  </si>
  <si>
    <t>Year ended 31 December 2023</t>
  </si>
  <si>
    <t>Balance at 1 January 2023</t>
  </si>
  <si>
    <t xml:space="preserve">   Contributions by and distributions to owners </t>
  </si>
  <si>
    <t xml:space="preserve">   Total contributions by and distributions to owners </t>
  </si>
  <si>
    <t>Balance at 31 December 2023</t>
  </si>
  <si>
    <t>Separate financial statements</t>
  </si>
  <si>
    <t>Issue of ordinary shares</t>
  </si>
  <si>
    <t>18</t>
  </si>
  <si>
    <t>Share-based payment transactions</t>
  </si>
  <si>
    <t>20</t>
  </si>
  <si>
    <t>Dividends</t>
  </si>
  <si>
    <t xml:space="preserve">   Profit</t>
  </si>
  <si>
    <t xml:space="preserve">   Other comprehensive income</t>
  </si>
  <si>
    <t>Income tax on other comprehensive income</t>
  </si>
  <si>
    <t xml:space="preserve">Income tax (expense) benefit on other </t>
  </si>
  <si>
    <t xml:space="preserve">   comprehensive income</t>
  </si>
  <si>
    <t xml:space="preserve">   Treasury shares purchased</t>
  </si>
  <si>
    <t>19</t>
  </si>
  <si>
    <t xml:space="preserve">Statement of cash flows </t>
  </si>
  <si>
    <t>Cash flows from operating activities</t>
  </si>
  <si>
    <t>Tax expense (income)</t>
  </si>
  <si>
    <t>Depreciation and amortisation</t>
  </si>
  <si>
    <t>Amortisation of expenses relating to issuing debentures</t>
  </si>
  <si>
    <t>Reversal of provision for warranty</t>
  </si>
  <si>
    <t>(Reversal of) expected credit loss on accounts receivable</t>
  </si>
  <si>
    <t>Unrealised loss on foreign exchange</t>
  </si>
  <si>
    <t>Unrealised gain on derivative assets</t>
  </si>
  <si>
    <t>Gain arising from equity instruments measurement</t>
  </si>
  <si>
    <t>Share of profit of joint ventures and associates accounted for</t>
  </si>
  <si>
    <t xml:space="preserve">   using equity method, net of tax</t>
  </si>
  <si>
    <t>Gain on sale of investment in subsidiaries</t>
  </si>
  <si>
    <t xml:space="preserve">   right-of-use assets and intangible assets</t>
  </si>
  <si>
    <t>(Reversal of) loss on devaluation of equipment</t>
  </si>
  <si>
    <t>Interest income</t>
  </si>
  <si>
    <t>Expense from share-based payment transactions</t>
  </si>
  <si>
    <t>Changes in operating assets and liabilities</t>
  </si>
  <si>
    <t xml:space="preserve">Inventories </t>
  </si>
  <si>
    <t>Employee benefit liabilities paid</t>
  </si>
  <si>
    <t>Taxes paid</t>
  </si>
  <si>
    <t>Cash flows from investing activities</t>
  </si>
  <si>
    <t>Payment of business acquisition</t>
  </si>
  <si>
    <t>Acquisition of subsidiaries, net of cash acquired</t>
  </si>
  <si>
    <t xml:space="preserve">Acquisition of investments from the increase of </t>
  </si>
  <si>
    <t xml:space="preserve">   share capital of subsidiaries</t>
  </si>
  <si>
    <t>Proceeds from the decrease of share capital of subsidiary</t>
  </si>
  <si>
    <t>Acquisition of interest in associate</t>
  </si>
  <si>
    <t>Acquisition of non-controlling interest</t>
  </si>
  <si>
    <t>Acquisition of interest in joint ventures</t>
  </si>
  <si>
    <t>Proceeds from sale of investment in equity instruments</t>
  </si>
  <si>
    <t>Proceeds from sale of derivative assets</t>
  </si>
  <si>
    <t>Proceeds from sale of property, plant and equipment</t>
  </si>
  <si>
    <t>Acquisition of investment properties</t>
  </si>
  <si>
    <t>Acquisition of plant and equipment</t>
  </si>
  <si>
    <t>Acquisition of asset for service</t>
  </si>
  <si>
    <t>Acquisition of intangible assets</t>
  </si>
  <si>
    <t xml:space="preserve">Proceeds from repayment of loans </t>
  </si>
  <si>
    <t xml:space="preserve">Cash payments for loans </t>
  </si>
  <si>
    <t>Dividend received</t>
  </si>
  <si>
    <t>Interest received</t>
  </si>
  <si>
    <t>Net cash used in investing activities</t>
  </si>
  <si>
    <t>Cash flows from financing activities</t>
  </si>
  <si>
    <t>Proceeds from issue of shares</t>
  </si>
  <si>
    <t>Proceeds from exercise of share options</t>
  </si>
  <si>
    <t>Proceeds from share subscription by non-controlling interests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</si>
  <si>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</si>
  <si>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</si>
  <si>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</si>
  <si>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</si>
  <si>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</si>
  <si>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Proceeds from issue of debentures</t>
  </si>
  <si>
    <t>Dividends paid to owners of the Company</t>
  </si>
  <si>
    <t>Interest paid</t>
  </si>
  <si>
    <t>Cash and cash equivalents at at 1 January</t>
  </si>
  <si>
    <t>Cash and cash equivalents at 31 December</t>
  </si>
  <si>
    <t>Current financial assets</t>
  </si>
  <si>
    <t>15, 28</t>
  </si>
  <si>
    <t>4, 14</t>
  </si>
  <si>
    <t>25</t>
  </si>
  <si>
    <t>17</t>
  </si>
  <si>
    <t xml:space="preserve">Reversal of loss on devaluation of inventories </t>
  </si>
  <si>
    <t>Loss on sale of investment</t>
  </si>
  <si>
    <t>Loss (gain) on sale of property, plant and equipment,</t>
  </si>
  <si>
    <t>Net cash (used in) from operating activities</t>
  </si>
  <si>
    <t>Proceeds from sale of right-of-use assets</t>
  </si>
  <si>
    <t>Payment for treasury shares</t>
  </si>
  <si>
    <t>Payment of expense relating to debentures issuing</t>
  </si>
  <si>
    <t>Dividends paid to owners of non-controlling interests</t>
  </si>
  <si>
    <t>Proceeds from non-controlling interests</t>
  </si>
  <si>
    <t>Net increase in cash and cash equivalents</t>
  </si>
  <si>
    <t>Loss (gain) from cancellation of agreement</t>
  </si>
  <si>
    <t>Payment of investment in equity instruments</t>
  </si>
  <si>
    <t xml:space="preserve">Increase in financial assets pledged as collateral </t>
  </si>
  <si>
    <t>Acquisition of right-of-use assets</t>
  </si>
  <si>
    <t>Profit (loss) from operating activities</t>
  </si>
  <si>
    <t>Profit (loss) before income tax expense</t>
  </si>
  <si>
    <t xml:space="preserve">Tax income (expense) </t>
  </si>
  <si>
    <t>Profit (loss) for the year</t>
  </si>
  <si>
    <t>Profit (loss) attributable to:</t>
  </si>
  <si>
    <r>
      <rPr>
        <b/>
        <sz val="11"/>
        <rFont val="Times New Roman"/>
        <family val="1"/>
      </rP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</si>
  <si>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</si>
  <si>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Total comprehensive income (expense) for the year</t>
  </si>
  <si>
    <t>Other comprehensive income (expense) for the year,</t>
  </si>
  <si>
    <t xml:space="preserve">   net of tax</t>
  </si>
  <si>
    <t>Total comprehensive income (expense) attributable to:</t>
  </si>
  <si>
    <t xml:space="preserve">Total comprehensive income (expense) for the year </t>
  </si>
  <si>
    <t>10, 26</t>
  </si>
  <si>
    <t>Loss</t>
  </si>
  <si>
    <t xml:space="preserve">    Loss</t>
  </si>
  <si>
    <t>Reversal of (expected credit loss) on accounts receivable</t>
  </si>
  <si>
    <t>Loss on investments in equity instruments</t>
  </si>
  <si>
    <t xml:space="preserve">    Other comprehensive income (expense)</t>
  </si>
  <si>
    <t>Net cash generated from (used in) operating activities</t>
  </si>
  <si>
    <t>Net cash generated from financing activities</t>
  </si>
  <si>
    <t>Other comprehensive income (expense)</t>
  </si>
  <si>
    <t>Other current receivables</t>
  </si>
  <si>
    <t>Non-current provision for employee benefits</t>
  </si>
  <si>
    <t>Retained earnings (deficit)</t>
  </si>
  <si>
    <t>Interest income from installment sales</t>
  </si>
  <si>
    <t>Decrease of ordinary shares</t>
  </si>
  <si>
    <t xml:space="preserve">   Decrease of ordinary shares</t>
  </si>
  <si>
    <t>Adjustments to reconcile profit (loss) to cash receipts (payments)</t>
  </si>
  <si>
    <t>Shares options exercised</t>
  </si>
  <si>
    <t>Treasury shares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</si>
</sst>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#,##0.0000_);[Red]\(#,##0.0000\)"/>
    <numFmt numFmtId="171" formatCode="#,##0.000\ ;\(#,##0.000\)"/>
    <numFmt numFmtId="172" formatCode="_(* #,##0_);\(#,##0\);_(* &quot;-&quot;??_);_(@_)"/>
    <numFmt numFmtId="173" formatCode="_(* #,##0.000_);_(* \(#,##0.000\);_(* &quot;-&quot;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3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0" xfId="0" applyNumberFormat="1" applyFont="1"/>
    <xf numFmtId="164" fontId="6" fillId="0" borderId="0" xfId="0" applyNumberFormat="1" applyFont="1"/>
    <xf numFmtId="0" fontId="12" fillId="0" borderId="0" xfId="0" applyFont="1"/>
    <xf numFmtId="0" fontId="13" fillId="0" borderId="0" xfId="0" applyFont="1"/>
    <xf numFmtId="49" fontId="9" fillId="0" borderId="0" xfId="0" applyNumberFormat="1" applyFont="1"/>
    <xf numFmtId="49" fontId="5" fillId="0" borderId="0" xfId="0" applyNumberFormat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1" xfId="0" applyNumberFormat="1" applyFont="1" applyBorder="1"/>
    <xf numFmtId="164" fontId="6" fillId="0" borderId="2" xfId="0" applyNumberFormat="1" applyFont="1" applyBorder="1"/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49" fontId="11" fillId="0" borderId="0" xfId="0" applyNumberFormat="1" applyFont="1"/>
    <xf numFmtId="49" fontId="7" fillId="0" borderId="0" xfId="0" applyNumberFormat="1" applyFont="1"/>
    <xf numFmtId="49" fontId="5" fillId="0" borderId="0" xfId="0" applyNumberFormat="1" applyFont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0" fontId="6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6" fillId="0" borderId="3" xfId="0" applyNumberFormat="1" applyFont="1" applyBorder="1"/>
    <xf numFmtId="166" fontId="0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8" fontId="6" fillId="0" borderId="0" xfId="0" applyNumberFormat="1" applyFont="1"/>
    <xf numFmtId="168" fontId="0" fillId="0" borderId="0" xfId="0" applyNumberFormat="1"/>
    <xf numFmtId="43" fontId="5" fillId="0" borderId="0" xfId="1" applyFont="1" applyFill="1" applyBorder="1" applyAlignment="1">
      <alignment horizontal="right"/>
    </xf>
    <xf numFmtId="168" fontId="5" fillId="0" borderId="0" xfId="1" applyNumberFormat="1" applyFont="1" applyFill="1" applyAlignment="1"/>
    <xf numFmtId="168" fontId="5" fillId="0" borderId="0" xfId="0" applyNumberFormat="1" applyFont="1"/>
    <xf numFmtId="43" fontId="5" fillId="0" borderId="0" xfId="1" applyFont="1" applyFill="1" applyAlignment="1"/>
    <xf numFmtId="43" fontId="0" fillId="0" borderId="0" xfId="1" applyFont="1" applyFill="1" applyBorder="1" applyAlignment="1"/>
    <xf numFmtId="167" fontId="6" fillId="0" borderId="1" xfId="0" applyNumberFormat="1" applyFont="1" applyBorder="1"/>
    <xf numFmtId="167" fontId="6" fillId="0" borderId="4" xfId="0" applyNumberFormat="1" applyFont="1" applyBorder="1"/>
    <xf numFmtId="49" fontId="16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43" fontId="5" fillId="0" borderId="0" xfId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/>
    <xf numFmtId="37" fontId="6" fillId="0" borderId="0" xfId="0" applyNumberFormat="1" applyFont="1"/>
    <xf numFmtId="0" fontId="9" fillId="0" borderId="0" xfId="0" applyFont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/>
    <xf numFmtId="41" fontId="6" fillId="0" borderId="1" xfId="0" applyNumberFormat="1" applyFont="1" applyBorder="1"/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2" xfId="0" applyNumberFormat="1" applyBorder="1"/>
    <xf numFmtId="41" fontId="0" fillId="0" borderId="0" xfId="1" applyNumberFormat="1" applyFont="1" applyFill="1" applyAlignment="1"/>
    <xf numFmtId="41" fontId="0" fillId="0" borderId="4" xfId="0" applyNumberFormat="1" applyBorder="1"/>
    <xf numFmtId="49" fontId="0" fillId="0" borderId="0" xfId="0" applyNumberFormat="1" applyAlignment="1">
      <alignment horizontal="left" indent="1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6" fillId="0" borderId="4" xfId="0" applyNumberFormat="1" applyFont="1" applyBorder="1"/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6" fontId="6" fillId="0" borderId="3" xfId="1" applyNumberFormat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center"/>
    </xf>
    <xf numFmtId="43" fontId="6" fillId="0" borderId="4" xfId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3" fontId="5" fillId="0" borderId="4" xfId="1" applyFont="1" applyFill="1" applyBorder="1" applyAlignment="1"/>
    <xf numFmtId="16" fontId="6" fillId="0" borderId="0" xfId="0" quotePrefix="1" applyNumberFormat="1" applyFont="1" applyAlignment="1">
      <alignment horizontal="left"/>
    </xf>
    <xf numFmtId="0" fontId="18" fillId="0" borderId="0" xfId="0" applyFont="1"/>
    <xf numFmtId="166" fontId="6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167" fontId="6" fillId="0" borderId="3" xfId="0" applyNumberFormat="1" applyFont="1" applyBorder="1" applyAlignment="1">
      <alignment horizontal="right"/>
    </xf>
    <xf numFmtId="0" fontId="9" fillId="0" borderId="0" xfId="0" applyFont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14" fontId="19" fillId="0" borderId="0" xfId="3" applyNumberFormat="1" applyFont="1" applyAlignment="1">
      <alignment horizontal="center"/>
    </xf>
    <xf numFmtId="37" fontId="19" fillId="0" borderId="0" xfId="3" applyNumberFormat="1" applyFont="1"/>
    <xf numFmtId="0" fontId="19" fillId="0" borderId="0" xfId="3" applyFont="1"/>
    <xf numFmtId="0" fontId="0" fillId="0" borderId="0" xfId="3" applyFont="1"/>
    <xf numFmtId="38" fontId="19" fillId="0" borderId="0" xfId="3" applyNumberFormat="1" applyFont="1"/>
    <xf numFmtId="40" fontId="19" fillId="0" borderId="0" xfId="3" applyNumberFormat="1" applyFont="1"/>
    <xf numFmtId="14" fontId="19" fillId="0" borderId="0" xfId="3" applyNumberFormat="1" applyFont="1" applyAlignment="1">
      <alignment horizontal="left"/>
    </xf>
    <xf numFmtId="170" fontId="19" fillId="0" borderId="0" xfId="3" applyNumberFormat="1" applyFont="1"/>
    <xf numFmtId="166" fontId="6" fillId="0" borderId="4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6" fontId="0" fillId="0" borderId="5" xfId="1" applyNumberFormat="1" applyFont="1" applyFill="1" applyBorder="1" applyAlignment="1"/>
    <xf numFmtId="49" fontId="8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6" fillId="0" borderId="0" xfId="0" applyNumberFormat="1" applyFont="1" applyAlignment="1">
      <alignment horizontal="left"/>
    </xf>
    <xf numFmtId="166" fontId="6" fillId="0" borderId="0" xfId="1" applyNumberFormat="1" applyFont="1" applyFill="1" applyAlignment="1"/>
    <xf numFmtId="166" fontId="6" fillId="0" borderId="1" xfId="1" applyNumberFormat="1" applyFont="1" applyFill="1" applyBorder="1" applyAlignment="1">
      <alignment horizontal="right"/>
    </xf>
    <xf numFmtId="171" fontId="0" fillId="0" borderId="2" xfId="0" applyNumberFormat="1" applyBorder="1"/>
    <xf numFmtId="171" fontId="9" fillId="0" borderId="0" xfId="0" applyNumberFormat="1" applyFont="1" applyAlignment="1">
      <alignment horizontal="center"/>
    </xf>
    <xf numFmtId="43" fontId="0" fillId="0" borderId="4" xfId="1" applyFont="1" applyFill="1" applyBorder="1" applyAlignment="1"/>
    <xf numFmtId="41" fontId="6" fillId="0" borderId="5" xfId="0" applyNumberFormat="1" applyFont="1" applyBorder="1"/>
    <xf numFmtId="164" fontId="0" fillId="0" borderId="4" xfId="0" applyNumberFormat="1" applyBorder="1"/>
    <xf numFmtId="37" fontId="0" fillId="0" borderId="0" xfId="0" applyNumberFormat="1"/>
    <xf numFmtId="172" fontId="19" fillId="0" borderId="0" xfId="4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1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9" fontId="0" fillId="0" borderId="0" xfId="2" applyFont="1" applyFill="1" applyBorder="1" applyAlignment="1"/>
    <xf numFmtId="166" fontId="5" fillId="0" borderId="4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167" fontId="0" fillId="0" borderId="4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41" fontId="6" fillId="0" borderId="2" xfId="0" applyNumberFormat="1" applyFont="1" applyBorder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2" xfId="0" applyNumberFormat="1" applyFont="1" applyBorder="1"/>
    <xf numFmtId="41" fontId="8" fillId="0" borderId="0" xfId="0" applyNumberFormat="1" applyFont="1" applyAlignment="1">
      <alignment horizontal="center"/>
    </xf>
    <xf numFmtId="41" fontId="19" fillId="0" borderId="0" xfId="3" applyNumberFormat="1" applyFont="1" applyAlignment="1">
      <alignment horizontal="center"/>
    </xf>
    <xf numFmtId="41" fontId="19" fillId="0" borderId="0" xfId="3" applyNumberFormat="1" applyFont="1"/>
    <xf numFmtId="41" fontId="6" fillId="0" borderId="3" xfId="0" applyNumberFormat="1" applyFont="1" applyBorder="1"/>
    <xf numFmtId="41" fontId="0" fillId="0" borderId="0" xfId="1" applyNumberFormat="1" applyFont="1" applyFill="1" applyBorder="1" applyAlignment="1">
      <alignment horizontal="center"/>
    </xf>
    <xf numFmtId="41" fontId="17" fillId="0" borderId="0" xfId="0" applyNumberFormat="1" applyFont="1"/>
    <xf numFmtId="41" fontId="13" fillId="0" borderId="0" xfId="0" applyNumberFormat="1" applyFont="1"/>
    <xf numFmtId="41" fontId="6" fillId="0" borderId="1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3" xfId="0" applyNumberFormat="1" applyFont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0" applyNumberFormat="1" applyFont="1"/>
    <xf numFmtId="41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20" fillId="0" borderId="0" xfId="3" applyFont="1" applyAlignment="1">
      <alignment horizontal="center"/>
    </xf>
    <xf numFmtId="172" fontId="19" fillId="0" borderId="4" xfId="3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172" fontId="19" fillId="0" borderId="0" xfId="6" applyNumberFormat="1" applyFont="1" applyAlignment="1">
      <alignment horizontal="right"/>
    </xf>
    <xf numFmtId="172" fontId="0" fillId="0" borderId="0" xfId="6" applyNumberFormat="1" applyFont="1" applyAlignment="1">
      <alignment horizontal="right"/>
    </xf>
    <xf numFmtId="172" fontId="5" fillId="0" borderId="0" xfId="6" applyNumberFormat="1" applyFont="1" applyAlignment="1">
      <alignment horizontal="right"/>
    </xf>
    <xf numFmtId="41" fontId="5" fillId="0" borderId="4" xfId="0" applyNumberFormat="1" applyFont="1" applyBorder="1"/>
    <xf numFmtId="172" fontId="5" fillId="0" borderId="4" xfId="1" applyNumberFormat="1" applyFont="1" applyFill="1" applyBorder="1"/>
    <xf numFmtId="172" fontId="5" fillId="0" borderId="0" xfId="1" applyNumberFormat="1" applyFont="1" applyFill="1" applyBorder="1"/>
    <xf numFmtId="172" fontId="5" fillId="0" borderId="4" xfId="4" applyNumberFormat="1" applyFont="1" applyFill="1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6" fillId="0" borderId="0" xfId="0" applyNumberFormat="1" applyFont="1" applyFill="1"/>
    <xf numFmtId="41" fontId="0" fillId="0" borderId="0" xfId="0" applyNumberFormat="1" applyFill="1"/>
    <xf numFmtId="41" fontId="0" fillId="0" borderId="4" xfId="0" applyNumberFormat="1" applyFill="1" applyBorder="1"/>
    <xf numFmtId="41" fontId="0" fillId="0" borderId="0" xfId="0" applyNumberFormat="1" applyFont="1" applyFill="1"/>
    <xf numFmtId="0" fontId="0" fillId="0" borderId="0" xfId="0" applyFill="1" applyAlignment="1">
      <alignment horizontal="justify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justify"/>
    </xf>
    <xf numFmtId="0" fontId="6" fillId="0" borderId="0" xfId="0" applyFont="1" applyFill="1"/>
    <xf numFmtId="167" fontId="6" fillId="0" borderId="0" xfId="0" applyNumberFormat="1" applyFont="1" applyBorder="1" applyAlignment="1">
      <alignment horizontal="right"/>
    </xf>
    <xf numFmtId="172" fontId="5" fillId="0" borderId="0" xfId="3" applyNumberFormat="1" applyFont="1" applyFill="1" applyAlignment="1">
      <alignment horizontal="right"/>
    </xf>
    <xf numFmtId="172" fontId="5" fillId="0" borderId="0" xfId="4" applyNumberFormat="1" applyFont="1" applyFill="1" applyBorder="1" applyAlignment="1">
      <alignment horizontal="right"/>
    </xf>
    <xf numFmtId="166" fontId="5" fillId="0" borderId="0" xfId="3" applyNumberFormat="1" applyFont="1" applyFill="1" applyAlignment="1">
      <alignment horizontal="right"/>
    </xf>
    <xf numFmtId="172" fontId="5" fillId="0" borderId="0" xfId="3" applyNumberFormat="1" applyFont="1" applyFill="1" applyAlignment="1">
      <alignment horizontal="center"/>
    </xf>
    <xf numFmtId="172" fontId="6" fillId="0" borderId="0" xfId="3" applyNumberFormat="1" applyFont="1" applyFill="1" applyAlignment="1">
      <alignment horizontal="right"/>
    </xf>
    <xf numFmtId="166" fontId="6" fillId="0" borderId="4" xfId="1" applyNumberFormat="1" applyFont="1" applyFill="1" applyBorder="1" applyAlignment="1"/>
    <xf numFmtId="166" fontId="0" fillId="0" borderId="0" xfId="1" applyNumberFormat="1" applyFont="1"/>
    <xf numFmtId="49" fontId="0" fillId="0" borderId="0" xfId="0" applyNumberFormat="1" applyFill="1" applyAlignment="1">
      <alignment horizontal="left" indent="1"/>
    </xf>
    <xf numFmtId="49" fontId="0" fillId="0" borderId="0" xfId="0" applyNumberFormat="1" applyFill="1"/>
    <xf numFmtId="41" fontId="6" fillId="0" borderId="0" xfId="0" applyNumberFormat="1" applyFont="1" applyBorder="1" applyAlignment="1">
      <alignment horizontal="right"/>
    </xf>
    <xf numFmtId="43" fontId="12" fillId="0" borderId="0" xfId="1" applyFont="1" applyAlignment="1">
      <alignment horizontal="center"/>
    </xf>
    <xf numFmtId="43" fontId="13" fillId="0" borderId="0" xfId="1" applyFont="1" applyAlignment="1">
      <alignment horizontal="center"/>
    </xf>
    <xf numFmtId="43" fontId="5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0" applyNumberFormat="1" applyAlignment="1">
      <alignment horizontal="center"/>
    </xf>
    <xf numFmtId="166" fontId="6" fillId="0" borderId="6" xfId="1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/>
    <xf numFmtId="173" fontId="0" fillId="0" borderId="2" xfId="0" applyNumberFormat="1" applyFill="1" applyBorder="1"/>
    <xf numFmtId="43" fontId="0" fillId="0" borderId="0" xfId="1" applyFont="1"/>
    <xf numFmtId="3" fontId="5" fillId="0" borderId="0" xfId="0" applyNumberFormat="1" applyFont="1"/>
    <xf numFmtId="0" fontId="9" fillId="0" borderId="0" xfId="0" applyFont="1" applyAlignment="1">
      <alignment horizontal="center"/>
    </xf>
    <xf numFmtId="41" fontId="6" fillId="0" borderId="4" xfId="1" applyNumberFormat="1" applyFont="1" applyFill="1" applyBorder="1" applyAlignment="1"/>
    <xf numFmtId="164" fontId="6" fillId="0" borderId="0" xfId="0" applyNumberFormat="1" applyFont="1" applyBorder="1"/>
    <xf numFmtId="41" fontId="6" fillId="0" borderId="0" xfId="0" applyNumberFormat="1" applyFont="1" applyBorder="1"/>
    <xf numFmtId="164" fontId="6" fillId="0" borderId="4" xfId="0" applyNumberFormat="1" applyFont="1" applyBorder="1"/>
    <xf numFmtId="0" fontId="0" fillId="0" borderId="0" xfId="0" applyFont="1" applyFill="1"/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1" fontId="0" fillId="0" borderId="0" xfId="0" quotePrefix="1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6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6" fillId="0" borderId="0" xfId="1" applyNumberFormat="1" applyFont="1" applyFill="1" applyAlignment="1">
      <alignment horizontal="center"/>
    </xf>
  </cellXfs>
  <cellStyles count="7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Normal 2 4" xfId="6" xr:uid="{F90868AD-BEC0-4685-9F2B-31F45536BAA1}"/>
    <cellStyle name="Percent" xfId="2" builtinId="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"/>
  <sheetViews>
    <sheetView tabSelected="1" view="pageBreakPreview" zoomScale="85" zoomScaleNormal="100" zoomScaleSheetLayoutView="85" workbookViewId="0"/>
  </sheetViews>
  <sheetFormatPr defaultColWidth="9.1796875" defaultRowHeight="18.75" customHeight="1" x14ac:dyDescent="0.3"/>
  <cols>
    <col min="1" max="1" width="38.81640625" style="22" customWidth="1"/>
    <col min="2" max="2" width="6.453125" customWidth="1"/>
    <col min="3" max="3" width="2.1796875" customWidth="1"/>
    <col min="4" max="4" width="15.453125" style="66" customWidth="1"/>
    <col min="5" max="5" width="2.1796875" customWidth="1"/>
    <col min="6" max="6" width="16.1796875" bestFit="1" customWidth="1"/>
    <col min="7" max="7" width="2.1796875" style="24" customWidth="1"/>
    <col min="8" max="8" width="15.453125" style="66" customWidth="1"/>
    <col min="9" max="9" width="2.1796875" customWidth="1"/>
    <col min="10" max="10" width="16.1796875" bestFit="1" customWidth="1"/>
    <col min="11" max="13" width="9.1796875" style="23"/>
    <col min="14" max="14" width="9.54296875" style="23" bestFit="1" customWidth="1"/>
  </cols>
  <sheetData>
    <row r="1" spans="1:19" ht="21" customHeight="1" x14ac:dyDescent="0.35">
      <c r="A1" s="18" t="s">
        <v>0</v>
      </c>
    </row>
    <row r="2" spans="1:19" ht="21" customHeight="1" x14ac:dyDescent="0.3">
      <c r="A2" s="19" t="s">
        <v>1</v>
      </c>
      <c r="S2" s="101"/>
    </row>
    <row r="4" spans="1:19" ht="18.75" customHeight="1" x14ac:dyDescent="0.3">
      <c r="D4" s="217" t="s">
        <v>2</v>
      </c>
      <c r="E4" s="221"/>
      <c r="F4" s="221"/>
      <c r="H4" s="217" t="s">
        <v>3</v>
      </c>
      <c r="I4" s="221"/>
      <c r="J4" s="221"/>
    </row>
    <row r="5" spans="1:19" ht="18.75" customHeight="1" x14ac:dyDescent="0.3">
      <c r="A5" s="162"/>
      <c r="B5" s="124"/>
      <c r="C5" s="124"/>
      <c r="D5" s="217" t="s">
        <v>4</v>
      </c>
      <c r="E5" s="221"/>
      <c r="F5" s="221"/>
      <c r="G5" s="12"/>
      <c r="H5" s="217" t="s">
        <v>4</v>
      </c>
      <c r="I5" s="221"/>
      <c r="J5" s="221"/>
    </row>
    <row r="6" spans="1:19" ht="18.75" customHeight="1" x14ac:dyDescent="0.3">
      <c r="D6" s="219" t="s">
        <v>5</v>
      </c>
      <c r="E6" s="222"/>
      <c r="F6" s="222"/>
      <c r="G6" s="124"/>
      <c r="H6" s="219" t="s">
        <v>5</v>
      </c>
      <c r="I6" s="222"/>
      <c r="J6" s="222"/>
    </row>
    <row r="7" spans="1:19" ht="18.75" customHeight="1" x14ac:dyDescent="0.3">
      <c r="A7" s="17" t="s">
        <v>6</v>
      </c>
      <c r="B7" s="3" t="s">
        <v>7</v>
      </c>
      <c r="C7" s="124"/>
      <c r="D7" s="124">
        <v>2023</v>
      </c>
      <c r="E7" s="124"/>
      <c r="F7" s="124">
        <v>2022</v>
      </c>
      <c r="G7" s="124"/>
      <c r="H7" s="124">
        <v>2023</v>
      </c>
      <c r="I7" s="124"/>
      <c r="J7" s="124">
        <v>2022</v>
      </c>
    </row>
    <row r="8" spans="1:19" ht="18.75" customHeight="1" x14ac:dyDescent="0.3">
      <c r="A8"/>
      <c r="B8" s="124"/>
      <c r="C8" s="124"/>
      <c r="D8" s="215" t="s">
        <v>8</v>
      </c>
      <c r="E8" s="216"/>
      <c r="F8" s="216"/>
      <c r="G8" s="216"/>
      <c r="H8" s="215"/>
      <c r="I8" s="216"/>
      <c r="J8" s="216"/>
    </row>
    <row r="9" spans="1:19" ht="18.75" customHeight="1" x14ac:dyDescent="0.3">
      <c r="A9" s="21" t="s">
        <v>9</v>
      </c>
      <c r="B9" s="124"/>
      <c r="C9" s="37"/>
      <c r="E9" s="37"/>
      <c r="F9" s="37"/>
      <c r="G9" s="38"/>
      <c r="I9" s="37"/>
      <c r="J9" s="37"/>
    </row>
    <row r="10" spans="1:19" ht="18.75" customHeight="1" x14ac:dyDescent="0.3">
      <c r="A10" s="22" t="s">
        <v>10</v>
      </c>
      <c r="B10" s="3">
        <v>6</v>
      </c>
      <c r="C10" s="66"/>
      <c r="D10" s="66">
        <v>561853307</v>
      </c>
      <c r="E10" s="66"/>
      <c r="F10" s="66">
        <v>319334333</v>
      </c>
      <c r="G10" s="66"/>
      <c r="H10" s="66">
        <v>284747819</v>
      </c>
      <c r="I10" s="66"/>
      <c r="J10" s="66">
        <v>53755656</v>
      </c>
      <c r="L10" s="39"/>
    </row>
    <row r="11" spans="1:19" ht="18.75" customHeight="1" x14ac:dyDescent="0.3">
      <c r="A11" s="22" t="s">
        <v>11</v>
      </c>
      <c r="B11" s="3">
        <v>7</v>
      </c>
      <c r="C11" s="66"/>
      <c r="D11" s="66">
        <v>1024122823</v>
      </c>
      <c r="E11" s="66"/>
      <c r="F11" s="66">
        <v>1035296461</v>
      </c>
      <c r="G11" s="66"/>
      <c r="H11" s="66">
        <v>26625213</v>
      </c>
      <c r="I11" s="69"/>
      <c r="J11" s="66">
        <v>19675062</v>
      </c>
      <c r="L11" s="39"/>
    </row>
    <row r="12" spans="1:19" ht="18.75" customHeight="1" x14ac:dyDescent="0.3">
      <c r="A12" s="22" t="s">
        <v>12</v>
      </c>
      <c r="B12" s="3"/>
      <c r="C12" s="66"/>
      <c r="E12" s="66"/>
      <c r="F12" s="66"/>
      <c r="G12" s="66"/>
      <c r="I12" s="69"/>
      <c r="J12" s="66"/>
      <c r="L12" s="39"/>
    </row>
    <row r="13" spans="1:19" ht="18.75" customHeight="1" x14ac:dyDescent="0.3">
      <c r="A13" s="22" t="s">
        <v>13</v>
      </c>
      <c r="C13" s="66"/>
      <c r="D13" s="66">
        <v>156049261</v>
      </c>
      <c r="E13" s="66"/>
      <c r="F13" s="66">
        <v>199470006</v>
      </c>
      <c r="G13" s="66"/>
      <c r="H13" s="66">
        <v>18034065</v>
      </c>
      <c r="I13" s="69"/>
      <c r="J13" s="66">
        <v>48865684</v>
      </c>
      <c r="L13" s="39"/>
    </row>
    <row r="14" spans="1:19" ht="18.75" customHeight="1" x14ac:dyDescent="0.3">
      <c r="A14" s="22" t="s">
        <v>14</v>
      </c>
      <c r="B14" s="3"/>
      <c r="C14" s="66"/>
      <c r="E14" s="66"/>
      <c r="F14" s="66"/>
      <c r="G14" s="66"/>
      <c r="I14" s="69"/>
      <c r="J14" s="66"/>
      <c r="L14" s="39"/>
    </row>
    <row r="15" spans="1:19" ht="18.75" customHeight="1" x14ac:dyDescent="0.3">
      <c r="A15" s="22" t="s">
        <v>15</v>
      </c>
      <c r="B15" s="3">
        <v>8</v>
      </c>
      <c r="C15" s="66"/>
      <c r="D15" s="66">
        <v>507856095</v>
      </c>
      <c r="E15" s="66"/>
      <c r="F15" s="66">
        <v>362707594</v>
      </c>
      <c r="G15" s="66"/>
      <c r="H15" s="51">
        <v>0</v>
      </c>
      <c r="I15" s="69"/>
      <c r="J15" s="51">
        <v>0</v>
      </c>
      <c r="L15" s="39"/>
    </row>
    <row r="16" spans="1:19" ht="18.75" customHeight="1" x14ac:dyDescent="0.3">
      <c r="A16" s="22" t="s">
        <v>16</v>
      </c>
      <c r="B16" s="3"/>
      <c r="C16" s="66"/>
      <c r="D16" s="66">
        <v>276773587</v>
      </c>
      <c r="E16" s="66"/>
      <c r="F16" s="66">
        <v>175861341</v>
      </c>
      <c r="G16" s="66"/>
      <c r="H16" s="51">
        <v>0</v>
      </c>
      <c r="I16" s="69"/>
      <c r="J16" s="51">
        <v>0</v>
      </c>
      <c r="L16" s="39"/>
    </row>
    <row r="17" spans="1:14" ht="18.75" customHeight="1" x14ac:dyDescent="0.3">
      <c r="A17" s="22" t="s">
        <v>284</v>
      </c>
      <c r="B17" s="3"/>
      <c r="C17" s="66"/>
      <c r="D17" s="66">
        <v>489409552</v>
      </c>
      <c r="E17" s="66"/>
      <c r="F17" s="66">
        <v>350604245</v>
      </c>
      <c r="G17" s="66"/>
      <c r="H17" s="66">
        <v>92527749</v>
      </c>
      <c r="I17" s="69"/>
      <c r="J17" s="66">
        <v>70076982</v>
      </c>
      <c r="L17" s="39"/>
    </row>
    <row r="18" spans="1:14" ht="18.75" customHeight="1" x14ac:dyDescent="0.3">
      <c r="A18" s="22" t="s">
        <v>18</v>
      </c>
      <c r="B18" s="3"/>
      <c r="C18" s="66"/>
      <c r="D18" s="66">
        <v>184025563</v>
      </c>
      <c r="E18" s="66"/>
      <c r="F18" s="66">
        <v>59750020</v>
      </c>
      <c r="G18" s="66"/>
      <c r="H18" s="66">
        <v>1690024890</v>
      </c>
      <c r="I18" s="66"/>
      <c r="J18" s="66">
        <v>450036352</v>
      </c>
      <c r="L18" s="39"/>
    </row>
    <row r="19" spans="1:14" ht="18.75" customHeight="1" x14ac:dyDescent="0.3">
      <c r="A19" s="22" t="s">
        <v>19</v>
      </c>
      <c r="B19" s="3"/>
      <c r="C19" s="66"/>
      <c r="D19" s="51">
        <v>0</v>
      </c>
      <c r="E19" s="66"/>
      <c r="F19" s="51">
        <v>0</v>
      </c>
      <c r="G19" s="66"/>
      <c r="H19" s="66">
        <v>12225934</v>
      </c>
      <c r="I19" s="66"/>
      <c r="J19" s="66">
        <v>56640000</v>
      </c>
      <c r="L19" s="39"/>
    </row>
    <row r="20" spans="1:14" ht="18.75" customHeight="1" x14ac:dyDescent="0.3">
      <c r="A20" s="22" t="s">
        <v>20</v>
      </c>
      <c r="B20" s="3">
        <v>9</v>
      </c>
      <c r="C20" s="66"/>
      <c r="D20" s="66">
        <v>617361827</v>
      </c>
      <c r="E20" s="66"/>
      <c r="F20" s="66">
        <v>640807638</v>
      </c>
      <c r="G20" s="66"/>
      <c r="H20" s="66">
        <v>8013856</v>
      </c>
      <c r="I20" s="66"/>
      <c r="J20" s="66">
        <v>1899921</v>
      </c>
      <c r="L20" s="39"/>
    </row>
    <row r="21" spans="1:14" ht="18.75" customHeight="1" x14ac:dyDescent="0.3">
      <c r="A21" s="194" t="s">
        <v>244</v>
      </c>
      <c r="B21" s="174" t="s">
        <v>275</v>
      </c>
      <c r="C21" s="66"/>
      <c r="D21" s="66">
        <v>19693573</v>
      </c>
      <c r="E21" s="66"/>
      <c r="F21" s="51">
        <v>0</v>
      </c>
      <c r="G21" s="66"/>
      <c r="H21" s="51">
        <v>0</v>
      </c>
      <c r="I21" s="66"/>
      <c r="J21" s="51">
        <v>0</v>
      </c>
      <c r="L21" s="39"/>
    </row>
    <row r="22" spans="1:14" ht="18.75" customHeight="1" x14ac:dyDescent="0.3">
      <c r="A22" s="22" t="s">
        <v>21</v>
      </c>
      <c r="B22" s="3" t="s">
        <v>245</v>
      </c>
      <c r="C22" s="66"/>
      <c r="D22" s="66">
        <v>10012421</v>
      </c>
      <c r="E22" s="66"/>
      <c r="F22" s="66">
        <v>18052311</v>
      </c>
      <c r="G22" s="66"/>
      <c r="H22" s="66">
        <v>10012421</v>
      </c>
      <c r="I22" s="66"/>
      <c r="J22" s="66">
        <v>4000000</v>
      </c>
      <c r="L22" s="39"/>
    </row>
    <row r="23" spans="1:14" ht="18.75" customHeight="1" x14ac:dyDescent="0.3">
      <c r="A23" s="22" t="s">
        <v>22</v>
      </c>
      <c r="B23" s="3"/>
      <c r="C23" s="66"/>
      <c r="D23" s="66">
        <v>273710125</v>
      </c>
      <c r="E23" s="66"/>
      <c r="F23" s="66">
        <v>151335394</v>
      </c>
      <c r="G23" s="66"/>
      <c r="H23" s="66">
        <v>35006383</v>
      </c>
      <c r="I23" s="66"/>
      <c r="J23" s="66">
        <v>22275599</v>
      </c>
      <c r="L23" s="39"/>
      <c r="M23"/>
      <c r="N23"/>
    </row>
    <row r="24" spans="1:14" ht="18.75" customHeight="1" x14ac:dyDescent="0.3">
      <c r="A24" s="22" t="s">
        <v>23</v>
      </c>
      <c r="B24" s="3"/>
      <c r="C24" s="66"/>
      <c r="D24" s="66">
        <v>49277722</v>
      </c>
      <c r="E24" s="66"/>
      <c r="F24" s="51">
        <v>0</v>
      </c>
      <c r="G24" s="66"/>
      <c r="H24" s="51">
        <v>0</v>
      </c>
      <c r="I24" s="66"/>
      <c r="J24" s="51">
        <v>0</v>
      </c>
      <c r="L24" s="39"/>
      <c r="M24"/>
      <c r="N24"/>
    </row>
    <row r="25" spans="1:14" ht="18.75" customHeight="1" x14ac:dyDescent="0.3">
      <c r="A25" s="16" t="s">
        <v>24</v>
      </c>
      <c r="B25" s="35"/>
      <c r="C25" s="5"/>
      <c r="D25" s="67">
        <f>SUM(D10:D24)</f>
        <v>4170145856</v>
      </c>
      <c r="E25" s="5"/>
      <c r="F25" s="67">
        <f>SUM(F10:F24)</f>
        <v>3313219343</v>
      </c>
      <c r="G25" s="5"/>
      <c r="H25" s="67">
        <f>SUM(H10:H24)</f>
        <v>2177218330</v>
      </c>
      <c r="I25" s="5"/>
      <c r="J25" s="67">
        <f>SUM(J10:J24)</f>
        <v>727225256</v>
      </c>
      <c r="M25"/>
      <c r="N25"/>
    </row>
    <row r="26" spans="1:14" ht="18.75" customHeight="1" x14ac:dyDescent="0.3">
      <c r="B26" s="3"/>
      <c r="C26" s="40"/>
      <c r="D26" s="68"/>
      <c r="E26" s="40"/>
      <c r="F26" s="40"/>
      <c r="G26" s="40"/>
      <c r="H26" s="68"/>
      <c r="I26" s="40"/>
      <c r="J26" s="40"/>
      <c r="M26"/>
      <c r="N26"/>
    </row>
    <row r="27" spans="1:14" ht="18.75" customHeight="1" x14ac:dyDescent="0.3">
      <c r="A27" s="21" t="s">
        <v>25</v>
      </c>
      <c r="B27" s="3"/>
      <c r="C27" s="40"/>
      <c r="D27" s="68"/>
      <c r="E27" s="40"/>
      <c r="F27" s="40"/>
      <c r="G27" s="40"/>
      <c r="H27" s="68"/>
      <c r="I27" s="40"/>
      <c r="J27" s="40"/>
      <c r="M27"/>
      <c r="N27"/>
    </row>
    <row r="28" spans="1:14" ht="18.75" customHeight="1" x14ac:dyDescent="0.3">
      <c r="A28" s="22" t="s">
        <v>26</v>
      </c>
      <c r="B28" s="3"/>
      <c r="C28" s="66"/>
      <c r="D28" s="66">
        <v>134716393</v>
      </c>
      <c r="E28" s="66"/>
      <c r="F28" s="66">
        <v>5595396</v>
      </c>
      <c r="G28" s="66"/>
      <c r="H28" s="66">
        <v>1825962</v>
      </c>
      <c r="I28" s="66"/>
      <c r="J28" s="66">
        <v>5048822</v>
      </c>
      <c r="M28"/>
      <c r="N28"/>
    </row>
    <row r="29" spans="1:14" ht="18.75" customHeight="1" x14ac:dyDescent="0.3">
      <c r="A29" s="22" t="s">
        <v>27</v>
      </c>
      <c r="B29" s="3">
        <v>8</v>
      </c>
      <c r="C29" s="66"/>
      <c r="D29" s="66">
        <v>198189854</v>
      </c>
      <c r="E29" s="66"/>
      <c r="F29" s="66">
        <v>182015083</v>
      </c>
      <c r="G29" s="66"/>
      <c r="H29" s="51">
        <v>0</v>
      </c>
      <c r="I29" s="66"/>
      <c r="J29" s="51">
        <v>0</v>
      </c>
      <c r="M29"/>
      <c r="N29"/>
    </row>
    <row r="30" spans="1:14" ht="18.75" customHeight="1" x14ac:dyDescent="0.3">
      <c r="A30" s="22" t="s">
        <v>28</v>
      </c>
      <c r="B30" s="3"/>
      <c r="C30" s="66"/>
      <c r="D30" s="66">
        <v>33401428</v>
      </c>
      <c r="E30" s="66"/>
      <c r="F30" s="66">
        <v>2779551</v>
      </c>
      <c r="G30" s="66"/>
      <c r="H30" s="51">
        <v>0</v>
      </c>
      <c r="I30" s="66"/>
      <c r="J30" s="51">
        <v>0</v>
      </c>
      <c r="M30"/>
      <c r="N30"/>
    </row>
    <row r="31" spans="1:14" ht="18.75" customHeight="1" x14ac:dyDescent="0.3">
      <c r="A31" s="22" t="s">
        <v>29</v>
      </c>
      <c r="B31" s="202" t="s">
        <v>275</v>
      </c>
      <c r="C31" s="66"/>
      <c r="D31" s="66">
        <v>558013072</v>
      </c>
      <c r="E31" s="66"/>
      <c r="F31" s="66">
        <v>4695554704</v>
      </c>
      <c r="G31" s="66"/>
      <c r="H31" s="66">
        <v>405697304</v>
      </c>
      <c r="I31" s="66"/>
      <c r="J31" s="66">
        <v>4598209335</v>
      </c>
      <c r="M31"/>
      <c r="N31"/>
    </row>
    <row r="32" spans="1:14" ht="18.75" customHeight="1" x14ac:dyDescent="0.3">
      <c r="A32" s="22" t="s">
        <v>30</v>
      </c>
      <c r="B32" s="3">
        <v>12</v>
      </c>
      <c r="C32" s="66"/>
      <c r="D32" s="51">
        <v>0</v>
      </c>
      <c r="E32" s="66"/>
      <c r="F32" s="51">
        <v>0</v>
      </c>
      <c r="G32" s="66"/>
      <c r="H32" s="66">
        <v>6835848982</v>
      </c>
      <c r="I32" s="66"/>
      <c r="J32" s="66">
        <v>6353249325</v>
      </c>
      <c r="M32"/>
      <c r="N32"/>
    </row>
    <row r="33" spans="1:14" ht="18.75" customHeight="1" x14ac:dyDescent="0.3">
      <c r="A33" s="22" t="s">
        <v>31</v>
      </c>
      <c r="B33" s="3">
        <v>11</v>
      </c>
      <c r="C33" s="66"/>
      <c r="D33" s="66">
        <v>5007084953</v>
      </c>
      <c r="E33" s="66"/>
      <c r="F33" s="66">
        <v>1495270201</v>
      </c>
      <c r="G33" s="66"/>
      <c r="H33" s="66">
        <v>4920459693</v>
      </c>
      <c r="I33" s="66"/>
      <c r="J33" s="66">
        <v>1417186300</v>
      </c>
      <c r="M33"/>
      <c r="N33"/>
    </row>
    <row r="34" spans="1:14" ht="18.75" customHeight="1" x14ac:dyDescent="0.3">
      <c r="A34" s="22" t="s">
        <v>32</v>
      </c>
      <c r="B34" s="3">
        <v>11</v>
      </c>
      <c r="C34" s="66"/>
      <c r="D34" s="66">
        <v>1169667638</v>
      </c>
      <c r="E34" s="66"/>
      <c r="F34" s="66">
        <v>1172352818</v>
      </c>
      <c r="G34" s="66"/>
      <c r="H34" s="66">
        <v>1180596955</v>
      </c>
      <c r="I34" s="66"/>
      <c r="J34" s="66">
        <v>1180596955</v>
      </c>
      <c r="M34"/>
      <c r="N34"/>
    </row>
    <row r="35" spans="1:14" ht="18.75" customHeight="1" x14ac:dyDescent="0.3">
      <c r="A35" s="22" t="s">
        <v>33</v>
      </c>
      <c r="B35" s="3"/>
      <c r="C35" s="66"/>
      <c r="D35" s="51">
        <v>0</v>
      </c>
      <c r="E35" s="66"/>
      <c r="F35" s="51">
        <v>0</v>
      </c>
      <c r="G35" s="66"/>
      <c r="H35" s="51">
        <v>0</v>
      </c>
      <c r="I35" s="66"/>
      <c r="J35" s="66">
        <v>12225934</v>
      </c>
      <c r="M35"/>
      <c r="N35"/>
    </row>
    <row r="36" spans="1:14" ht="18.75" customHeight="1" x14ac:dyDescent="0.3">
      <c r="A36" s="22" t="s">
        <v>34</v>
      </c>
      <c r="B36" s="3"/>
      <c r="C36" s="66"/>
      <c r="D36" s="66">
        <v>59261520</v>
      </c>
      <c r="E36" s="66"/>
      <c r="F36" s="66">
        <v>58335648</v>
      </c>
      <c r="G36" s="66"/>
      <c r="H36" s="51">
        <v>0</v>
      </c>
      <c r="I36" s="66"/>
      <c r="J36" s="51">
        <v>0</v>
      </c>
      <c r="M36"/>
      <c r="N36"/>
    </row>
    <row r="37" spans="1:14" ht="18.75" customHeight="1" x14ac:dyDescent="0.3">
      <c r="A37" s="22" t="s">
        <v>35</v>
      </c>
      <c r="B37" s="3">
        <v>13</v>
      </c>
      <c r="C37" s="66"/>
      <c r="D37" s="66">
        <v>2625749096</v>
      </c>
      <c r="E37" s="66"/>
      <c r="F37" s="66">
        <v>2507067573</v>
      </c>
      <c r="G37" s="66"/>
      <c r="H37" s="66">
        <v>460976246</v>
      </c>
      <c r="I37" s="66"/>
      <c r="J37" s="66">
        <v>503508739</v>
      </c>
      <c r="M37"/>
      <c r="N37"/>
    </row>
    <row r="38" spans="1:14" ht="18.75" customHeight="1" x14ac:dyDescent="0.3">
      <c r="A38" s="22" t="s">
        <v>36</v>
      </c>
      <c r="B38" s="3"/>
      <c r="C38" s="66"/>
      <c r="D38" s="66">
        <v>75797695</v>
      </c>
      <c r="E38" s="66"/>
      <c r="F38" s="66">
        <v>133210744</v>
      </c>
      <c r="G38" s="66"/>
      <c r="H38" s="66">
        <v>75797695</v>
      </c>
      <c r="I38" s="66"/>
      <c r="J38" s="66">
        <v>133210744</v>
      </c>
      <c r="M38"/>
      <c r="N38"/>
    </row>
    <row r="39" spans="1:14" ht="18.75" customHeight="1" x14ac:dyDescent="0.3">
      <c r="A39" s="22" t="s">
        <v>37</v>
      </c>
      <c r="B39" s="3"/>
      <c r="C39" s="66"/>
      <c r="D39" s="66">
        <v>51985006</v>
      </c>
      <c r="E39" s="66"/>
      <c r="F39" s="66">
        <v>81982528</v>
      </c>
      <c r="G39" s="66"/>
      <c r="H39" s="66">
        <v>49085105</v>
      </c>
      <c r="I39" s="66"/>
      <c r="J39" s="66">
        <v>76556898</v>
      </c>
      <c r="M39"/>
      <c r="N39"/>
    </row>
    <row r="40" spans="1:14" ht="18.75" customHeight="1" x14ac:dyDescent="0.3">
      <c r="A40" s="22" t="s">
        <v>38</v>
      </c>
      <c r="B40" s="3"/>
      <c r="C40" s="66"/>
      <c r="D40" s="66">
        <v>471997860</v>
      </c>
      <c r="E40" s="66"/>
      <c r="F40" s="66">
        <v>383640792</v>
      </c>
      <c r="G40" s="66"/>
      <c r="H40" s="66">
        <v>34729535</v>
      </c>
      <c r="I40" s="66"/>
      <c r="J40" s="66">
        <v>14604720</v>
      </c>
      <c r="M40"/>
      <c r="N40"/>
    </row>
    <row r="41" spans="1:14" ht="18.75" customHeight="1" x14ac:dyDescent="0.3">
      <c r="A41" s="22" t="s">
        <v>39</v>
      </c>
      <c r="B41" s="3" t="s">
        <v>246</v>
      </c>
      <c r="C41" s="66"/>
      <c r="D41" s="66">
        <v>4121772454</v>
      </c>
      <c r="E41" s="66"/>
      <c r="F41" s="66">
        <v>4027598813</v>
      </c>
      <c r="G41" s="66"/>
      <c r="H41" s="51">
        <v>0</v>
      </c>
      <c r="I41" s="66"/>
      <c r="J41" s="51">
        <v>0</v>
      </c>
      <c r="M41"/>
      <c r="N41"/>
    </row>
    <row r="42" spans="1:14" ht="18.75" customHeight="1" x14ac:dyDescent="0.3">
      <c r="A42" s="22" t="s">
        <v>40</v>
      </c>
      <c r="B42" s="3"/>
      <c r="C42" s="66"/>
      <c r="D42" s="66">
        <v>1635800188</v>
      </c>
      <c r="E42" s="66"/>
      <c r="F42" s="66">
        <v>829630024</v>
      </c>
      <c r="G42" s="66"/>
      <c r="H42" s="66">
        <v>387436472</v>
      </c>
      <c r="I42" s="66"/>
      <c r="J42" s="66">
        <v>293949604</v>
      </c>
      <c r="M42"/>
      <c r="N42"/>
    </row>
    <row r="43" spans="1:14" ht="18.75" customHeight="1" x14ac:dyDescent="0.3">
      <c r="A43" s="22" t="s">
        <v>41</v>
      </c>
      <c r="B43" s="32"/>
      <c r="C43" s="66"/>
      <c r="D43" s="66">
        <v>239720645</v>
      </c>
      <c r="E43" s="66"/>
      <c r="F43" s="66">
        <v>85965474</v>
      </c>
      <c r="G43" s="66"/>
      <c r="H43" s="146">
        <v>122225630</v>
      </c>
      <c r="I43" s="66"/>
      <c r="J43" s="51">
        <v>0</v>
      </c>
      <c r="M43"/>
      <c r="N43"/>
    </row>
    <row r="44" spans="1:14" ht="18.75" customHeight="1" x14ac:dyDescent="0.3">
      <c r="A44" s="22" t="s">
        <v>42</v>
      </c>
      <c r="B44" s="32"/>
      <c r="C44" s="66"/>
      <c r="E44" s="66"/>
      <c r="F44" s="66"/>
      <c r="G44" s="66"/>
      <c r="I44" s="66"/>
      <c r="J44" s="66"/>
      <c r="M44"/>
      <c r="N44"/>
    </row>
    <row r="45" spans="1:14" ht="18.75" customHeight="1" x14ac:dyDescent="0.3">
      <c r="A45" s="22" t="s">
        <v>43</v>
      </c>
      <c r="B45" s="3" t="s">
        <v>245</v>
      </c>
      <c r="C45" s="66"/>
      <c r="D45" s="66">
        <v>206847764</v>
      </c>
      <c r="E45" s="66"/>
      <c r="F45" s="66">
        <v>187395198</v>
      </c>
      <c r="G45" s="66"/>
      <c r="H45" s="66">
        <v>144093246</v>
      </c>
      <c r="I45" s="51"/>
      <c r="J45" s="66">
        <v>143247718</v>
      </c>
      <c r="M45"/>
      <c r="N45"/>
    </row>
    <row r="46" spans="1:14" ht="18.75" customHeight="1" x14ac:dyDescent="0.3">
      <c r="A46" s="22" t="s">
        <v>44</v>
      </c>
      <c r="B46" s="3"/>
      <c r="C46" s="66"/>
      <c r="D46" s="66">
        <v>88395562</v>
      </c>
      <c r="E46" s="66"/>
      <c r="F46" s="66">
        <v>103758289</v>
      </c>
      <c r="G46" s="66"/>
      <c r="H46" s="66">
        <v>4645369</v>
      </c>
      <c r="I46" s="51"/>
      <c r="J46" s="66">
        <v>5468484</v>
      </c>
      <c r="M46"/>
      <c r="N46"/>
    </row>
    <row r="47" spans="1:14" ht="18.75" customHeight="1" x14ac:dyDescent="0.3">
      <c r="A47" s="16" t="s">
        <v>45</v>
      </c>
      <c r="B47" s="35"/>
      <c r="C47" s="5"/>
      <c r="D47" s="67">
        <f>SUM(D28:D46)</f>
        <v>16678401128</v>
      </c>
      <c r="E47" s="5"/>
      <c r="F47" s="67">
        <f>SUM(F28:F46)</f>
        <v>15952152836</v>
      </c>
      <c r="G47" s="5"/>
      <c r="H47" s="67">
        <f>SUM(H28:H46)</f>
        <v>14623418194</v>
      </c>
      <c r="I47" s="5"/>
      <c r="J47" s="14">
        <f>SUM(J28:J46)</f>
        <v>14737063578</v>
      </c>
    </row>
    <row r="48" spans="1:14" ht="15" customHeight="1" x14ac:dyDescent="0.3">
      <c r="A48" s="16"/>
      <c r="B48" s="32"/>
      <c r="C48" s="26"/>
      <c r="E48" s="26"/>
      <c r="F48" s="26"/>
      <c r="G48" s="26"/>
      <c r="I48" s="26"/>
      <c r="J48" s="26"/>
    </row>
    <row r="49" spans="1:14" ht="18.75" customHeight="1" thickBot="1" x14ac:dyDescent="0.35">
      <c r="A49" s="16" t="s">
        <v>46</v>
      </c>
      <c r="B49" s="35"/>
      <c r="C49" s="5"/>
      <c r="D49" s="147">
        <f>SUM(D25,D47)</f>
        <v>20848546984</v>
      </c>
      <c r="E49" s="5"/>
      <c r="F49" s="15">
        <f>SUM(F25,F47)</f>
        <v>19265372179</v>
      </c>
      <c r="G49" s="5"/>
      <c r="H49" s="147">
        <f>SUM(H25,H47)</f>
        <v>16800636524</v>
      </c>
      <c r="I49" s="5"/>
      <c r="J49" s="15">
        <f>SUM(J25,J47)</f>
        <v>15464288834</v>
      </c>
      <c r="K49" s="41"/>
      <c r="L49" s="41"/>
      <c r="M49" s="41"/>
      <c r="N49" s="41"/>
    </row>
    <row r="50" spans="1:14" ht="18.75" customHeight="1" thickTop="1" x14ac:dyDescent="0.3">
      <c r="C50" s="37"/>
      <c r="E50" s="37"/>
      <c r="F50" s="37"/>
      <c r="G50" s="38"/>
      <c r="I50" s="37"/>
      <c r="J50" s="37"/>
    </row>
    <row r="51" spans="1:14" ht="21" customHeight="1" x14ac:dyDescent="0.35">
      <c r="A51" s="18" t="s">
        <v>0</v>
      </c>
      <c r="C51" s="37"/>
      <c r="E51" s="37"/>
      <c r="F51" s="37"/>
      <c r="G51" s="38"/>
      <c r="I51" s="37"/>
      <c r="J51" s="37"/>
    </row>
    <row r="52" spans="1:14" ht="21" customHeight="1" x14ac:dyDescent="0.3">
      <c r="A52" s="19" t="s">
        <v>1</v>
      </c>
      <c r="C52" s="37"/>
      <c r="E52" s="37"/>
      <c r="F52" s="37"/>
      <c r="G52" s="38"/>
      <c r="I52" s="37"/>
      <c r="J52" s="37"/>
    </row>
    <row r="53" spans="1:14" ht="18.75" customHeight="1" x14ac:dyDescent="0.3">
      <c r="A53" s="102"/>
      <c r="C53" s="37"/>
      <c r="E53" s="37"/>
      <c r="F53" s="37"/>
      <c r="G53" s="38"/>
      <c r="I53" s="37"/>
      <c r="J53" s="37"/>
    </row>
    <row r="54" spans="1:14" ht="18.75" customHeight="1" x14ac:dyDescent="0.3">
      <c r="D54" s="217" t="s">
        <v>2</v>
      </c>
      <c r="E54" s="218"/>
      <c r="F54" s="218"/>
      <c r="G54" s="38"/>
      <c r="H54" s="217" t="s">
        <v>3</v>
      </c>
      <c r="I54" s="218"/>
      <c r="J54" s="218"/>
    </row>
    <row r="55" spans="1:14" ht="18.75" customHeight="1" x14ac:dyDescent="0.3">
      <c r="A55" s="16"/>
      <c r="B55" s="124"/>
      <c r="C55" s="124"/>
      <c r="D55" s="217" t="s">
        <v>4</v>
      </c>
      <c r="E55" s="218"/>
      <c r="F55" s="218"/>
      <c r="G55" s="42"/>
      <c r="H55" s="217" t="s">
        <v>4</v>
      </c>
      <c r="I55" s="218"/>
      <c r="J55" s="218"/>
    </row>
    <row r="56" spans="1:14" ht="18.75" customHeight="1" x14ac:dyDescent="0.3">
      <c r="C56" s="124"/>
      <c r="D56" s="219" t="s">
        <v>5</v>
      </c>
      <c r="E56" s="222"/>
      <c r="F56" s="222"/>
      <c r="G56" s="124"/>
      <c r="H56" s="219" t="s">
        <v>5</v>
      </c>
      <c r="I56" s="222"/>
      <c r="J56" s="222"/>
    </row>
    <row r="57" spans="1:14" ht="18.75" customHeight="1" x14ac:dyDescent="0.3">
      <c r="A57" s="16" t="s">
        <v>47</v>
      </c>
      <c r="B57" s="3" t="s">
        <v>7</v>
      </c>
      <c r="C57" s="124"/>
      <c r="D57" s="124">
        <v>2023</v>
      </c>
      <c r="E57" s="124"/>
      <c r="F57" s="124">
        <v>2022</v>
      </c>
      <c r="G57" s="124"/>
      <c r="H57" s="124">
        <v>2023</v>
      </c>
      <c r="I57" s="124"/>
      <c r="J57" s="124">
        <v>2022</v>
      </c>
    </row>
    <row r="58" spans="1:14" ht="16.5" customHeight="1" x14ac:dyDescent="0.3">
      <c r="B58" s="124"/>
      <c r="C58" s="124"/>
      <c r="D58" s="215" t="s">
        <v>8</v>
      </c>
      <c r="E58" s="216"/>
      <c r="F58" s="216"/>
      <c r="G58" s="216"/>
      <c r="H58" s="215"/>
      <c r="I58" s="216"/>
      <c r="J58" s="216"/>
    </row>
    <row r="59" spans="1:14" ht="18.75" customHeight="1" x14ac:dyDescent="0.3">
      <c r="A59" s="21" t="s">
        <v>48</v>
      </c>
      <c r="B59" s="3"/>
      <c r="C59" s="37"/>
      <c r="E59" s="37"/>
      <c r="F59" s="37"/>
      <c r="G59" s="38"/>
      <c r="I59" s="37"/>
      <c r="J59" s="37"/>
    </row>
    <row r="60" spans="1:14" ht="18.75" customHeight="1" x14ac:dyDescent="0.3">
      <c r="A60" s="22" t="s">
        <v>49</v>
      </c>
      <c r="B60" s="3"/>
      <c r="C60" s="37"/>
      <c r="E60" s="37"/>
      <c r="F60" s="37"/>
      <c r="G60" s="38"/>
      <c r="I60" s="37"/>
      <c r="J60" s="37"/>
    </row>
    <row r="61" spans="1:14" ht="18.75" customHeight="1" x14ac:dyDescent="0.3">
      <c r="A61" s="22" t="s">
        <v>50</v>
      </c>
      <c r="B61" s="3">
        <v>15</v>
      </c>
      <c r="C61" s="37"/>
      <c r="D61" s="66">
        <v>1642066015</v>
      </c>
      <c r="E61" s="37"/>
      <c r="F61" s="37">
        <v>1201267783</v>
      </c>
      <c r="G61" s="38"/>
      <c r="H61" s="66">
        <v>822567772</v>
      </c>
      <c r="I61" s="37"/>
      <c r="J61" s="37">
        <v>674467967</v>
      </c>
    </row>
    <row r="62" spans="1:14" ht="18.75" customHeight="1" x14ac:dyDescent="0.3">
      <c r="A62" s="22" t="s">
        <v>51</v>
      </c>
      <c r="B62" s="3"/>
      <c r="C62" s="66"/>
      <c r="D62" s="66">
        <v>588860957</v>
      </c>
      <c r="E62" s="66"/>
      <c r="F62" s="37">
        <v>497400224</v>
      </c>
      <c r="G62" s="66"/>
      <c r="H62" s="66">
        <v>49728592</v>
      </c>
      <c r="I62" s="66"/>
      <c r="J62" s="37">
        <v>52448460</v>
      </c>
      <c r="K62"/>
      <c r="L62"/>
      <c r="M62"/>
      <c r="N62"/>
    </row>
    <row r="63" spans="1:14" ht="18.75" customHeight="1" x14ac:dyDescent="0.3">
      <c r="A63" s="22" t="s">
        <v>52</v>
      </c>
      <c r="B63" s="3">
        <v>16</v>
      </c>
      <c r="C63" s="66"/>
      <c r="D63" s="66">
        <v>597611283</v>
      </c>
      <c r="E63" s="66"/>
      <c r="F63" s="37">
        <v>815379558</v>
      </c>
      <c r="G63" s="66"/>
      <c r="H63" s="66">
        <v>116577470</v>
      </c>
      <c r="I63" s="66"/>
      <c r="J63" s="37">
        <v>79667282</v>
      </c>
      <c r="K63"/>
      <c r="L63"/>
      <c r="M63"/>
      <c r="N63"/>
    </row>
    <row r="64" spans="1:14" ht="18.75" customHeight="1" x14ac:dyDescent="0.3">
      <c r="A64" t="s">
        <v>19</v>
      </c>
      <c r="B64" s="202">
        <v>15</v>
      </c>
      <c r="C64" s="66"/>
      <c r="D64" s="66">
        <v>276468771</v>
      </c>
      <c r="E64" s="66"/>
      <c r="F64" s="37">
        <v>169791431</v>
      </c>
      <c r="G64" s="66"/>
      <c r="H64" s="66">
        <v>244636410</v>
      </c>
      <c r="I64" s="66"/>
      <c r="J64" s="37">
        <v>137153326</v>
      </c>
      <c r="K64"/>
      <c r="L64"/>
      <c r="M64"/>
      <c r="N64"/>
    </row>
    <row r="65" spans="1:14" ht="18.75" customHeight="1" x14ac:dyDescent="0.3">
      <c r="A65" s="22" t="s">
        <v>53</v>
      </c>
      <c r="B65" s="202">
        <v>15</v>
      </c>
      <c r="C65" s="66"/>
      <c r="D65" s="66">
        <v>176807121</v>
      </c>
      <c r="E65" s="66"/>
      <c r="F65" s="37">
        <v>163464594</v>
      </c>
      <c r="G65" s="66"/>
      <c r="H65" s="66">
        <v>13070663</v>
      </c>
      <c r="I65" s="66"/>
      <c r="J65" s="37">
        <v>10023074</v>
      </c>
      <c r="K65"/>
      <c r="L65"/>
      <c r="M65"/>
      <c r="N65"/>
    </row>
    <row r="66" spans="1:14" ht="18.75" customHeight="1" x14ac:dyDescent="0.3">
      <c r="A66" t="s">
        <v>54</v>
      </c>
      <c r="B66" s="3">
        <v>15</v>
      </c>
      <c r="C66" s="66"/>
      <c r="D66" s="66">
        <v>1990937519</v>
      </c>
      <c r="E66" s="66"/>
      <c r="F66" s="51">
        <v>0</v>
      </c>
      <c r="G66" s="66"/>
      <c r="H66" s="66">
        <v>1990937519</v>
      </c>
      <c r="I66" s="66"/>
      <c r="J66" s="51">
        <v>0</v>
      </c>
      <c r="K66"/>
      <c r="L66"/>
      <c r="M66"/>
      <c r="N66"/>
    </row>
    <row r="67" spans="1:14" ht="18.75" customHeight="1" x14ac:dyDescent="0.3">
      <c r="A67" t="s">
        <v>55</v>
      </c>
      <c r="B67" s="202">
        <v>15</v>
      </c>
      <c r="C67" s="66"/>
      <c r="D67" s="66">
        <v>410849264</v>
      </c>
      <c r="E67" s="66"/>
      <c r="F67" s="37">
        <v>678828010</v>
      </c>
      <c r="G67" s="66"/>
      <c r="H67" s="66">
        <v>770839055</v>
      </c>
      <c r="I67" s="66"/>
      <c r="J67" s="37">
        <v>1021714000</v>
      </c>
      <c r="K67"/>
      <c r="L67"/>
      <c r="M67"/>
      <c r="N67"/>
    </row>
    <row r="68" spans="1:14" ht="18.75" customHeight="1" x14ac:dyDescent="0.3">
      <c r="A68" s="22" t="s">
        <v>56</v>
      </c>
      <c r="B68" s="3"/>
      <c r="C68" s="66"/>
      <c r="D68" s="66">
        <v>18723945</v>
      </c>
      <c r="E68" s="66"/>
      <c r="F68" s="37">
        <v>10042279</v>
      </c>
      <c r="G68" s="66"/>
      <c r="H68" s="51">
        <v>0</v>
      </c>
      <c r="I68" s="66"/>
      <c r="J68" s="51">
        <v>0</v>
      </c>
      <c r="K68"/>
      <c r="L68"/>
      <c r="M68"/>
      <c r="N68"/>
    </row>
    <row r="69" spans="1:14" ht="18.75" customHeight="1" x14ac:dyDescent="0.3">
      <c r="A69" s="22" t="s">
        <v>57</v>
      </c>
      <c r="C69" s="66"/>
      <c r="D69" s="66">
        <v>62337324</v>
      </c>
      <c r="E69" s="66"/>
      <c r="F69" s="37">
        <v>69486402</v>
      </c>
      <c r="G69" s="66"/>
      <c r="H69" s="66">
        <v>4176965</v>
      </c>
      <c r="I69" s="66"/>
      <c r="J69" s="37">
        <v>4738999</v>
      </c>
      <c r="K69"/>
      <c r="L69"/>
      <c r="M69"/>
      <c r="N69"/>
    </row>
    <row r="70" spans="1:14" ht="18.75" customHeight="1" x14ac:dyDescent="0.3">
      <c r="A70" s="16" t="s">
        <v>58</v>
      </c>
      <c r="B70" s="3"/>
      <c r="C70" s="5"/>
      <c r="D70" s="67">
        <f>SUM(D61:D69)</f>
        <v>5764662199</v>
      </c>
      <c r="E70" s="5"/>
      <c r="F70" s="14">
        <f>SUM(F61:F69)</f>
        <v>3605660281</v>
      </c>
      <c r="G70" s="5"/>
      <c r="H70" s="67">
        <f>SUM(H61:H69)</f>
        <v>4012534446</v>
      </c>
      <c r="I70" s="5"/>
      <c r="J70" s="14">
        <f>SUM(J61:J69)</f>
        <v>1980213108</v>
      </c>
      <c r="K70"/>
      <c r="L70"/>
      <c r="M70"/>
      <c r="N70"/>
    </row>
    <row r="71" spans="1:14" ht="15" customHeight="1" x14ac:dyDescent="0.3">
      <c r="B71" s="3"/>
      <c r="C71" s="37"/>
      <c r="E71" s="37"/>
      <c r="F71" s="37"/>
      <c r="G71" s="38"/>
      <c r="I71" s="37"/>
      <c r="J71" s="37"/>
      <c r="K71"/>
      <c r="L71"/>
      <c r="M71"/>
      <c r="N71"/>
    </row>
    <row r="72" spans="1:14" ht="18.75" customHeight="1" x14ac:dyDescent="0.3">
      <c r="A72" s="21" t="s">
        <v>59</v>
      </c>
      <c r="B72" s="3"/>
      <c r="C72" s="37"/>
      <c r="E72" s="37"/>
      <c r="F72" s="37"/>
      <c r="G72" s="38"/>
      <c r="I72" s="37"/>
      <c r="J72" s="37"/>
      <c r="K72"/>
      <c r="L72"/>
      <c r="M72"/>
      <c r="N72"/>
    </row>
    <row r="73" spans="1:14" ht="18.75" customHeight="1" x14ac:dyDescent="0.3">
      <c r="A73" s="22" t="s">
        <v>60</v>
      </c>
      <c r="B73" s="202">
        <v>15</v>
      </c>
      <c r="C73" s="66"/>
      <c r="D73" s="66">
        <v>1128097357</v>
      </c>
      <c r="E73" s="66"/>
      <c r="F73" s="37">
        <v>360902168</v>
      </c>
      <c r="G73" s="66"/>
      <c r="H73" s="66">
        <v>869767068</v>
      </c>
      <c r="I73" s="66"/>
      <c r="J73" s="37">
        <v>213553546</v>
      </c>
      <c r="K73"/>
      <c r="L73"/>
      <c r="M73"/>
      <c r="N73"/>
    </row>
    <row r="74" spans="1:14" ht="18.75" customHeight="1" x14ac:dyDescent="0.3">
      <c r="A74" s="22" t="s">
        <v>61</v>
      </c>
      <c r="B74" s="202">
        <v>15</v>
      </c>
      <c r="C74" s="66"/>
      <c r="D74" s="66">
        <v>218787010</v>
      </c>
      <c r="E74" s="66"/>
      <c r="F74" s="37">
        <v>152738560</v>
      </c>
      <c r="G74" s="66"/>
      <c r="H74" s="66">
        <v>19161029</v>
      </c>
      <c r="I74" s="66"/>
      <c r="J74" s="37">
        <v>3446409</v>
      </c>
      <c r="K74"/>
      <c r="L74"/>
      <c r="M74"/>
      <c r="N74"/>
    </row>
    <row r="75" spans="1:14" ht="18.75" customHeight="1" x14ac:dyDescent="0.3">
      <c r="A75" s="22" t="s">
        <v>62</v>
      </c>
      <c r="B75" s="202">
        <v>15</v>
      </c>
      <c r="C75" s="66"/>
      <c r="D75" s="66">
        <v>2469683095</v>
      </c>
      <c r="E75" s="66"/>
      <c r="F75" s="37">
        <v>2967084635</v>
      </c>
      <c r="G75" s="66"/>
      <c r="H75" s="66">
        <v>2469683096</v>
      </c>
      <c r="I75" s="66"/>
      <c r="J75" s="37">
        <v>2967084635</v>
      </c>
      <c r="K75"/>
      <c r="L75"/>
      <c r="M75"/>
      <c r="N75"/>
    </row>
    <row r="76" spans="1:14" ht="18.75" customHeight="1" x14ac:dyDescent="0.3">
      <c r="A76" s="22" t="s">
        <v>63</v>
      </c>
      <c r="B76" s="64"/>
      <c r="C76" s="66"/>
      <c r="D76" s="66">
        <v>215028898</v>
      </c>
      <c r="E76" s="66"/>
      <c r="F76" s="37">
        <v>165456214</v>
      </c>
      <c r="G76" s="66"/>
      <c r="H76" s="51">
        <v>0</v>
      </c>
      <c r="I76" s="66"/>
      <c r="J76" s="37">
        <v>35912839</v>
      </c>
      <c r="K76"/>
      <c r="L76"/>
      <c r="M76"/>
      <c r="N76"/>
    </row>
    <row r="77" spans="1:14" ht="18.75" customHeight="1" x14ac:dyDescent="0.3">
      <c r="A77" s="22" t="s">
        <v>285</v>
      </c>
      <c r="B77" s="64"/>
      <c r="C77" s="66"/>
      <c r="D77" s="66">
        <v>65870543</v>
      </c>
      <c r="E77" s="66"/>
      <c r="F77" s="37">
        <v>60298756</v>
      </c>
      <c r="G77" s="66"/>
      <c r="H77" s="66">
        <v>8032462</v>
      </c>
      <c r="I77" s="66"/>
      <c r="J77" s="37">
        <v>6469777</v>
      </c>
      <c r="K77"/>
      <c r="L77"/>
      <c r="M77"/>
      <c r="N77"/>
    </row>
    <row r="78" spans="1:14" ht="18.75" customHeight="1" x14ac:dyDescent="0.3">
      <c r="A78" s="22" t="s">
        <v>65</v>
      </c>
      <c r="B78" s="64"/>
      <c r="C78" s="66"/>
      <c r="D78" s="66">
        <v>22766662</v>
      </c>
      <c r="E78" s="66"/>
      <c r="F78" s="37">
        <v>3751658</v>
      </c>
      <c r="G78" s="66"/>
      <c r="H78" s="66">
        <v>5772367</v>
      </c>
      <c r="I78" s="66"/>
      <c r="J78" s="37">
        <v>62873</v>
      </c>
      <c r="K78"/>
      <c r="L78"/>
      <c r="M78"/>
      <c r="N78"/>
    </row>
    <row r="79" spans="1:14" ht="18.75" customHeight="1" x14ac:dyDescent="0.3">
      <c r="A79" s="16" t="s">
        <v>66</v>
      </c>
      <c r="B79" s="35"/>
      <c r="C79" s="5"/>
      <c r="D79" s="67">
        <f>SUM(D73:D78)</f>
        <v>4120233565</v>
      </c>
      <c r="E79" s="5"/>
      <c r="F79" s="14">
        <f>SUM(F73:F78)</f>
        <v>3710231991</v>
      </c>
      <c r="G79" s="5"/>
      <c r="H79" s="67">
        <f>SUM(H73:H78)</f>
        <v>3372416022</v>
      </c>
      <c r="I79" s="5"/>
      <c r="J79" s="14">
        <f>SUM(J73:J78)</f>
        <v>3226530079</v>
      </c>
      <c r="K79"/>
      <c r="L79"/>
      <c r="M79"/>
      <c r="N79"/>
    </row>
    <row r="80" spans="1:14" ht="15" customHeight="1" x14ac:dyDescent="0.3">
      <c r="A80" s="16"/>
      <c r="B80" s="35"/>
      <c r="C80" s="5"/>
      <c r="D80" s="75"/>
      <c r="E80" s="5"/>
      <c r="F80" s="5"/>
      <c r="G80" s="5"/>
      <c r="H80" s="75"/>
      <c r="I80" s="5"/>
      <c r="J80" s="5"/>
      <c r="K80"/>
      <c r="L80"/>
      <c r="M80"/>
      <c r="N80"/>
    </row>
    <row r="81" spans="1:14" ht="18.75" customHeight="1" x14ac:dyDescent="0.3">
      <c r="A81" s="16" t="s">
        <v>67</v>
      </c>
      <c r="B81" s="3"/>
      <c r="C81" s="41"/>
      <c r="D81" s="80">
        <f>SUM(D70,D79)</f>
        <v>9884895764</v>
      </c>
      <c r="E81" s="41"/>
      <c r="F81" s="53">
        <f>SUM(F70,F79)</f>
        <v>7315892272</v>
      </c>
      <c r="G81" s="41"/>
      <c r="H81" s="80">
        <f>SUM(H70,H79)</f>
        <v>7384950468</v>
      </c>
      <c r="I81" s="41"/>
      <c r="J81" s="53">
        <f>SUM(J70,J79)</f>
        <v>5206743187</v>
      </c>
      <c r="K81"/>
      <c r="L81"/>
      <c r="M81"/>
      <c r="N81"/>
    </row>
    <row r="82" spans="1:14" ht="15" customHeight="1" x14ac:dyDescent="0.3">
      <c r="B82" s="3"/>
      <c r="C82" s="37"/>
      <c r="E82" s="37"/>
      <c r="F82" s="37"/>
      <c r="G82" s="38"/>
      <c r="I82" s="37"/>
      <c r="J82" s="37"/>
      <c r="K82"/>
      <c r="L82"/>
      <c r="M82"/>
      <c r="N82"/>
    </row>
    <row r="83" spans="1:14" ht="15" customHeight="1" x14ac:dyDescent="0.35">
      <c r="A83" s="18" t="s">
        <v>0</v>
      </c>
      <c r="C83" s="37"/>
      <c r="E83" s="37"/>
      <c r="F83" s="37"/>
      <c r="G83" s="38"/>
      <c r="I83" s="37"/>
      <c r="J83" s="37"/>
    </row>
    <row r="84" spans="1:14" ht="15" customHeight="1" x14ac:dyDescent="0.3">
      <c r="A84" s="19" t="s">
        <v>1</v>
      </c>
      <c r="C84" s="37"/>
      <c r="E84" s="37"/>
      <c r="F84" s="37"/>
      <c r="G84" s="38"/>
      <c r="I84" s="37"/>
      <c r="J84" s="37"/>
    </row>
    <row r="85" spans="1:14" ht="15" customHeight="1" x14ac:dyDescent="0.3">
      <c r="A85" s="102"/>
      <c r="C85" s="37"/>
      <c r="E85" s="37"/>
      <c r="F85" s="37"/>
      <c r="G85" s="38"/>
      <c r="I85" s="37"/>
      <c r="J85" s="37"/>
    </row>
    <row r="86" spans="1:14" ht="15" customHeight="1" x14ac:dyDescent="0.3">
      <c r="D86" s="217" t="s">
        <v>2</v>
      </c>
      <c r="E86" s="218"/>
      <c r="F86" s="218"/>
      <c r="G86" s="38"/>
      <c r="H86" s="217" t="s">
        <v>3</v>
      </c>
      <c r="I86" s="218"/>
      <c r="J86" s="218"/>
    </row>
    <row r="87" spans="1:14" ht="15" customHeight="1" x14ac:dyDescent="0.3">
      <c r="A87" s="16"/>
      <c r="B87" s="175"/>
      <c r="C87" s="175"/>
      <c r="D87" s="217" t="s">
        <v>4</v>
      </c>
      <c r="E87" s="218"/>
      <c r="F87" s="218"/>
      <c r="G87" s="42"/>
      <c r="H87" s="217" t="s">
        <v>4</v>
      </c>
      <c r="I87" s="218"/>
      <c r="J87" s="218"/>
    </row>
    <row r="88" spans="1:14" ht="15" customHeight="1" x14ac:dyDescent="0.3">
      <c r="C88" s="175"/>
      <c r="D88" s="219" t="s">
        <v>5</v>
      </c>
      <c r="E88" s="220"/>
      <c r="F88" s="220"/>
      <c r="G88" s="175"/>
      <c r="H88" s="219" t="s">
        <v>5</v>
      </c>
      <c r="I88" s="220"/>
      <c r="J88" s="220"/>
    </row>
    <row r="89" spans="1:14" ht="15" customHeight="1" x14ac:dyDescent="0.3">
      <c r="A89" s="16" t="s">
        <v>47</v>
      </c>
      <c r="B89" s="174" t="s">
        <v>7</v>
      </c>
      <c r="C89" s="175"/>
      <c r="D89" s="175">
        <v>2023</v>
      </c>
      <c r="E89" s="175"/>
      <c r="F89" s="175">
        <v>2022</v>
      </c>
      <c r="G89" s="175"/>
      <c r="H89" s="175">
        <v>2023</v>
      </c>
      <c r="I89" s="175"/>
      <c r="J89" s="175">
        <v>2022</v>
      </c>
    </row>
    <row r="90" spans="1:14" ht="15" customHeight="1" x14ac:dyDescent="0.3">
      <c r="A90" s="16"/>
      <c r="B90" s="174"/>
      <c r="C90" s="175"/>
      <c r="D90" s="215" t="s">
        <v>8</v>
      </c>
      <c r="E90" s="216"/>
      <c r="F90" s="216"/>
      <c r="G90" s="216"/>
      <c r="H90" s="215"/>
      <c r="I90" s="216"/>
      <c r="J90" s="216"/>
    </row>
    <row r="91" spans="1:14" ht="18.75" customHeight="1" x14ac:dyDescent="0.3">
      <c r="A91" s="21" t="s">
        <v>68</v>
      </c>
      <c r="B91" s="3"/>
      <c r="C91" s="37"/>
      <c r="E91" s="37"/>
      <c r="F91" s="37"/>
      <c r="G91" s="38"/>
      <c r="I91" s="37"/>
      <c r="J91" s="37"/>
      <c r="K91"/>
      <c r="L91"/>
      <c r="M91"/>
      <c r="N91"/>
    </row>
    <row r="92" spans="1:14" ht="18.75" customHeight="1" x14ac:dyDescent="0.3">
      <c r="A92" s="22" t="s">
        <v>69</v>
      </c>
      <c r="B92" s="3">
        <v>17</v>
      </c>
      <c r="C92" s="37"/>
      <c r="E92" s="37"/>
      <c r="F92" s="37"/>
      <c r="G92" s="38"/>
      <c r="I92" s="37"/>
      <c r="J92" s="37"/>
      <c r="K92"/>
      <c r="L92"/>
      <c r="M92"/>
      <c r="N92"/>
    </row>
    <row r="93" spans="1:14" ht="18.75" customHeight="1" thickBot="1" x14ac:dyDescent="0.35">
      <c r="A93" s="22" t="s">
        <v>70</v>
      </c>
      <c r="B93" s="3"/>
      <c r="C93" s="66"/>
      <c r="D93" s="70">
        <v>2108310691</v>
      </c>
      <c r="E93" s="66"/>
      <c r="F93" s="70">
        <v>2249389341</v>
      </c>
      <c r="G93" s="66"/>
      <c r="H93" s="70">
        <v>2108310691</v>
      </c>
      <c r="I93" s="66"/>
      <c r="J93" s="70">
        <v>2249389341</v>
      </c>
      <c r="K93"/>
      <c r="L93"/>
      <c r="M93"/>
      <c r="N93"/>
    </row>
    <row r="94" spans="1:14" ht="18.75" customHeight="1" thickTop="1" x14ac:dyDescent="0.3">
      <c r="A94" s="22" t="s">
        <v>71</v>
      </c>
      <c r="B94" s="3"/>
      <c r="C94" s="66"/>
      <c r="D94" s="66">
        <v>1766496504</v>
      </c>
      <c r="E94" s="66"/>
      <c r="F94" s="66">
        <v>1605985848</v>
      </c>
      <c r="G94" s="66"/>
      <c r="H94" s="66">
        <v>1766496504</v>
      </c>
      <c r="I94" s="66"/>
      <c r="J94" s="66">
        <v>1605985848</v>
      </c>
      <c r="K94"/>
      <c r="L94"/>
      <c r="M94"/>
      <c r="N94"/>
    </row>
    <row r="95" spans="1:14" ht="18.75" customHeight="1" x14ac:dyDescent="0.3">
      <c r="A95" s="22" t="s">
        <v>72</v>
      </c>
      <c r="B95" s="202">
        <v>17</v>
      </c>
      <c r="C95" s="66"/>
      <c r="D95" s="66">
        <v>7434598464</v>
      </c>
      <c r="E95" s="66"/>
      <c r="F95" s="66">
        <v>6453142824</v>
      </c>
      <c r="G95" s="66"/>
      <c r="H95" s="66">
        <v>7434598464</v>
      </c>
      <c r="I95" s="66"/>
      <c r="J95" s="66">
        <v>6453142824</v>
      </c>
      <c r="K95"/>
      <c r="L95"/>
      <c r="M95"/>
      <c r="N95"/>
    </row>
    <row r="96" spans="1:14" ht="18.75" customHeight="1" x14ac:dyDescent="0.3">
      <c r="A96" s="22" t="s">
        <v>73</v>
      </c>
      <c r="B96" s="3"/>
      <c r="C96" s="66"/>
      <c r="E96" s="66"/>
      <c r="F96" s="66"/>
      <c r="G96" s="66"/>
      <c r="I96" s="66"/>
      <c r="J96" s="66"/>
      <c r="K96"/>
      <c r="L96"/>
      <c r="M96"/>
      <c r="N96"/>
    </row>
    <row r="97" spans="1:14" ht="18.75" customHeight="1" x14ac:dyDescent="0.3">
      <c r="A97" s="22" t="s">
        <v>74</v>
      </c>
      <c r="B97" s="202"/>
      <c r="C97" s="66"/>
      <c r="D97" s="66">
        <v>-42011799</v>
      </c>
      <c r="E97" s="66"/>
      <c r="F97" s="66">
        <v>-42011799</v>
      </c>
      <c r="G97" s="66"/>
      <c r="H97" s="51">
        <v>0</v>
      </c>
      <c r="I97" s="66"/>
      <c r="J97" s="51">
        <v>0</v>
      </c>
      <c r="K97"/>
      <c r="L97"/>
      <c r="M97"/>
      <c r="N97"/>
    </row>
    <row r="98" spans="1:14" ht="18.75" customHeight="1" x14ac:dyDescent="0.3">
      <c r="A98" s="22" t="s">
        <v>75</v>
      </c>
      <c r="B98" s="3"/>
      <c r="C98" s="66"/>
      <c r="E98" s="66"/>
      <c r="F98" s="66"/>
      <c r="G98" s="66"/>
      <c r="H98" s="146"/>
      <c r="I98" s="66"/>
      <c r="J98" s="51"/>
      <c r="K98"/>
      <c r="L98"/>
      <c r="M98"/>
      <c r="N98"/>
    </row>
    <row r="99" spans="1:14" ht="18.75" customHeight="1" x14ac:dyDescent="0.3">
      <c r="A99" s="22" t="s">
        <v>76</v>
      </c>
      <c r="B99" s="202"/>
      <c r="C99" s="66"/>
      <c r="D99" s="66">
        <v>-146220486</v>
      </c>
      <c r="E99" s="66"/>
      <c r="F99" s="66">
        <v>-146220486</v>
      </c>
      <c r="G99" s="66"/>
      <c r="H99" s="51">
        <v>0</v>
      </c>
      <c r="I99" s="66"/>
      <c r="J99" s="51">
        <v>0</v>
      </c>
      <c r="K99"/>
      <c r="L99"/>
      <c r="M99"/>
      <c r="N99"/>
    </row>
    <row r="100" spans="1:14" ht="18.75" customHeight="1" x14ac:dyDescent="0.3">
      <c r="A100" s="22" t="s">
        <v>77</v>
      </c>
      <c r="B100" s="3">
        <v>19</v>
      </c>
      <c r="C100" s="66"/>
      <c r="D100" s="66">
        <v>67489308</v>
      </c>
      <c r="E100" s="66"/>
      <c r="F100" s="66">
        <v>38178136</v>
      </c>
      <c r="G100" s="66"/>
      <c r="H100" s="66">
        <v>67489308</v>
      </c>
      <c r="I100" s="66"/>
      <c r="J100" s="66">
        <v>38178136</v>
      </c>
      <c r="K100"/>
      <c r="L100"/>
      <c r="M100"/>
      <c r="N100"/>
    </row>
    <row r="101" spans="1:14" ht="18.75" customHeight="1" x14ac:dyDescent="0.3">
      <c r="A101" s="22" t="s">
        <v>286</v>
      </c>
      <c r="B101" s="3"/>
      <c r="C101" s="66"/>
      <c r="E101" s="66"/>
      <c r="F101" s="66"/>
      <c r="G101" s="71"/>
      <c r="I101" s="69"/>
      <c r="J101" s="66"/>
      <c r="K101"/>
      <c r="L101"/>
      <c r="M101"/>
      <c r="N101"/>
    </row>
    <row r="102" spans="1:14" ht="18.75" customHeight="1" x14ac:dyDescent="0.3">
      <c r="A102" s="22" t="s">
        <v>78</v>
      </c>
      <c r="B102" s="3"/>
      <c r="C102" s="66"/>
      <c r="E102" s="66"/>
      <c r="F102" s="66"/>
      <c r="G102" s="71"/>
      <c r="I102" s="69"/>
      <c r="J102" s="66"/>
      <c r="K102"/>
      <c r="L102"/>
      <c r="M102"/>
      <c r="N102"/>
    </row>
    <row r="103" spans="1:14" ht="18.75" customHeight="1" x14ac:dyDescent="0.3">
      <c r="A103" s="22" t="s">
        <v>79</v>
      </c>
      <c r="B103" s="202">
        <v>20</v>
      </c>
      <c r="C103" s="66"/>
      <c r="D103" s="66">
        <v>119400000</v>
      </c>
      <c r="E103" s="66"/>
      <c r="F103" s="66">
        <v>119400000</v>
      </c>
      <c r="G103" s="66"/>
      <c r="H103" s="66">
        <v>119400000</v>
      </c>
      <c r="I103" s="66"/>
      <c r="J103" s="66">
        <v>119400000</v>
      </c>
    </row>
    <row r="104" spans="1:14" ht="18.75" customHeight="1" x14ac:dyDescent="0.3">
      <c r="A104" s="22" t="s">
        <v>80</v>
      </c>
      <c r="B104" s="3"/>
      <c r="C104" s="66"/>
      <c r="D104" s="66">
        <v>171349278</v>
      </c>
      <c r="E104" s="66"/>
      <c r="F104" s="51">
        <v>0</v>
      </c>
      <c r="G104" s="66"/>
      <c r="H104" s="66">
        <v>171349278</v>
      </c>
      <c r="I104" s="66"/>
      <c r="J104" s="51">
        <v>0</v>
      </c>
    </row>
    <row r="105" spans="1:14" ht="18.75" customHeight="1" x14ac:dyDescent="0.3">
      <c r="A105" s="22" t="s">
        <v>81</v>
      </c>
      <c r="B105" s="3"/>
      <c r="C105" s="66"/>
      <c r="D105" s="66">
        <v>-739476071</v>
      </c>
      <c r="E105" s="66"/>
      <c r="F105" s="66">
        <v>1467798665</v>
      </c>
      <c r="G105" s="66"/>
      <c r="H105" s="66">
        <v>27701780</v>
      </c>
      <c r="I105" s="66"/>
      <c r="J105" s="66">
        <v>2040838839</v>
      </c>
    </row>
    <row r="106" spans="1:14" ht="18.75" customHeight="1" x14ac:dyDescent="0.3">
      <c r="A106" t="s">
        <v>82</v>
      </c>
      <c r="B106" s="3">
        <v>18</v>
      </c>
      <c r="C106" s="66"/>
      <c r="D106" s="66">
        <v>-725785579</v>
      </c>
      <c r="E106" s="66"/>
      <c r="F106" s="51">
        <v>0</v>
      </c>
      <c r="G106" s="66"/>
      <c r="H106" s="66">
        <v>-171349278</v>
      </c>
      <c r="I106" s="66"/>
      <c r="J106" s="51">
        <v>0</v>
      </c>
    </row>
    <row r="107" spans="1:14" s="23" customFormat="1" ht="18.75" customHeight="1" x14ac:dyDescent="0.3">
      <c r="A107" s="16" t="s">
        <v>83</v>
      </c>
      <c r="B107" s="58"/>
      <c r="C107" s="75"/>
      <c r="D107" s="131">
        <f>SUM(D94:D106)</f>
        <v>7905839619</v>
      </c>
      <c r="E107" s="75"/>
      <c r="F107" s="131">
        <f>SUM(F94:F106)</f>
        <v>9496273188</v>
      </c>
      <c r="G107" s="75"/>
      <c r="H107" s="131">
        <f>SUM(H94:H106)</f>
        <v>9415686056</v>
      </c>
      <c r="I107" s="75"/>
      <c r="J107" s="131">
        <f>SUM(J94:J106)</f>
        <v>10257545647</v>
      </c>
    </row>
    <row r="108" spans="1:14" ht="18.75" customHeight="1" x14ac:dyDescent="0.3">
      <c r="A108" s="22" t="s">
        <v>84</v>
      </c>
      <c r="B108" s="3"/>
      <c r="C108" s="66"/>
      <c r="D108" s="66">
        <v>3057811601</v>
      </c>
      <c r="E108" s="66"/>
      <c r="F108" s="66">
        <v>2453206719</v>
      </c>
      <c r="G108" s="66"/>
      <c r="H108" s="51">
        <v>0</v>
      </c>
      <c r="I108" s="66"/>
      <c r="J108" s="51">
        <v>0</v>
      </c>
    </row>
    <row r="109" spans="1:14" ht="18.75" customHeight="1" x14ac:dyDescent="0.3">
      <c r="A109" s="16" t="s">
        <v>85</v>
      </c>
      <c r="B109" s="3"/>
      <c r="C109" s="5"/>
      <c r="D109" s="67">
        <f>SUM(D107:D108)</f>
        <v>10963651220</v>
      </c>
      <c r="E109" s="5"/>
      <c r="F109" s="14">
        <f>SUM(F107:F108)</f>
        <v>11949479907</v>
      </c>
      <c r="G109" s="5"/>
      <c r="H109" s="67">
        <f>SUM(H107:H108)</f>
        <v>9415686056</v>
      </c>
      <c r="I109" s="5"/>
      <c r="J109" s="14">
        <f>SUM(J107:J108)</f>
        <v>10257545647</v>
      </c>
    </row>
    <row r="110" spans="1:14" ht="15" customHeight="1" x14ac:dyDescent="0.3">
      <c r="A110" s="16"/>
      <c r="B110" s="3"/>
      <c r="C110" s="37"/>
      <c r="E110" s="37"/>
      <c r="F110" s="37"/>
      <c r="G110" s="38"/>
      <c r="I110" s="37"/>
      <c r="J110" s="37"/>
    </row>
    <row r="111" spans="1:14" ht="18.75" customHeight="1" thickBot="1" x14ac:dyDescent="0.35">
      <c r="A111" s="16" t="s">
        <v>86</v>
      </c>
      <c r="B111" s="3"/>
      <c r="C111" s="43"/>
      <c r="D111" s="145">
        <f>SUM(D81,D109)</f>
        <v>20848546984</v>
      </c>
      <c r="E111" s="43"/>
      <c r="F111" s="44">
        <f>SUM(F81,F109)</f>
        <v>19265372179</v>
      </c>
      <c r="G111" s="43"/>
      <c r="H111" s="145">
        <f>SUM(H81,H109)</f>
        <v>16800636524</v>
      </c>
      <c r="I111" s="43"/>
      <c r="J111" s="44">
        <f>SUM(J81,J109)</f>
        <v>15464288834</v>
      </c>
      <c r="K111" s="41"/>
      <c r="L111" s="60"/>
      <c r="M111" s="41"/>
      <c r="N111" s="41"/>
    </row>
    <row r="112" spans="1:14" ht="18.75" customHeight="1" thickTop="1" x14ac:dyDescent="0.3">
      <c r="A112" s="16"/>
      <c r="B112" s="174"/>
      <c r="C112" s="43"/>
      <c r="D112" s="195"/>
      <c r="E112" s="43"/>
      <c r="F112" s="185"/>
      <c r="G112" s="43"/>
      <c r="H112" s="195"/>
      <c r="I112" s="43"/>
      <c r="J112" s="185"/>
      <c r="K112" s="41"/>
      <c r="L112" s="60"/>
      <c r="M112" s="41"/>
      <c r="N112" s="41"/>
    </row>
    <row r="113" spans="1:14" ht="18.75" customHeight="1" x14ac:dyDescent="0.3">
      <c r="A113"/>
      <c r="C113" s="37"/>
      <c r="E113" s="37"/>
      <c r="F113" s="37"/>
      <c r="G113" s="38"/>
      <c r="I113" s="37"/>
      <c r="J113" s="37"/>
      <c r="K113"/>
      <c r="L113"/>
      <c r="M113"/>
      <c r="N113"/>
    </row>
    <row r="114" spans="1:14" ht="18.75" customHeight="1" x14ac:dyDescent="0.3">
      <c r="A114"/>
      <c r="C114" s="37"/>
      <c r="E114" s="37"/>
      <c r="F114" s="37"/>
      <c r="G114" s="38"/>
      <c r="I114" s="37"/>
      <c r="J114" s="37"/>
      <c r="K114"/>
      <c r="L114"/>
      <c r="M114"/>
      <c r="N114"/>
    </row>
    <row r="115" spans="1:14" ht="18.75" customHeight="1" x14ac:dyDescent="0.3">
      <c r="A115"/>
      <c r="C115" s="37"/>
      <c r="E115" s="37"/>
      <c r="F115" s="37"/>
      <c r="G115" s="38"/>
      <c r="I115" s="37"/>
      <c r="J115" s="37"/>
      <c r="K115"/>
      <c r="L115"/>
      <c r="M115"/>
      <c r="N115"/>
    </row>
    <row r="116" spans="1:14" ht="18.75" customHeight="1" x14ac:dyDescent="0.3">
      <c r="A116"/>
      <c r="C116" s="37"/>
      <c r="E116" s="37"/>
      <c r="F116" s="37"/>
      <c r="G116" s="38"/>
      <c r="I116" s="37"/>
      <c r="J116" s="37"/>
      <c r="K116"/>
      <c r="L116"/>
      <c r="M116"/>
      <c r="N116"/>
    </row>
    <row r="117" spans="1:14" ht="18.75" customHeight="1" x14ac:dyDescent="0.3">
      <c r="A117"/>
      <c r="C117" s="37"/>
      <c r="E117" s="37"/>
      <c r="F117" s="37"/>
      <c r="G117" s="38"/>
      <c r="I117" s="37"/>
      <c r="J117" s="37"/>
      <c r="K117"/>
      <c r="L117"/>
      <c r="M117"/>
      <c r="N117"/>
    </row>
  </sheetData>
  <mergeCells count="21">
    <mergeCell ref="D58:J58"/>
    <mergeCell ref="D4:F4"/>
    <mergeCell ref="H4:J4"/>
    <mergeCell ref="D5:F5"/>
    <mergeCell ref="H5:J5"/>
    <mergeCell ref="D8:J8"/>
    <mergeCell ref="D54:F54"/>
    <mergeCell ref="H54:J54"/>
    <mergeCell ref="D56:F56"/>
    <mergeCell ref="H56:J56"/>
    <mergeCell ref="D6:F6"/>
    <mergeCell ref="H6:J6"/>
    <mergeCell ref="D55:F55"/>
    <mergeCell ref="H55:J55"/>
    <mergeCell ref="D90:J90"/>
    <mergeCell ref="D86:F86"/>
    <mergeCell ref="H86:J86"/>
    <mergeCell ref="D87:F87"/>
    <mergeCell ref="H87:J87"/>
    <mergeCell ref="D88:F88"/>
    <mergeCell ref="H88:J88"/>
  </mergeCells>
  <pageMargins left="0.8" right="0.6" top="0.48" bottom="0.5" header="0.5" footer="0.5"/>
  <pageSetup paperSize="9" scale="74" firstPageNumber="5" fitToHeight="0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50" max="16383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1"/>
  <sheetViews>
    <sheetView view="pageBreakPreview" zoomScale="85" zoomScaleNormal="100" zoomScaleSheetLayoutView="85" workbookViewId="0"/>
  </sheetViews>
  <sheetFormatPr defaultColWidth="9.1796875" defaultRowHeight="18.75" customHeight="1" x14ac:dyDescent="0.3"/>
  <cols>
    <col min="1" max="1" width="44.54296875" style="22" customWidth="1"/>
    <col min="2" max="2" width="7.1796875" customWidth="1"/>
    <col min="3" max="3" width="1.81640625" customWidth="1"/>
    <col min="4" max="4" width="15.453125" style="66" bestFit="1" customWidth="1"/>
    <col min="5" max="5" width="1.81640625" customWidth="1"/>
    <col min="6" max="6" width="14.1796875" customWidth="1"/>
    <col min="7" max="7" width="1.81640625" style="24" customWidth="1"/>
    <col min="8" max="8" width="14.1796875" style="66" customWidth="1"/>
    <col min="9" max="9" width="1.81640625" customWidth="1"/>
    <col min="10" max="10" width="14.1796875" customWidth="1"/>
  </cols>
  <sheetData>
    <row r="1" spans="1:10" ht="18.75" customHeight="1" x14ac:dyDescent="0.35">
      <c r="A1" s="18" t="s">
        <v>0</v>
      </c>
    </row>
    <row r="2" spans="1:10" ht="18.75" customHeight="1" x14ac:dyDescent="0.3">
      <c r="A2" s="19" t="s">
        <v>87</v>
      </c>
    </row>
    <row r="3" spans="1:10" ht="18.75" customHeight="1" x14ac:dyDescent="0.3">
      <c r="A3" s="23"/>
    </row>
    <row r="4" spans="1:10" ht="18.75" customHeight="1" x14ac:dyDescent="0.3">
      <c r="D4" s="217" t="s">
        <v>2</v>
      </c>
      <c r="E4" s="217"/>
      <c r="F4" s="217"/>
      <c r="H4" s="217" t="s">
        <v>3</v>
      </c>
      <c r="I4" s="221"/>
      <c r="J4" s="221"/>
    </row>
    <row r="5" spans="1:10" ht="18.75" customHeight="1" x14ac:dyDescent="0.3">
      <c r="B5" s="124"/>
      <c r="C5" s="124"/>
      <c r="D5" s="217" t="s">
        <v>4</v>
      </c>
      <c r="E5" s="221"/>
      <c r="F5" s="221"/>
      <c r="G5" s="12"/>
      <c r="H5" s="217" t="s">
        <v>4</v>
      </c>
      <c r="I5" s="221"/>
      <c r="J5" s="221"/>
    </row>
    <row r="6" spans="1:10" ht="18.75" customHeight="1" x14ac:dyDescent="0.3">
      <c r="B6" s="124"/>
      <c r="C6" s="124"/>
      <c r="D6" s="224" t="s">
        <v>88</v>
      </c>
      <c r="E6" s="225"/>
      <c r="F6" s="225"/>
      <c r="G6" s="12"/>
      <c r="H6" s="224" t="s">
        <v>88</v>
      </c>
      <c r="I6" s="225"/>
      <c r="J6" s="225"/>
    </row>
    <row r="7" spans="1:10" ht="18.75" customHeight="1" x14ac:dyDescent="0.3">
      <c r="B7" s="124"/>
      <c r="C7" s="124"/>
      <c r="D7" s="219" t="s">
        <v>5</v>
      </c>
      <c r="E7" s="223"/>
      <c r="F7" s="223"/>
      <c r="G7" s="12"/>
      <c r="H7" s="219" t="s">
        <v>5</v>
      </c>
      <c r="I7" s="223"/>
      <c r="J7" s="223"/>
    </row>
    <row r="8" spans="1:10" ht="18.75" customHeight="1" x14ac:dyDescent="0.3">
      <c r="B8" s="3" t="s">
        <v>7</v>
      </c>
      <c r="C8" s="124"/>
      <c r="D8" s="124">
        <v>2023</v>
      </c>
      <c r="E8" s="124"/>
      <c r="F8" s="124">
        <v>2022</v>
      </c>
      <c r="G8" s="124"/>
      <c r="H8" s="124">
        <v>2023</v>
      </c>
      <c r="I8" s="124"/>
      <c r="J8" s="124">
        <v>2022</v>
      </c>
    </row>
    <row r="9" spans="1:10" ht="18.75" customHeight="1" x14ac:dyDescent="0.3">
      <c r="B9" s="3"/>
      <c r="C9" s="3"/>
      <c r="D9" s="215" t="s">
        <v>8</v>
      </c>
      <c r="E9" s="216"/>
      <c r="F9" s="216"/>
      <c r="G9" s="216"/>
      <c r="H9" s="215"/>
      <c r="I9" s="216"/>
      <c r="J9" s="216"/>
    </row>
    <row r="10" spans="1:10" ht="18.75" customHeight="1" x14ac:dyDescent="0.3">
      <c r="A10" s="21" t="s">
        <v>89</v>
      </c>
      <c r="B10" s="3"/>
    </row>
    <row r="11" spans="1:10" ht="18.75" customHeight="1" x14ac:dyDescent="0.3">
      <c r="A11" s="22" t="s">
        <v>90</v>
      </c>
      <c r="B11" s="3"/>
      <c r="C11" s="66"/>
      <c r="D11" s="71">
        <v>6187585332</v>
      </c>
      <c r="E11" s="66"/>
      <c r="F11" s="99">
        <v>2684607158</v>
      </c>
      <c r="G11" s="66"/>
      <c r="H11" s="71">
        <v>14675608</v>
      </c>
      <c r="I11" s="66"/>
      <c r="J11" s="99">
        <v>51589259</v>
      </c>
    </row>
    <row r="12" spans="1:10" ht="18.75" customHeight="1" x14ac:dyDescent="0.3">
      <c r="A12" s="22" t="s">
        <v>91</v>
      </c>
      <c r="B12" s="3"/>
      <c r="D12" s="71">
        <v>2715741693</v>
      </c>
      <c r="F12" s="99">
        <v>2007435911</v>
      </c>
      <c r="G12" s="66"/>
      <c r="H12" s="71">
        <v>298019290</v>
      </c>
      <c r="I12" s="66"/>
      <c r="J12" s="99">
        <v>411413658</v>
      </c>
    </row>
    <row r="13" spans="1:10" ht="18.75" customHeight="1" x14ac:dyDescent="0.3">
      <c r="A13" s="22" t="s">
        <v>92</v>
      </c>
      <c r="B13" s="3"/>
      <c r="C13" s="66"/>
      <c r="D13" s="71">
        <v>213109154</v>
      </c>
      <c r="E13" s="66"/>
      <c r="F13" s="99">
        <v>271144526</v>
      </c>
      <c r="G13" s="66"/>
      <c r="H13" s="71">
        <v>208051168</v>
      </c>
      <c r="I13" s="66"/>
      <c r="J13" s="99">
        <v>265059159</v>
      </c>
    </row>
    <row r="14" spans="1:10" ht="18.75" customHeight="1" x14ac:dyDescent="0.3">
      <c r="A14" s="22" t="s">
        <v>287</v>
      </c>
      <c r="B14" s="3"/>
      <c r="C14" s="66"/>
      <c r="D14" s="71">
        <v>363765209</v>
      </c>
      <c r="E14" s="66"/>
      <c r="F14" s="99">
        <v>90768988</v>
      </c>
      <c r="G14" s="66"/>
      <c r="H14" s="71">
        <v>4738338</v>
      </c>
      <c r="I14" s="66"/>
      <c r="J14" s="99">
        <v>13935651</v>
      </c>
    </row>
    <row r="15" spans="1:10" ht="18.75" customHeight="1" x14ac:dyDescent="0.3">
      <c r="A15" s="22" t="s">
        <v>93</v>
      </c>
      <c r="B15" s="3"/>
      <c r="C15" s="66"/>
      <c r="D15" s="71">
        <v>5431251</v>
      </c>
      <c r="E15" s="66"/>
      <c r="F15" s="99">
        <v>4500000</v>
      </c>
      <c r="G15" s="66"/>
      <c r="H15" s="71">
        <v>185325670</v>
      </c>
      <c r="I15" s="66"/>
      <c r="J15" s="99">
        <v>671322015</v>
      </c>
    </row>
    <row r="16" spans="1:10" ht="18.75" customHeight="1" x14ac:dyDescent="0.3">
      <c r="A16" s="22" t="s">
        <v>94</v>
      </c>
      <c r="B16" s="3"/>
      <c r="C16" s="66"/>
      <c r="D16" s="71">
        <v>144184520</v>
      </c>
      <c r="E16" s="66"/>
      <c r="F16" s="99">
        <v>266928002</v>
      </c>
      <c r="G16" s="66"/>
      <c r="H16" s="71">
        <v>151204011</v>
      </c>
      <c r="I16" s="66"/>
      <c r="J16" s="99">
        <v>132796013</v>
      </c>
    </row>
    <row r="17" spans="1:17" ht="18.75" customHeight="1" x14ac:dyDescent="0.3">
      <c r="A17" s="16" t="s">
        <v>95</v>
      </c>
      <c r="B17" s="3">
        <v>21</v>
      </c>
      <c r="C17" s="5"/>
      <c r="D17" s="67">
        <f>SUM(D11:D16)</f>
        <v>9629817159</v>
      </c>
      <c r="E17" s="5"/>
      <c r="F17" s="14">
        <f>SUM(F11:F16)</f>
        <v>5325384585</v>
      </c>
      <c r="G17" s="5"/>
      <c r="H17" s="67">
        <f>SUM(H11:H16)</f>
        <v>862014085</v>
      </c>
      <c r="I17" s="5"/>
      <c r="J17" s="14">
        <f>SUM(J11:J16)</f>
        <v>1546115755</v>
      </c>
    </row>
    <row r="18" spans="1:17" ht="18.75" customHeight="1" x14ac:dyDescent="0.3">
      <c r="B18" s="3"/>
      <c r="C18" s="26"/>
      <c r="E18" s="26"/>
      <c r="F18" s="26"/>
      <c r="G18" s="27"/>
      <c r="I18" s="26"/>
      <c r="J18" s="26"/>
    </row>
    <row r="19" spans="1:17" ht="18.75" customHeight="1" x14ac:dyDescent="0.3">
      <c r="A19" s="21" t="s">
        <v>96</v>
      </c>
      <c r="B19" s="3"/>
      <c r="C19" s="26"/>
      <c r="E19" s="26"/>
      <c r="F19" s="26"/>
      <c r="G19" s="27"/>
      <c r="I19" s="26"/>
      <c r="J19" s="26"/>
    </row>
    <row r="20" spans="1:17" ht="18.75" customHeight="1" x14ac:dyDescent="0.3">
      <c r="A20" s="22" t="s">
        <v>97</v>
      </c>
      <c r="B20" s="3">
        <v>9</v>
      </c>
      <c r="C20" s="66"/>
      <c r="D20" s="169">
        <v>4888239384</v>
      </c>
      <c r="E20" s="66"/>
      <c r="F20" s="66">
        <v>2074102167</v>
      </c>
      <c r="G20" s="66"/>
      <c r="H20" s="66">
        <v>6852656</v>
      </c>
      <c r="I20" s="66"/>
      <c r="J20" s="66">
        <v>8759149</v>
      </c>
    </row>
    <row r="21" spans="1:17" ht="18.75" customHeight="1" x14ac:dyDescent="0.3">
      <c r="A21" s="22" t="s">
        <v>98</v>
      </c>
      <c r="B21" s="3"/>
      <c r="C21" s="66"/>
      <c r="D21" s="169">
        <v>2078267523</v>
      </c>
      <c r="E21" s="66"/>
      <c r="F21" s="66">
        <v>1491628390</v>
      </c>
      <c r="G21" s="66"/>
      <c r="H21" s="66">
        <v>220758459</v>
      </c>
      <c r="I21" s="66"/>
      <c r="J21" s="66">
        <v>273068618</v>
      </c>
    </row>
    <row r="22" spans="1:17" ht="18.75" customHeight="1" x14ac:dyDescent="0.3">
      <c r="A22" s="22" t="s">
        <v>99</v>
      </c>
      <c r="B22" s="3"/>
      <c r="C22" s="66"/>
      <c r="D22" s="169">
        <v>84879251</v>
      </c>
      <c r="E22" s="66"/>
      <c r="F22" s="66">
        <v>88071580</v>
      </c>
      <c r="G22" s="66"/>
      <c r="H22" s="66">
        <v>84879251</v>
      </c>
      <c r="I22" s="66"/>
      <c r="J22" s="66">
        <v>86029618</v>
      </c>
    </row>
    <row r="23" spans="1:17" ht="18.75" customHeight="1" x14ac:dyDescent="0.3">
      <c r="A23" s="22" t="s">
        <v>100</v>
      </c>
      <c r="B23" s="3"/>
      <c r="C23" s="66"/>
      <c r="D23" s="169">
        <v>1144613311</v>
      </c>
      <c r="E23" s="66"/>
      <c r="F23" s="66">
        <v>497011364</v>
      </c>
      <c r="G23" s="66"/>
      <c r="H23" s="66">
        <v>88819500</v>
      </c>
      <c r="I23" s="66"/>
      <c r="J23" s="66">
        <v>65269117</v>
      </c>
    </row>
    <row r="24" spans="1:17" ht="18.75" customHeight="1" x14ac:dyDescent="0.3">
      <c r="A24" s="22" t="s">
        <v>101</v>
      </c>
      <c r="B24" s="3"/>
      <c r="C24" s="66"/>
      <c r="D24" s="169">
        <v>1588715485</v>
      </c>
      <c r="E24" s="66"/>
      <c r="F24" s="66">
        <v>683331543</v>
      </c>
      <c r="G24" s="66"/>
      <c r="H24" s="66">
        <v>509060877</v>
      </c>
      <c r="I24" s="66"/>
      <c r="J24" s="66">
        <v>309549894</v>
      </c>
      <c r="K24" s="66"/>
      <c r="L24" s="66"/>
      <c r="M24" s="66"/>
      <c r="N24" s="66"/>
      <c r="O24" s="66"/>
      <c r="P24" s="66"/>
      <c r="Q24" s="66"/>
    </row>
    <row r="25" spans="1:17" ht="18.75" customHeight="1" x14ac:dyDescent="0.3">
      <c r="A25" s="16" t="s">
        <v>102</v>
      </c>
      <c r="B25" s="202">
        <v>21</v>
      </c>
      <c r="C25" s="5"/>
      <c r="D25" s="67">
        <f>SUM(D20:D24)</f>
        <v>9784714954</v>
      </c>
      <c r="E25" s="5"/>
      <c r="F25" s="14">
        <f>SUM(F20:F24)</f>
        <v>4834145044</v>
      </c>
      <c r="G25" s="5"/>
      <c r="H25" s="67">
        <f>SUM(H20:H24)</f>
        <v>910370743</v>
      </c>
      <c r="I25" s="5"/>
      <c r="J25" s="14">
        <f>SUM(J20:J24)</f>
        <v>742676396</v>
      </c>
    </row>
    <row r="26" spans="1:17" ht="18.75" customHeight="1" x14ac:dyDescent="0.3">
      <c r="B26" s="3"/>
      <c r="C26" s="26"/>
      <c r="E26" s="26"/>
      <c r="F26" s="26"/>
      <c r="G26" s="27"/>
      <c r="I26" s="26"/>
      <c r="J26" s="26"/>
    </row>
    <row r="27" spans="1:17" s="23" customFormat="1" ht="18.75" customHeight="1" x14ac:dyDescent="0.3">
      <c r="A27" s="16" t="s">
        <v>263</v>
      </c>
      <c r="B27" s="58"/>
      <c r="C27" s="5"/>
      <c r="D27" s="75">
        <f>D17-D25</f>
        <v>-154897795</v>
      </c>
      <c r="E27" s="5"/>
      <c r="F27" s="5">
        <f>F17-F25</f>
        <v>491239541</v>
      </c>
      <c r="G27" s="125"/>
      <c r="H27" s="75">
        <f>H17-H25</f>
        <v>-48356658</v>
      </c>
      <c r="I27" s="5"/>
      <c r="J27" s="5">
        <f>J17-J25</f>
        <v>803439359</v>
      </c>
    </row>
    <row r="28" spans="1:17" ht="18.75" customHeight="1" x14ac:dyDescent="0.3">
      <c r="A28" s="22" t="s">
        <v>103</v>
      </c>
      <c r="B28" s="3"/>
      <c r="C28" s="66"/>
      <c r="D28" s="66">
        <v>-473614822</v>
      </c>
      <c r="E28" s="66"/>
      <c r="F28" s="66">
        <v>-148499946</v>
      </c>
      <c r="G28" s="66"/>
      <c r="H28" s="66">
        <v>-426392392</v>
      </c>
      <c r="I28" s="66"/>
      <c r="J28" s="66">
        <v>-136870559</v>
      </c>
    </row>
    <row r="29" spans="1:17" ht="18.75" customHeight="1" x14ac:dyDescent="0.3">
      <c r="A29" s="22" t="s">
        <v>104</v>
      </c>
      <c r="B29" s="3"/>
      <c r="C29" s="66"/>
      <c r="D29" s="66">
        <v>-107497608</v>
      </c>
      <c r="E29" s="66"/>
      <c r="F29" s="66">
        <v>10123537</v>
      </c>
      <c r="G29" s="66"/>
      <c r="H29" s="66">
        <v>-67868359</v>
      </c>
      <c r="I29" s="66"/>
      <c r="J29" s="66">
        <v>10123537</v>
      </c>
      <c r="K29" s="66"/>
      <c r="L29" s="66"/>
      <c r="M29" s="66"/>
      <c r="N29" s="66"/>
      <c r="O29" s="66"/>
      <c r="P29" s="66"/>
      <c r="Q29" s="66"/>
    </row>
    <row r="30" spans="1:17" ht="18.75" customHeight="1" x14ac:dyDescent="0.3">
      <c r="A30" t="s">
        <v>278</v>
      </c>
      <c r="B30" s="3"/>
      <c r="C30" s="66"/>
      <c r="D30" s="66">
        <v>-160174133</v>
      </c>
      <c r="E30" s="66"/>
      <c r="F30" s="66">
        <v>-38699270</v>
      </c>
      <c r="G30" s="66"/>
      <c r="H30" s="66">
        <v>-15274625</v>
      </c>
      <c r="I30" s="66"/>
      <c r="J30" s="66">
        <v>3658659</v>
      </c>
      <c r="K30" s="66"/>
      <c r="L30" s="66"/>
      <c r="M30" s="66"/>
      <c r="N30" s="66"/>
      <c r="O30" s="66"/>
      <c r="P30" s="66"/>
      <c r="Q30" s="66"/>
    </row>
    <row r="31" spans="1:17" ht="18.75" customHeight="1" x14ac:dyDescent="0.3">
      <c r="A31" s="22" t="s">
        <v>105</v>
      </c>
      <c r="B31" s="3"/>
      <c r="C31" s="66"/>
      <c r="E31" s="66"/>
      <c r="F31" s="66"/>
      <c r="G31" s="66"/>
      <c r="I31" s="66"/>
      <c r="J31" s="66"/>
      <c r="K31" s="66"/>
      <c r="L31" s="66"/>
      <c r="M31" s="66"/>
      <c r="N31" s="66"/>
      <c r="O31" s="66"/>
      <c r="P31" s="66"/>
      <c r="Q31" s="66"/>
    </row>
    <row r="32" spans="1:17" ht="18.75" customHeight="1" x14ac:dyDescent="0.65">
      <c r="A32" s="22" t="s">
        <v>106</v>
      </c>
      <c r="B32" s="3">
        <v>10</v>
      </c>
      <c r="C32" s="66"/>
      <c r="D32" s="167">
        <v>254567859</v>
      </c>
      <c r="E32" s="66"/>
      <c r="F32" s="66">
        <v>1404654033</v>
      </c>
      <c r="G32" s="66"/>
      <c r="H32" s="168">
        <v>254567859</v>
      </c>
      <c r="I32" s="66"/>
      <c r="J32" s="66">
        <v>1404654033</v>
      </c>
      <c r="K32" s="66"/>
      <c r="L32" s="66"/>
      <c r="M32" s="66"/>
      <c r="N32" s="66"/>
      <c r="O32" s="66"/>
      <c r="P32" s="66"/>
      <c r="Q32" s="66"/>
    </row>
    <row r="33" spans="1:19" ht="18.75" customHeight="1" x14ac:dyDescent="0.3">
      <c r="A33" s="22" t="s">
        <v>107</v>
      </c>
      <c r="B33" s="3"/>
      <c r="C33" s="66"/>
      <c r="E33" s="66"/>
      <c r="F33" s="66"/>
      <c r="G33" s="66"/>
      <c r="I33" s="66"/>
      <c r="J33" s="66"/>
      <c r="K33" s="66"/>
      <c r="L33" s="66"/>
      <c r="M33" s="66"/>
      <c r="N33" s="66"/>
      <c r="O33" s="66"/>
      <c r="P33" s="66"/>
      <c r="Q33" s="66"/>
    </row>
    <row r="34" spans="1:19" ht="18.75" customHeight="1" x14ac:dyDescent="0.3">
      <c r="A34" s="22" t="s">
        <v>108</v>
      </c>
      <c r="B34" s="3"/>
      <c r="C34" s="66"/>
      <c r="D34" s="66">
        <v>175453062</v>
      </c>
      <c r="E34" s="66"/>
      <c r="F34" s="72">
        <v>19086014</v>
      </c>
      <c r="G34" s="66"/>
      <c r="H34" s="130">
        <v>0</v>
      </c>
      <c r="I34" s="66"/>
      <c r="J34" s="130">
        <v>0</v>
      </c>
      <c r="K34" s="66"/>
      <c r="L34" s="66"/>
      <c r="M34" s="66"/>
      <c r="N34" s="66"/>
      <c r="O34" s="66"/>
      <c r="P34" s="66"/>
      <c r="Q34" s="66"/>
    </row>
    <row r="35" spans="1:19" ht="18.75" customHeight="1" x14ac:dyDescent="0.3">
      <c r="A35" s="16" t="s">
        <v>264</v>
      </c>
      <c r="B35" s="3">
        <v>21</v>
      </c>
      <c r="C35" s="5"/>
      <c r="D35" s="131">
        <f>SUM(D27:D34)</f>
        <v>-466163437</v>
      </c>
      <c r="E35" s="5"/>
      <c r="F35" s="5">
        <f>SUM(F27:F34)</f>
        <v>1737903909</v>
      </c>
      <c r="G35" s="5"/>
      <c r="H35" s="131">
        <f>SUM(H27:H34)</f>
        <v>-303324175</v>
      </c>
      <c r="I35" s="5"/>
      <c r="J35" s="5">
        <f>SUM(J27:J34)</f>
        <v>2085005029</v>
      </c>
    </row>
    <row r="36" spans="1:19" ht="18.75" customHeight="1" x14ac:dyDescent="0.3">
      <c r="A36" s="22" t="s">
        <v>265</v>
      </c>
      <c r="B36" s="3">
        <v>23</v>
      </c>
      <c r="C36" s="66"/>
      <c r="D36" s="169">
        <v>148903751</v>
      </c>
      <c r="E36" s="160"/>
      <c r="F36" s="160">
        <v>-128667559</v>
      </c>
      <c r="G36" s="160"/>
      <c r="H36" s="169">
        <v>134033470</v>
      </c>
      <c r="I36" s="160"/>
      <c r="J36" s="160">
        <v>-101264650</v>
      </c>
      <c r="M36" s="65"/>
      <c r="N36" s="65"/>
      <c r="O36" s="65"/>
      <c r="P36" s="65"/>
      <c r="Q36" s="65"/>
      <c r="R36" s="65"/>
      <c r="S36" s="65"/>
    </row>
    <row r="37" spans="1:19" s="23" customFormat="1" ht="19.5" customHeight="1" thickBot="1" x14ac:dyDescent="0.35">
      <c r="A37" s="16" t="s">
        <v>266</v>
      </c>
      <c r="B37" s="3"/>
      <c r="C37" s="5"/>
      <c r="D37" s="151">
        <f>SUM(D35:D36)</f>
        <v>-317259686</v>
      </c>
      <c r="E37" s="5"/>
      <c r="F37" s="30">
        <f>SUM(F35:F36)</f>
        <v>1609236350</v>
      </c>
      <c r="G37" s="5"/>
      <c r="H37" s="151">
        <f>SUM(H35:H36)</f>
        <v>-169290705</v>
      </c>
      <c r="I37" s="5"/>
      <c r="J37" s="30">
        <f>SUM(J35:J36)</f>
        <v>1983740379</v>
      </c>
    </row>
    <row r="38" spans="1:19" s="23" customFormat="1" ht="19.5" customHeight="1" thickTop="1" x14ac:dyDescent="0.3">
      <c r="A38" s="16"/>
      <c r="B38" s="3"/>
      <c r="C38" s="5"/>
      <c r="D38" s="75"/>
      <c r="E38" s="5"/>
      <c r="F38" s="5"/>
      <c r="G38" s="5"/>
      <c r="H38" s="75"/>
      <c r="I38" s="5"/>
      <c r="J38" s="5"/>
    </row>
    <row r="39" spans="1:19" s="23" customFormat="1" ht="19.5" customHeight="1" x14ac:dyDescent="0.3">
      <c r="A39" s="16" t="s">
        <v>109</v>
      </c>
      <c r="B39" s="3"/>
      <c r="C39" s="5"/>
      <c r="D39" s="75"/>
      <c r="E39" s="5"/>
      <c r="F39" s="5"/>
      <c r="G39" s="5"/>
      <c r="H39" s="75"/>
      <c r="I39" s="5"/>
      <c r="J39" s="5"/>
    </row>
    <row r="40" spans="1:19" s="23" customFormat="1" ht="19.5" customHeight="1" x14ac:dyDescent="0.3">
      <c r="A40" s="21" t="s">
        <v>110</v>
      </c>
      <c r="B40" s="3"/>
      <c r="C40" s="5"/>
      <c r="D40" s="176"/>
      <c r="E40" s="5"/>
      <c r="F40" s="5"/>
      <c r="G40" s="5"/>
      <c r="H40" s="75"/>
      <c r="I40" s="5"/>
      <c r="J40" s="5"/>
    </row>
    <row r="41" spans="1:19" s="23" customFormat="1" ht="19.5" customHeight="1" x14ac:dyDescent="0.3">
      <c r="A41" t="s">
        <v>279</v>
      </c>
      <c r="B41" s="3"/>
      <c r="C41" s="5"/>
      <c r="D41" s="176"/>
      <c r="E41" s="5"/>
      <c r="F41" s="5"/>
      <c r="G41" s="5"/>
      <c r="H41" s="75"/>
      <c r="I41" s="5"/>
      <c r="J41" s="5"/>
    </row>
    <row r="42" spans="1:19" s="23" customFormat="1" ht="19.5" customHeight="1" x14ac:dyDescent="0.3">
      <c r="A42" s="22" t="s">
        <v>111</v>
      </c>
      <c r="B42" s="3"/>
      <c r="C42" s="5"/>
      <c r="D42" s="179">
        <v>-498357813</v>
      </c>
      <c r="E42" s="5"/>
      <c r="F42" s="51">
        <v>0</v>
      </c>
      <c r="G42" s="5"/>
      <c r="H42" s="169">
        <v>-470576450.06999999</v>
      </c>
      <c r="I42" s="5"/>
      <c r="J42" s="51">
        <v>0</v>
      </c>
    </row>
    <row r="43" spans="1:19" s="23" customFormat="1" ht="19.5" customHeight="1" x14ac:dyDescent="0.3">
      <c r="A43" s="22" t="s">
        <v>112</v>
      </c>
      <c r="B43" s="3"/>
      <c r="C43" s="5"/>
      <c r="D43" s="51">
        <v>0</v>
      </c>
      <c r="E43" s="26"/>
      <c r="F43" s="26">
        <v>14982184</v>
      </c>
      <c r="G43" s="26"/>
      <c r="H43" s="51">
        <v>0</v>
      </c>
      <c r="I43" s="5"/>
      <c r="J43" s="26">
        <v>2101237</v>
      </c>
    </row>
    <row r="44" spans="1:19" s="23" customFormat="1" ht="19.5" customHeight="1" x14ac:dyDescent="0.3">
      <c r="A44" s="22" t="s">
        <v>113</v>
      </c>
      <c r="B44" s="3"/>
      <c r="C44" s="5"/>
      <c r="D44" s="177"/>
      <c r="E44" s="26"/>
      <c r="F44" s="26"/>
      <c r="G44" s="26"/>
      <c r="H44" s="66"/>
      <c r="I44" s="5"/>
      <c r="J44" s="26"/>
    </row>
    <row r="45" spans="1:19" s="23" customFormat="1" ht="19.5" customHeight="1" x14ac:dyDescent="0.3">
      <c r="A45" s="22" t="s">
        <v>114</v>
      </c>
      <c r="B45" s="3"/>
      <c r="C45" s="5"/>
      <c r="D45" s="178">
        <v>29661272</v>
      </c>
      <c r="E45" s="26"/>
      <c r="F45" s="132">
        <v>-2996437</v>
      </c>
      <c r="G45" s="26"/>
      <c r="H45" s="79">
        <v>24105000</v>
      </c>
      <c r="I45" s="5"/>
      <c r="J45" s="132">
        <v>-420247</v>
      </c>
    </row>
    <row r="46" spans="1:19" s="23" customFormat="1" ht="19.5" customHeight="1" x14ac:dyDescent="0.3">
      <c r="A46" s="16" t="s">
        <v>115</v>
      </c>
      <c r="B46" s="3"/>
      <c r="C46" s="5"/>
      <c r="D46" s="176"/>
      <c r="E46" s="5"/>
      <c r="F46" s="5"/>
      <c r="G46" s="5"/>
      <c r="H46" s="75"/>
      <c r="I46" s="5"/>
      <c r="J46" s="5"/>
    </row>
    <row r="47" spans="1:19" s="23" customFormat="1" ht="19.5" customHeight="1" x14ac:dyDescent="0.3">
      <c r="A47" s="16" t="s">
        <v>116</v>
      </c>
      <c r="B47" s="3"/>
      <c r="C47" s="5"/>
      <c r="D47" s="191">
        <f>SUM(D42:D45)</f>
        <v>-468696541</v>
      </c>
      <c r="E47" s="5"/>
      <c r="F47" s="213">
        <f>SUM(F42:F45)</f>
        <v>11985747</v>
      </c>
      <c r="G47" s="5"/>
      <c r="H47" s="80">
        <f>SUM(H42:H45)</f>
        <v>-446471450.06999999</v>
      </c>
      <c r="I47" s="5"/>
      <c r="J47" s="213">
        <f>SUM(J42:J45)</f>
        <v>1680990</v>
      </c>
    </row>
    <row r="48" spans="1:19" s="23" customFormat="1" ht="19.5" customHeight="1" x14ac:dyDescent="0.3">
      <c r="A48" s="16" t="s">
        <v>271</v>
      </c>
      <c r="B48" s="209"/>
      <c r="C48" s="5"/>
      <c r="D48" s="82"/>
      <c r="E48" s="211"/>
      <c r="F48" s="211"/>
      <c r="G48" s="211"/>
      <c r="H48" s="212"/>
      <c r="I48" s="211"/>
      <c r="J48" s="211"/>
    </row>
    <row r="49" spans="1:10" s="23" customFormat="1" ht="19.5" customHeight="1" x14ac:dyDescent="0.3">
      <c r="A49" s="16" t="s">
        <v>272</v>
      </c>
      <c r="B49" s="3"/>
      <c r="C49" s="5"/>
      <c r="D49" s="201">
        <f>D47</f>
        <v>-468696541</v>
      </c>
      <c r="E49" s="5"/>
      <c r="F49" s="191">
        <f>F47</f>
        <v>11985747</v>
      </c>
      <c r="G49" s="61"/>
      <c r="H49" s="210">
        <f>H47</f>
        <v>-446471450.06999999</v>
      </c>
      <c r="I49" s="61"/>
      <c r="J49" s="191">
        <f>J47</f>
        <v>1680990</v>
      </c>
    </row>
    <row r="50" spans="1:10" s="23" customFormat="1" ht="19.5" customHeight="1" x14ac:dyDescent="0.3">
      <c r="A50" s="16"/>
      <c r="B50" s="3"/>
      <c r="C50" s="5"/>
      <c r="D50" s="75"/>
      <c r="E50" s="5"/>
      <c r="F50" s="5"/>
      <c r="G50" s="61"/>
      <c r="H50" s="77"/>
      <c r="I50" s="61"/>
      <c r="J50" s="82"/>
    </row>
    <row r="51" spans="1:10" ht="18.75" customHeight="1" thickBot="1" x14ac:dyDescent="0.35">
      <c r="A51" s="23" t="s">
        <v>270</v>
      </c>
      <c r="B51" s="3"/>
      <c r="C51" s="5"/>
      <c r="D51" s="147">
        <f>D37+D49</f>
        <v>-785956227</v>
      </c>
      <c r="E51" s="5"/>
      <c r="F51" s="15">
        <f>F37+F49</f>
        <v>1621222097</v>
      </c>
      <c r="G51" s="5"/>
      <c r="H51" s="147">
        <f>H37+H49</f>
        <v>-615762155.06999993</v>
      </c>
      <c r="I51" s="5"/>
      <c r="J51" s="15">
        <f>J37+J49</f>
        <v>1985421369</v>
      </c>
    </row>
    <row r="52" spans="1:10" ht="18.75" customHeight="1" thickTop="1" x14ac:dyDescent="0.3">
      <c r="A52"/>
      <c r="B52" s="3"/>
      <c r="C52" s="26"/>
      <c r="E52" s="26"/>
      <c r="F52" s="26"/>
      <c r="G52" s="27"/>
      <c r="I52" s="26"/>
      <c r="J52" s="26"/>
    </row>
    <row r="53" spans="1:10" ht="18.75" customHeight="1" x14ac:dyDescent="0.35">
      <c r="A53" s="18" t="s">
        <v>0</v>
      </c>
    </row>
    <row r="54" spans="1:10" ht="18.75" customHeight="1" x14ac:dyDescent="0.3">
      <c r="A54" s="19" t="s">
        <v>87</v>
      </c>
    </row>
    <row r="55" spans="1:10" ht="18.75" customHeight="1" x14ac:dyDescent="0.3">
      <c r="A55" s="23"/>
    </row>
    <row r="56" spans="1:10" ht="18.75" customHeight="1" x14ac:dyDescent="0.3">
      <c r="D56" s="217" t="s">
        <v>2</v>
      </c>
      <c r="E56" s="221"/>
      <c r="F56" s="221"/>
      <c r="H56" s="217" t="s">
        <v>3</v>
      </c>
      <c r="I56" s="221"/>
      <c r="J56" s="221"/>
    </row>
    <row r="57" spans="1:10" ht="18.75" customHeight="1" x14ac:dyDescent="0.3">
      <c r="B57" s="124"/>
      <c r="C57" s="124"/>
      <c r="D57" s="217" t="s">
        <v>4</v>
      </c>
      <c r="E57" s="221"/>
      <c r="F57" s="221"/>
      <c r="G57" s="12"/>
      <c r="H57" s="217" t="s">
        <v>4</v>
      </c>
      <c r="I57" s="221"/>
      <c r="J57" s="221"/>
    </row>
    <row r="58" spans="1:10" ht="18.75" customHeight="1" x14ac:dyDescent="0.3">
      <c r="B58" s="124"/>
      <c r="C58" s="124"/>
      <c r="D58" s="224" t="s">
        <v>88</v>
      </c>
      <c r="E58" s="225"/>
      <c r="F58" s="225"/>
      <c r="G58" s="12"/>
      <c r="H58" s="224" t="s">
        <v>88</v>
      </c>
      <c r="I58" s="225"/>
      <c r="J58" s="225"/>
    </row>
    <row r="59" spans="1:10" ht="18.75" customHeight="1" x14ac:dyDescent="0.3">
      <c r="B59" s="124"/>
      <c r="C59" s="124"/>
      <c r="D59" s="219" t="s">
        <v>5</v>
      </c>
      <c r="E59" s="223"/>
      <c r="F59" s="223"/>
      <c r="G59" s="12"/>
      <c r="H59" s="219" t="s">
        <v>5</v>
      </c>
      <c r="I59" s="223"/>
      <c r="J59" s="223"/>
    </row>
    <row r="60" spans="1:10" ht="18.75" customHeight="1" x14ac:dyDescent="0.3">
      <c r="B60" s="3" t="s">
        <v>7</v>
      </c>
      <c r="C60" s="124"/>
      <c r="D60" s="124">
        <v>2023</v>
      </c>
      <c r="E60" s="124"/>
      <c r="F60" s="124">
        <v>2022</v>
      </c>
      <c r="G60" s="124"/>
      <c r="H60" s="124">
        <v>2023</v>
      </c>
      <c r="I60" s="124"/>
      <c r="J60" s="124">
        <v>2022</v>
      </c>
    </row>
    <row r="61" spans="1:10" ht="18.75" customHeight="1" x14ac:dyDescent="0.3">
      <c r="B61" s="3"/>
      <c r="C61" s="3"/>
      <c r="D61" s="215" t="s">
        <v>8</v>
      </c>
      <c r="E61" s="216"/>
      <c r="F61" s="216"/>
      <c r="G61" s="216"/>
      <c r="H61" s="215"/>
      <c r="I61" s="216"/>
      <c r="J61" s="216"/>
    </row>
    <row r="62" spans="1:10" s="23" customFormat="1" ht="18.75" customHeight="1" x14ac:dyDescent="0.3">
      <c r="A62" s="16" t="s">
        <v>267</v>
      </c>
      <c r="B62" s="58"/>
      <c r="C62" s="58"/>
      <c r="D62" s="148"/>
      <c r="E62" s="58"/>
      <c r="F62" s="58"/>
      <c r="G62" s="58"/>
      <c r="H62" s="148"/>
      <c r="I62" s="58"/>
      <c r="J62" s="58"/>
    </row>
    <row r="63" spans="1:10" ht="18.75" customHeight="1" x14ac:dyDescent="0.3">
      <c r="A63" s="22" t="s">
        <v>118</v>
      </c>
      <c r="B63" s="3"/>
      <c r="C63" s="3"/>
      <c r="D63" s="172">
        <v>-189826822</v>
      </c>
      <c r="E63" s="3"/>
      <c r="F63" s="160">
        <v>1482111914</v>
      </c>
      <c r="G63" s="3"/>
      <c r="H63" s="169">
        <v>-169290705</v>
      </c>
      <c r="I63" s="3"/>
      <c r="J63" s="160">
        <v>1983740379</v>
      </c>
    </row>
    <row r="64" spans="1:10" ht="18.75" customHeight="1" x14ac:dyDescent="0.3">
      <c r="A64" s="22" t="s">
        <v>119</v>
      </c>
      <c r="B64" s="3"/>
      <c r="C64" s="3"/>
      <c r="D64" s="173">
        <v>-127432864</v>
      </c>
      <c r="E64" s="3"/>
      <c r="F64" s="170">
        <v>127124436</v>
      </c>
      <c r="G64" s="3"/>
      <c r="H64" s="171">
        <v>0</v>
      </c>
      <c r="I64" s="3"/>
      <c r="J64" s="100">
        <v>0</v>
      </c>
    </row>
    <row r="65" spans="1:12" s="23" customFormat="1" ht="18.75" customHeight="1" thickBot="1" x14ac:dyDescent="0.35">
      <c r="A65" s="16" t="s">
        <v>266</v>
      </c>
      <c r="B65" s="58"/>
      <c r="C65" s="58"/>
      <c r="D65" s="147">
        <f>D37</f>
        <v>-317259686</v>
      </c>
      <c r="E65" s="58"/>
      <c r="F65" s="15">
        <f>F37</f>
        <v>1609236350</v>
      </c>
      <c r="G65" s="58"/>
      <c r="H65" s="147">
        <f>SUM(H63:H64)</f>
        <v>-169290705</v>
      </c>
      <c r="I65" s="58"/>
      <c r="J65" s="15">
        <f>SUM(J63:J64)</f>
        <v>1983740379</v>
      </c>
    </row>
    <row r="66" spans="1:12" ht="18.75" customHeight="1" thickTop="1" x14ac:dyDescent="0.3">
      <c r="B66" s="3"/>
      <c r="C66" s="3"/>
      <c r="D66" s="161"/>
      <c r="E66" s="3"/>
      <c r="F66" s="3"/>
      <c r="G66" s="3"/>
      <c r="H66" s="161"/>
      <c r="I66" s="3"/>
      <c r="J66" s="3"/>
    </row>
    <row r="67" spans="1:12" s="23" customFormat="1" ht="18.75" customHeight="1" x14ac:dyDescent="0.3">
      <c r="A67" s="16" t="s">
        <v>273</v>
      </c>
      <c r="B67" s="58"/>
      <c r="C67" s="58"/>
      <c r="D67" s="148"/>
      <c r="E67" s="58"/>
      <c r="F67" s="58"/>
      <c r="G67" s="58"/>
      <c r="H67" s="148"/>
      <c r="I67" s="58"/>
      <c r="J67" s="58"/>
    </row>
    <row r="68" spans="1:12" ht="18.75" customHeight="1" x14ac:dyDescent="0.3">
      <c r="A68" s="22" t="s">
        <v>118</v>
      </c>
      <c r="B68" s="3"/>
      <c r="C68" s="3"/>
      <c r="D68" s="66">
        <f>D51-D69</f>
        <v>-641332726</v>
      </c>
      <c r="E68" s="3"/>
      <c r="F68" s="66">
        <v>1489586202</v>
      </c>
      <c r="G68" s="3"/>
      <c r="H68" s="66">
        <v>-615762155</v>
      </c>
      <c r="I68" s="3"/>
      <c r="J68" s="66">
        <v>1985421369</v>
      </c>
    </row>
    <row r="69" spans="1:12" ht="18.75" customHeight="1" x14ac:dyDescent="0.3">
      <c r="A69" s="22" t="s">
        <v>119</v>
      </c>
      <c r="B69" s="3"/>
      <c r="C69" s="3"/>
      <c r="D69" s="72">
        <v>-144623501</v>
      </c>
      <c r="E69" s="3"/>
      <c r="F69" s="72">
        <v>131635895</v>
      </c>
      <c r="G69" s="3"/>
      <c r="H69" s="171">
        <v>0</v>
      </c>
      <c r="I69" s="3"/>
      <c r="J69" s="100">
        <v>0</v>
      </c>
    </row>
    <row r="70" spans="1:12" s="23" customFormat="1" ht="18.75" customHeight="1" thickBot="1" x14ac:dyDescent="0.35">
      <c r="A70" s="16" t="s">
        <v>274</v>
      </c>
      <c r="B70" s="58"/>
      <c r="C70" s="58"/>
      <c r="D70" s="147">
        <f>SUM(D68:D69)</f>
        <v>-785956227</v>
      </c>
      <c r="E70" s="58"/>
      <c r="F70" s="147">
        <f>SUM(F68:F69)</f>
        <v>1621222097</v>
      </c>
      <c r="G70" s="58"/>
      <c r="H70" s="147">
        <f>SUM(H68:H69)</f>
        <v>-615762155</v>
      </c>
      <c r="I70" s="58"/>
      <c r="J70" s="15">
        <f>SUM(J68:J69)</f>
        <v>1985421369</v>
      </c>
    </row>
    <row r="71" spans="1:12" ht="18.75" customHeight="1" thickTop="1" x14ac:dyDescent="0.3">
      <c r="B71" s="3"/>
      <c r="C71" s="3"/>
      <c r="D71" s="161"/>
      <c r="E71" s="3"/>
      <c r="F71" s="3"/>
      <c r="G71" s="3"/>
      <c r="H71" s="161"/>
      <c r="I71" s="3"/>
      <c r="J71" s="3"/>
    </row>
    <row r="72" spans="1:12" ht="18.75" customHeight="1" thickBot="1" x14ac:dyDescent="0.35">
      <c r="A72" s="21" t="s">
        <v>268</v>
      </c>
      <c r="B72" s="3">
        <v>24</v>
      </c>
      <c r="C72" s="3"/>
      <c r="D72" s="206">
        <v>-0.107</v>
      </c>
      <c r="E72" s="129"/>
      <c r="F72" s="128">
        <v>1.0669999999999999</v>
      </c>
      <c r="G72" s="129"/>
      <c r="H72" s="128">
        <v>-9.6000000000000002E-2</v>
      </c>
      <c r="I72" s="129"/>
      <c r="J72" s="128">
        <v>1.4279999999999999</v>
      </c>
    </row>
    <row r="73" spans="1:12" ht="18.75" customHeight="1" thickTop="1" thickBot="1" x14ac:dyDescent="0.35">
      <c r="A73" s="16" t="s">
        <v>269</v>
      </c>
      <c r="B73" s="3">
        <v>24</v>
      </c>
      <c r="C73" s="3"/>
      <c r="D73" s="206">
        <v>-0.1</v>
      </c>
      <c r="E73" s="129"/>
      <c r="F73" s="128">
        <v>1.0549999999999999</v>
      </c>
      <c r="G73" s="129"/>
      <c r="H73" s="128">
        <v>-0.09</v>
      </c>
      <c r="I73" s="129"/>
      <c r="J73" s="128">
        <v>1.413</v>
      </c>
    </row>
    <row r="74" spans="1:12" ht="18.75" customHeight="1" thickTop="1" x14ac:dyDescent="0.3">
      <c r="B74" s="3"/>
      <c r="C74" s="3"/>
      <c r="E74" s="3"/>
      <c r="F74" s="66"/>
      <c r="G74" s="3"/>
      <c r="I74" s="3"/>
      <c r="J74" s="66"/>
    </row>
    <row r="75" spans="1:12" ht="18.75" customHeight="1" x14ac:dyDescent="0.3">
      <c r="B75" s="3"/>
      <c r="C75" s="29"/>
      <c r="D75" s="68"/>
      <c r="E75" s="29"/>
      <c r="F75" s="28"/>
      <c r="G75" s="29"/>
      <c r="H75" s="152"/>
      <c r="I75" s="29"/>
      <c r="J75" s="31"/>
    </row>
    <row r="76" spans="1:12" ht="18.75" customHeight="1" x14ac:dyDescent="0.3">
      <c r="A76" s="16"/>
      <c r="B76" s="109"/>
      <c r="C76" s="61"/>
      <c r="D76" s="77"/>
      <c r="E76" s="61"/>
      <c r="F76" s="61"/>
      <c r="G76" s="61"/>
      <c r="H76" s="77"/>
      <c r="I76" s="61"/>
      <c r="J76" s="61"/>
      <c r="K76" s="51"/>
      <c r="L76" s="51"/>
    </row>
    <row r="77" spans="1:12" ht="18.75" customHeight="1" x14ac:dyDescent="0.65">
      <c r="A77" s="114"/>
      <c r="B77" s="164"/>
      <c r="C77" s="113"/>
      <c r="D77" s="149"/>
      <c r="E77" s="113"/>
      <c r="F77" s="112"/>
      <c r="G77" s="113"/>
      <c r="H77" s="149"/>
      <c r="I77" s="113"/>
      <c r="J77" s="112"/>
      <c r="K77" s="114"/>
      <c r="L77" s="114"/>
    </row>
    <row r="78" spans="1:12" ht="18.75" customHeight="1" x14ac:dyDescent="0.65">
      <c r="A78" s="115"/>
      <c r="B78" s="116"/>
      <c r="C78" s="116"/>
      <c r="D78" s="150"/>
      <c r="E78" s="116"/>
      <c r="F78" s="116"/>
      <c r="G78" s="116"/>
      <c r="H78" s="150"/>
      <c r="I78" s="113"/>
      <c r="J78" s="116"/>
      <c r="K78" s="114"/>
      <c r="L78" s="114"/>
    </row>
    <row r="79" spans="1:12" ht="18.75" customHeight="1" x14ac:dyDescent="0.65">
      <c r="A79" s="118"/>
      <c r="B79" s="116"/>
      <c r="C79" s="116"/>
      <c r="D79" s="150"/>
      <c r="E79" s="116"/>
      <c r="F79" s="116"/>
      <c r="G79" s="116"/>
      <c r="H79" s="150"/>
      <c r="I79" s="113"/>
      <c r="J79" s="116"/>
      <c r="K79" s="114"/>
      <c r="L79" s="114"/>
    </row>
    <row r="80" spans="1:12" ht="18.75" customHeight="1" x14ac:dyDescent="0.65">
      <c r="A80" s="118"/>
      <c r="B80" s="116"/>
      <c r="C80" s="116"/>
      <c r="D80" s="150"/>
      <c r="E80" s="116"/>
      <c r="F80" s="116"/>
      <c r="G80" s="116"/>
      <c r="H80" s="150"/>
      <c r="I80" s="113"/>
      <c r="J80" s="116"/>
      <c r="K80" s="114"/>
      <c r="L80" s="114"/>
    </row>
    <row r="81" spans="1:12" ht="18.75" customHeight="1" x14ac:dyDescent="0.65">
      <c r="A81" s="118"/>
      <c r="B81" s="116"/>
      <c r="C81" s="116"/>
      <c r="D81" s="150"/>
      <c r="E81" s="116"/>
      <c r="F81" s="116"/>
      <c r="G81" s="116"/>
      <c r="H81" s="150"/>
      <c r="I81" s="113"/>
      <c r="J81" s="116"/>
      <c r="K81" s="114"/>
      <c r="L81" s="114"/>
    </row>
    <row r="82" spans="1:12" ht="18.75" customHeight="1" x14ac:dyDescent="0.65">
      <c r="A82" s="118"/>
      <c r="B82" s="116"/>
      <c r="C82" s="116"/>
      <c r="D82" s="150"/>
      <c r="E82" s="116"/>
      <c r="F82" s="116"/>
      <c r="G82" s="116"/>
      <c r="H82" s="150"/>
      <c r="I82" s="113"/>
      <c r="J82" s="116"/>
      <c r="K82" s="114"/>
      <c r="L82" s="114"/>
    </row>
    <row r="83" spans="1:12" ht="18.75" customHeight="1" x14ac:dyDescent="0.65">
      <c r="A83" s="115"/>
      <c r="B83" s="116"/>
      <c r="C83" s="116"/>
      <c r="D83" s="150"/>
      <c r="E83" s="116"/>
      <c r="F83" s="116"/>
      <c r="G83" s="116"/>
      <c r="H83" s="150"/>
      <c r="I83" s="113"/>
      <c r="J83" s="116"/>
      <c r="K83" s="114"/>
      <c r="L83" s="114"/>
    </row>
    <row r="84" spans="1:12" ht="18.75" customHeight="1" x14ac:dyDescent="0.65">
      <c r="A84" s="114"/>
      <c r="B84" s="164"/>
      <c r="C84" s="113"/>
      <c r="D84" s="150"/>
      <c r="E84" s="113"/>
      <c r="F84" s="117"/>
      <c r="G84" s="113"/>
      <c r="H84" s="150"/>
      <c r="I84" s="113"/>
      <c r="J84" s="117"/>
      <c r="K84" s="114"/>
      <c r="L84" s="114"/>
    </row>
    <row r="85" spans="1:12" ht="18.75" customHeight="1" x14ac:dyDescent="0.65">
      <c r="A85" s="114"/>
      <c r="B85" s="164"/>
      <c r="C85" s="113"/>
      <c r="D85" s="150"/>
      <c r="E85" s="113"/>
      <c r="F85" s="117"/>
      <c r="G85" s="113"/>
      <c r="H85" s="150"/>
      <c r="I85" s="113"/>
      <c r="J85" s="117"/>
      <c r="K85" s="114"/>
      <c r="L85" s="114"/>
    </row>
    <row r="86" spans="1:12" ht="18.75" customHeight="1" x14ac:dyDescent="0.65">
      <c r="A86" s="115"/>
      <c r="B86" s="116"/>
      <c r="C86" s="113"/>
      <c r="D86" s="150"/>
      <c r="E86" s="113"/>
      <c r="F86" s="117"/>
      <c r="G86" s="113"/>
      <c r="H86" s="150"/>
      <c r="I86" s="113"/>
      <c r="J86" s="117"/>
      <c r="K86" s="114"/>
      <c r="L86" s="114"/>
    </row>
    <row r="87" spans="1:12" ht="18.75" customHeight="1" x14ac:dyDescent="0.65">
      <c r="A87" s="118"/>
      <c r="B87" s="116"/>
      <c r="C87" s="113"/>
      <c r="D87" s="150"/>
      <c r="E87" s="113"/>
      <c r="F87" s="117"/>
      <c r="G87" s="113"/>
      <c r="H87" s="150"/>
      <c r="I87" s="113"/>
      <c r="J87" s="116"/>
      <c r="K87" s="114"/>
      <c r="L87" s="114"/>
    </row>
    <row r="88" spans="1:12" ht="18.75" customHeight="1" x14ac:dyDescent="0.65">
      <c r="A88" s="115"/>
      <c r="B88" s="116"/>
      <c r="C88" s="113"/>
      <c r="D88" s="150"/>
      <c r="E88" s="113"/>
      <c r="F88" s="117"/>
      <c r="G88" s="113"/>
      <c r="H88" s="150"/>
      <c r="I88" s="113"/>
      <c r="J88" s="117"/>
      <c r="K88" s="119"/>
      <c r="L88" s="114"/>
    </row>
    <row r="89" spans="1:12" ht="18.75" customHeight="1" x14ac:dyDescent="0.65">
      <c r="A89" s="114"/>
      <c r="B89" s="164"/>
      <c r="C89" s="113"/>
      <c r="D89" s="150"/>
      <c r="E89" s="113"/>
      <c r="F89" s="117"/>
      <c r="G89" s="113"/>
      <c r="H89" s="150"/>
      <c r="I89" s="113"/>
      <c r="J89" s="117"/>
      <c r="K89" s="114"/>
      <c r="L89" s="114"/>
    </row>
    <row r="90" spans="1:12" ht="18.75" customHeight="1" x14ac:dyDescent="0.3">
      <c r="B90" s="111"/>
      <c r="C90" s="51"/>
      <c r="D90" s="71"/>
      <c r="E90" s="51"/>
      <c r="F90" s="111"/>
      <c r="G90" s="110"/>
      <c r="H90" s="71"/>
      <c r="I90" s="51"/>
      <c r="J90" s="111"/>
      <c r="K90" s="111"/>
      <c r="L90" s="111"/>
    </row>
    <row r="91" spans="1:12" ht="18.75" customHeight="1" x14ac:dyDescent="0.3">
      <c r="B91" s="111"/>
      <c r="C91" s="51"/>
      <c r="D91" s="71"/>
      <c r="E91" s="51"/>
      <c r="F91" s="111"/>
      <c r="G91" s="110"/>
      <c r="H91" s="71"/>
      <c r="I91" s="51"/>
      <c r="J91" s="111"/>
      <c r="K91" s="111"/>
      <c r="L91" s="111"/>
    </row>
  </sheetData>
  <mergeCells count="18">
    <mergeCell ref="D59:F59"/>
    <mergeCell ref="H59:J59"/>
    <mergeCell ref="D61:J61"/>
    <mergeCell ref="D56:F56"/>
    <mergeCell ref="H56:J56"/>
    <mergeCell ref="D57:F57"/>
    <mergeCell ref="H57:J57"/>
    <mergeCell ref="D58:F58"/>
    <mergeCell ref="H58:J58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10" type="noConversion"/>
  <pageMargins left="0.8" right="0.7" top="0.48" bottom="0.5" header="0.5" footer="0.5"/>
  <pageSetup paperSize="9" scale="75" firstPageNumber="8" fitToHeight="2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44FED-EECD-43A5-9FD9-FA90FC3B097C}">
  <sheetPr>
    <pageSetUpPr fitToPage="1"/>
  </sheetPr>
  <dimension ref="A1:X41"/>
  <sheetViews>
    <sheetView view="pageBreakPreview" zoomScale="85" zoomScaleNormal="60" zoomScaleSheetLayoutView="85" workbookViewId="0"/>
  </sheetViews>
  <sheetFormatPr defaultColWidth="9.1796875" defaultRowHeight="20.25" customHeight="1" x14ac:dyDescent="0.3"/>
  <cols>
    <col min="1" max="1" width="60.81640625" customWidth="1"/>
    <col min="2" max="2" width="6.1796875" customWidth="1"/>
    <col min="3" max="3" width="1.81640625" customWidth="1"/>
    <col min="4" max="4" width="15" bestFit="1" customWidth="1"/>
    <col min="5" max="5" width="1.81640625" customWidth="1"/>
    <col min="6" max="6" width="15.81640625" bestFit="1" customWidth="1"/>
    <col min="7" max="7" width="1.81640625" customWidth="1"/>
    <col min="8" max="8" width="14.453125" customWidth="1"/>
    <col min="9" max="9" width="1.81640625" customWidth="1"/>
    <col min="10" max="10" width="14.453125" customWidth="1"/>
    <col min="11" max="11" width="1.81640625" customWidth="1"/>
    <col min="12" max="12" width="14.453125" customWidth="1"/>
    <col min="13" max="13" width="1.81640625" customWidth="1"/>
    <col min="14" max="14" width="13.1796875" customWidth="1"/>
    <col min="15" max="15" width="1.81640625" customWidth="1"/>
    <col min="16" max="16" width="15" bestFit="1" customWidth="1"/>
    <col min="17" max="17" width="1.81640625" customWidth="1"/>
    <col min="18" max="18" width="16.81640625" bestFit="1" customWidth="1"/>
    <col min="19" max="19" width="1.81640625" customWidth="1"/>
    <col min="20" max="20" width="15" bestFit="1" customWidth="1"/>
    <col min="21" max="21" width="1.81640625" customWidth="1"/>
    <col min="22" max="22" width="16.54296875" customWidth="1"/>
    <col min="24" max="24" width="16.1796875" bestFit="1" customWidth="1"/>
  </cols>
  <sheetData>
    <row r="1" spans="1:22" s="55" customFormat="1" ht="20.25" customHeight="1" x14ac:dyDescent="0.45">
      <c r="A1" s="18" t="s">
        <v>0</v>
      </c>
      <c r="B1" s="54"/>
    </row>
    <row r="2" spans="1:22" s="7" customFormat="1" ht="20.25" customHeight="1" x14ac:dyDescent="0.35">
      <c r="A2" s="19" t="s">
        <v>120</v>
      </c>
      <c r="B2" s="19"/>
      <c r="F2" s="56"/>
      <c r="H2" s="56"/>
      <c r="J2" s="56"/>
      <c r="L2" s="56"/>
    </row>
    <row r="4" spans="1:22" ht="20.25" customHeight="1" x14ac:dyDescent="0.3">
      <c r="A4" s="162"/>
      <c r="B4" s="162"/>
      <c r="C4" s="162"/>
      <c r="D4" s="221" t="s">
        <v>121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1:22" ht="20.25" customHeight="1" x14ac:dyDescent="0.3">
      <c r="A5" s="162"/>
      <c r="B5" s="162"/>
      <c r="C5" s="124"/>
      <c r="E5" s="124"/>
      <c r="F5" s="124"/>
      <c r="G5" s="124"/>
      <c r="H5" s="124"/>
      <c r="I5" s="124"/>
      <c r="J5" s="124"/>
      <c r="K5" s="124"/>
      <c r="L5" s="124"/>
      <c r="M5" s="124"/>
      <c r="N5" s="226" t="s">
        <v>122</v>
      </c>
      <c r="O5" s="226"/>
      <c r="P5" s="226"/>
      <c r="Q5" s="124"/>
      <c r="R5" s="124"/>
      <c r="S5" s="124"/>
      <c r="T5" s="124"/>
      <c r="U5" s="124"/>
      <c r="V5" s="124"/>
    </row>
    <row r="6" spans="1:22" ht="20.25" customHeight="1" x14ac:dyDescent="0.3">
      <c r="A6" s="162"/>
      <c r="B6" s="162"/>
      <c r="C6" s="124"/>
      <c r="E6" s="124"/>
      <c r="F6" s="124"/>
      <c r="G6" s="124"/>
      <c r="H6" s="124" t="s">
        <v>123</v>
      </c>
      <c r="I6" s="124"/>
      <c r="J6" s="124" t="s">
        <v>123</v>
      </c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20.25" customHeight="1" x14ac:dyDescent="0.3">
      <c r="A7" s="162"/>
      <c r="B7" s="162"/>
      <c r="C7" s="124"/>
      <c r="E7" s="124"/>
      <c r="F7" s="124"/>
      <c r="G7" s="124"/>
      <c r="H7" s="124" t="s">
        <v>124</v>
      </c>
      <c r="I7" s="124"/>
      <c r="J7" s="124" t="s">
        <v>125</v>
      </c>
      <c r="K7" s="124"/>
      <c r="L7" s="124"/>
      <c r="M7" s="124"/>
      <c r="N7" s="124"/>
      <c r="O7" s="124"/>
      <c r="P7" s="124"/>
      <c r="Q7" s="124"/>
      <c r="R7" s="124" t="s">
        <v>126</v>
      </c>
      <c r="S7" s="124"/>
      <c r="T7" s="124"/>
      <c r="U7" s="124"/>
      <c r="V7" s="124"/>
    </row>
    <row r="8" spans="1:22" ht="20.25" customHeight="1" x14ac:dyDescent="0.3">
      <c r="A8" s="162"/>
      <c r="B8" s="162"/>
      <c r="C8" s="124"/>
      <c r="D8" s="124" t="s">
        <v>127</v>
      </c>
      <c r="E8" s="124"/>
      <c r="H8" s="124" t="s">
        <v>128</v>
      </c>
      <c r="J8" s="124" t="s">
        <v>129</v>
      </c>
      <c r="L8" s="124"/>
      <c r="N8" s="124"/>
      <c r="O8" s="124"/>
      <c r="R8" s="124" t="s">
        <v>130</v>
      </c>
      <c r="T8" s="124"/>
      <c r="V8" s="124"/>
    </row>
    <row r="9" spans="1:22" ht="20.25" customHeight="1" x14ac:dyDescent="0.3">
      <c r="A9" s="162"/>
      <c r="B9" s="162"/>
      <c r="C9" s="124"/>
      <c r="D9" s="124" t="s">
        <v>131</v>
      </c>
      <c r="E9" s="124"/>
      <c r="F9" s="124" t="s">
        <v>132</v>
      </c>
      <c r="H9" s="124" t="s">
        <v>133</v>
      </c>
      <c r="J9" s="124" t="s">
        <v>134</v>
      </c>
      <c r="L9" s="124"/>
      <c r="N9" s="124" t="s">
        <v>135</v>
      </c>
      <c r="O9" s="124"/>
      <c r="R9" s="124" t="s">
        <v>136</v>
      </c>
      <c r="T9" s="124" t="s">
        <v>137</v>
      </c>
      <c r="V9" s="124" t="s">
        <v>138</v>
      </c>
    </row>
    <row r="10" spans="1:22" ht="20.25" customHeight="1" x14ac:dyDescent="0.3">
      <c r="A10" s="162"/>
      <c r="B10" s="32" t="s">
        <v>7</v>
      </c>
      <c r="C10" s="124"/>
      <c r="D10" s="124" t="s">
        <v>139</v>
      </c>
      <c r="E10" s="124"/>
      <c r="F10" s="124" t="s">
        <v>140</v>
      </c>
      <c r="G10" s="124"/>
      <c r="H10" s="124" t="s">
        <v>141</v>
      </c>
      <c r="I10" s="124"/>
      <c r="J10" s="124" t="s">
        <v>142</v>
      </c>
      <c r="K10" s="124"/>
      <c r="L10" s="124" t="s">
        <v>77</v>
      </c>
      <c r="M10" s="124"/>
      <c r="N10" s="124" t="s">
        <v>143</v>
      </c>
      <c r="O10" s="124"/>
      <c r="P10" s="124" t="s">
        <v>144</v>
      </c>
      <c r="Q10" s="124"/>
      <c r="R10" s="124" t="s">
        <v>145</v>
      </c>
      <c r="S10" s="124"/>
      <c r="T10" s="124" t="s">
        <v>134</v>
      </c>
      <c r="U10" s="124"/>
      <c r="V10" s="124" t="s">
        <v>146</v>
      </c>
    </row>
    <row r="11" spans="1:22" ht="20.25" customHeight="1" x14ac:dyDescent="0.3">
      <c r="A11" s="34"/>
      <c r="B11" s="32"/>
      <c r="C11" s="32"/>
      <c r="D11" s="216" t="s">
        <v>8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22" ht="20.25" customHeight="1" x14ac:dyDescent="0.3">
      <c r="A12" s="17" t="s">
        <v>147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s="23" customFormat="1" ht="20.25" customHeight="1" x14ac:dyDescent="0.3">
      <c r="A13" s="17" t="s">
        <v>148</v>
      </c>
      <c r="B13" s="35"/>
      <c r="C13" s="63"/>
      <c r="D13" s="96">
        <v>1201379956</v>
      </c>
      <c r="E13" s="63"/>
      <c r="F13" s="96">
        <v>1497031295</v>
      </c>
      <c r="G13" s="63"/>
      <c r="H13" s="96">
        <v>-42011799</v>
      </c>
      <c r="I13" s="63"/>
      <c r="J13" s="96">
        <v>0</v>
      </c>
      <c r="K13" s="63"/>
      <c r="L13" s="96">
        <v>12066208</v>
      </c>
      <c r="M13" s="63"/>
      <c r="N13" s="96">
        <v>18000000</v>
      </c>
      <c r="O13" s="63"/>
      <c r="P13" s="96">
        <v>250844061</v>
      </c>
      <c r="Q13" s="63"/>
      <c r="R13" s="63">
        <v>2937309721</v>
      </c>
      <c r="S13" s="63"/>
      <c r="T13" s="63">
        <v>450597160</v>
      </c>
      <c r="U13" s="63"/>
      <c r="V13" s="63">
        <f>SUM(R13:T13)</f>
        <v>3387906881</v>
      </c>
    </row>
    <row r="14" spans="1:22" ht="14.15" customHeight="1" x14ac:dyDescent="0.3">
      <c r="A14" s="17"/>
      <c r="B14" s="3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63"/>
    </row>
    <row r="15" spans="1:22" ht="20.25" customHeight="1" x14ac:dyDescent="0.3">
      <c r="A15" s="16" t="s">
        <v>149</v>
      </c>
      <c r="B15" s="3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63"/>
    </row>
    <row r="16" spans="1:22" ht="20.25" customHeight="1" x14ac:dyDescent="0.3">
      <c r="A16" s="36" t="s">
        <v>150</v>
      </c>
      <c r="B16" s="3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63"/>
    </row>
    <row r="17" spans="1:24" ht="20.25" customHeight="1" x14ac:dyDescent="0.3">
      <c r="A17" s="104" t="s">
        <v>151</v>
      </c>
      <c r="B17" s="3">
        <v>17</v>
      </c>
      <c r="C17" s="76"/>
      <c r="D17" s="98">
        <v>211582782</v>
      </c>
      <c r="E17" s="76"/>
      <c r="F17" s="98">
        <v>4321766191</v>
      </c>
      <c r="G17" s="76"/>
      <c r="H17" s="98">
        <v>0</v>
      </c>
      <c r="I17" s="76"/>
      <c r="J17" s="98">
        <v>0</v>
      </c>
      <c r="K17" s="76"/>
      <c r="L17" s="86">
        <v>0</v>
      </c>
      <c r="M17" s="47"/>
      <c r="N17" s="98">
        <v>0</v>
      </c>
      <c r="O17" s="47"/>
      <c r="P17" s="98">
        <v>0</v>
      </c>
      <c r="Q17" s="76"/>
      <c r="R17" s="98">
        <f>SUM(D17:P17)</f>
        <v>4533348973</v>
      </c>
      <c r="S17" s="98"/>
      <c r="T17" s="98">
        <v>0</v>
      </c>
      <c r="U17" s="98"/>
      <c r="V17" s="133">
        <f t="shared" ref="V17:V20" si="0">SUM(R17:T17)</f>
        <v>4533348973</v>
      </c>
    </row>
    <row r="18" spans="1:24" ht="20.25" customHeight="1" x14ac:dyDescent="0.3">
      <c r="A18" s="104" t="s">
        <v>152</v>
      </c>
      <c r="B18" s="202">
        <v>17</v>
      </c>
      <c r="C18" s="76"/>
      <c r="D18" s="98">
        <v>193023110</v>
      </c>
      <c r="E18" s="76"/>
      <c r="F18" s="98">
        <v>616655085</v>
      </c>
      <c r="G18" s="76"/>
      <c r="H18" s="98">
        <v>0</v>
      </c>
      <c r="I18" s="76"/>
      <c r="J18" s="98">
        <v>0</v>
      </c>
      <c r="K18" s="76"/>
      <c r="L18" s="86">
        <v>0</v>
      </c>
      <c r="M18" s="47"/>
      <c r="N18" s="98">
        <v>0</v>
      </c>
      <c r="O18" s="47"/>
      <c r="P18" s="98">
        <v>0</v>
      </c>
      <c r="Q18" s="76"/>
      <c r="R18" s="98">
        <f t="shared" ref="R18:R20" si="1">SUM(D18:P18)</f>
        <v>809678195</v>
      </c>
      <c r="S18" s="98"/>
      <c r="T18" s="98">
        <v>0</v>
      </c>
      <c r="U18" s="98"/>
      <c r="V18" s="133">
        <f t="shared" si="0"/>
        <v>809678195</v>
      </c>
    </row>
    <row r="19" spans="1:24" ht="20.25" customHeight="1" x14ac:dyDescent="0.3">
      <c r="A19" s="104" t="s">
        <v>153</v>
      </c>
      <c r="B19" s="3">
        <v>19</v>
      </c>
      <c r="C19" s="76"/>
      <c r="D19" s="98">
        <v>0</v>
      </c>
      <c r="E19" s="76"/>
      <c r="F19" s="98">
        <v>17690253</v>
      </c>
      <c r="G19" s="76"/>
      <c r="H19" s="98">
        <v>0</v>
      </c>
      <c r="I19" s="76"/>
      <c r="J19" s="98">
        <v>0</v>
      </c>
      <c r="K19" s="76"/>
      <c r="L19" s="86">
        <v>26111928</v>
      </c>
      <c r="M19" s="47"/>
      <c r="N19" s="98">
        <v>0</v>
      </c>
      <c r="O19" s="47"/>
      <c r="P19" s="98">
        <v>0</v>
      </c>
      <c r="Q19" s="76"/>
      <c r="R19" s="98">
        <f t="shared" si="1"/>
        <v>43802181</v>
      </c>
      <c r="S19" s="98"/>
      <c r="T19" s="98">
        <v>0</v>
      </c>
      <c r="U19" s="98"/>
      <c r="V19" s="133">
        <f t="shared" si="0"/>
        <v>43802181</v>
      </c>
    </row>
    <row r="20" spans="1:24" ht="20.25" customHeight="1" x14ac:dyDescent="0.3">
      <c r="A20" s="104" t="s">
        <v>154</v>
      </c>
      <c r="B20" s="3">
        <v>25</v>
      </c>
      <c r="C20" s="76"/>
      <c r="D20" s="98">
        <v>0</v>
      </c>
      <c r="E20" s="76"/>
      <c r="F20" s="98">
        <v>0</v>
      </c>
      <c r="G20" s="76"/>
      <c r="H20" s="98">
        <v>0</v>
      </c>
      <c r="I20" s="76"/>
      <c r="J20" s="98">
        <v>0</v>
      </c>
      <c r="K20" s="76"/>
      <c r="L20" s="86">
        <v>0</v>
      </c>
      <c r="M20" s="47"/>
      <c r="N20" s="98">
        <v>0</v>
      </c>
      <c r="O20" s="47"/>
      <c r="P20" s="98">
        <v>-38827058</v>
      </c>
      <c r="Q20" s="76"/>
      <c r="R20" s="98">
        <f t="shared" si="1"/>
        <v>-38827058</v>
      </c>
      <c r="S20" s="98"/>
      <c r="T20" s="98">
        <v>0</v>
      </c>
      <c r="U20" s="98"/>
      <c r="V20" s="133">
        <f t="shared" si="0"/>
        <v>-38827058</v>
      </c>
    </row>
    <row r="21" spans="1:24" s="23" customFormat="1" ht="20.25" customHeight="1" x14ac:dyDescent="0.3">
      <c r="A21" s="57" t="s">
        <v>155</v>
      </c>
      <c r="B21" s="3"/>
      <c r="C21" s="77"/>
      <c r="D21" s="103">
        <f>SUM(D17:D20)</f>
        <v>404605892</v>
      </c>
      <c r="E21" s="77"/>
      <c r="F21" s="103">
        <f>SUM(F17:F20)</f>
        <v>4956111529</v>
      </c>
      <c r="G21" s="75"/>
      <c r="H21" s="103">
        <f>SUM(H17:H20)</f>
        <v>0</v>
      </c>
      <c r="I21" s="75"/>
      <c r="J21" s="103">
        <v>0</v>
      </c>
      <c r="K21" s="75"/>
      <c r="L21" s="103">
        <f>SUM(L17:L20)</f>
        <v>26111928</v>
      </c>
      <c r="M21" s="61"/>
      <c r="N21" s="103">
        <f>SUM(N17:N20)</f>
        <v>0</v>
      </c>
      <c r="O21" s="61"/>
      <c r="P21" s="103">
        <f>SUM(P17:P20)</f>
        <v>-38827058</v>
      </c>
      <c r="Q21" s="75"/>
      <c r="R21" s="103">
        <f>SUM(R17:R20)</f>
        <v>5348002291</v>
      </c>
      <c r="S21" s="75"/>
      <c r="T21" s="103">
        <f>SUM(T17:T20)</f>
        <v>0</v>
      </c>
      <c r="U21" s="75"/>
      <c r="V21" s="103">
        <f>SUM(V17:V20)</f>
        <v>5348002291</v>
      </c>
    </row>
    <row r="22" spans="1:24" ht="14.15" customHeight="1" x14ac:dyDescent="0.3">
      <c r="A22" s="17"/>
      <c r="B22" s="3"/>
      <c r="C22" s="78"/>
      <c r="D22" s="78"/>
      <c r="E22" s="78"/>
      <c r="F22" s="78"/>
      <c r="G22" s="74"/>
      <c r="H22" s="78"/>
      <c r="I22" s="74"/>
      <c r="J22" s="78"/>
      <c r="K22" s="74"/>
      <c r="L22" s="78"/>
      <c r="M22" s="74"/>
      <c r="N22" s="62"/>
      <c r="O22" s="74"/>
      <c r="P22" s="62"/>
      <c r="Q22" s="74"/>
      <c r="R22" s="74"/>
      <c r="S22" s="74"/>
      <c r="T22" s="74"/>
      <c r="U22" s="74"/>
      <c r="V22" s="78"/>
    </row>
    <row r="23" spans="1:24" ht="20.25" customHeight="1" x14ac:dyDescent="0.3">
      <c r="A23" s="123" t="s">
        <v>156</v>
      </c>
      <c r="B23" s="3"/>
      <c r="C23" s="78"/>
      <c r="D23" s="78"/>
      <c r="E23" s="78"/>
      <c r="F23" s="78"/>
      <c r="G23" s="74"/>
      <c r="H23" s="78"/>
      <c r="I23" s="74"/>
      <c r="J23" s="78"/>
      <c r="K23" s="74"/>
      <c r="L23" s="78"/>
      <c r="M23" s="74"/>
      <c r="N23" s="62"/>
      <c r="O23" s="74"/>
      <c r="P23" s="62"/>
      <c r="Q23" s="74"/>
      <c r="R23" s="74"/>
      <c r="S23" s="74"/>
      <c r="T23" s="74"/>
      <c r="U23" s="74"/>
      <c r="V23" s="78"/>
    </row>
    <row r="24" spans="1:24" ht="20.25" customHeight="1" x14ac:dyDescent="0.3">
      <c r="A24" s="25" t="s">
        <v>157</v>
      </c>
      <c r="B24" s="3"/>
      <c r="C24" s="78"/>
      <c r="D24" s="78"/>
      <c r="E24" s="78"/>
      <c r="F24" s="78"/>
      <c r="G24" s="74"/>
      <c r="H24" s="78"/>
      <c r="I24" s="74"/>
      <c r="J24" s="78"/>
      <c r="K24" s="74"/>
      <c r="L24" s="78"/>
      <c r="M24" s="74"/>
      <c r="N24" s="62"/>
      <c r="O24" s="74"/>
      <c r="P24" s="62"/>
      <c r="Q24" s="74"/>
      <c r="R24" s="74"/>
      <c r="S24" s="74"/>
      <c r="T24" s="74"/>
      <c r="U24" s="74"/>
      <c r="V24" s="78"/>
    </row>
    <row r="25" spans="1:24" ht="20.25" customHeight="1" x14ac:dyDescent="0.3">
      <c r="A25" s="25" t="s">
        <v>158</v>
      </c>
      <c r="B25" s="3">
        <v>12</v>
      </c>
      <c r="C25" s="76"/>
      <c r="D25" s="98">
        <v>0</v>
      </c>
      <c r="E25" s="76"/>
      <c r="F25" s="98">
        <v>0</v>
      </c>
      <c r="G25" s="76"/>
      <c r="H25" s="98">
        <v>0</v>
      </c>
      <c r="I25" s="68"/>
      <c r="J25" s="98">
        <v>-146220486</v>
      </c>
      <c r="K25" s="68"/>
      <c r="L25" s="98">
        <v>0</v>
      </c>
      <c r="M25" s="47"/>
      <c r="N25" s="98">
        <v>0</v>
      </c>
      <c r="O25" s="68"/>
      <c r="P25" s="98">
        <v>-132404540</v>
      </c>
      <c r="Q25" s="68"/>
      <c r="R25" s="98">
        <f>SUM(D25:P25)</f>
        <v>-278625026</v>
      </c>
      <c r="S25" s="68"/>
      <c r="T25" s="68">
        <v>322225613</v>
      </c>
      <c r="U25" s="68"/>
      <c r="V25" s="133">
        <f t="shared" ref="V25" si="2">SUM(R25:T25)</f>
        <v>43600587</v>
      </c>
    </row>
    <row r="26" spans="1:24" ht="20.25" customHeight="1" x14ac:dyDescent="0.3">
      <c r="A26" s="25" t="s">
        <v>157</v>
      </c>
      <c r="B26" s="3"/>
      <c r="C26" s="76"/>
      <c r="D26" s="98"/>
      <c r="E26" s="76"/>
      <c r="F26" s="98"/>
      <c r="G26" s="76"/>
      <c r="H26" s="98"/>
      <c r="I26" s="68"/>
      <c r="J26" s="98"/>
      <c r="K26" s="68"/>
      <c r="L26" s="98"/>
      <c r="M26" s="47"/>
      <c r="N26" s="98"/>
      <c r="O26" s="68"/>
      <c r="P26" s="98"/>
      <c r="Q26" s="68"/>
      <c r="R26" s="68"/>
      <c r="S26" s="68"/>
      <c r="T26" s="68"/>
      <c r="U26" s="68"/>
      <c r="V26" s="76"/>
    </row>
    <row r="27" spans="1:24" ht="20.25" customHeight="1" x14ac:dyDescent="0.3">
      <c r="A27" s="25" t="s">
        <v>159</v>
      </c>
      <c r="B27" s="3"/>
      <c r="C27" s="76"/>
      <c r="D27" s="98">
        <v>0</v>
      </c>
      <c r="E27" s="76"/>
      <c r="F27" s="98">
        <v>0</v>
      </c>
      <c r="G27" s="76"/>
      <c r="H27" s="98">
        <v>0</v>
      </c>
      <c r="I27" s="68"/>
      <c r="J27" s="98">
        <v>0</v>
      </c>
      <c r="K27" s="68"/>
      <c r="L27" s="98">
        <v>0</v>
      </c>
      <c r="M27" s="47"/>
      <c r="N27" s="98">
        <v>0</v>
      </c>
      <c r="O27" s="68"/>
      <c r="P27" s="98">
        <v>0</v>
      </c>
      <c r="Q27" s="68"/>
      <c r="R27" s="98">
        <f>SUM(D27:P27)</f>
        <v>0</v>
      </c>
      <c r="S27" s="68"/>
      <c r="T27" s="68">
        <v>1548748051</v>
      </c>
      <c r="U27" s="68"/>
      <c r="V27" s="133">
        <f t="shared" ref="V27" si="3">SUM(R27:T27)</f>
        <v>1548748051</v>
      </c>
    </row>
    <row r="28" spans="1:24" ht="20.25" customHeight="1" x14ac:dyDescent="0.3">
      <c r="A28" s="123" t="s">
        <v>160</v>
      </c>
      <c r="B28" s="3"/>
      <c r="C28" s="78"/>
      <c r="D28" s="103">
        <f>SUM(D25:D27)</f>
        <v>0</v>
      </c>
      <c r="E28" s="77"/>
      <c r="F28" s="103">
        <f>SUM(F25:F27)</f>
        <v>0</v>
      </c>
      <c r="G28" s="75"/>
      <c r="H28" s="103">
        <f>SUM(H25:H27)</f>
        <v>0</v>
      </c>
      <c r="I28" s="74"/>
      <c r="J28" s="103">
        <f>SUM(J25:J27)</f>
        <v>-146220486</v>
      </c>
      <c r="K28" s="74"/>
      <c r="L28" s="103">
        <f>SUM(L25:L27)</f>
        <v>0</v>
      </c>
      <c r="M28" s="61"/>
      <c r="N28" s="103">
        <f>SUM(N25:N27)</f>
        <v>0</v>
      </c>
      <c r="O28" s="74"/>
      <c r="P28" s="103">
        <f>SUM(P25:P27)</f>
        <v>-132404540</v>
      </c>
      <c r="Q28" s="74"/>
      <c r="R28" s="103">
        <f>SUM(R25:R27)</f>
        <v>-278625026</v>
      </c>
      <c r="S28" s="74"/>
      <c r="T28" s="103">
        <f>SUM(T25:T27)</f>
        <v>1870973664</v>
      </c>
      <c r="U28" s="74"/>
      <c r="V28" s="103">
        <f>SUM(V25:V27)</f>
        <v>1592348638</v>
      </c>
    </row>
    <row r="29" spans="1:24" s="23" customFormat="1" ht="20.25" customHeight="1" x14ac:dyDescent="0.3">
      <c r="A29" s="23" t="s">
        <v>161</v>
      </c>
      <c r="B29" s="3"/>
      <c r="D29" s="120">
        <f>SUM(D21,D28)</f>
        <v>404605892</v>
      </c>
      <c r="E29" s="76"/>
      <c r="F29" s="120">
        <f>SUM(F21,F28)</f>
        <v>4956111529</v>
      </c>
      <c r="G29" s="76"/>
      <c r="H29" s="120">
        <f>SUM(H21,H28)</f>
        <v>0</v>
      </c>
      <c r="I29" s="96">
        <f t="shared" ref="I29:J29" si="4">SUM(I21,I28)</f>
        <v>0</v>
      </c>
      <c r="J29" s="120">
        <f t="shared" si="4"/>
        <v>-146220486</v>
      </c>
      <c r="L29" s="80">
        <f>SUM(L21,L28)</f>
        <v>26111928</v>
      </c>
      <c r="N29" s="97">
        <f>SUM(N21,N28)</f>
        <v>0</v>
      </c>
      <c r="P29" s="80">
        <f>SUM(P21,P28)</f>
        <v>-171231598</v>
      </c>
      <c r="R29" s="80">
        <f>SUM(R21,R28)</f>
        <v>5069377265</v>
      </c>
      <c r="T29" s="80">
        <f>SUM(T21,T28)</f>
        <v>1870973664</v>
      </c>
      <c r="V29" s="80">
        <f>SUM(V21,V28)</f>
        <v>6940350929</v>
      </c>
    </row>
    <row r="30" spans="1:24" s="23" customFormat="1" ht="14.15" customHeight="1" x14ac:dyDescent="0.3">
      <c r="B30" s="3"/>
    </row>
    <row r="31" spans="1:24" ht="20.25" customHeight="1" x14ac:dyDescent="0.3">
      <c r="A31" s="23" t="s">
        <v>162</v>
      </c>
      <c r="B31" s="32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6"/>
      <c r="P31" s="48"/>
      <c r="Q31" s="48"/>
      <c r="R31" s="48"/>
      <c r="S31" s="48"/>
      <c r="T31" s="48"/>
      <c r="U31" s="48"/>
      <c r="V31" s="48"/>
    </row>
    <row r="32" spans="1:24" ht="20.25" customHeight="1" x14ac:dyDescent="0.3">
      <c r="A32" s="73" t="s">
        <v>163</v>
      </c>
      <c r="B32" s="3"/>
      <c r="C32" s="59"/>
      <c r="D32" s="98">
        <v>0</v>
      </c>
      <c r="E32" s="93"/>
      <c r="F32" s="98">
        <v>0</v>
      </c>
      <c r="G32" s="93"/>
      <c r="H32" s="98">
        <v>0</v>
      </c>
      <c r="I32" s="93"/>
      <c r="J32" s="98">
        <v>0</v>
      </c>
      <c r="K32" s="93"/>
      <c r="L32" s="98">
        <v>0</v>
      </c>
      <c r="M32" s="93"/>
      <c r="N32" s="98">
        <v>0</v>
      </c>
      <c r="O32" s="86"/>
      <c r="P32" s="86">
        <v>1482111914</v>
      </c>
      <c r="Q32" s="86"/>
      <c r="R32" s="86">
        <f>SUM(D32:P32)</f>
        <v>1482111914</v>
      </c>
      <c r="S32" s="86"/>
      <c r="T32" s="86">
        <v>127124436</v>
      </c>
      <c r="U32" s="86"/>
      <c r="V32" s="62">
        <f t="shared" ref="V32:V33" si="5">SUM(R32:T32)</f>
        <v>1609236350</v>
      </c>
      <c r="W32" s="66"/>
      <c r="X32" s="51"/>
    </row>
    <row r="33" spans="1:23" ht="20.25" customHeight="1" x14ac:dyDescent="0.3">
      <c r="A33" s="73" t="s">
        <v>109</v>
      </c>
      <c r="B33" s="3"/>
      <c r="C33" s="59"/>
      <c r="D33" s="98">
        <v>0</v>
      </c>
      <c r="E33" s="93"/>
      <c r="F33" s="98">
        <v>0</v>
      </c>
      <c r="G33" s="93"/>
      <c r="H33" s="98">
        <v>0</v>
      </c>
      <c r="I33" s="93"/>
      <c r="J33" s="98">
        <v>0</v>
      </c>
      <c r="K33" s="93"/>
      <c r="L33" s="98">
        <v>0</v>
      </c>
      <c r="M33" s="93"/>
      <c r="N33" s="98">
        <v>0</v>
      </c>
      <c r="O33" s="86"/>
      <c r="P33" s="98">
        <v>7474288</v>
      </c>
      <c r="Q33" s="86"/>
      <c r="R33" s="86">
        <f>SUM(D33:P33)</f>
        <v>7474288</v>
      </c>
      <c r="S33" s="86"/>
      <c r="T33" s="86">
        <v>4511459</v>
      </c>
      <c r="U33" s="86"/>
      <c r="V33" s="62">
        <f t="shared" si="5"/>
        <v>11985747</v>
      </c>
    </row>
    <row r="34" spans="1:23" ht="20.25" customHeight="1" x14ac:dyDescent="0.3">
      <c r="A34" s="23" t="s">
        <v>117</v>
      </c>
      <c r="B34" s="106"/>
      <c r="C34" s="60"/>
      <c r="D34" s="103">
        <v>0</v>
      </c>
      <c r="E34" s="126"/>
      <c r="F34" s="103">
        <v>0</v>
      </c>
      <c r="G34" s="126"/>
      <c r="H34" s="103">
        <v>0</v>
      </c>
      <c r="I34" s="126"/>
      <c r="J34" s="103">
        <v>0</v>
      </c>
      <c r="K34" s="126"/>
      <c r="L34" s="103">
        <f ca="1">SUM(L32:L34)</f>
        <v>0</v>
      </c>
      <c r="M34" s="126"/>
      <c r="N34" s="103">
        <v>0</v>
      </c>
      <c r="O34" s="126"/>
      <c r="P34" s="127">
        <f>SUM(P32:P33)</f>
        <v>1489586202</v>
      </c>
      <c r="Q34" s="86"/>
      <c r="R34" s="127">
        <f>SUM(R32:R33)</f>
        <v>1489586202</v>
      </c>
      <c r="S34" s="86"/>
      <c r="T34" s="127">
        <f>SUM(T32:T33)</f>
        <v>131635895</v>
      </c>
      <c r="U34" s="86"/>
      <c r="V34" s="127">
        <f>SUM(V32:V33)</f>
        <v>1621222097</v>
      </c>
      <c r="W34" s="66"/>
    </row>
    <row r="35" spans="1:23" ht="20.149999999999999" customHeight="1" x14ac:dyDescent="0.3">
      <c r="A35" s="23"/>
      <c r="B35" s="106"/>
      <c r="C35" s="60"/>
      <c r="D35" s="61"/>
      <c r="E35" s="60"/>
      <c r="F35" s="61"/>
      <c r="G35" s="60"/>
      <c r="H35" s="61"/>
      <c r="I35" s="60"/>
      <c r="J35" s="61"/>
      <c r="K35" s="60"/>
      <c r="L35" s="61"/>
      <c r="M35" s="60"/>
      <c r="N35" s="61"/>
      <c r="O35" s="45"/>
      <c r="P35" s="78"/>
      <c r="Q35" s="47"/>
      <c r="R35" s="47"/>
      <c r="S35" s="47"/>
      <c r="T35" s="47"/>
      <c r="U35" s="47"/>
      <c r="V35" s="75"/>
    </row>
    <row r="36" spans="1:23" ht="20.25" customHeight="1" x14ac:dyDescent="0.65">
      <c r="A36" s="25" t="s">
        <v>164</v>
      </c>
      <c r="B36" s="32" t="s">
        <v>179</v>
      </c>
      <c r="C36" s="45"/>
      <c r="D36" s="98">
        <v>0</v>
      </c>
      <c r="E36" s="59"/>
      <c r="F36" s="98">
        <v>0</v>
      </c>
      <c r="G36" s="59"/>
      <c r="H36" s="98">
        <v>0</v>
      </c>
      <c r="I36" s="59"/>
      <c r="J36" s="98">
        <v>0</v>
      </c>
      <c r="K36" s="59"/>
      <c r="L36" s="98">
        <v>0</v>
      </c>
      <c r="M36" s="46"/>
      <c r="N36" s="46">
        <v>101400000</v>
      </c>
      <c r="O36" s="46"/>
      <c r="P36" s="46">
        <f>-N36</f>
        <v>-101400000</v>
      </c>
      <c r="Q36" s="47"/>
      <c r="R36" s="134">
        <f>SUM(D36:P36)</f>
        <v>0</v>
      </c>
      <c r="S36" s="59"/>
      <c r="T36" s="98">
        <v>0</v>
      </c>
      <c r="U36" s="59"/>
      <c r="V36" s="98">
        <f>SUM(R36:T36)</f>
        <v>0</v>
      </c>
    </row>
    <row r="37" spans="1:23" s="23" customFormat="1" ht="20.25" customHeight="1" thickBot="1" x14ac:dyDescent="0.35">
      <c r="A37" s="17" t="s">
        <v>165</v>
      </c>
      <c r="B37" s="35"/>
      <c r="C37" s="43"/>
      <c r="D37" s="105">
        <f>SUM(D13,D34,D29,D36)</f>
        <v>1605985848</v>
      </c>
      <c r="E37" s="43"/>
      <c r="F37" s="105">
        <f>SUM(F13,F34,F29,F36)</f>
        <v>6453142824</v>
      </c>
      <c r="G37" s="43"/>
      <c r="H37" s="105">
        <f>SUM(H13,H34,H29,H36)</f>
        <v>-42011799</v>
      </c>
      <c r="I37" s="43"/>
      <c r="J37" s="105">
        <f>SUM(J13,J34,J29,J36)</f>
        <v>-146220486</v>
      </c>
      <c r="K37" s="43"/>
      <c r="L37" s="105">
        <f>SUM(L13,L29,L33,L36)</f>
        <v>38178136</v>
      </c>
      <c r="M37" s="43"/>
      <c r="N37" s="105">
        <f>SUM(N13,N34,N29,N36)</f>
        <v>119400000</v>
      </c>
      <c r="O37" s="43"/>
      <c r="P37" s="105">
        <f>SUM(P13,P34,P29,P36)</f>
        <v>1467798665</v>
      </c>
      <c r="Q37" s="43"/>
      <c r="R37" s="105">
        <f>SUM(R13,R34,R29,R36)</f>
        <v>9496273188</v>
      </c>
      <c r="S37" s="43"/>
      <c r="T37" s="105">
        <f>SUM(T13,T34,T29,T36)</f>
        <v>2453206719</v>
      </c>
      <c r="U37" s="43"/>
      <c r="V37" s="105">
        <f>SUM(V13,V34,V29,V36)</f>
        <v>11949479907</v>
      </c>
      <c r="W37" s="66"/>
    </row>
    <row r="38" spans="1:23" ht="20.25" customHeight="1" thickTop="1" x14ac:dyDescent="0.3"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3" s="50" customFormat="1" ht="20.25" customHeight="1" x14ac:dyDescent="0.3"/>
    <row r="40" spans="1:23" ht="20.25" customHeight="1" x14ac:dyDescent="0.3"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</row>
    <row r="41" spans="1:23" ht="20.25" customHeight="1" x14ac:dyDescent="0.3"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</row>
  </sheetData>
  <mergeCells count="3">
    <mergeCell ref="D4:V4"/>
    <mergeCell ref="N5:P5"/>
    <mergeCell ref="D11:V11"/>
  </mergeCells>
  <pageMargins left="0.8" right="0.7" top="0.48" bottom="0.5" header="0.5" footer="0.5"/>
  <pageSetup paperSize="9" scale="56" firstPageNumber="1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AB39"/>
  <sheetViews>
    <sheetView view="pageBreakPreview" zoomScale="85" zoomScaleNormal="60" zoomScaleSheetLayoutView="85" workbookViewId="0"/>
  </sheetViews>
  <sheetFormatPr defaultColWidth="9.1796875" defaultRowHeight="20.25" customHeight="1" x14ac:dyDescent="0.3"/>
  <cols>
    <col min="1" max="1" width="60.81640625" customWidth="1"/>
    <col min="2" max="2" width="6.1796875" customWidth="1"/>
    <col min="3" max="3" width="1.81640625" customWidth="1"/>
    <col min="4" max="4" width="15" bestFit="1" customWidth="1"/>
    <col min="5" max="5" width="1.81640625" customWidth="1"/>
    <col min="6" max="6" width="15.81640625" bestFit="1" customWidth="1"/>
    <col min="7" max="7" width="1.81640625" customWidth="1"/>
    <col min="8" max="8" width="14.453125" customWidth="1"/>
    <col min="9" max="9" width="1.81640625" customWidth="1"/>
    <col min="10" max="10" width="14.453125" customWidth="1"/>
    <col min="11" max="11" width="1.81640625" customWidth="1"/>
    <col min="12" max="12" width="14.453125" customWidth="1"/>
    <col min="13" max="13" width="1.81640625" customWidth="1"/>
    <col min="14" max="14" width="13.1796875" customWidth="1"/>
    <col min="15" max="15" width="1.81640625" customWidth="1"/>
    <col min="16" max="16" width="13.1796875" customWidth="1"/>
    <col min="17" max="17" width="1.81640625" customWidth="1"/>
    <col min="18" max="18" width="14.90625" bestFit="1" customWidth="1"/>
    <col min="19" max="19" width="1.81640625" customWidth="1"/>
    <col min="20" max="20" width="14.453125" customWidth="1"/>
    <col min="21" max="21" width="1.81640625" customWidth="1"/>
    <col min="22" max="22" width="16.81640625" bestFit="1" customWidth="1"/>
    <col min="23" max="23" width="1.81640625" customWidth="1"/>
    <col min="24" max="24" width="15" bestFit="1" customWidth="1"/>
    <col min="25" max="25" width="1.81640625" customWidth="1"/>
    <col min="26" max="26" width="16.54296875" style="66" customWidth="1"/>
    <col min="27" max="27" width="12.6328125" bestFit="1" customWidth="1"/>
    <col min="28" max="28" width="16.1796875" bestFit="1" customWidth="1"/>
  </cols>
  <sheetData>
    <row r="1" spans="1:26" s="55" customFormat="1" ht="20.25" customHeight="1" x14ac:dyDescent="0.45">
      <c r="A1" s="18" t="s">
        <v>0</v>
      </c>
      <c r="B1" s="54"/>
      <c r="Z1" s="153"/>
    </row>
    <row r="2" spans="1:26" s="7" customFormat="1" ht="20.25" customHeight="1" x14ac:dyDescent="0.35">
      <c r="A2" s="19" t="s">
        <v>120</v>
      </c>
      <c r="B2" s="19"/>
      <c r="F2" s="56"/>
      <c r="H2" s="56"/>
      <c r="J2" s="56"/>
      <c r="L2" s="56"/>
      <c r="Z2" s="154"/>
    </row>
    <row r="4" spans="1:26" ht="20.25" customHeight="1" x14ac:dyDescent="0.3">
      <c r="A4" s="162"/>
      <c r="B4" s="162"/>
      <c r="C4" s="162"/>
      <c r="D4" s="221" t="s">
        <v>121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20.25" customHeight="1" x14ac:dyDescent="0.3">
      <c r="A5" s="162"/>
      <c r="B5" s="162"/>
      <c r="C5" s="124"/>
      <c r="E5" s="124"/>
      <c r="F5" s="124"/>
      <c r="G5" s="124"/>
      <c r="H5" s="124"/>
      <c r="I5" s="124"/>
      <c r="J5" s="124"/>
      <c r="K5" s="124"/>
      <c r="L5" s="124"/>
      <c r="M5" s="124"/>
      <c r="N5" s="226" t="s">
        <v>286</v>
      </c>
      <c r="O5" s="226"/>
      <c r="P5" s="226"/>
      <c r="Q5" s="226"/>
      <c r="R5" s="226"/>
      <c r="S5" s="124"/>
      <c r="T5" s="124"/>
      <c r="U5" s="124"/>
      <c r="V5" s="124"/>
      <c r="W5" s="124"/>
      <c r="X5" s="124"/>
      <c r="Y5" s="175"/>
      <c r="Z5" s="69"/>
    </row>
    <row r="6" spans="1:26" ht="20.25" customHeight="1" x14ac:dyDescent="0.3">
      <c r="A6" s="162"/>
      <c r="B6" s="162"/>
      <c r="C6" s="124"/>
      <c r="E6" s="124"/>
      <c r="F6" s="124"/>
      <c r="G6" s="124"/>
      <c r="H6" s="124" t="s">
        <v>123</v>
      </c>
      <c r="I6" s="124"/>
      <c r="J6" s="124" t="s">
        <v>123</v>
      </c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75"/>
      <c r="Z6" s="69"/>
    </row>
    <row r="7" spans="1:26" ht="20.25" customHeight="1" x14ac:dyDescent="0.3">
      <c r="A7" s="162"/>
      <c r="B7" s="162"/>
      <c r="C7" s="124"/>
      <c r="E7" s="124"/>
      <c r="F7" s="124"/>
      <c r="G7" s="124"/>
      <c r="H7" s="124" t="s">
        <v>124</v>
      </c>
      <c r="I7" s="124"/>
      <c r="J7" s="124" t="s">
        <v>125</v>
      </c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 t="s">
        <v>126</v>
      </c>
      <c r="W7" s="124"/>
      <c r="X7" s="124"/>
      <c r="Y7" s="175"/>
      <c r="Z7" s="69"/>
    </row>
    <row r="8" spans="1:26" ht="20.25" customHeight="1" x14ac:dyDescent="0.3">
      <c r="A8" s="162"/>
      <c r="B8" s="162"/>
      <c r="C8" s="124"/>
      <c r="D8" s="124" t="s">
        <v>127</v>
      </c>
      <c r="E8" s="124"/>
      <c r="H8" s="124" t="s">
        <v>128</v>
      </c>
      <c r="J8" s="124" t="s">
        <v>129</v>
      </c>
      <c r="L8" s="124"/>
      <c r="N8" s="124"/>
      <c r="O8" s="124"/>
      <c r="P8" s="2"/>
      <c r="Q8" s="124"/>
      <c r="V8" s="124" t="s">
        <v>130</v>
      </c>
      <c r="X8" s="124"/>
      <c r="Z8" s="69"/>
    </row>
    <row r="9" spans="1:26" ht="20.25" customHeight="1" x14ac:dyDescent="0.3">
      <c r="A9" s="162"/>
      <c r="B9" s="162"/>
      <c r="C9" s="124"/>
      <c r="D9" s="124" t="s">
        <v>131</v>
      </c>
      <c r="E9" s="124"/>
      <c r="F9" s="124" t="s">
        <v>132</v>
      </c>
      <c r="H9" s="124" t="s">
        <v>133</v>
      </c>
      <c r="J9" s="124" t="s">
        <v>134</v>
      </c>
      <c r="L9" s="124"/>
      <c r="N9" s="124" t="s">
        <v>135</v>
      </c>
      <c r="O9" s="124"/>
      <c r="P9" s="2" t="s">
        <v>166</v>
      </c>
      <c r="Q9" s="124"/>
      <c r="T9" s="2" t="s">
        <v>167</v>
      </c>
      <c r="V9" s="124" t="s">
        <v>136</v>
      </c>
      <c r="X9" s="124" t="s">
        <v>137</v>
      </c>
      <c r="Z9" s="69" t="s">
        <v>138</v>
      </c>
    </row>
    <row r="10" spans="1:26" ht="20.25" customHeight="1" x14ac:dyDescent="0.3">
      <c r="A10" s="162"/>
      <c r="B10" s="32" t="s">
        <v>7</v>
      </c>
      <c r="C10" s="124"/>
      <c r="D10" s="124" t="s">
        <v>139</v>
      </c>
      <c r="E10" s="124"/>
      <c r="F10" s="124" t="s">
        <v>140</v>
      </c>
      <c r="G10" s="124"/>
      <c r="H10" s="124" t="s">
        <v>141</v>
      </c>
      <c r="I10" s="124"/>
      <c r="J10" s="124" t="s">
        <v>142</v>
      </c>
      <c r="K10" s="124"/>
      <c r="L10" s="124" t="s">
        <v>77</v>
      </c>
      <c r="M10" s="124"/>
      <c r="N10" s="124" t="s">
        <v>143</v>
      </c>
      <c r="O10" s="124"/>
      <c r="P10" s="2" t="s">
        <v>168</v>
      </c>
      <c r="Q10" s="124"/>
      <c r="R10" s="124" t="s">
        <v>144</v>
      </c>
      <c r="S10" s="124"/>
      <c r="T10" s="2" t="s">
        <v>169</v>
      </c>
      <c r="U10" s="124"/>
      <c r="V10" s="124" t="s">
        <v>145</v>
      </c>
      <c r="W10" s="124"/>
      <c r="X10" s="124" t="s">
        <v>134</v>
      </c>
      <c r="Y10" s="175"/>
      <c r="Z10" s="69" t="s">
        <v>146</v>
      </c>
    </row>
    <row r="11" spans="1:26" ht="20.25" customHeight="1" x14ac:dyDescent="0.3">
      <c r="A11" s="34"/>
      <c r="B11" s="32"/>
      <c r="C11" s="32"/>
      <c r="D11" s="216" t="s">
        <v>8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ht="20.25" customHeight="1" x14ac:dyDescent="0.3">
      <c r="A12" s="17" t="s">
        <v>170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6" s="23" customFormat="1" ht="20.25" customHeight="1" x14ac:dyDescent="0.3">
      <c r="A13" s="17" t="s">
        <v>171</v>
      </c>
      <c r="B13" s="35"/>
      <c r="C13" s="63"/>
      <c r="D13" s="96">
        <v>1605985848</v>
      </c>
      <c r="E13" s="63"/>
      <c r="F13" s="96">
        <v>6453142824</v>
      </c>
      <c r="G13" s="63"/>
      <c r="H13" s="96">
        <v>-42011799</v>
      </c>
      <c r="I13" s="63"/>
      <c r="J13" s="96">
        <v>-146220486</v>
      </c>
      <c r="K13" s="63"/>
      <c r="L13" s="96">
        <v>38178136</v>
      </c>
      <c r="M13" s="63"/>
      <c r="N13" s="96">
        <v>119400000</v>
      </c>
      <c r="O13" s="63"/>
      <c r="P13" s="96">
        <v>0</v>
      </c>
      <c r="Q13" s="63"/>
      <c r="R13" s="96">
        <v>1467798665</v>
      </c>
      <c r="S13" s="63"/>
      <c r="T13" s="96">
        <v>0</v>
      </c>
      <c r="U13" s="63"/>
      <c r="V13" s="63">
        <v>9496273188</v>
      </c>
      <c r="W13" s="63"/>
      <c r="X13" s="63">
        <v>2453206719</v>
      </c>
      <c r="Y13" s="63"/>
      <c r="Z13" s="75">
        <f>SUM(V13:X13)</f>
        <v>11949479907</v>
      </c>
    </row>
    <row r="14" spans="1:26" ht="14.15" customHeight="1" x14ac:dyDescent="0.3">
      <c r="A14" s="17"/>
      <c r="B14" s="3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75"/>
    </row>
    <row r="15" spans="1:26" ht="20.25" customHeight="1" x14ac:dyDescent="0.3">
      <c r="A15" s="16" t="s">
        <v>149</v>
      </c>
      <c r="B15" s="3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75"/>
    </row>
    <row r="16" spans="1:26" ht="20.25" customHeight="1" x14ac:dyDescent="0.3">
      <c r="A16" s="36" t="s">
        <v>172</v>
      </c>
      <c r="B16" s="3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75"/>
    </row>
    <row r="17" spans="1:28" s="182" customFormat="1" ht="20.25" customHeight="1" x14ac:dyDescent="0.3">
      <c r="A17" s="180" t="s">
        <v>289</v>
      </c>
      <c r="B17" s="181">
        <v>17</v>
      </c>
      <c r="C17" s="76"/>
      <c r="D17" s="98">
        <v>-87200000</v>
      </c>
      <c r="E17" s="76"/>
      <c r="F17" s="98">
        <v>0</v>
      </c>
      <c r="G17" s="76"/>
      <c r="H17" s="98">
        <v>0</v>
      </c>
      <c r="I17" s="76"/>
      <c r="J17" s="98">
        <v>0</v>
      </c>
      <c r="K17" s="76"/>
      <c r="L17" s="86">
        <v>0</v>
      </c>
      <c r="M17" s="47"/>
      <c r="N17" s="98">
        <v>0</v>
      </c>
      <c r="O17" s="47"/>
      <c r="P17" s="98">
        <v>0</v>
      </c>
      <c r="Q17" s="47"/>
      <c r="R17" s="98">
        <v>-955039080</v>
      </c>
      <c r="S17" s="76"/>
      <c r="T17" s="98">
        <v>0</v>
      </c>
      <c r="U17" s="76"/>
      <c r="V17" s="98">
        <f>SUM(D17:T17)</f>
        <v>-1042239080</v>
      </c>
      <c r="W17" s="98"/>
      <c r="X17" s="98">
        <v>0</v>
      </c>
      <c r="Y17" s="98"/>
      <c r="Z17" s="186">
        <f>SUM(V17:X17)</f>
        <v>-1042239080</v>
      </c>
    </row>
    <row r="18" spans="1:28" s="182" customFormat="1" ht="20.25" customHeight="1" x14ac:dyDescent="0.3">
      <c r="A18" s="180" t="s">
        <v>152</v>
      </c>
      <c r="B18" s="181">
        <v>17</v>
      </c>
      <c r="C18" s="76"/>
      <c r="D18" s="98">
        <v>247710656</v>
      </c>
      <c r="E18" s="76"/>
      <c r="F18" s="98">
        <v>978447923</v>
      </c>
      <c r="G18" s="76"/>
      <c r="H18" s="98">
        <v>0</v>
      </c>
      <c r="I18" s="76"/>
      <c r="J18" s="98">
        <v>0</v>
      </c>
      <c r="K18" s="76"/>
      <c r="L18" s="86">
        <v>0</v>
      </c>
      <c r="M18" s="47"/>
      <c r="N18" s="98">
        <v>0</v>
      </c>
      <c r="O18" s="47"/>
      <c r="P18" s="98">
        <v>0</v>
      </c>
      <c r="Q18" s="47"/>
      <c r="R18" s="98">
        <v>0</v>
      </c>
      <c r="S18" s="76"/>
      <c r="T18" s="98">
        <v>0</v>
      </c>
      <c r="U18" s="76"/>
      <c r="V18" s="98">
        <f>SUM(D18:T18)</f>
        <v>1226158579</v>
      </c>
      <c r="W18" s="98"/>
      <c r="X18" s="98">
        <v>0</v>
      </c>
      <c r="Y18" s="98"/>
      <c r="Z18" s="186">
        <f t="shared" ref="Z18:Z21" si="0">SUM(V18:X18)</f>
        <v>1226158579</v>
      </c>
    </row>
    <row r="19" spans="1:28" s="182" customFormat="1" ht="20.25" customHeight="1" x14ac:dyDescent="0.3">
      <c r="A19" s="214" t="s">
        <v>186</v>
      </c>
      <c r="B19" s="181">
        <v>18</v>
      </c>
      <c r="C19" s="76"/>
      <c r="D19" s="98">
        <v>0</v>
      </c>
      <c r="E19" s="76"/>
      <c r="F19" s="98">
        <v>0</v>
      </c>
      <c r="G19" s="76"/>
      <c r="H19" s="98">
        <v>0</v>
      </c>
      <c r="I19" s="76"/>
      <c r="J19" s="98">
        <v>0</v>
      </c>
      <c r="K19" s="76"/>
      <c r="L19" s="86">
        <v>0</v>
      </c>
      <c r="M19" s="47"/>
      <c r="N19" s="98">
        <v>0</v>
      </c>
      <c r="O19" s="47"/>
      <c r="P19" s="98">
        <v>171349278</v>
      </c>
      <c r="Q19" s="47"/>
      <c r="R19" s="98">
        <v>-349071475</v>
      </c>
      <c r="S19" s="76"/>
      <c r="T19" s="98">
        <v>-725785579</v>
      </c>
      <c r="U19" s="76"/>
      <c r="V19" s="98">
        <f>SUM(D19:T19)</f>
        <v>-903507776</v>
      </c>
      <c r="W19" s="98"/>
      <c r="X19" s="98">
        <v>0</v>
      </c>
      <c r="Y19" s="98"/>
      <c r="Z19" s="186">
        <f t="shared" si="0"/>
        <v>-903507776</v>
      </c>
    </row>
    <row r="20" spans="1:28" s="182" customFormat="1" ht="20.25" customHeight="1" x14ac:dyDescent="0.3">
      <c r="A20" s="180" t="s">
        <v>153</v>
      </c>
      <c r="B20" s="181">
        <v>19</v>
      </c>
      <c r="C20" s="76"/>
      <c r="D20" s="98">
        <v>0</v>
      </c>
      <c r="E20" s="76"/>
      <c r="F20" s="98">
        <v>3007717</v>
      </c>
      <c r="G20" s="76"/>
      <c r="H20" s="98">
        <v>0</v>
      </c>
      <c r="I20" s="76"/>
      <c r="J20" s="98">
        <v>0</v>
      </c>
      <c r="K20" s="76"/>
      <c r="L20" s="86">
        <v>29311172</v>
      </c>
      <c r="M20" s="47"/>
      <c r="N20" s="98">
        <v>0</v>
      </c>
      <c r="O20" s="47"/>
      <c r="P20" s="98">
        <v>0</v>
      </c>
      <c r="Q20" s="47"/>
      <c r="R20" s="98">
        <v>0</v>
      </c>
      <c r="S20" s="76"/>
      <c r="T20" s="98">
        <v>0</v>
      </c>
      <c r="U20" s="76"/>
      <c r="V20" s="98">
        <f>SUM(D20:T20)</f>
        <v>32318889</v>
      </c>
      <c r="W20" s="98"/>
      <c r="X20" s="98">
        <v>0</v>
      </c>
      <c r="Y20" s="98"/>
      <c r="Z20" s="186">
        <f t="shared" si="0"/>
        <v>32318889</v>
      </c>
    </row>
    <row r="21" spans="1:28" s="182" customFormat="1" ht="20.25" customHeight="1" x14ac:dyDescent="0.3">
      <c r="A21" s="180" t="s">
        <v>154</v>
      </c>
      <c r="B21" s="181">
        <v>25</v>
      </c>
      <c r="C21" s="76"/>
      <c r="D21" s="98">
        <v>0</v>
      </c>
      <c r="E21" s="76"/>
      <c r="F21" s="98">
        <v>0</v>
      </c>
      <c r="G21" s="76"/>
      <c r="H21" s="98">
        <v>0</v>
      </c>
      <c r="I21" s="76"/>
      <c r="J21" s="98">
        <v>0</v>
      </c>
      <c r="K21" s="76"/>
      <c r="L21" s="86">
        <v>0</v>
      </c>
      <c r="M21" s="47"/>
      <c r="N21" s="98">
        <v>0</v>
      </c>
      <c r="O21" s="47"/>
      <c r="P21" s="98">
        <v>0</v>
      </c>
      <c r="Q21" s="47"/>
      <c r="R21" s="98">
        <v>-261831455</v>
      </c>
      <c r="S21" s="76"/>
      <c r="T21" s="98">
        <v>0</v>
      </c>
      <c r="U21" s="76"/>
      <c r="V21" s="98">
        <f>SUM(D21:T21)</f>
        <v>-261831455</v>
      </c>
      <c r="W21" s="98"/>
      <c r="X21" s="98">
        <v>-10083666</v>
      </c>
      <c r="Y21" s="98"/>
      <c r="Z21" s="186">
        <f t="shared" si="0"/>
        <v>-271915121</v>
      </c>
    </row>
    <row r="22" spans="1:28" s="184" customFormat="1" ht="20.25" customHeight="1" x14ac:dyDescent="0.3">
      <c r="A22" s="183" t="s">
        <v>173</v>
      </c>
      <c r="B22" s="181"/>
      <c r="C22" s="77"/>
      <c r="D22" s="103">
        <f>SUM(D17:D21)</f>
        <v>160510656</v>
      </c>
      <c r="E22" s="77"/>
      <c r="F22" s="103">
        <f>SUM(F17:F21)</f>
        <v>981455640</v>
      </c>
      <c r="G22" s="176"/>
      <c r="H22" s="103">
        <f>SUM(H17:H21)</f>
        <v>0</v>
      </c>
      <c r="I22" s="176"/>
      <c r="J22" s="103">
        <v>0</v>
      </c>
      <c r="K22" s="176"/>
      <c r="L22" s="103">
        <f>SUM(L17:L21)</f>
        <v>29311172</v>
      </c>
      <c r="M22" s="61"/>
      <c r="N22" s="103">
        <f>SUM(N17:N21)</f>
        <v>0</v>
      </c>
      <c r="O22" s="61"/>
      <c r="P22" s="103">
        <f>SUM(P17:P21)</f>
        <v>171349278</v>
      </c>
      <c r="Q22" s="61"/>
      <c r="R22" s="103">
        <f>SUM(R17:R21)</f>
        <v>-1565942010</v>
      </c>
      <c r="S22" s="176"/>
      <c r="T22" s="103">
        <f>SUM(T17:T21)</f>
        <v>-725785579</v>
      </c>
      <c r="U22" s="176"/>
      <c r="V22" s="103">
        <f>SUM(V17:V21)</f>
        <v>-949100843</v>
      </c>
      <c r="W22" s="176"/>
      <c r="X22" s="103">
        <f>SUM(X17:X21)</f>
        <v>-10083666</v>
      </c>
      <c r="Y22" s="176"/>
      <c r="Z22" s="155">
        <f>SUM(Z17:Z21)</f>
        <v>-959184509</v>
      </c>
    </row>
    <row r="23" spans="1:28" ht="14.15" customHeight="1" x14ac:dyDescent="0.3">
      <c r="A23" s="17"/>
      <c r="B23" s="3"/>
      <c r="C23" s="78"/>
      <c r="D23" s="78"/>
      <c r="E23" s="78"/>
      <c r="F23" s="78"/>
      <c r="G23" s="74"/>
      <c r="H23" s="78"/>
      <c r="I23" s="74"/>
      <c r="J23" s="78"/>
      <c r="K23" s="74"/>
      <c r="L23" s="78"/>
      <c r="M23" s="74"/>
      <c r="N23" s="62"/>
      <c r="O23" s="74"/>
      <c r="P23" s="62"/>
      <c r="Q23" s="74"/>
      <c r="R23" s="62"/>
      <c r="S23" s="74"/>
      <c r="T23" s="62"/>
      <c r="U23" s="74"/>
      <c r="V23" s="74"/>
      <c r="W23" s="74"/>
      <c r="X23" s="74"/>
      <c r="Y23" s="74"/>
      <c r="Z23" s="78"/>
    </row>
    <row r="24" spans="1:28" ht="20.25" customHeight="1" x14ac:dyDescent="0.3">
      <c r="A24" s="123" t="s">
        <v>156</v>
      </c>
      <c r="B24" s="3"/>
      <c r="C24" s="78"/>
      <c r="D24" s="78"/>
      <c r="E24" s="78"/>
      <c r="F24" s="78"/>
      <c r="G24" s="74"/>
      <c r="H24" s="78"/>
      <c r="I24" s="74"/>
      <c r="J24" s="78"/>
      <c r="K24" s="74"/>
      <c r="L24" s="78"/>
      <c r="M24" s="74"/>
      <c r="N24" s="62"/>
      <c r="O24" s="74"/>
      <c r="P24" s="62"/>
      <c r="Q24" s="74"/>
      <c r="R24" s="62"/>
      <c r="S24" s="74"/>
      <c r="T24" s="62"/>
      <c r="U24" s="74"/>
      <c r="V24" s="74"/>
      <c r="W24" s="74"/>
      <c r="X24" s="74"/>
      <c r="Y24" s="74"/>
      <c r="Z24" s="78"/>
    </row>
    <row r="25" spans="1:28" ht="20.25" customHeight="1" x14ac:dyDescent="0.3">
      <c r="A25" s="25" t="s">
        <v>157</v>
      </c>
      <c r="B25" s="3"/>
      <c r="C25" s="78"/>
      <c r="D25" s="78"/>
      <c r="E25" s="78"/>
      <c r="F25" s="78"/>
      <c r="G25" s="74"/>
      <c r="H25" s="78"/>
      <c r="I25" s="74"/>
      <c r="J25" s="78"/>
      <c r="K25" s="74"/>
      <c r="L25" s="78"/>
      <c r="M25" s="74"/>
      <c r="N25" s="62"/>
      <c r="O25" s="74"/>
      <c r="P25" s="62"/>
      <c r="Q25" s="74"/>
      <c r="R25" s="62"/>
      <c r="S25" s="74"/>
      <c r="T25" s="62"/>
      <c r="U25" s="74"/>
      <c r="V25" s="74"/>
      <c r="W25" s="74"/>
      <c r="X25" s="74"/>
      <c r="Y25" s="74"/>
      <c r="Z25" s="78"/>
    </row>
    <row r="26" spans="1:28" ht="20.25" customHeight="1" x14ac:dyDescent="0.3">
      <c r="A26" s="25" t="s">
        <v>158</v>
      </c>
      <c r="B26" s="3">
        <v>12</v>
      </c>
      <c r="C26" s="76"/>
      <c r="D26" s="187">
        <v>0</v>
      </c>
      <c r="E26" s="189"/>
      <c r="F26" s="187">
        <v>0</v>
      </c>
      <c r="G26" s="186"/>
      <c r="H26" s="188">
        <v>0</v>
      </c>
      <c r="I26" s="186"/>
      <c r="J26" s="188">
        <v>0</v>
      </c>
      <c r="K26" s="186"/>
      <c r="L26" s="188">
        <v>0</v>
      </c>
      <c r="M26" s="186"/>
      <c r="N26" s="187">
        <v>0</v>
      </c>
      <c r="O26" s="190"/>
      <c r="P26" s="187">
        <v>0</v>
      </c>
      <c r="Q26" s="186"/>
      <c r="R26" s="187">
        <v>0</v>
      </c>
      <c r="S26" s="187"/>
      <c r="T26" s="187">
        <v>0</v>
      </c>
      <c r="U26" s="190"/>
      <c r="V26" s="98">
        <f>SUM(D26:T26)</f>
        <v>0</v>
      </c>
      <c r="W26" s="186"/>
      <c r="X26" s="188">
        <v>759312049</v>
      </c>
      <c r="Y26" s="186"/>
      <c r="Z26" s="186">
        <f t="shared" ref="Z26" si="1">SUM(V26:X26)</f>
        <v>759312049</v>
      </c>
      <c r="AA26" s="186"/>
      <c r="AB26" s="186"/>
    </row>
    <row r="27" spans="1:28" s="23" customFormat="1" ht="20.25" customHeight="1" x14ac:dyDescent="0.3">
      <c r="A27" s="23" t="s">
        <v>161</v>
      </c>
      <c r="B27" s="3"/>
      <c r="D27" s="103">
        <f>SUM(D22,D26)</f>
        <v>160510656</v>
      </c>
      <c r="E27" s="76"/>
      <c r="F27" s="103">
        <f>SUM(F22,F26)</f>
        <v>981455640</v>
      </c>
      <c r="G27" s="76"/>
      <c r="H27" s="103">
        <f>SUM(H22,H26)</f>
        <v>0</v>
      </c>
      <c r="I27" s="96"/>
      <c r="J27" s="103">
        <f>SUM(J22,J26)</f>
        <v>0</v>
      </c>
      <c r="L27" s="103">
        <f>SUM(L22,L26)</f>
        <v>29311172</v>
      </c>
      <c r="N27" s="103">
        <f>SUM(N22,N26)</f>
        <v>0</v>
      </c>
      <c r="P27" s="103">
        <f>SUM(P22,P26)</f>
        <v>171349278</v>
      </c>
      <c r="R27" s="103">
        <f>SUM(R22,R26)</f>
        <v>-1565942010</v>
      </c>
      <c r="T27" s="103">
        <f>SUM(T22,T26)</f>
        <v>-725785579</v>
      </c>
      <c r="V27" s="103">
        <f>SUM(V22,V26)</f>
        <v>-949100843</v>
      </c>
      <c r="X27" s="103">
        <f>SUM(X22,X26)</f>
        <v>749228383</v>
      </c>
      <c r="Z27" s="103">
        <f>SUM(Z22,Z26)</f>
        <v>-199872460</v>
      </c>
    </row>
    <row r="28" spans="1:28" s="23" customFormat="1" ht="14.15" customHeight="1" x14ac:dyDescent="0.3">
      <c r="B28" s="3"/>
      <c r="Z28" s="75"/>
    </row>
    <row r="29" spans="1:28" ht="20.25" customHeight="1" x14ac:dyDescent="0.3">
      <c r="A29" s="23" t="s">
        <v>162</v>
      </c>
      <c r="B29" s="3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6"/>
      <c r="P29" s="48"/>
      <c r="Q29" s="46"/>
      <c r="R29" s="48"/>
      <c r="S29" s="48"/>
      <c r="T29" s="48"/>
      <c r="U29" s="48"/>
      <c r="V29" s="48"/>
      <c r="W29" s="48"/>
      <c r="X29" s="48"/>
      <c r="Y29" s="48"/>
      <c r="Z29" s="156"/>
    </row>
    <row r="30" spans="1:28" ht="20.25" customHeight="1" x14ac:dyDescent="0.3">
      <c r="A30" s="73" t="s">
        <v>276</v>
      </c>
      <c r="B30" s="3"/>
      <c r="C30" s="59"/>
      <c r="D30" s="98">
        <v>0</v>
      </c>
      <c r="E30" s="93"/>
      <c r="F30" s="98">
        <v>0</v>
      </c>
      <c r="G30" s="93"/>
      <c r="H30" s="98">
        <v>0</v>
      </c>
      <c r="I30" s="93"/>
      <c r="J30" s="98">
        <v>0</v>
      </c>
      <c r="K30" s="93"/>
      <c r="L30" s="98">
        <v>0</v>
      </c>
      <c r="M30" s="93"/>
      <c r="N30" s="98">
        <v>0</v>
      </c>
      <c r="O30" s="86"/>
      <c r="P30" s="98">
        <v>0</v>
      </c>
      <c r="Q30" s="86"/>
      <c r="R30" s="98">
        <f>'PL8-9'!D63</f>
        <v>-189826822</v>
      </c>
      <c r="S30" s="86"/>
      <c r="T30" s="86">
        <v>0</v>
      </c>
      <c r="U30" s="86"/>
      <c r="V30" s="98">
        <f>SUM(D30:T30)</f>
        <v>-189826822</v>
      </c>
      <c r="W30" s="86"/>
      <c r="X30" s="98">
        <v>-127432864</v>
      </c>
      <c r="Y30" s="86"/>
      <c r="Z30" s="146">
        <f>SUM(V30:X30)</f>
        <v>-317259686</v>
      </c>
      <c r="AA30" s="66"/>
      <c r="AB30" s="51"/>
    </row>
    <row r="31" spans="1:28" ht="20.25" customHeight="1" x14ac:dyDescent="0.3">
      <c r="A31" s="193" t="s">
        <v>283</v>
      </c>
      <c r="B31" s="3"/>
      <c r="C31" s="59"/>
      <c r="D31" s="98">
        <v>0</v>
      </c>
      <c r="E31" s="93"/>
      <c r="F31" s="98">
        <v>0</v>
      </c>
      <c r="G31" s="93"/>
      <c r="H31" s="98">
        <v>0</v>
      </c>
      <c r="I31" s="93"/>
      <c r="J31" s="98">
        <v>0</v>
      </c>
      <c r="K31" s="93"/>
      <c r="L31" s="98">
        <v>0</v>
      </c>
      <c r="M31" s="93"/>
      <c r="N31" s="98">
        <v>0</v>
      </c>
      <c r="O31" s="86"/>
      <c r="P31" s="98">
        <v>0</v>
      </c>
      <c r="Q31" s="86"/>
      <c r="R31" s="98">
        <v>-451505904</v>
      </c>
      <c r="S31" s="86"/>
      <c r="T31" s="98">
        <v>0</v>
      </c>
      <c r="U31" s="86"/>
      <c r="V31" s="98">
        <f>SUM(D31:T31)</f>
        <v>-451505904</v>
      </c>
      <c r="W31" s="86"/>
      <c r="X31" s="98">
        <f>'PL8-9'!D69-'PL8-9'!D64</f>
        <v>-17190637</v>
      </c>
      <c r="Y31" s="86"/>
      <c r="Z31" s="146">
        <f>SUM(V31:X31)</f>
        <v>-468696541</v>
      </c>
    </row>
    <row r="32" spans="1:28" ht="20.25" customHeight="1" x14ac:dyDescent="0.3">
      <c r="A32" s="23" t="s">
        <v>117</v>
      </c>
      <c r="B32" s="106"/>
      <c r="C32" s="60"/>
      <c r="D32" s="103">
        <f>SUM(D30:D31)</f>
        <v>0</v>
      </c>
      <c r="E32" s="126"/>
      <c r="F32" s="103">
        <f>SUM(F30:F31)</f>
        <v>0</v>
      </c>
      <c r="G32" s="126"/>
      <c r="H32" s="103">
        <f>SUM(H30:H31)</f>
        <v>0</v>
      </c>
      <c r="I32" s="126"/>
      <c r="J32" s="103">
        <f>SUM(J30:J31)</f>
        <v>0</v>
      </c>
      <c r="K32" s="126"/>
      <c r="L32" s="103">
        <f>SUM(L30:L31)</f>
        <v>0</v>
      </c>
      <c r="M32" s="126"/>
      <c r="N32" s="103">
        <f>SUM(N30:N31)</f>
        <v>0</v>
      </c>
      <c r="O32" s="126"/>
      <c r="P32" s="103">
        <f>SUM(P30:P31)</f>
        <v>0</v>
      </c>
      <c r="Q32" s="126"/>
      <c r="R32" s="103">
        <f>SUM(R30:R31)</f>
        <v>-641332726</v>
      </c>
      <c r="S32" s="86"/>
      <c r="T32" s="103">
        <f>SUM(T30:T31)</f>
        <v>0</v>
      </c>
      <c r="U32" s="86"/>
      <c r="V32" s="103">
        <f>SUM(V30:V31)</f>
        <v>-641332726</v>
      </c>
      <c r="W32" s="86"/>
      <c r="X32" s="103">
        <f>SUM(X30:X31)</f>
        <v>-144623501</v>
      </c>
      <c r="Y32" s="86"/>
      <c r="Z32" s="103">
        <f>SUM(Z30:Z31)</f>
        <v>-785956227</v>
      </c>
      <c r="AA32" s="66"/>
    </row>
    <row r="33" spans="1:27" ht="20.149999999999999" customHeight="1" x14ac:dyDescent="0.3">
      <c r="A33" s="23"/>
      <c r="B33" s="106"/>
      <c r="C33" s="60"/>
      <c r="D33" s="61"/>
      <c r="E33" s="60"/>
      <c r="F33" s="61"/>
      <c r="G33" s="60"/>
      <c r="H33" s="61"/>
      <c r="I33" s="60"/>
      <c r="J33" s="61"/>
      <c r="K33" s="60"/>
      <c r="L33" s="61"/>
      <c r="M33" s="60"/>
      <c r="N33" s="61"/>
      <c r="O33" s="45"/>
      <c r="P33" s="61"/>
      <c r="Q33" s="45"/>
      <c r="R33" s="78"/>
      <c r="S33" s="47"/>
      <c r="T33" s="78"/>
      <c r="U33" s="47"/>
      <c r="V33" s="47"/>
      <c r="W33" s="47"/>
      <c r="X33" s="47"/>
      <c r="Y33" s="47"/>
      <c r="Z33" s="75"/>
    </row>
    <row r="34" spans="1:27" ht="20.25" customHeight="1" x14ac:dyDescent="0.3">
      <c r="A34" s="25" t="s">
        <v>164</v>
      </c>
      <c r="B34" s="32" t="s">
        <v>179</v>
      </c>
      <c r="C34" s="45"/>
      <c r="D34" s="98">
        <v>0</v>
      </c>
      <c r="E34" s="59"/>
      <c r="F34" s="98">
        <v>0</v>
      </c>
      <c r="G34" s="59"/>
      <c r="H34" s="98">
        <v>0</v>
      </c>
      <c r="I34" s="59"/>
      <c r="J34" s="98">
        <v>0</v>
      </c>
      <c r="K34" s="59"/>
      <c r="L34" s="98">
        <v>0</v>
      </c>
      <c r="M34" s="46"/>
      <c r="N34" s="98">
        <v>0</v>
      </c>
      <c r="O34" s="46"/>
      <c r="P34" s="98">
        <v>0</v>
      </c>
      <c r="Q34" s="46"/>
      <c r="R34" s="98">
        <v>0</v>
      </c>
      <c r="S34" s="47"/>
      <c r="T34" s="98">
        <v>0</v>
      </c>
      <c r="U34" s="47"/>
      <c r="V34" s="98">
        <f>SUM(D34:T34)</f>
        <v>0</v>
      </c>
      <c r="W34" s="59"/>
      <c r="X34" s="98">
        <v>0</v>
      </c>
      <c r="Y34" s="59"/>
      <c r="Z34" s="86">
        <v>0</v>
      </c>
    </row>
    <row r="35" spans="1:27" s="23" customFormat="1" ht="20.25" customHeight="1" thickBot="1" x14ac:dyDescent="0.35">
      <c r="A35" s="17" t="s">
        <v>174</v>
      </c>
      <c r="B35" s="35"/>
      <c r="C35" s="43"/>
      <c r="D35" s="105">
        <f>SUM(D13,D32,D27,D34)</f>
        <v>1766496504</v>
      </c>
      <c r="E35" s="43"/>
      <c r="F35" s="105">
        <f>SUM(F13,F32,F27,F34)</f>
        <v>7434598464</v>
      </c>
      <c r="G35" s="43"/>
      <c r="H35" s="105">
        <f>SUM(H13,H32,H27,H34)</f>
        <v>-42011799</v>
      </c>
      <c r="I35" s="43"/>
      <c r="J35" s="105">
        <f>SUM(J13,J32,J27,J34)</f>
        <v>-146220486</v>
      </c>
      <c r="K35" s="43"/>
      <c r="L35" s="105">
        <f>SUM(L13,L27,L31,L34)</f>
        <v>67489308</v>
      </c>
      <c r="M35" s="43"/>
      <c r="N35" s="105">
        <f>SUM(N13,N32,N27,N34)</f>
        <v>119400000</v>
      </c>
      <c r="O35" s="43"/>
      <c r="P35" s="158">
        <f>SUM(P13,P32,P27,P34)</f>
        <v>171349278</v>
      </c>
      <c r="Q35" s="43"/>
      <c r="R35" s="105">
        <f>SUM(R13,R32,R27,R34)</f>
        <v>-739476071</v>
      </c>
      <c r="S35" s="43"/>
      <c r="T35" s="158">
        <f>SUM(T13,T32,T27,T34)</f>
        <v>-725785579</v>
      </c>
      <c r="U35" s="43"/>
      <c r="V35" s="105">
        <f>SUM(V13,V32,V27,V34)</f>
        <v>7905839619</v>
      </c>
      <c r="W35" s="43"/>
      <c r="X35" s="105">
        <f>SUM(X13,X32,X27,X34)</f>
        <v>3057811601</v>
      </c>
      <c r="Y35" s="43"/>
      <c r="Z35" s="158">
        <f>SUM(Z13,Z32,Z27,Z34)</f>
        <v>10963651220</v>
      </c>
      <c r="AA35" s="66"/>
    </row>
    <row r="36" spans="1:27" ht="20.25" customHeight="1" thickTop="1" x14ac:dyDescent="0.3"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27" s="50" customFormat="1" ht="20.25" customHeight="1" x14ac:dyDescent="0.3">
      <c r="Z37" s="156"/>
    </row>
    <row r="38" spans="1:27" ht="20.25" customHeight="1" x14ac:dyDescent="0.3">
      <c r="D38" s="46"/>
      <c r="F38" s="46"/>
      <c r="H38" s="46"/>
      <c r="J38" s="46"/>
      <c r="L38" s="46"/>
      <c r="N38" s="46"/>
      <c r="P38" s="46"/>
      <c r="R38" s="46"/>
      <c r="S38" s="46"/>
      <c r="T38" s="46"/>
      <c r="U38" s="46"/>
      <c r="V38" s="46"/>
      <c r="W38" s="46"/>
      <c r="X38" s="207"/>
      <c r="Z38" s="207"/>
    </row>
    <row r="39" spans="1:27" ht="20.25" customHeight="1" x14ac:dyDescent="0.3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</sheetData>
  <mergeCells count="3">
    <mergeCell ref="D4:Z4"/>
    <mergeCell ref="N5:R5"/>
    <mergeCell ref="D11:Z11"/>
  </mergeCells>
  <pageMargins left="0.8" right="0.7" top="0.48" bottom="0.5" header="0.5" footer="0.5"/>
  <pageSetup paperSize="9" scale="49" firstPageNumber="11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7"/>
  <sheetViews>
    <sheetView view="pageBreakPreview" zoomScale="85" zoomScaleNormal="70" zoomScaleSheetLayoutView="85" workbookViewId="0"/>
  </sheetViews>
  <sheetFormatPr defaultColWidth="9.1796875" defaultRowHeight="20.25" customHeight="1" x14ac:dyDescent="0.3"/>
  <cols>
    <col min="1" max="1" width="54.1796875" style="9" customWidth="1"/>
    <col min="2" max="2" width="6.54296875" style="32" customWidth="1"/>
    <col min="3" max="3" width="1.81640625" style="1" customWidth="1"/>
    <col min="4" max="4" width="15" style="1" bestFit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3.81640625" style="1" customWidth="1"/>
    <col min="9" max="9" width="1.81640625" style="1" customWidth="1"/>
    <col min="10" max="10" width="13.81640625" style="1" customWidth="1"/>
    <col min="11" max="11" width="1.81640625" style="1" customWidth="1"/>
    <col min="12" max="12" width="13.81640625" style="1" customWidth="1"/>
    <col min="13" max="13" width="1.81640625" style="1" customWidth="1"/>
    <col min="14" max="14" width="15" style="1" bestFit="1" customWidth="1"/>
    <col min="15" max="15" width="14.1796875" style="1" bestFit="1" customWidth="1"/>
    <col min="16" max="16384" width="9.1796875" style="1"/>
  </cols>
  <sheetData>
    <row r="1" spans="1:14" s="6" customFormat="1" ht="20.25" customHeight="1" x14ac:dyDescent="0.4">
      <c r="A1" s="18" t="s">
        <v>0</v>
      </c>
      <c r="B1" s="107"/>
    </row>
    <row r="2" spans="1:14" s="7" customFormat="1" ht="20.25" customHeight="1" x14ac:dyDescent="0.35">
      <c r="A2" s="19" t="s">
        <v>120</v>
      </c>
      <c r="B2" s="108"/>
    </row>
    <row r="3" spans="1:14" s="7" customFormat="1" ht="20.25" customHeight="1" x14ac:dyDescent="0.35">
      <c r="A3" s="19"/>
      <c r="B3" s="108"/>
    </row>
    <row r="4" spans="1:14" s="2" customFormat="1" ht="18.75" customHeight="1" x14ac:dyDescent="0.3">
      <c r="A4" s="20"/>
      <c r="B4" s="32"/>
      <c r="C4" s="32"/>
      <c r="D4" s="221" t="s">
        <v>175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s="2" customFormat="1" ht="18.75" customHeight="1" x14ac:dyDescent="0.3">
      <c r="A5" s="20"/>
      <c r="B5" s="32"/>
      <c r="J5" s="226" t="s">
        <v>122</v>
      </c>
      <c r="K5" s="227"/>
      <c r="L5" s="227"/>
    </row>
    <row r="6" spans="1:14" s="2" customFormat="1" ht="18.75" customHeight="1" x14ac:dyDescent="0.3">
      <c r="A6" s="20"/>
      <c r="B6" s="32"/>
      <c r="D6" s="2" t="s">
        <v>127</v>
      </c>
      <c r="J6" s="124"/>
      <c r="L6" s="124"/>
      <c r="N6" s="124"/>
    </row>
    <row r="7" spans="1:14" s="2" customFormat="1" ht="18.75" customHeight="1" x14ac:dyDescent="0.3">
      <c r="A7" s="20"/>
      <c r="B7" s="32"/>
      <c r="D7" s="124" t="s">
        <v>131</v>
      </c>
      <c r="F7" s="124" t="s">
        <v>132</v>
      </c>
      <c r="J7" s="124" t="s">
        <v>135</v>
      </c>
      <c r="N7" s="124" t="s">
        <v>138</v>
      </c>
    </row>
    <row r="8" spans="1:14" s="2" customFormat="1" ht="18.75" customHeight="1" x14ac:dyDescent="0.35">
      <c r="A8" s="33"/>
      <c r="B8" s="32" t="s">
        <v>7</v>
      </c>
      <c r="D8" s="2" t="s">
        <v>139</v>
      </c>
      <c r="F8" s="124" t="s">
        <v>140</v>
      </c>
      <c r="H8" s="124" t="s">
        <v>77</v>
      </c>
      <c r="J8" s="124" t="s">
        <v>143</v>
      </c>
      <c r="L8" s="124" t="s">
        <v>144</v>
      </c>
      <c r="N8" s="124" t="s">
        <v>146</v>
      </c>
    </row>
    <row r="9" spans="1:14" s="2" customFormat="1" ht="18.75" customHeight="1" x14ac:dyDescent="0.3">
      <c r="A9" s="34"/>
      <c r="B9" s="35"/>
      <c r="C9" s="35"/>
      <c r="D9" s="216" t="s">
        <v>8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14" s="2" customFormat="1" ht="18.75" customHeight="1" x14ac:dyDescent="0.3">
      <c r="A10" s="17" t="s">
        <v>147</v>
      </c>
      <c r="B10" s="3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s="2" customFormat="1" ht="18.75" customHeight="1" x14ac:dyDescent="0.3">
      <c r="A11" s="17" t="s">
        <v>148</v>
      </c>
      <c r="B11" s="35"/>
      <c r="C11" s="3"/>
      <c r="D11" s="163">
        <v>1201379956</v>
      </c>
      <c r="E11" s="3"/>
      <c r="F11" s="163">
        <v>1497031295</v>
      </c>
      <c r="G11" s="3"/>
      <c r="H11" s="96">
        <v>12066208</v>
      </c>
      <c r="I11" s="3"/>
      <c r="J11" s="163">
        <v>18000000</v>
      </c>
      <c r="K11" s="3"/>
      <c r="L11" s="163">
        <v>195644528</v>
      </c>
      <c r="M11" s="3"/>
      <c r="N11" s="163">
        <f>SUM(D11:L11)</f>
        <v>2924121987</v>
      </c>
    </row>
    <row r="12" spans="1:14" ht="18.75" customHeight="1" x14ac:dyDescent="0.3">
      <c r="A12" s="1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spans="1:14" customFormat="1" ht="18.75" customHeight="1" x14ac:dyDescent="0.3">
      <c r="A13" s="16" t="s">
        <v>149</v>
      </c>
      <c r="B13" s="32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spans="1:14" s="36" customFormat="1" ht="18.75" customHeight="1" x14ac:dyDescent="0.3">
      <c r="A14" s="36" t="s">
        <v>172</v>
      </c>
      <c r="B14" s="35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spans="1:14" s="36" customFormat="1" ht="18.75" customHeight="1" x14ac:dyDescent="0.3">
      <c r="A15" s="73" t="s">
        <v>176</v>
      </c>
      <c r="B15" s="32">
        <v>17</v>
      </c>
      <c r="C15" s="66"/>
      <c r="D15" s="98">
        <v>211582782</v>
      </c>
      <c r="E15" s="66"/>
      <c r="F15" s="98">
        <v>4321766191</v>
      </c>
      <c r="G15" s="66"/>
      <c r="H15" s="98">
        <v>0</v>
      </c>
      <c r="I15" s="66"/>
      <c r="J15" s="98">
        <v>0</v>
      </c>
      <c r="K15" s="66"/>
      <c r="L15" s="98">
        <v>0</v>
      </c>
      <c r="M15" s="66"/>
      <c r="N15" s="135">
        <f>SUM(D15:L15)</f>
        <v>4533348973</v>
      </c>
    </row>
    <row r="16" spans="1:14" s="36" customFormat="1" ht="18.75" customHeight="1" x14ac:dyDescent="0.3">
      <c r="A16" s="104" t="s">
        <v>152</v>
      </c>
      <c r="B16" s="32">
        <v>17</v>
      </c>
      <c r="C16" s="66"/>
      <c r="D16" s="98">
        <v>193023110</v>
      </c>
      <c r="E16" s="66"/>
      <c r="F16" s="98">
        <v>616655085</v>
      </c>
      <c r="G16" s="66"/>
      <c r="H16" s="98">
        <v>0</v>
      </c>
      <c r="I16" s="66"/>
      <c r="J16" s="98">
        <v>0</v>
      </c>
      <c r="K16" s="66"/>
      <c r="L16" s="98">
        <v>0</v>
      </c>
      <c r="M16" s="66"/>
      <c r="N16" s="135">
        <f t="shared" ref="N16:N18" si="0">SUM(D16:L16)</f>
        <v>809678195</v>
      </c>
    </row>
    <row r="17" spans="1:15" s="36" customFormat="1" ht="18.75" customHeight="1" x14ac:dyDescent="0.3">
      <c r="A17" s="73" t="s">
        <v>178</v>
      </c>
      <c r="B17" s="32" t="s">
        <v>187</v>
      </c>
      <c r="C17" s="66"/>
      <c r="D17" s="98">
        <v>0</v>
      </c>
      <c r="E17" s="66"/>
      <c r="F17" s="98">
        <v>17690253</v>
      </c>
      <c r="G17" s="66"/>
      <c r="H17" s="98">
        <v>26111928</v>
      </c>
      <c r="I17" s="66"/>
      <c r="J17" s="98">
        <v>0</v>
      </c>
      <c r="K17" s="66"/>
      <c r="L17" s="98">
        <v>0</v>
      </c>
      <c r="M17" s="66"/>
      <c r="N17" s="135">
        <f t="shared" si="0"/>
        <v>43802181</v>
      </c>
    </row>
    <row r="18" spans="1:15" s="36" customFormat="1" ht="18.75" customHeight="1" x14ac:dyDescent="0.3">
      <c r="A18" s="73" t="s">
        <v>180</v>
      </c>
      <c r="B18" s="32" t="s">
        <v>247</v>
      </c>
      <c r="C18" s="66"/>
      <c r="D18" s="98">
        <v>0</v>
      </c>
      <c r="E18" s="66"/>
      <c r="F18" s="98">
        <v>0</v>
      </c>
      <c r="G18" s="66"/>
      <c r="H18" s="98">
        <v>0</v>
      </c>
      <c r="I18" s="66"/>
      <c r="J18" s="98">
        <v>0</v>
      </c>
      <c r="K18" s="66"/>
      <c r="L18" s="98">
        <v>-38827058</v>
      </c>
      <c r="M18" s="66"/>
      <c r="N18" s="135">
        <f t="shared" si="0"/>
        <v>-38827058</v>
      </c>
    </row>
    <row r="19" spans="1:15" s="23" customFormat="1" ht="18.75" customHeight="1" x14ac:dyDescent="0.3">
      <c r="A19" s="57" t="s">
        <v>173</v>
      </c>
      <c r="B19" s="35"/>
      <c r="C19" s="77"/>
      <c r="D19" s="103">
        <f>SUM(D15:D18)</f>
        <v>404605892</v>
      </c>
      <c r="E19" s="77"/>
      <c r="F19" s="103">
        <f>SUM(F15:F18)</f>
        <v>4956111529</v>
      </c>
      <c r="G19" s="77"/>
      <c r="H19" s="103">
        <f>SUM(H15:H18)</f>
        <v>26111928</v>
      </c>
      <c r="I19" s="75"/>
      <c r="J19" s="103">
        <f>SUM(J15:J18)</f>
        <v>0</v>
      </c>
      <c r="K19" s="75"/>
      <c r="L19" s="103">
        <f>SUM(L15:L18)</f>
        <v>-38827058</v>
      </c>
      <c r="M19" s="75"/>
      <c r="N19" s="103">
        <f>SUM(D19:L19)</f>
        <v>5348002291</v>
      </c>
    </row>
    <row r="20" spans="1:15" s="23" customFormat="1" ht="18.75" customHeight="1" x14ac:dyDescent="0.3">
      <c r="A20" s="17" t="s">
        <v>161</v>
      </c>
      <c r="B20" s="35"/>
      <c r="C20" s="77"/>
      <c r="D20" s="103">
        <f>D19</f>
        <v>404605892</v>
      </c>
      <c r="E20" s="77"/>
      <c r="F20" s="103">
        <f>F19</f>
        <v>4956111529</v>
      </c>
      <c r="G20" s="77"/>
      <c r="H20" s="103">
        <f>H19</f>
        <v>26111928</v>
      </c>
      <c r="I20" s="75"/>
      <c r="J20" s="103">
        <f>J19</f>
        <v>0</v>
      </c>
      <c r="K20" s="75"/>
      <c r="L20" s="103">
        <f>L19</f>
        <v>-38827058</v>
      </c>
      <c r="M20" s="75"/>
      <c r="N20" s="103">
        <f>N19</f>
        <v>5348002291</v>
      </c>
    </row>
    <row r="21" spans="1:15" s="23" customFormat="1" ht="18.75" customHeight="1" x14ac:dyDescent="0.3">
      <c r="B21" s="35"/>
      <c r="C21" s="61"/>
      <c r="D21" s="61"/>
      <c r="E21" s="61"/>
      <c r="F21" s="61"/>
      <c r="G21" s="61"/>
      <c r="H21" s="61"/>
      <c r="I21" s="41"/>
      <c r="J21" s="41"/>
      <c r="K21" s="41"/>
      <c r="L21" s="61"/>
      <c r="M21" s="41"/>
      <c r="N21" s="41"/>
    </row>
    <row r="22" spans="1:15" s="23" customFormat="1" ht="18.75" customHeight="1" x14ac:dyDescent="0.3">
      <c r="A22" s="23" t="s">
        <v>162</v>
      </c>
      <c r="B22" s="35"/>
      <c r="O22" s="66"/>
    </row>
    <row r="23" spans="1:15" s="23" customFormat="1" ht="18.75" customHeight="1" x14ac:dyDescent="0.3">
      <c r="A23" s="25" t="s">
        <v>181</v>
      </c>
      <c r="B23" s="35"/>
      <c r="C23" s="51"/>
      <c r="D23" s="98">
        <v>0</v>
      </c>
      <c r="E23" s="59"/>
      <c r="F23" s="98">
        <v>0</v>
      </c>
      <c r="G23" s="59"/>
      <c r="H23" s="98">
        <v>0</v>
      </c>
      <c r="I23" s="59"/>
      <c r="J23" s="98">
        <v>0</v>
      </c>
      <c r="K23" s="37"/>
      <c r="L23" s="37">
        <v>1983740379</v>
      </c>
      <c r="M23" s="37"/>
      <c r="N23" s="135">
        <f>SUM(D23:L23)</f>
        <v>1983740379</v>
      </c>
      <c r="O23" s="140"/>
    </row>
    <row r="24" spans="1:15" s="23" customFormat="1" ht="18.75" customHeight="1" x14ac:dyDescent="0.3">
      <c r="A24" s="25" t="s">
        <v>182</v>
      </c>
      <c r="B24" s="35"/>
      <c r="C24" s="51"/>
      <c r="D24" s="98">
        <v>0</v>
      </c>
      <c r="E24" s="59"/>
      <c r="F24" s="98">
        <v>0</v>
      </c>
      <c r="G24" s="59"/>
      <c r="H24" s="98">
        <v>0</v>
      </c>
      <c r="I24" s="59"/>
      <c r="J24" s="98">
        <v>0</v>
      </c>
      <c r="K24" s="37"/>
      <c r="L24" s="98">
        <v>1680990</v>
      </c>
      <c r="M24" s="37"/>
      <c r="N24" s="135">
        <f>SUM(D24:L24)</f>
        <v>1680990</v>
      </c>
      <c r="O24" s="66"/>
    </row>
    <row r="25" spans="1:15" ht="18.75" customHeight="1" x14ac:dyDescent="0.3">
      <c r="A25" s="23" t="s">
        <v>117</v>
      </c>
      <c r="C25" s="61"/>
      <c r="D25" s="103">
        <f>SUM(D23:D24)</f>
        <v>0</v>
      </c>
      <c r="E25" s="61"/>
      <c r="F25" s="103">
        <f>SUM(F23:F24)</f>
        <v>0</v>
      </c>
      <c r="G25" s="61"/>
      <c r="H25" s="103">
        <f>SUM(H23:H24)</f>
        <v>0</v>
      </c>
      <c r="I25" s="61"/>
      <c r="J25" s="103">
        <f>SUM(J23:J23)</f>
        <v>0</v>
      </c>
      <c r="K25" s="41"/>
      <c r="L25" s="52">
        <f>SUM(L23:L24)</f>
        <v>1985421369</v>
      </c>
      <c r="M25" s="41"/>
      <c r="N25" s="52">
        <f>SUM(N23:N24)</f>
        <v>1985421369</v>
      </c>
      <c r="O25" s="66"/>
    </row>
    <row r="26" spans="1:15" ht="18.75" customHeight="1" x14ac:dyDescent="0.3">
      <c r="A26" s="17"/>
      <c r="O26" s="66"/>
    </row>
    <row r="27" spans="1:15" ht="18.75" customHeight="1" x14ac:dyDescent="0.3">
      <c r="A27" s="25" t="s">
        <v>164</v>
      </c>
      <c r="B27" s="32" t="s">
        <v>179</v>
      </c>
      <c r="C27" s="50"/>
      <c r="D27" s="141">
        <v>0</v>
      </c>
      <c r="E27" s="142"/>
      <c r="F27" s="141">
        <v>0</v>
      </c>
      <c r="G27" s="142"/>
      <c r="H27" s="141">
        <v>0</v>
      </c>
      <c r="I27" s="144"/>
      <c r="J27" s="143">
        <v>101400000</v>
      </c>
      <c r="K27" s="144"/>
      <c r="L27" s="141">
        <f>-J27</f>
        <v>-101400000</v>
      </c>
      <c r="M27" s="144"/>
      <c r="N27" s="165">
        <f>SUM(D27:L27)</f>
        <v>0</v>
      </c>
      <c r="O27" s="66"/>
    </row>
    <row r="28" spans="1:15" s="23" customFormat="1" ht="18.75" customHeight="1" thickBot="1" x14ac:dyDescent="0.35">
      <c r="A28" s="17" t="s">
        <v>165</v>
      </c>
      <c r="B28" s="35"/>
      <c r="C28" s="26"/>
      <c r="D28" s="15">
        <f>SUM(D11,D20,D25)</f>
        <v>1605985848</v>
      </c>
      <c r="E28" s="26"/>
      <c r="F28" s="15">
        <f>SUM(F11,F20,F25)</f>
        <v>6453142824</v>
      </c>
      <c r="G28" s="26"/>
      <c r="H28" s="15">
        <f>SUM(H11,H20,H25)</f>
        <v>38178136</v>
      </c>
      <c r="I28" s="26"/>
      <c r="J28" s="15">
        <f>SUM(J11,J20,J25,J27)</f>
        <v>119400000</v>
      </c>
      <c r="K28" s="26"/>
      <c r="L28" s="15">
        <f>SUM(L11,L20,L25,L27)</f>
        <v>2040838839</v>
      </c>
      <c r="M28" s="26"/>
      <c r="N28" s="15">
        <f>SUM(N11,N20,N25)</f>
        <v>10257545647</v>
      </c>
      <c r="O28" s="66"/>
    </row>
    <row r="29" spans="1:15" s="23" customFormat="1" ht="20.25" customHeight="1" thickTop="1" x14ac:dyDescent="0.3">
      <c r="A29" s="16"/>
      <c r="B29" s="35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spans="1:15" ht="20.25" customHeight="1" x14ac:dyDescent="0.3"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5" ht="20.25" customHeigh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143" spans="1:1" ht="20.25" customHeight="1" x14ac:dyDescent="0.3">
      <c r="A143" s="9" t="s">
        <v>183</v>
      </c>
    </row>
    <row r="216" spans="1:1" ht="20.25" customHeight="1" x14ac:dyDescent="0.3">
      <c r="A216" s="9" t="s">
        <v>184</v>
      </c>
    </row>
    <row r="217" spans="1:1" ht="20.25" customHeight="1" x14ac:dyDescent="0.3">
      <c r="A217" s="9" t="s">
        <v>185</v>
      </c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3" firstPageNumber="12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6B55-E319-4065-8D20-A1B026BE73DF}">
  <sheetPr>
    <pageSetUpPr fitToPage="1"/>
  </sheetPr>
  <dimension ref="A1:S217"/>
  <sheetViews>
    <sheetView view="pageBreakPreview" zoomScale="85" zoomScaleNormal="70" zoomScaleSheetLayoutView="85" workbookViewId="0"/>
  </sheetViews>
  <sheetFormatPr defaultColWidth="9.1796875" defaultRowHeight="20.25" customHeight="1" x14ac:dyDescent="0.3"/>
  <cols>
    <col min="1" max="1" width="52.81640625" style="9" customWidth="1"/>
    <col min="2" max="2" width="6.54296875" style="32" customWidth="1"/>
    <col min="3" max="3" width="1.81640625" style="1" customWidth="1"/>
    <col min="4" max="4" width="15" style="1" bestFit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3.81640625" style="1" customWidth="1"/>
    <col min="9" max="9" width="1.81640625" style="1" customWidth="1"/>
    <col min="10" max="10" width="13.81640625" style="1" customWidth="1"/>
    <col min="11" max="11" width="1.81640625" style="1" customWidth="1"/>
    <col min="12" max="12" width="13.81640625" style="1" customWidth="1"/>
    <col min="13" max="13" width="1.81640625" style="1" customWidth="1"/>
    <col min="14" max="14" width="15.1796875" style="1" bestFit="1" customWidth="1"/>
    <col min="15" max="15" width="1.81640625" style="1" customWidth="1"/>
    <col min="16" max="16" width="13.81640625" style="1" customWidth="1"/>
    <col min="17" max="17" width="1.81640625" style="1" customWidth="1"/>
    <col min="18" max="18" width="15.81640625" style="1" bestFit="1" customWidth="1"/>
    <col min="19" max="19" width="14.1796875" style="1" bestFit="1" customWidth="1"/>
    <col min="20" max="16384" width="9.1796875" style="1"/>
  </cols>
  <sheetData>
    <row r="1" spans="1:18" s="6" customFormat="1" ht="20.25" customHeight="1" x14ac:dyDescent="0.4">
      <c r="A1" s="18" t="s">
        <v>0</v>
      </c>
      <c r="B1" s="107"/>
    </row>
    <row r="2" spans="1:18" s="7" customFormat="1" ht="20.25" customHeight="1" x14ac:dyDescent="0.35">
      <c r="A2" s="19" t="s">
        <v>120</v>
      </c>
      <c r="B2" s="108"/>
    </row>
    <row r="3" spans="1:18" s="7" customFormat="1" ht="20.25" customHeight="1" x14ac:dyDescent="0.35">
      <c r="A3" s="19"/>
      <c r="B3" s="108"/>
    </row>
    <row r="4" spans="1:18" s="2" customFormat="1" ht="18.75" customHeight="1" x14ac:dyDescent="0.3">
      <c r="A4" s="20"/>
      <c r="B4" s="32"/>
      <c r="C4" s="32"/>
      <c r="D4" s="221" t="s">
        <v>175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s="2" customFormat="1" ht="18.75" customHeight="1" x14ac:dyDescent="0.3">
      <c r="A5" s="20"/>
      <c r="B5" s="32"/>
      <c r="J5" s="226" t="s">
        <v>286</v>
      </c>
      <c r="K5" s="226"/>
      <c r="L5" s="226"/>
      <c r="M5" s="227"/>
      <c r="N5" s="227"/>
    </row>
    <row r="6" spans="1:18" s="2" customFormat="1" ht="18.75" customHeight="1" x14ac:dyDescent="0.3">
      <c r="A6" s="20"/>
      <c r="B6" s="32"/>
      <c r="D6" s="2" t="s">
        <v>127</v>
      </c>
      <c r="J6" s="124"/>
      <c r="N6" s="124"/>
      <c r="P6" s="124"/>
      <c r="R6" s="124"/>
    </row>
    <row r="7" spans="1:18" s="2" customFormat="1" ht="18.75" customHeight="1" x14ac:dyDescent="0.3">
      <c r="A7" s="20"/>
      <c r="B7" s="32"/>
      <c r="D7" s="124" t="s">
        <v>131</v>
      </c>
      <c r="F7" s="124" t="s">
        <v>132</v>
      </c>
      <c r="J7" s="124" t="s">
        <v>135</v>
      </c>
      <c r="L7" s="2" t="s">
        <v>166</v>
      </c>
      <c r="P7" s="2" t="s">
        <v>167</v>
      </c>
      <c r="R7" s="124" t="s">
        <v>138</v>
      </c>
    </row>
    <row r="8" spans="1:18" s="2" customFormat="1" ht="18.75" customHeight="1" x14ac:dyDescent="0.35">
      <c r="A8" s="33"/>
      <c r="B8" s="32" t="s">
        <v>7</v>
      </c>
      <c r="D8" s="2" t="s">
        <v>139</v>
      </c>
      <c r="F8" s="124" t="s">
        <v>140</v>
      </c>
      <c r="H8" s="124" t="s">
        <v>77</v>
      </c>
      <c r="J8" s="124" t="s">
        <v>143</v>
      </c>
      <c r="L8" s="2" t="s">
        <v>168</v>
      </c>
      <c r="N8" s="124" t="s">
        <v>144</v>
      </c>
      <c r="P8" s="2" t="s">
        <v>169</v>
      </c>
      <c r="R8" s="124" t="s">
        <v>146</v>
      </c>
    </row>
    <row r="9" spans="1:18" s="2" customFormat="1" ht="18.75" customHeight="1" x14ac:dyDescent="0.3">
      <c r="A9" s="34"/>
      <c r="B9" s="35"/>
      <c r="C9" s="35"/>
      <c r="D9" s="216" t="s">
        <v>8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18" s="2" customFormat="1" ht="18.75" customHeight="1" x14ac:dyDescent="0.3">
      <c r="A10" s="17" t="s">
        <v>170</v>
      </c>
      <c r="B10" s="3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18.75" customHeight="1" x14ac:dyDescent="0.3">
      <c r="A11" s="17" t="s">
        <v>171</v>
      </c>
      <c r="B11" s="35"/>
      <c r="C11" s="3"/>
      <c r="D11" s="163">
        <v>1605985848</v>
      </c>
      <c r="E11" s="3"/>
      <c r="F11" s="163">
        <v>6453142824</v>
      </c>
      <c r="G11" s="3"/>
      <c r="H11" s="96">
        <v>38178136</v>
      </c>
      <c r="I11" s="3"/>
      <c r="J11" s="163">
        <v>119400000</v>
      </c>
      <c r="K11" s="3"/>
      <c r="L11" s="163">
        <v>0</v>
      </c>
      <c r="M11" s="3"/>
      <c r="N11" s="163">
        <v>2040838839</v>
      </c>
      <c r="O11" s="3"/>
      <c r="P11" s="163">
        <v>0</v>
      </c>
      <c r="Q11" s="3"/>
      <c r="R11" s="163">
        <f>SUM(D11:N11)</f>
        <v>10257545647</v>
      </c>
    </row>
    <row r="12" spans="1:18" ht="18.75" customHeight="1" x14ac:dyDescent="0.3">
      <c r="A12" s="1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41"/>
    </row>
    <row r="13" spans="1:18" customFormat="1" ht="18.75" customHeight="1" x14ac:dyDescent="0.3">
      <c r="A13" s="16" t="s">
        <v>149</v>
      </c>
      <c r="B13" s="32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41"/>
    </row>
    <row r="14" spans="1:18" s="36" customFormat="1" ht="18.75" customHeight="1" x14ac:dyDescent="0.3">
      <c r="A14" s="36" t="s">
        <v>172</v>
      </c>
      <c r="B14" s="35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66"/>
      <c r="O14" s="66"/>
      <c r="P14" s="66"/>
      <c r="Q14" s="66"/>
      <c r="R14" s="75"/>
    </row>
    <row r="15" spans="1:18" s="36" customFormat="1" ht="18.75" customHeight="1" x14ac:dyDescent="0.3">
      <c r="A15" s="73" t="s">
        <v>288</v>
      </c>
      <c r="B15" s="32" t="s">
        <v>248</v>
      </c>
      <c r="C15" s="66"/>
      <c r="D15" s="98">
        <v>-87200000</v>
      </c>
      <c r="E15" s="66"/>
      <c r="F15" s="98">
        <v>0</v>
      </c>
      <c r="G15" s="66"/>
      <c r="H15" s="98">
        <v>0</v>
      </c>
      <c r="I15" s="66"/>
      <c r="J15" s="98">
        <v>0</v>
      </c>
      <c r="K15" s="66"/>
      <c r="L15" s="98">
        <v>0</v>
      </c>
      <c r="M15" s="66"/>
      <c r="N15" s="157">
        <v>-955039080</v>
      </c>
      <c r="O15" s="66"/>
      <c r="P15" s="98">
        <v>0</v>
      </c>
      <c r="Q15" s="66"/>
      <c r="R15" s="159">
        <f>SUM(D15:O15)</f>
        <v>-1042239080</v>
      </c>
    </row>
    <row r="16" spans="1:18" s="36" customFormat="1" ht="18.75" customHeight="1" x14ac:dyDescent="0.3">
      <c r="A16" s="73" t="s">
        <v>291</v>
      </c>
      <c r="B16" s="32" t="s">
        <v>248</v>
      </c>
      <c r="C16" s="66"/>
      <c r="D16" s="98">
        <v>247710656</v>
      </c>
      <c r="E16" s="66"/>
      <c r="F16" s="98">
        <v>978447923</v>
      </c>
      <c r="G16" s="66"/>
      <c r="H16" s="98">
        <v>0</v>
      </c>
      <c r="I16" s="66"/>
      <c r="J16" s="98">
        <v>0</v>
      </c>
      <c r="K16" s="66"/>
      <c r="L16" s="98">
        <v>0</v>
      </c>
      <c r="M16" s="66"/>
      <c r="N16" s="98">
        <v>0</v>
      </c>
      <c r="O16" s="66"/>
      <c r="P16" s="98">
        <v>0</v>
      </c>
      <c r="Q16" s="66"/>
      <c r="R16" s="159">
        <f>SUM(D16:O16)</f>
        <v>1226158579</v>
      </c>
    </row>
    <row r="17" spans="1:19" s="36" customFormat="1" ht="18.75" customHeight="1" x14ac:dyDescent="0.3">
      <c r="A17" s="73" t="s">
        <v>292</v>
      </c>
      <c r="B17" s="32" t="s">
        <v>177</v>
      </c>
      <c r="C17" s="66"/>
      <c r="D17" s="98">
        <v>0</v>
      </c>
      <c r="E17" s="66"/>
      <c r="F17" s="98">
        <v>0</v>
      </c>
      <c r="G17" s="66"/>
      <c r="H17" s="98">
        <v>0</v>
      </c>
      <c r="I17" s="66"/>
      <c r="J17" s="98">
        <v>0</v>
      </c>
      <c r="K17" s="66"/>
      <c r="L17" s="98">
        <v>171349278</v>
      </c>
      <c r="M17" s="66"/>
      <c r="N17" s="157">
        <v>-171349278</v>
      </c>
      <c r="O17" s="66"/>
      <c r="P17" s="157">
        <v>-171349278</v>
      </c>
      <c r="Q17" s="66"/>
      <c r="R17" s="98">
        <f>SUM(D17:P17)</f>
        <v>-171349278</v>
      </c>
    </row>
    <row r="18" spans="1:19" s="36" customFormat="1" ht="18.75" customHeight="1" x14ac:dyDescent="0.3">
      <c r="A18" s="73" t="s">
        <v>178</v>
      </c>
      <c r="B18" s="32" t="s">
        <v>187</v>
      </c>
      <c r="C18" s="66"/>
      <c r="D18" s="98">
        <v>0</v>
      </c>
      <c r="E18" s="66"/>
      <c r="F18" s="98">
        <v>3007717</v>
      </c>
      <c r="G18" s="66"/>
      <c r="H18" s="98">
        <v>29311172</v>
      </c>
      <c r="I18" s="66"/>
      <c r="J18" s="98">
        <v>0</v>
      </c>
      <c r="K18" s="66"/>
      <c r="L18" s="98">
        <v>0</v>
      </c>
      <c r="M18" s="66"/>
      <c r="N18" s="98">
        <v>0</v>
      </c>
      <c r="O18" s="66"/>
      <c r="P18" s="98">
        <v>0</v>
      </c>
      <c r="Q18" s="66"/>
      <c r="R18" s="159">
        <f>SUM(D18:O18)</f>
        <v>32318889</v>
      </c>
    </row>
    <row r="19" spans="1:19" s="36" customFormat="1" ht="18.75" customHeight="1" x14ac:dyDescent="0.3">
      <c r="A19" s="73" t="s">
        <v>180</v>
      </c>
      <c r="B19" s="32" t="s">
        <v>247</v>
      </c>
      <c r="C19" s="66"/>
      <c r="D19" s="98">
        <v>0</v>
      </c>
      <c r="E19" s="66"/>
      <c r="F19" s="98">
        <v>0</v>
      </c>
      <c r="G19" s="66"/>
      <c r="H19" s="98">
        <v>0</v>
      </c>
      <c r="I19" s="66"/>
      <c r="J19" s="98">
        <v>0</v>
      </c>
      <c r="K19" s="66"/>
      <c r="L19" s="98">
        <v>0</v>
      </c>
      <c r="M19" s="66"/>
      <c r="N19" s="157">
        <v>-270986546</v>
      </c>
      <c r="O19" s="66"/>
      <c r="P19" s="98">
        <v>0</v>
      </c>
      <c r="Q19" s="66"/>
      <c r="R19" s="159">
        <f>SUM(D19:O19)</f>
        <v>-270986546</v>
      </c>
    </row>
    <row r="20" spans="1:19" s="23" customFormat="1" ht="18.75" customHeight="1" x14ac:dyDescent="0.3">
      <c r="A20" s="57" t="s">
        <v>173</v>
      </c>
      <c r="B20" s="35"/>
      <c r="C20" s="77"/>
      <c r="D20" s="103">
        <f>SUM(D15:D19)</f>
        <v>160510656</v>
      </c>
      <c r="E20" s="77"/>
      <c r="F20" s="103">
        <f>SUM(F15:F19)</f>
        <v>981455640</v>
      </c>
      <c r="G20" s="77"/>
      <c r="H20" s="103">
        <f>SUM(H15:H19)</f>
        <v>29311172</v>
      </c>
      <c r="I20" s="75"/>
      <c r="J20" s="103">
        <f>SUM(J15:J19)</f>
        <v>0</v>
      </c>
      <c r="K20" s="75"/>
      <c r="L20" s="155">
        <f>SUM(L15:L19)</f>
        <v>171349278</v>
      </c>
      <c r="M20" s="75"/>
      <c r="N20" s="155">
        <f>SUM(N15:N19)</f>
        <v>-1397374904</v>
      </c>
      <c r="O20" s="75"/>
      <c r="P20" s="155">
        <f>SUM(P15:P19)</f>
        <v>-171349278</v>
      </c>
      <c r="Q20" s="75"/>
      <c r="R20" s="155">
        <f>SUM(R15:R19)</f>
        <v>-226097436</v>
      </c>
    </row>
    <row r="21" spans="1:19" s="23" customFormat="1" ht="18.75" customHeight="1" x14ac:dyDescent="0.3">
      <c r="A21" s="17" t="s">
        <v>161</v>
      </c>
      <c r="B21" s="35"/>
      <c r="C21" s="77"/>
      <c r="D21" s="103">
        <f>D20</f>
        <v>160510656</v>
      </c>
      <c r="E21" s="77"/>
      <c r="F21" s="103">
        <f>F20</f>
        <v>981455640</v>
      </c>
      <c r="G21" s="77"/>
      <c r="H21" s="103">
        <f>H20</f>
        <v>29311172</v>
      </c>
      <c r="I21" s="75"/>
      <c r="J21" s="103">
        <f>J20</f>
        <v>0</v>
      </c>
      <c r="K21" s="75"/>
      <c r="L21" s="155">
        <f>L20</f>
        <v>171349278</v>
      </c>
      <c r="M21" s="75"/>
      <c r="N21" s="155">
        <f>N20</f>
        <v>-1397374904</v>
      </c>
      <c r="O21" s="75"/>
      <c r="P21" s="155">
        <f>P20</f>
        <v>-171349278</v>
      </c>
      <c r="Q21" s="75"/>
      <c r="R21" s="155">
        <f>R20</f>
        <v>-226097436</v>
      </c>
    </row>
    <row r="22" spans="1:19" s="23" customFormat="1" ht="18.75" customHeight="1" x14ac:dyDescent="0.3">
      <c r="B22" s="35"/>
      <c r="C22" s="61"/>
      <c r="D22" s="61"/>
      <c r="E22" s="61"/>
      <c r="F22" s="61"/>
      <c r="G22" s="61"/>
      <c r="H22" s="61"/>
      <c r="I22" s="41"/>
      <c r="J22" s="41"/>
      <c r="K22" s="41"/>
      <c r="L22" s="41"/>
      <c r="M22" s="41"/>
      <c r="N22" s="77"/>
      <c r="O22" s="75"/>
      <c r="P22" s="77"/>
      <c r="Q22" s="75"/>
      <c r="R22" s="75"/>
    </row>
    <row r="23" spans="1:19" s="23" customFormat="1" ht="18.75" customHeight="1" x14ac:dyDescent="0.3">
      <c r="A23" s="23" t="s">
        <v>162</v>
      </c>
      <c r="B23" s="35"/>
      <c r="N23" s="75"/>
      <c r="O23" s="75"/>
      <c r="P23" s="75"/>
      <c r="Q23" s="75"/>
      <c r="R23" s="98"/>
      <c r="S23" s="66"/>
    </row>
    <row r="24" spans="1:19" s="23" customFormat="1" ht="18.75" customHeight="1" x14ac:dyDescent="0.3">
      <c r="A24" s="25" t="s">
        <v>277</v>
      </c>
      <c r="B24" s="35"/>
      <c r="C24" s="51"/>
      <c r="D24" s="98">
        <v>0</v>
      </c>
      <c r="E24" s="59"/>
      <c r="F24" s="98">
        <v>0</v>
      </c>
      <c r="G24" s="59"/>
      <c r="H24" s="98">
        <v>0</v>
      </c>
      <c r="I24" s="59"/>
      <c r="J24" s="98">
        <v>0</v>
      </c>
      <c r="K24" s="37"/>
      <c r="L24" s="98">
        <v>0</v>
      </c>
      <c r="M24" s="37"/>
      <c r="N24" s="66">
        <f>'PL8-9'!H63</f>
        <v>-169290705</v>
      </c>
      <c r="O24" s="66"/>
      <c r="P24" s="98">
        <v>0</v>
      </c>
      <c r="Q24" s="66"/>
      <c r="R24" s="98">
        <f>SUM(D24:O24)</f>
        <v>-169290705</v>
      </c>
      <c r="S24" s="140"/>
    </row>
    <row r="25" spans="1:19" s="23" customFormat="1" ht="18.75" customHeight="1" x14ac:dyDescent="0.3">
      <c r="A25" s="25" t="s">
        <v>280</v>
      </c>
      <c r="B25" s="35"/>
      <c r="C25" s="51"/>
      <c r="D25" s="98">
        <v>0</v>
      </c>
      <c r="E25" s="59"/>
      <c r="F25" s="98">
        <v>0</v>
      </c>
      <c r="G25" s="59"/>
      <c r="H25" s="98">
        <v>0</v>
      </c>
      <c r="I25" s="59"/>
      <c r="J25" s="98">
        <v>0</v>
      </c>
      <c r="K25" s="37"/>
      <c r="L25" s="98">
        <v>0</v>
      </c>
      <c r="M25" s="37"/>
      <c r="N25" s="157">
        <v>-446471450</v>
      </c>
      <c r="O25" s="66"/>
      <c r="P25" s="98">
        <v>0</v>
      </c>
      <c r="Q25" s="66"/>
      <c r="R25" s="98">
        <f>SUM(D25:O25)</f>
        <v>-446471450</v>
      </c>
      <c r="S25" s="66"/>
    </row>
    <row r="26" spans="1:19" ht="18.75" customHeight="1" x14ac:dyDescent="0.3">
      <c r="A26" s="23" t="s">
        <v>270</v>
      </c>
      <c r="C26" s="61"/>
      <c r="D26" s="103">
        <f>SUM(D24:D25)</f>
        <v>0</v>
      </c>
      <c r="E26" s="61"/>
      <c r="F26" s="103">
        <f>SUM(F24:F25)</f>
        <v>0</v>
      </c>
      <c r="G26" s="61"/>
      <c r="H26" s="103">
        <f>SUM(H24:H25)</f>
        <v>0</v>
      </c>
      <c r="I26" s="61"/>
      <c r="J26" s="103">
        <f>SUM(J24:J25)</f>
        <v>0</v>
      </c>
      <c r="K26" s="41"/>
      <c r="L26" s="103">
        <f>SUM(L24:L25)</f>
        <v>0</v>
      </c>
      <c r="M26" s="41"/>
      <c r="N26" s="103">
        <f>SUM(N24:N25)</f>
        <v>-615762155</v>
      </c>
      <c r="O26" s="75"/>
      <c r="P26" s="103">
        <f>SUM(P24:P25)</f>
        <v>0</v>
      </c>
      <c r="Q26" s="75"/>
      <c r="R26" s="103">
        <f>SUM(R24:R25)</f>
        <v>-615762155</v>
      </c>
      <c r="S26" s="66"/>
    </row>
    <row r="27" spans="1:19" ht="18.75" customHeight="1" x14ac:dyDescent="0.3">
      <c r="A27" s="17"/>
      <c r="N27" s="160"/>
      <c r="O27" s="160"/>
      <c r="P27" s="160"/>
      <c r="Q27" s="160"/>
      <c r="R27" s="160"/>
      <c r="S27" s="66"/>
    </row>
    <row r="28" spans="1:19" s="23" customFormat="1" ht="18.75" customHeight="1" thickBot="1" x14ac:dyDescent="0.35">
      <c r="A28" s="17" t="s">
        <v>174</v>
      </c>
      <c r="B28" s="35"/>
      <c r="C28" s="26"/>
      <c r="D28" s="15">
        <f>SUM(D11,D21,D26)</f>
        <v>1766496504</v>
      </c>
      <c r="E28" s="26"/>
      <c r="F28" s="15">
        <f>SUM(F11,F21,F26)</f>
        <v>7434598464</v>
      </c>
      <c r="G28" s="26"/>
      <c r="H28" s="15">
        <f>SUM(H11,H21,H26)</f>
        <v>67489308</v>
      </c>
      <c r="I28" s="26"/>
      <c r="J28" s="15">
        <f>SUM(J11,J21,J26,)</f>
        <v>119400000</v>
      </c>
      <c r="K28" s="26"/>
      <c r="L28" s="147">
        <f>SUM(L11,L21,L26)</f>
        <v>171349278</v>
      </c>
      <c r="M28" s="26"/>
      <c r="N28" s="15">
        <f>SUM(N11,N21,N26)</f>
        <v>27701780</v>
      </c>
      <c r="O28" s="26"/>
      <c r="P28" s="147">
        <f>SUM(P11,P21,P26)</f>
        <v>-171349278</v>
      </c>
      <c r="Q28" s="26"/>
      <c r="R28" s="15">
        <f>SUM(R11,R21,R26)</f>
        <v>9415686056</v>
      </c>
      <c r="S28" s="66"/>
    </row>
    <row r="29" spans="1:19" s="23" customFormat="1" ht="20.25" customHeight="1" thickTop="1" x14ac:dyDescent="0.3">
      <c r="A29" s="16"/>
      <c r="B29" s="35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41"/>
    </row>
    <row r="30" spans="1:19" ht="20.25" customHeight="1" x14ac:dyDescent="0.3"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9" ht="20.25" customHeight="1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9" ht="20.25" customHeight="1" x14ac:dyDescent="0.3"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6:6" ht="20.25" customHeight="1" x14ac:dyDescent="0.3">
      <c r="F33" s="208"/>
    </row>
    <row r="34" spans="6:6" ht="20.25" customHeight="1" x14ac:dyDescent="0.3">
      <c r="F34" s="208"/>
    </row>
    <row r="35" spans="6:6" ht="20.25" customHeight="1" x14ac:dyDescent="0.3">
      <c r="F35" s="208"/>
    </row>
    <row r="37" spans="6:6" ht="20.25" customHeight="1" x14ac:dyDescent="0.3">
      <c r="F37" s="4"/>
    </row>
    <row r="143" spans="1:1" ht="20.25" customHeight="1" x14ac:dyDescent="0.3">
      <c r="A143" s="9" t="s">
        <v>183</v>
      </c>
    </row>
    <row r="216" spans="1:1" ht="20.25" customHeight="1" x14ac:dyDescent="0.3">
      <c r="A216" s="9" t="s">
        <v>184</v>
      </c>
    </row>
    <row r="217" spans="1:1" ht="20.25" customHeight="1" x14ac:dyDescent="0.3">
      <c r="A217" s="9" t="s">
        <v>185</v>
      </c>
    </row>
  </sheetData>
  <mergeCells count="3">
    <mergeCell ref="D4:R4"/>
    <mergeCell ref="J5:N5"/>
    <mergeCell ref="D9:R9"/>
  </mergeCells>
  <pageMargins left="0.8" right="0.7" top="0.48" bottom="0.5" header="0.5" footer="0.5"/>
  <pageSetup paperSize="9" scale="69" firstPageNumber="13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518A-0643-4638-9038-02A0C709C311}">
  <dimension ref="A1:L232"/>
  <sheetViews>
    <sheetView view="pageBreakPreview" zoomScale="85" zoomScaleNormal="100" zoomScaleSheetLayoutView="85" workbookViewId="0"/>
  </sheetViews>
  <sheetFormatPr defaultColWidth="9.1796875" defaultRowHeight="18.75" customHeight="1" x14ac:dyDescent="0.3"/>
  <cols>
    <col min="1" max="1" width="51.1796875" style="9" customWidth="1"/>
    <col min="2" max="2" width="7.81640625" style="32" customWidth="1"/>
    <col min="3" max="3" width="1.54296875" style="9" customWidth="1"/>
    <col min="4" max="4" width="15.08984375" style="1" customWidth="1"/>
    <col min="5" max="5" width="1.54296875" style="1" customWidth="1"/>
    <col min="6" max="6" width="15.08984375" style="1" customWidth="1"/>
    <col min="7" max="7" width="1.54296875" style="13" customWidth="1"/>
    <col min="8" max="8" width="15.08984375" style="1" customWidth="1"/>
    <col min="9" max="9" width="1.54296875" style="1" customWidth="1"/>
    <col min="10" max="10" width="15.08984375" style="1" customWidth="1"/>
    <col min="11" max="11" width="17.453125" style="198" bestFit="1" customWidth="1"/>
    <col min="12" max="12" width="17.453125" style="2" bestFit="1" customWidth="1"/>
    <col min="13" max="16384" width="9.1796875" style="1"/>
  </cols>
  <sheetData>
    <row r="1" spans="1:12" s="6" customFormat="1" ht="18.75" customHeight="1" x14ac:dyDescent="0.4">
      <c r="A1" s="18" t="s">
        <v>0</v>
      </c>
      <c r="B1" s="107"/>
      <c r="C1" s="18"/>
      <c r="G1" s="10"/>
      <c r="K1" s="196"/>
      <c r="L1" s="136"/>
    </row>
    <row r="2" spans="1:12" s="7" customFormat="1" ht="18.75" customHeight="1" x14ac:dyDescent="0.35">
      <c r="A2" s="19" t="s">
        <v>188</v>
      </c>
      <c r="B2" s="108"/>
      <c r="C2" s="19"/>
      <c r="G2" s="11"/>
      <c r="K2" s="197"/>
      <c r="L2" s="56"/>
    </row>
    <row r="3" spans="1:12" s="7" customFormat="1" ht="18.75" customHeight="1" x14ac:dyDescent="0.35">
      <c r="A3" s="19"/>
      <c r="B3" s="108"/>
      <c r="C3" s="19"/>
      <c r="G3" s="11"/>
      <c r="K3" s="197"/>
      <c r="L3" s="56"/>
    </row>
    <row r="4" spans="1:12" ht="18.75" customHeight="1" x14ac:dyDescent="0.3">
      <c r="D4" s="221" t="s">
        <v>2</v>
      </c>
      <c r="E4" s="221"/>
      <c r="F4" s="221"/>
      <c r="H4" s="221" t="s">
        <v>3</v>
      </c>
      <c r="I4" s="221"/>
      <c r="J4" s="221"/>
    </row>
    <row r="5" spans="1:12" ht="18.75" customHeight="1" x14ac:dyDescent="0.3">
      <c r="D5" s="221" t="s">
        <v>4</v>
      </c>
      <c r="E5" s="221"/>
      <c r="F5" s="221"/>
      <c r="G5" s="12"/>
      <c r="H5" s="221" t="s">
        <v>4</v>
      </c>
      <c r="I5" s="221"/>
      <c r="J5" s="221"/>
    </row>
    <row r="6" spans="1:12" ht="18.75" customHeight="1" x14ac:dyDescent="0.3">
      <c r="D6" s="225" t="s">
        <v>88</v>
      </c>
      <c r="E6" s="225"/>
      <c r="F6" s="225"/>
      <c r="G6" s="12"/>
      <c r="H6" s="225" t="s">
        <v>88</v>
      </c>
      <c r="I6" s="225"/>
      <c r="J6" s="225"/>
    </row>
    <row r="7" spans="1:12" ht="18.75" customHeight="1" x14ac:dyDescent="0.3">
      <c r="D7" s="228" t="s">
        <v>5</v>
      </c>
      <c r="E7" s="223"/>
      <c r="F7" s="223"/>
      <c r="G7" s="12"/>
      <c r="H7" s="228" t="s">
        <v>5</v>
      </c>
      <c r="I7" s="223"/>
      <c r="J7" s="223"/>
    </row>
    <row r="8" spans="1:12" ht="18.75" customHeight="1" x14ac:dyDescent="0.3">
      <c r="B8" s="203"/>
      <c r="D8" s="204">
        <v>2023</v>
      </c>
      <c r="E8" s="204"/>
      <c r="F8" s="204">
        <v>2022</v>
      </c>
      <c r="G8" s="204"/>
      <c r="H8" s="204">
        <v>2023</v>
      </c>
      <c r="I8" s="204"/>
      <c r="J8" s="204">
        <v>2022</v>
      </c>
    </row>
    <row r="9" spans="1:12" ht="18.75" customHeight="1" x14ac:dyDescent="0.3">
      <c r="D9" s="216" t="s">
        <v>8</v>
      </c>
      <c r="E9" s="216"/>
      <c r="F9" s="216"/>
      <c r="G9" s="216"/>
      <c r="H9" s="216"/>
      <c r="I9" s="216"/>
      <c r="J9" s="216"/>
    </row>
    <row r="10" spans="1:12" ht="18.75" customHeight="1" x14ac:dyDescent="0.3">
      <c r="A10" s="21" t="s">
        <v>189</v>
      </c>
      <c r="B10" s="35"/>
      <c r="C10" s="21"/>
      <c r="D10" s="4"/>
      <c r="E10" s="4"/>
      <c r="F10" s="4"/>
      <c r="G10" s="4"/>
      <c r="H10" s="4"/>
      <c r="I10" s="4"/>
      <c r="J10" s="4"/>
    </row>
    <row r="11" spans="1:12" ht="18.75" customHeight="1" x14ac:dyDescent="0.3">
      <c r="A11" s="22" t="s">
        <v>266</v>
      </c>
      <c r="C11" s="22"/>
      <c r="D11" s="62">
        <f>'PL8-9'!D37</f>
        <v>-317259686</v>
      </c>
      <c r="E11" s="62"/>
      <c r="F11" s="62">
        <v>1609236350</v>
      </c>
      <c r="G11" s="62"/>
      <c r="H11" s="62">
        <v>-169290705</v>
      </c>
      <c r="I11" s="62"/>
      <c r="J11" s="62">
        <v>1983740379</v>
      </c>
    </row>
    <row r="12" spans="1:12" ht="18.75" customHeight="1" x14ac:dyDescent="0.3">
      <c r="A12" s="8" t="s">
        <v>290</v>
      </c>
      <c r="B12" s="8"/>
      <c r="C12" s="8"/>
      <c r="D12" s="121"/>
      <c r="E12" s="62"/>
      <c r="F12" s="121"/>
      <c r="G12" s="62"/>
      <c r="H12" s="62"/>
      <c r="I12" s="62"/>
      <c r="J12" s="62"/>
    </row>
    <row r="13" spans="1:12" ht="18.75" customHeight="1" x14ac:dyDescent="0.3">
      <c r="A13" s="22" t="s">
        <v>190</v>
      </c>
      <c r="C13" s="22"/>
      <c r="D13" s="62">
        <v>-148903751</v>
      </c>
      <c r="E13" s="62"/>
      <c r="F13" s="62">
        <v>128667559</v>
      </c>
      <c r="G13" s="62"/>
      <c r="H13" s="62">
        <v>-134033470</v>
      </c>
      <c r="I13" s="62"/>
      <c r="J13" s="62">
        <v>101264650</v>
      </c>
    </row>
    <row r="14" spans="1:12" ht="18.75" customHeight="1" x14ac:dyDescent="0.3">
      <c r="A14" s="1" t="s">
        <v>103</v>
      </c>
      <c r="B14" s="203"/>
      <c r="C14" s="1"/>
      <c r="D14" s="62">
        <v>473614822</v>
      </c>
      <c r="E14" s="62"/>
      <c r="F14" s="62">
        <v>148499946</v>
      </c>
      <c r="G14" s="62"/>
      <c r="H14" s="62">
        <v>426392392</v>
      </c>
      <c r="I14" s="62"/>
      <c r="J14" s="62">
        <v>136870559</v>
      </c>
    </row>
    <row r="15" spans="1:12" ht="18.75" customHeight="1" x14ac:dyDescent="0.3">
      <c r="A15" t="s">
        <v>191</v>
      </c>
      <c r="C15"/>
      <c r="D15" s="62">
        <v>466121341</v>
      </c>
      <c r="E15" s="62"/>
      <c r="F15" s="62">
        <v>394826785</v>
      </c>
      <c r="G15" s="62"/>
      <c r="H15" s="31">
        <v>188291443</v>
      </c>
      <c r="I15" s="62"/>
      <c r="J15" s="31">
        <v>185904069</v>
      </c>
    </row>
    <row r="16" spans="1:12" ht="18.75" customHeight="1" x14ac:dyDescent="0.3">
      <c r="A16" t="s">
        <v>192</v>
      </c>
      <c r="C16"/>
      <c r="D16" s="62">
        <v>23153280</v>
      </c>
      <c r="E16" s="62"/>
      <c r="F16" s="62">
        <v>7554635</v>
      </c>
      <c r="G16" s="62"/>
      <c r="H16" s="62">
        <v>23153280</v>
      </c>
      <c r="I16" s="62"/>
      <c r="J16" s="62">
        <v>7554635</v>
      </c>
    </row>
    <row r="17" spans="1:11" ht="18.75" customHeight="1" x14ac:dyDescent="0.3">
      <c r="A17" s="22" t="s">
        <v>193</v>
      </c>
      <c r="C17" s="22"/>
      <c r="D17" s="62">
        <v>-592075</v>
      </c>
      <c r="E17" s="62"/>
      <c r="F17" s="62">
        <v>-1213100</v>
      </c>
      <c r="G17" s="62"/>
      <c r="H17" s="62">
        <v>-592075</v>
      </c>
      <c r="I17" s="62"/>
      <c r="J17" s="62">
        <v>-1213100</v>
      </c>
    </row>
    <row r="18" spans="1:11" ht="18.75" customHeight="1" x14ac:dyDescent="0.3">
      <c r="A18" s="22" t="s">
        <v>64</v>
      </c>
      <c r="C18" s="22"/>
      <c r="D18" s="62">
        <v>16010121</v>
      </c>
      <c r="E18" s="62"/>
      <c r="F18" s="62">
        <v>3310793</v>
      </c>
      <c r="G18" s="62"/>
      <c r="H18" s="62">
        <v>1562685</v>
      </c>
      <c r="I18" s="62"/>
      <c r="J18" s="62">
        <v>2788008</v>
      </c>
    </row>
    <row r="19" spans="1:11" ht="18.75" customHeight="1" x14ac:dyDescent="0.3">
      <c r="A19" s="22" t="s">
        <v>194</v>
      </c>
      <c r="C19" s="22"/>
      <c r="D19" s="62">
        <f>160174133-2121518</f>
        <v>158052615</v>
      </c>
      <c r="E19" s="62"/>
      <c r="F19" s="62">
        <v>38699270</v>
      </c>
      <c r="G19" s="62"/>
      <c r="H19" s="62">
        <f>15274625-9233</f>
        <v>15265392</v>
      </c>
      <c r="I19" s="62"/>
      <c r="J19" s="62">
        <v>-3658659</v>
      </c>
    </row>
    <row r="20" spans="1:11" ht="18.75" customHeight="1" x14ac:dyDescent="0.3">
      <c r="A20" s="166" t="s">
        <v>195</v>
      </c>
      <c r="C20" s="22"/>
      <c r="D20" s="62">
        <v>2073637</v>
      </c>
      <c r="E20" s="62"/>
      <c r="F20" s="62">
        <v>0</v>
      </c>
      <c r="G20" s="62"/>
      <c r="H20" s="62">
        <v>2073635</v>
      </c>
      <c r="I20" s="62"/>
      <c r="J20" s="62">
        <v>0</v>
      </c>
    </row>
    <row r="21" spans="1:11" ht="18.75" customHeight="1" x14ac:dyDescent="0.3">
      <c r="A21" s="22" t="s">
        <v>196</v>
      </c>
      <c r="C21" s="22"/>
      <c r="D21" s="62">
        <v>-81039733</v>
      </c>
      <c r="E21" s="62"/>
      <c r="F21" s="62">
        <v>0</v>
      </c>
      <c r="G21" s="62"/>
      <c r="H21" s="62">
        <v>-36642127</v>
      </c>
      <c r="I21" s="62"/>
      <c r="J21" s="62">
        <v>0</v>
      </c>
    </row>
    <row r="22" spans="1:11" ht="18.75" customHeight="1" x14ac:dyDescent="0.3">
      <c r="A22" s="22" t="s">
        <v>249</v>
      </c>
      <c r="C22" s="22"/>
      <c r="D22" s="62">
        <v>-7137298</v>
      </c>
      <c r="E22" s="62"/>
      <c r="F22" s="62">
        <v>-4324011</v>
      </c>
      <c r="G22" s="62"/>
      <c r="H22" s="62">
        <v>0</v>
      </c>
      <c r="I22" s="62"/>
      <c r="J22" s="62">
        <v>0</v>
      </c>
    </row>
    <row r="23" spans="1:11" ht="18.75" customHeight="1" x14ac:dyDescent="0.3">
      <c r="A23" s="22" t="s">
        <v>197</v>
      </c>
      <c r="C23" s="22"/>
      <c r="D23" s="62">
        <v>-254567859</v>
      </c>
      <c r="E23" s="62"/>
      <c r="F23" s="62">
        <v>-1404654033</v>
      </c>
      <c r="G23" s="62"/>
      <c r="H23" s="62">
        <v>-254567859</v>
      </c>
      <c r="I23" s="62"/>
      <c r="J23" s="62">
        <v>-1404654033</v>
      </c>
    </row>
    <row r="24" spans="1:11" ht="18.75" customHeight="1" x14ac:dyDescent="0.3">
      <c r="A24" s="22" t="s">
        <v>198</v>
      </c>
      <c r="C24" s="22"/>
      <c r="D24" s="62"/>
      <c r="E24" s="62"/>
      <c r="F24" s="62"/>
      <c r="G24" s="62"/>
      <c r="I24" s="62"/>
    </row>
    <row r="25" spans="1:11" ht="18.75" customHeight="1" x14ac:dyDescent="0.3">
      <c r="A25" s="22" t="s">
        <v>199</v>
      </c>
      <c r="C25" s="22"/>
      <c r="D25" s="62">
        <v>-175453062</v>
      </c>
      <c r="E25" s="62"/>
      <c r="F25" s="62">
        <v>-19086014</v>
      </c>
      <c r="G25" s="62"/>
      <c r="H25" s="62">
        <v>0</v>
      </c>
      <c r="I25" s="62"/>
      <c r="J25" s="62">
        <v>0</v>
      </c>
    </row>
    <row r="26" spans="1:11" ht="18.75" customHeight="1" x14ac:dyDescent="0.3">
      <c r="A26" s="22" t="s">
        <v>250</v>
      </c>
      <c r="C26" s="22"/>
      <c r="D26" s="62">
        <v>209354029</v>
      </c>
      <c r="E26" s="62"/>
      <c r="F26" s="62">
        <v>0</v>
      </c>
      <c r="G26" s="62"/>
      <c r="H26" s="62">
        <v>168030720</v>
      </c>
      <c r="I26" s="62"/>
      <c r="J26" s="62">
        <v>0</v>
      </c>
      <c r="K26" s="137"/>
    </row>
    <row r="27" spans="1:11" ht="18.75" customHeight="1" x14ac:dyDescent="0.3">
      <c r="A27" s="22" t="s">
        <v>200</v>
      </c>
      <c r="C27" s="22"/>
      <c r="D27" s="62">
        <v>0</v>
      </c>
      <c r="E27" s="62"/>
      <c r="F27" s="62">
        <v>-12358639</v>
      </c>
      <c r="G27" s="62"/>
      <c r="H27" s="62">
        <v>-431699700</v>
      </c>
      <c r="I27" s="62"/>
      <c r="J27" s="192">
        <v>-12358639</v>
      </c>
    </row>
    <row r="28" spans="1:11" ht="18.75" customHeight="1" x14ac:dyDescent="0.3">
      <c r="A28" s="22" t="s">
        <v>251</v>
      </c>
      <c r="C28" s="22"/>
      <c r="D28" s="62"/>
      <c r="E28" s="62"/>
      <c r="F28" s="62"/>
      <c r="G28" s="62"/>
      <c r="I28" s="62"/>
    </row>
    <row r="29" spans="1:11" ht="18.75" customHeight="1" x14ac:dyDescent="0.3">
      <c r="A29" s="22" t="s">
        <v>201</v>
      </c>
      <c r="C29" s="22"/>
      <c r="D29" s="62">
        <v>30506095</v>
      </c>
      <c r="E29" s="62"/>
      <c r="F29" s="62">
        <v>-126292857</v>
      </c>
      <c r="G29" s="62"/>
      <c r="H29" s="62">
        <v>11911514</v>
      </c>
      <c r="I29" s="62"/>
      <c r="J29" s="62">
        <v>17002699</v>
      </c>
    </row>
    <row r="30" spans="1:11" ht="18.75" customHeight="1" x14ac:dyDescent="0.3">
      <c r="A30" s="22" t="s">
        <v>202</v>
      </c>
      <c r="C30" s="22"/>
      <c r="D30" s="62">
        <v>-64020</v>
      </c>
      <c r="E30" s="62"/>
      <c r="F30" s="62">
        <v>-15555478</v>
      </c>
      <c r="G30" s="62"/>
      <c r="H30" s="62">
        <v>-64020</v>
      </c>
      <c r="I30" s="62"/>
      <c r="J30" s="62">
        <v>64020</v>
      </c>
    </row>
    <row r="31" spans="1:11" ht="18.75" customHeight="1" x14ac:dyDescent="0.3">
      <c r="A31" s="22" t="s">
        <v>259</v>
      </c>
      <c r="C31" s="22"/>
      <c r="D31" s="62">
        <v>107497608</v>
      </c>
      <c r="E31" s="62"/>
      <c r="F31" s="62">
        <v>-10123537</v>
      </c>
      <c r="G31" s="62"/>
      <c r="H31" s="62">
        <v>67868359</v>
      </c>
      <c r="I31" s="62"/>
      <c r="J31" s="62">
        <v>-10123537</v>
      </c>
    </row>
    <row r="32" spans="1:11" ht="18.75" customHeight="1" x14ac:dyDescent="0.3">
      <c r="A32" s="22" t="s">
        <v>93</v>
      </c>
      <c r="C32" s="22"/>
      <c r="D32" s="62">
        <v>-5431250</v>
      </c>
      <c r="E32" s="62"/>
      <c r="F32" s="62">
        <v>-4500000</v>
      </c>
      <c r="G32" s="62"/>
      <c r="H32" s="62">
        <v>-185325670</v>
      </c>
      <c r="I32" s="62"/>
      <c r="J32" s="62">
        <v>-671322015</v>
      </c>
    </row>
    <row r="33" spans="1:12" ht="18.75" customHeight="1" x14ac:dyDescent="0.3">
      <c r="A33" s="22" t="s">
        <v>92</v>
      </c>
      <c r="C33" s="22"/>
      <c r="D33" s="62">
        <v>0</v>
      </c>
      <c r="E33" s="62"/>
      <c r="F33" s="62">
        <v>0</v>
      </c>
      <c r="G33" s="62"/>
      <c r="H33" s="62">
        <v>-4738338</v>
      </c>
      <c r="I33" s="62"/>
      <c r="J33" s="62">
        <v>0</v>
      </c>
    </row>
    <row r="34" spans="1:12" ht="18.75" customHeight="1" x14ac:dyDescent="0.3">
      <c r="A34" s="25" t="s">
        <v>203</v>
      </c>
      <c r="C34" s="25"/>
      <c r="D34" s="83">
        <v>-391644795</v>
      </c>
      <c r="E34" s="83"/>
      <c r="F34" s="83">
        <v>-12307213</v>
      </c>
      <c r="G34" s="83"/>
      <c r="H34" s="83">
        <v>-94885655</v>
      </c>
      <c r="I34" s="83"/>
      <c r="J34" s="83">
        <v>-13587212</v>
      </c>
    </row>
    <row r="35" spans="1:12" ht="18.75" customHeight="1" x14ac:dyDescent="0.3">
      <c r="A35" s="25" t="s">
        <v>204</v>
      </c>
      <c r="C35" s="25"/>
      <c r="D35" s="79">
        <v>32318889</v>
      </c>
      <c r="E35" s="62"/>
      <c r="F35" s="79">
        <v>43802181</v>
      </c>
      <c r="G35" s="62"/>
      <c r="H35" s="79">
        <v>32318889</v>
      </c>
      <c r="I35" s="62"/>
      <c r="J35" s="79">
        <v>43802181</v>
      </c>
    </row>
    <row r="36" spans="1:12" s="23" customFormat="1" ht="18.75" customHeight="1" x14ac:dyDescent="0.3">
      <c r="A36" s="17"/>
      <c r="B36" s="35"/>
      <c r="C36" s="17"/>
      <c r="D36" s="62">
        <f>SUM(D11:D35)</f>
        <v>136608908</v>
      </c>
      <c r="E36" s="62"/>
      <c r="F36" s="62">
        <f>SUM(F11:F35)</f>
        <v>764182637</v>
      </c>
      <c r="G36" s="62"/>
      <c r="H36" s="62">
        <f>SUM(H11:H35)</f>
        <v>-374971310</v>
      </c>
      <c r="I36" s="62"/>
      <c r="J36" s="62">
        <f>SUM(J11:J35)</f>
        <v>362074005</v>
      </c>
      <c r="K36" s="137"/>
      <c r="L36" s="138"/>
    </row>
    <row r="37" spans="1:12" ht="18.75" customHeight="1" x14ac:dyDescent="0.3">
      <c r="A37" s="8" t="s">
        <v>205</v>
      </c>
      <c r="C37" s="8"/>
      <c r="D37" s="85"/>
      <c r="E37" s="86"/>
      <c r="F37" s="85"/>
      <c r="G37" s="86"/>
      <c r="H37" s="85"/>
      <c r="I37" s="86"/>
      <c r="J37" s="85"/>
    </row>
    <row r="38" spans="1:12" ht="18.75" customHeight="1" x14ac:dyDescent="0.3">
      <c r="A38" s="9" t="s">
        <v>11</v>
      </c>
      <c r="D38" s="93">
        <v>12972161</v>
      </c>
      <c r="E38" s="93"/>
      <c r="F38" s="93">
        <v>-309639448</v>
      </c>
      <c r="G38" s="93"/>
      <c r="H38" s="93">
        <v>-15288814</v>
      </c>
      <c r="I38" s="93"/>
      <c r="J38" s="93">
        <v>3375960</v>
      </c>
    </row>
    <row r="39" spans="1:12" ht="18.75" customHeight="1" x14ac:dyDescent="0.3">
      <c r="A39" s="22" t="s">
        <v>26</v>
      </c>
      <c r="D39" s="93">
        <v>-446612098</v>
      </c>
      <c r="E39" s="93"/>
      <c r="F39" s="93">
        <v>-56110520</v>
      </c>
      <c r="G39" s="93"/>
      <c r="H39" s="93">
        <v>-175978247</v>
      </c>
      <c r="I39" s="93"/>
      <c r="J39" s="93">
        <v>-7547697</v>
      </c>
    </row>
    <row r="40" spans="1:12" ht="18.75" customHeight="1" x14ac:dyDescent="0.3">
      <c r="A40" s="22" t="s">
        <v>27</v>
      </c>
      <c r="D40" s="93">
        <v>-150319234</v>
      </c>
      <c r="E40" s="93"/>
      <c r="F40" s="93">
        <v>-7623395</v>
      </c>
      <c r="G40" s="93"/>
      <c r="H40" s="93">
        <v>0</v>
      </c>
      <c r="I40" s="93"/>
      <c r="J40" s="93">
        <v>0</v>
      </c>
    </row>
    <row r="41" spans="1:12" ht="18.75" customHeight="1" x14ac:dyDescent="0.3">
      <c r="A41" s="22" t="s">
        <v>28</v>
      </c>
      <c r="D41" s="93">
        <v>-137650909</v>
      </c>
      <c r="E41" s="93"/>
      <c r="F41" s="93">
        <v>-10003286</v>
      </c>
      <c r="G41" s="93"/>
      <c r="H41" s="93">
        <v>0</v>
      </c>
      <c r="I41" s="93"/>
      <c r="J41" s="93">
        <v>0</v>
      </c>
    </row>
    <row r="42" spans="1:12" ht="18.75" customHeight="1" x14ac:dyDescent="0.3">
      <c r="A42" s="22" t="s">
        <v>17</v>
      </c>
      <c r="C42" s="22"/>
      <c r="D42" s="93">
        <v>-151456458</v>
      </c>
      <c r="E42" s="93"/>
      <c r="F42" s="93">
        <v>-123487127</v>
      </c>
      <c r="G42" s="62"/>
      <c r="H42" s="93">
        <v>-1232688</v>
      </c>
      <c r="I42" s="62"/>
      <c r="J42" s="62">
        <v>-43604594</v>
      </c>
    </row>
    <row r="43" spans="1:12" ht="18.75" customHeight="1" x14ac:dyDescent="0.3">
      <c r="A43" s="22" t="s">
        <v>206</v>
      </c>
      <c r="C43" s="22"/>
      <c r="D43" s="62">
        <v>38759774</v>
      </c>
      <c r="E43" s="62"/>
      <c r="F43" s="62">
        <v>-86320487</v>
      </c>
      <c r="G43" s="62"/>
      <c r="H43" s="62">
        <v>-6113935</v>
      </c>
      <c r="I43" s="62"/>
      <c r="J43" s="62">
        <v>-1428765</v>
      </c>
    </row>
    <row r="44" spans="1:12" ht="18.75" customHeight="1" x14ac:dyDescent="0.3">
      <c r="A44" s="9" t="s">
        <v>22</v>
      </c>
      <c r="D44" s="62">
        <v>-174223818</v>
      </c>
      <c r="E44" s="62"/>
      <c r="F44" s="62">
        <v>1301276</v>
      </c>
      <c r="G44" s="62"/>
      <c r="H44" s="62">
        <v>-3343448</v>
      </c>
      <c r="I44" s="62"/>
      <c r="J44" s="62">
        <v>-2284071</v>
      </c>
    </row>
    <row r="45" spans="1:12" ht="18.75" customHeight="1" x14ac:dyDescent="0.3">
      <c r="A45" s="22" t="s">
        <v>37</v>
      </c>
      <c r="C45" s="22"/>
      <c r="D45" s="62">
        <v>-74117789</v>
      </c>
      <c r="E45" s="62"/>
      <c r="F45" s="62">
        <v>-42035595</v>
      </c>
      <c r="G45" s="62"/>
      <c r="H45" s="62">
        <v>-25144100</v>
      </c>
      <c r="I45" s="62"/>
      <c r="J45" s="62">
        <v>-36688050</v>
      </c>
    </row>
    <row r="46" spans="1:12" ht="18.75" customHeight="1" x14ac:dyDescent="0.3">
      <c r="A46" s="9" t="s">
        <v>44</v>
      </c>
      <c r="D46" s="62">
        <v>4502090</v>
      </c>
      <c r="E46" s="62"/>
      <c r="F46" s="62">
        <v>8930121</v>
      </c>
      <c r="G46" s="62"/>
      <c r="H46" s="31">
        <v>823115</v>
      </c>
      <c r="I46" s="62"/>
      <c r="J46" s="31">
        <v>-2069111</v>
      </c>
    </row>
    <row r="47" spans="1:12" ht="18.75" customHeight="1" x14ac:dyDescent="0.3">
      <c r="A47" s="9" t="s">
        <v>51</v>
      </c>
      <c r="D47" s="93">
        <v>26802822</v>
      </c>
      <c r="E47" s="93"/>
      <c r="F47" s="93">
        <v>11592825</v>
      </c>
      <c r="G47" s="62"/>
      <c r="H47" s="31">
        <v>-2719868</v>
      </c>
      <c r="I47" s="62"/>
      <c r="J47" s="31">
        <v>-23663005</v>
      </c>
    </row>
    <row r="48" spans="1:12" ht="18.75" customHeight="1" x14ac:dyDescent="0.3">
      <c r="A48" s="22" t="s">
        <v>52</v>
      </c>
      <c r="C48" s="22"/>
      <c r="D48" s="93">
        <v>-301960220</v>
      </c>
      <c r="E48" s="93"/>
      <c r="F48" s="93">
        <v>22484424</v>
      </c>
      <c r="G48" s="93"/>
      <c r="H48" s="93">
        <v>161629615</v>
      </c>
      <c r="I48" s="93"/>
      <c r="J48" s="93">
        <v>90651257</v>
      </c>
    </row>
    <row r="49" spans="1:12" ht="18.75" customHeight="1" x14ac:dyDescent="0.3">
      <c r="A49" s="9" t="s">
        <v>57</v>
      </c>
      <c r="D49" s="62">
        <v>-11079287</v>
      </c>
      <c r="E49" s="62"/>
      <c r="F49" s="62">
        <v>5545824</v>
      </c>
      <c r="G49" s="62"/>
      <c r="H49" s="62">
        <v>96340</v>
      </c>
      <c r="I49" s="62"/>
      <c r="J49" s="62">
        <v>1632742</v>
      </c>
    </row>
    <row r="50" spans="1:12" ht="18.75" customHeight="1" x14ac:dyDescent="0.3">
      <c r="A50" s="22" t="s">
        <v>65</v>
      </c>
      <c r="C50" s="22"/>
      <c r="D50" s="31">
        <v>5590562</v>
      </c>
      <c r="E50" s="62"/>
      <c r="F50" s="31">
        <v>-1641848</v>
      </c>
      <c r="G50" s="62"/>
      <c r="H50" s="31">
        <v>5771469</v>
      </c>
      <c r="I50" s="62"/>
      <c r="J50" s="31">
        <v>-620537</v>
      </c>
    </row>
    <row r="51" spans="1:12" ht="18.75" customHeight="1" x14ac:dyDescent="0.3">
      <c r="A51" s="22" t="s">
        <v>207</v>
      </c>
      <c r="C51" s="22"/>
      <c r="D51" s="31">
        <v>-10866814</v>
      </c>
      <c r="E51" s="62"/>
      <c r="F51" s="31">
        <v>-1500305</v>
      </c>
      <c r="G51" s="62"/>
      <c r="H51" s="31">
        <v>0</v>
      </c>
      <c r="I51" s="62"/>
      <c r="J51" s="31">
        <v>0</v>
      </c>
    </row>
    <row r="52" spans="1:12" ht="18.75" customHeight="1" x14ac:dyDescent="0.3">
      <c r="A52" s="22" t="s">
        <v>281</v>
      </c>
      <c r="C52" s="22"/>
      <c r="D52" s="122">
        <f>SUM(D36:D51)</f>
        <v>-1233050310</v>
      </c>
      <c r="E52" s="62"/>
      <c r="F52" s="122">
        <f>SUM(F36:F51)</f>
        <v>175675096</v>
      </c>
      <c r="G52" s="62"/>
      <c r="H52" s="122">
        <f>SUM(H36:H51)</f>
        <v>-436471871</v>
      </c>
      <c r="I52" s="62"/>
      <c r="J52" s="122">
        <f>SUM(J36:J51)</f>
        <v>339828134</v>
      </c>
    </row>
    <row r="53" spans="1:12" ht="18.75" customHeight="1" x14ac:dyDescent="0.3">
      <c r="A53" s="22" t="s">
        <v>208</v>
      </c>
      <c r="C53" s="22"/>
      <c r="D53" s="62">
        <v>-26861678</v>
      </c>
      <c r="E53" s="62"/>
      <c r="F53" s="62">
        <v>-67399127</v>
      </c>
      <c r="G53" s="62"/>
      <c r="H53" s="62">
        <v>-1723220</v>
      </c>
      <c r="I53" s="62"/>
      <c r="J53" s="62">
        <v>-18187919</v>
      </c>
    </row>
    <row r="54" spans="1:12" ht="18.75" customHeight="1" x14ac:dyDescent="0.3">
      <c r="A54" s="16" t="s">
        <v>252</v>
      </c>
      <c r="B54" s="35"/>
      <c r="C54" s="16"/>
      <c r="D54" s="81">
        <f>SUM(D52:D53)</f>
        <v>-1259911988</v>
      </c>
      <c r="E54" s="82"/>
      <c r="F54" s="81">
        <f>SUM(F52:F53)</f>
        <v>108275969</v>
      </c>
      <c r="G54" s="82"/>
      <c r="H54" s="81">
        <f>SUM(H52:H53)</f>
        <v>-438195091</v>
      </c>
      <c r="I54" s="82"/>
      <c r="J54" s="81">
        <f>SUM(J52:J53)</f>
        <v>321640215</v>
      </c>
    </row>
    <row r="55" spans="1:12" ht="18.75" customHeight="1" x14ac:dyDescent="0.3">
      <c r="A55" s="16"/>
      <c r="B55" s="35"/>
      <c r="C55" s="16"/>
      <c r="D55" s="82"/>
      <c r="E55" s="82"/>
      <c r="F55" s="82"/>
      <c r="G55" s="82"/>
      <c r="H55" s="82"/>
      <c r="I55" s="82"/>
      <c r="J55" s="82"/>
    </row>
    <row r="56" spans="1:12" s="6" customFormat="1" ht="18.75" customHeight="1" x14ac:dyDescent="0.4">
      <c r="A56" s="18" t="s">
        <v>0</v>
      </c>
      <c r="B56" s="107"/>
      <c r="C56" s="18"/>
      <c r="D56" s="87"/>
      <c r="E56" s="88"/>
      <c r="F56" s="87"/>
      <c r="G56" s="89"/>
      <c r="H56" s="87"/>
      <c r="I56" s="88"/>
      <c r="J56" s="87"/>
      <c r="K56" s="196"/>
      <c r="L56" s="136"/>
    </row>
    <row r="57" spans="1:12" s="7" customFormat="1" ht="18.75" customHeight="1" x14ac:dyDescent="0.35">
      <c r="A57" s="19" t="s">
        <v>188</v>
      </c>
      <c r="B57" s="108"/>
      <c r="C57" s="19"/>
      <c r="D57" s="90"/>
      <c r="E57" s="91"/>
      <c r="F57" s="90"/>
      <c r="G57" s="92"/>
      <c r="H57" s="90"/>
      <c r="I57" s="91"/>
      <c r="J57" s="90"/>
      <c r="K57" s="197"/>
      <c r="L57" s="56"/>
    </row>
    <row r="58" spans="1:12" ht="18" customHeight="1" x14ac:dyDescent="0.3">
      <c r="D58" s="83"/>
      <c r="E58" s="93"/>
      <c r="F58" s="83"/>
      <c r="G58" s="94"/>
      <c r="H58" s="83"/>
      <c r="I58" s="93"/>
      <c r="J58" s="83"/>
    </row>
    <row r="59" spans="1:12" ht="18" customHeight="1" x14ac:dyDescent="0.3">
      <c r="D59" s="229" t="s">
        <v>2</v>
      </c>
      <c r="E59" s="229"/>
      <c r="F59" s="229"/>
      <c r="G59" s="94"/>
      <c r="H59" s="229" t="s">
        <v>3</v>
      </c>
      <c r="I59" s="229"/>
      <c r="J59" s="229"/>
    </row>
    <row r="60" spans="1:12" ht="18" customHeight="1" x14ac:dyDescent="0.3">
      <c r="A60" s="16"/>
      <c r="B60" s="35"/>
      <c r="C60" s="16"/>
      <c r="D60" s="229" t="s">
        <v>4</v>
      </c>
      <c r="E60" s="229"/>
      <c r="F60" s="229"/>
      <c r="G60" s="95"/>
      <c r="H60" s="229" t="s">
        <v>4</v>
      </c>
      <c r="I60" s="229"/>
      <c r="J60" s="229"/>
    </row>
    <row r="61" spans="1:12" ht="18" customHeight="1" x14ac:dyDescent="0.3">
      <c r="A61" s="16"/>
      <c r="B61" s="35"/>
      <c r="C61" s="16"/>
      <c r="D61" s="225" t="s">
        <v>88</v>
      </c>
      <c r="E61" s="225"/>
      <c r="F61" s="225"/>
      <c r="G61" s="12"/>
      <c r="H61" s="225" t="s">
        <v>88</v>
      </c>
      <c r="I61" s="225"/>
      <c r="J61" s="225"/>
    </row>
    <row r="62" spans="1:12" ht="18" customHeight="1" x14ac:dyDescent="0.3">
      <c r="A62" s="16"/>
      <c r="B62" s="35"/>
      <c r="C62" s="16"/>
      <c r="D62" s="228" t="s">
        <v>5</v>
      </c>
      <c r="E62" s="223"/>
      <c r="F62" s="223"/>
      <c r="G62" s="95"/>
      <c r="H62" s="228" t="s">
        <v>5</v>
      </c>
      <c r="I62" s="228"/>
      <c r="J62" s="228"/>
    </row>
    <row r="63" spans="1:12" ht="18" customHeight="1" x14ac:dyDescent="0.3">
      <c r="A63"/>
      <c r="B63" s="203"/>
      <c r="C63"/>
      <c r="D63" s="204">
        <v>2023</v>
      </c>
      <c r="E63" s="204"/>
      <c r="F63" s="204">
        <v>2022</v>
      </c>
      <c r="G63" s="204"/>
      <c r="H63" s="204">
        <v>2023</v>
      </c>
      <c r="I63" s="204"/>
      <c r="J63" s="204">
        <v>2022</v>
      </c>
    </row>
    <row r="64" spans="1:12" ht="18" customHeight="1" x14ac:dyDescent="0.3">
      <c r="D64" s="216" t="s">
        <v>8</v>
      </c>
      <c r="E64" s="216"/>
      <c r="F64" s="216"/>
      <c r="G64" s="216"/>
      <c r="H64" s="216"/>
      <c r="I64" s="216"/>
      <c r="J64" s="216"/>
    </row>
    <row r="65" spans="1:12" ht="17.25" customHeight="1" x14ac:dyDescent="0.3">
      <c r="A65" s="21" t="s">
        <v>209</v>
      </c>
      <c r="B65" s="35"/>
      <c r="C65" s="21"/>
      <c r="D65" s="83"/>
      <c r="E65" s="93"/>
      <c r="F65" s="83"/>
      <c r="G65" s="93"/>
      <c r="H65" s="83"/>
      <c r="I65" s="93"/>
      <c r="J65" s="83"/>
    </row>
    <row r="66" spans="1:12" ht="17.25" customHeight="1" x14ac:dyDescent="0.3">
      <c r="A66" s="22" t="s">
        <v>210</v>
      </c>
      <c r="B66" s="35"/>
      <c r="C66" s="21"/>
      <c r="D66" s="83">
        <v>0</v>
      </c>
      <c r="E66" s="93"/>
      <c r="F66" s="83">
        <v>0</v>
      </c>
      <c r="G66" s="93"/>
      <c r="H66" s="83">
        <v>-1499965</v>
      </c>
      <c r="I66" s="93"/>
      <c r="J66" s="83">
        <v>0</v>
      </c>
      <c r="L66" s="139"/>
    </row>
    <row r="67" spans="1:12" ht="17.25" customHeight="1" x14ac:dyDescent="0.3">
      <c r="A67" s="22" t="s">
        <v>211</v>
      </c>
      <c r="C67" s="21"/>
      <c r="D67" s="83">
        <v>-302236380</v>
      </c>
      <c r="E67" s="93"/>
      <c r="F67" s="83">
        <v>-286915827</v>
      </c>
      <c r="G67" s="93"/>
      <c r="H67" s="83">
        <v>0</v>
      </c>
      <c r="I67" s="93"/>
      <c r="J67" s="83">
        <v>-1231056978</v>
      </c>
      <c r="L67" s="200"/>
    </row>
    <row r="68" spans="1:12" ht="17.25" customHeight="1" x14ac:dyDescent="0.3">
      <c r="A68" s="22" t="s">
        <v>212</v>
      </c>
      <c r="C68" s="21"/>
      <c r="D68" s="83"/>
      <c r="E68" s="93"/>
      <c r="F68" s="83"/>
      <c r="G68" s="93"/>
      <c r="H68" s="83"/>
      <c r="I68" s="93"/>
      <c r="J68" s="83"/>
      <c r="L68" s="200"/>
    </row>
    <row r="69" spans="1:12" ht="17.25" customHeight="1" x14ac:dyDescent="0.3">
      <c r="A69" s="22" t="s">
        <v>213</v>
      </c>
      <c r="C69" s="22"/>
      <c r="D69" s="83">
        <v>0</v>
      </c>
      <c r="E69" s="93"/>
      <c r="F69" s="83">
        <v>0</v>
      </c>
      <c r="G69" s="93"/>
      <c r="H69" s="83">
        <v>-52350000</v>
      </c>
      <c r="I69" s="93"/>
      <c r="J69" s="83">
        <v>-322136972</v>
      </c>
      <c r="L69" s="200"/>
    </row>
    <row r="70" spans="1:12" ht="17.25" customHeight="1" x14ac:dyDescent="0.3">
      <c r="A70" s="22" t="s">
        <v>214</v>
      </c>
      <c r="B70" s="1"/>
      <c r="C70" s="22"/>
      <c r="D70" s="83">
        <v>0</v>
      </c>
      <c r="E70" s="93"/>
      <c r="F70" s="83">
        <v>0</v>
      </c>
      <c r="G70" s="93"/>
      <c r="H70" s="83">
        <v>3699985</v>
      </c>
      <c r="I70" s="93"/>
      <c r="J70" s="83">
        <v>317809090</v>
      </c>
      <c r="L70" s="200"/>
    </row>
    <row r="71" spans="1:12" ht="17.25" customHeight="1" x14ac:dyDescent="0.3">
      <c r="A71" s="22" t="s">
        <v>215</v>
      </c>
      <c r="C71" s="22"/>
      <c r="D71" s="83">
        <v>-322618500</v>
      </c>
      <c r="E71" s="93"/>
      <c r="F71" s="83">
        <v>-46554904</v>
      </c>
      <c r="G71" s="93"/>
      <c r="H71" s="83">
        <v>-322618499.99999976</v>
      </c>
      <c r="I71" s="93"/>
      <c r="J71" s="83">
        <v>-1367186308</v>
      </c>
      <c r="L71" s="200"/>
    </row>
    <row r="72" spans="1:12" ht="17.25" customHeight="1" x14ac:dyDescent="0.3">
      <c r="A72" s="22" t="s">
        <v>216</v>
      </c>
      <c r="C72" s="22"/>
      <c r="D72" s="83">
        <v>0</v>
      </c>
      <c r="E72" s="93"/>
      <c r="F72" s="83">
        <v>-236326180</v>
      </c>
      <c r="G72" s="93"/>
      <c r="H72" s="99">
        <v>0</v>
      </c>
      <c r="I72" s="93"/>
      <c r="J72" s="83">
        <v>-56000000</v>
      </c>
      <c r="L72" s="200"/>
    </row>
    <row r="73" spans="1:12" ht="17.25" customHeight="1" x14ac:dyDescent="0.3">
      <c r="A73" s="22" t="s">
        <v>217</v>
      </c>
      <c r="C73" s="22"/>
      <c r="D73" s="83">
        <v>-5650000</v>
      </c>
      <c r="E73" s="93"/>
      <c r="F73" s="83">
        <v>-1417186308</v>
      </c>
      <c r="G73" s="93"/>
      <c r="H73" s="83">
        <v>0</v>
      </c>
      <c r="I73" s="93"/>
      <c r="J73" s="83">
        <v>-45596955</v>
      </c>
      <c r="L73" s="200"/>
    </row>
    <row r="74" spans="1:12" ht="17.25" customHeight="1" x14ac:dyDescent="0.3">
      <c r="A74" s="22" t="s">
        <v>260</v>
      </c>
      <c r="C74" s="22"/>
      <c r="D74" s="83">
        <v>-1333263216</v>
      </c>
      <c r="E74" s="93"/>
      <c r="F74" s="83">
        <v>-4869992217</v>
      </c>
      <c r="G74" s="93"/>
      <c r="H74" s="83">
        <v>-1196867206</v>
      </c>
      <c r="I74" s="93"/>
      <c r="J74" s="83">
        <v>-4772646847</v>
      </c>
      <c r="L74" s="200"/>
    </row>
    <row r="75" spans="1:12" ht="17.25" customHeight="1" x14ac:dyDescent="0.3">
      <c r="A75" s="22" t="s">
        <v>218</v>
      </c>
      <c r="C75" s="22"/>
      <c r="D75" s="83">
        <v>1810433544</v>
      </c>
      <c r="E75" s="93"/>
      <c r="F75" s="83">
        <v>29556934</v>
      </c>
      <c r="G75" s="93"/>
      <c r="H75" s="83">
        <v>1824685032.9300001</v>
      </c>
      <c r="I75" s="93"/>
      <c r="J75" s="83">
        <v>29556934</v>
      </c>
      <c r="L75" s="200"/>
    </row>
    <row r="76" spans="1:12" ht="17.25" customHeight="1" x14ac:dyDescent="0.3">
      <c r="A76" s="22" t="s">
        <v>219</v>
      </c>
      <c r="C76" s="22"/>
      <c r="D76" s="83">
        <v>28978011</v>
      </c>
      <c r="E76" s="93"/>
      <c r="F76" s="83">
        <v>0</v>
      </c>
      <c r="G76" s="93"/>
      <c r="H76" s="83">
        <v>28978011</v>
      </c>
      <c r="I76" s="93"/>
      <c r="J76" s="83">
        <v>0</v>
      </c>
      <c r="L76" s="200"/>
    </row>
    <row r="77" spans="1:12" ht="17.25" customHeight="1" x14ac:dyDescent="0.3">
      <c r="A77" s="22" t="s">
        <v>261</v>
      </c>
      <c r="C77" s="22"/>
      <c r="D77" s="83">
        <v>-19452566</v>
      </c>
      <c r="E77" s="93"/>
      <c r="F77" s="83">
        <v>-466129</v>
      </c>
      <c r="G77" s="93"/>
      <c r="H77" s="83">
        <v>-6857949</v>
      </c>
      <c r="I77" s="93"/>
      <c r="J77" s="83">
        <v>-346717</v>
      </c>
      <c r="L77" s="200"/>
    </row>
    <row r="78" spans="1:12" ht="17.25" customHeight="1" x14ac:dyDescent="0.3">
      <c r="A78" t="s">
        <v>220</v>
      </c>
      <c r="C78" s="22"/>
      <c r="D78" s="62">
        <v>0</v>
      </c>
      <c r="E78" s="62"/>
      <c r="F78" s="62">
        <v>197202491</v>
      </c>
      <c r="G78" s="62"/>
      <c r="H78" s="62">
        <v>7597561</v>
      </c>
      <c r="I78" s="62"/>
      <c r="J78" s="62">
        <v>9455081</v>
      </c>
      <c r="L78" s="200"/>
    </row>
    <row r="79" spans="1:12" ht="17.25" customHeight="1" x14ac:dyDescent="0.3">
      <c r="A79" t="s">
        <v>222</v>
      </c>
      <c r="C79" s="22"/>
      <c r="D79" s="31">
        <v>0</v>
      </c>
      <c r="E79" s="62"/>
      <c r="F79" s="31">
        <v>-335889603</v>
      </c>
      <c r="G79" s="62"/>
      <c r="H79" s="31">
        <v>-43870974</v>
      </c>
      <c r="I79" s="62"/>
      <c r="J79" s="31">
        <v>-44180688</v>
      </c>
      <c r="L79" s="200"/>
    </row>
    <row r="80" spans="1:12" ht="17.25" customHeight="1" x14ac:dyDescent="0.3">
      <c r="A80" t="s">
        <v>253</v>
      </c>
      <c r="C80" s="22"/>
      <c r="D80" s="31">
        <v>7597561</v>
      </c>
      <c r="E80" s="62"/>
      <c r="F80" s="31">
        <v>0</v>
      </c>
      <c r="G80" s="62"/>
      <c r="H80" s="31">
        <v>0</v>
      </c>
      <c r="I80" s="62"/>
      <c r="J80" s="31">
        <v>0</v>
      </c>
      <c r="L80" s="200"/>
    </row>
    <row r="81" spans="1:12" ht="17.25" customHeight="1" x14ac:dyDescent="0.3">
      <c r="A81" t="s">
        <v>262</v>
      </c>
      <c r="C81" s="22"/>
      <c r="D81" s="31">
        <v>-338627464</v>
      </c>
      <c r="E81" s="62"/>
      <c r="F81" s="31">
        <v>0</v>
      </c>
      <c r="G81" s="62"/>
      <c r="H81" s="31">
        <v>-797094</v>
      </c>
      <c r="I81" s="62"/>
      <c r="J81" s="31">
        <v>0</v>
      </c>
      <c r="L81" s="200"/>
    </row>
    <row r="82" spans="1:12" ht="17.25" customHeight="1" x14ac:dyDescent="0.3">
      <c r="A82" t="s">
        <v>221</v>
      </c>
      <c r="C82" s="22"/>
      <c r="D82" s="62">
        <v>0</v>
      </c>
      <c r="E82" s="62"/>
      <c r="F82" s="62">
        <v>-15275824</v>
      </c>
      <c r="G82" s="62"/>
      <c r="H82" s="62">
        <v>0</v>
      </c>
      <c r="I82" s="62"/>
      <c r="J82" s="62">
        <v>0</v>
      </c>
      <c r="L82" s="200"/>
    </row>
    <row r="83" spans="1:12" ht="17.25" customHeight="1" x14ac:dyDescent="0.3">
      <c r="A83" t="s">
        <v>223</v>
      </c>
      <c r="C83" s="22"/>
      <c r="D83" s="31">
        <v>-5054228</v>
      </c>
      <c r="E83" s="62"/>
      <c r="F83" s="31">
        <v>-6935750</v>
      </c>
      <c r="G83" s="62"/>
      <c r="H83" s="31">
        <v>0</v>
      </c>
      <c r="I83" s="62"/>
      <c r="J83" s="31">
        <v>-6935750</v>
      </c>
      <c r="L83" s="200"/>
    </row>
    <row r="84" spans="1:12" ht="17.25" customHeight="1" x14ac:dyDescent="0.3">
      <c r="A84" t="s">
        <v>224</v>
      </c>
      <c r="B84" s="203"/>
      <c r="C84"/>
      <c r="D84" s="62">
        <v>-67917219</v>
      </c>
      <c r="E84" s="62"/>
      <c r="F84" s="62">
        <v>-368762562</v>
      </c>
      <c r="G84" s="62"/>
      <c r="H84" s="62">
        <v>-108295033</v>
      </c>
      <c r="I84" s="62"/>
      <c r="J84" s="62">
        <v>-170182873</v>
      </c>
      <c r="L84" s="200"/>
    </row>
    <row r="85" spans="1:12" ht="17.25" customHeight="1" x14ac:dyDescent="0.3">
      <c r="A85" t="s">
        <v>225</v>
      </c>
      <c r="B85" s="203"/>
      <c r="C85"/>
      <c r="D85" s="62">
        <v>38486526</v>
      </c>
      <c r="E85" s="62"/>
      <c r="F85" s="62">
        <v>41151600</v>
      </c>
      <c r="G85" s="62"/>
      <c r="H85" s="62">
        <v>1546495098</v>
      </c>
      <c r="I85" s="62"/>
      <c r="J85" s="62">
        <v>430073900</v>
      </c>
      <c r="L85" s="200"/>
    </row>
    <row r="86" spans="1:12" ht="17.25" customHeight="1" x14ac:dyDescent="0.3">
      <c r="A86" t="s">
        <v>226</v>
      </c>
      <c r="B86" s="203"/>
      <c r="C86"/>
      <c r="D86" s="62">
        <v>-162762069</v>
      </c>
      <c r="E86" s="62"/>
      <c r="F86" s="62">
        <v>-7823270</v>
      </c>
      <c r="G86" s="62"/>
      <c r="H86" s="62">
        <v>-2729843636</v>
      </c>
      <c r="I86" s="62"/>
      <c r="J86" s="62">
        <v>-690865252</v>
      </c>
      <c r="L86" s="200"/>
    </row>
    <row r="87" spans="1:12" ht="17.25" customHeight="1" x14ac:dyDescent="0.3">
      <c r="A87" t="s">
        <v>227</v>
      </c>
      <c r="B87" s="203"/>
      <c r="C87"/>
      <c r="D87" s="62">
        <v>181289363</v>
      </c>
      <c r="E87" s="62"/>
      <c r="F87" s="62">
        <v>0</v>
      </c>
      <c r="G87" s="62"/>
      <c r="H87" s="62">
        <v>185325670</v>
      </c>
      <c r="I87" s="62"/>
      <c r="J87" s="62">
        <v>671322015</v>
      </c>
      <c r="L87" s="200"/>
    </row>
    <row r="88" spans="1:12" ht="17.25" customHeight="1" x14ac:dyDescent="0.3">
      <c r="A88" t="s">
        <v>228</v>
      </c>
      <c r="B88" s="203"/>
      <c r="C88"/>
      <c r="D88" s="62">
        <v>391644795</v>
      </c>
      <c r="E88" s="62"/>
      <c r="F88" s="62">
        <v>12307214</v>
      </c>
      <c r="G88" s="62"/>
      <c r="H88" s="31">
        <v>73667576</v>
      </c>
      <c r="I88" s="62"/>
      <c r="J88" s="31">
        <v>11264714</v>
      </c>
      <c r="K88" s="199"/>
      <c r="L88" s="204"/>
    </row>
    <row r="89" spans="1:12" ht="17.25" customHeight="1" x14ac:dyDescent="0.3">
      <c r="A89" s="16" t="s">
        <v>229</v>
      </c>
      <c r="B89" s="35"/>
      <c r="C89" s="16"/>
      <c r="D89" s="81">
        <f>SUM(D67:D88)</f>
        <v>-99151842</v>
      </c>
      <c r="E89" s="82"/>
      <c r="F89" s="81">
        <f>SUM(F66:F88)</f>
        <v>-7311910335</v>
      </c>
      <c r="G89" s="82"/>
      <c r="H89" s="81">
        <f>SUM(H66:H88)</f>
        <v>-792551423.06999969</v>
      </c>
      <c r="I89" s="82"/>
      <c r="J89" s="81">
        <f>SUM(J66:J88)</f>
        <v>-7237653606</v>
      </c>
      <c r="K89" s="137"/>
      <c r="L89" s="139"/>
    </row>
    <row r="90" spans="1:12" ht="17.25" customHeight="1" x14ac:dyDescent="0.3">
      <c r="A90" s="16"/>
      <c r="B90" s="35"/>
      <c r="C90" s="16"/>
      <c r="D90" s="83"/>
      <c r="E90" s="93"/>
      <c r="F90" s="83"/>
      <c r="G90" s="93"/>
      <c r="H90" s="83"/>
      <c r="I90" s="93"/>
      <c r="J90" s="83"/>
    </row>
    <row r="91" spans="1:12" ht="17.25" customHeight="1" x14ac:dyDescent="0.3">
      <c r="A91" s="21" t="s">
        <v>230</v>
      </c>
      <c r="B91" s="35"/>
      <c r="C91" s="21"/>
      <c r="D91" s="83"/>
      <c r="E91" s="83"/>
      <c r="F91" s="83"/>
      <c r="G91" s="83"/>
      <c r="H91" s="83"/>
      <c r="I91" s="83"/>
      <c r="J91" s="83"/>
    </row>
    <row r="92" spans="1:12" ht="17.25" customHeight="1" x14ac:dyDescent="0.3">
      <c r="A92" s="22" t="s">
        <v>231</v>
      </c>
      <c r="C92" s="22"/>
      <c r="D92" s="99">
        <v>0</v>
      </c>
      <c r="E92" s="83"/>
      <c r="F92" s="99">
        <v>2379426974</v>
      </c>
      <c r="G92" s="83"/>
      <c r="H92" s="83">
        <v>0</v>
      </c>
      <c r="I92" s="83"/>
      <c r="J92" s="83">
        <v>2379426974</v>
      </c>
    </row>
    <row r="93" spans="1:12" ht="17.25" customHeight="1" x14ac:dyDescent="0.3">
      <c r="A93" s="22" t="s">
        <v>232</v>
      </c>
      <c r="C93" s="22"/>
      <c r="D93" s="99">
        <v>1226158579</v>
      </c>
      <c r="E93" s="83"/>
      <c r="F93" s="99">
        <v>809678196</v>
      </c>
      <c r="G93" s="83"/>
      <c r="H93" s="83">
        <v>1226158579</v>
      </c>
      <c r="I93" s="83"/>
      <c r="J93" s="83">
        <v>809678195</v>
      </c>
    </row>
    <row r="94" spans="1:12" ht="17.25" customHeight="1" x14ac:dyDescent="0.3">
      <c r="A94" s="22" t="s">
        <v>254</v>
      </c>
      <c r="C94" s="22"/>
      <c r="D94" s="99">
        <v>-1768024659</v>
      </c>
      <c r="E94" s="83"/>
      <c r="F94" s="99">
        <v>0</v>
      </c>
      <c r="G94" s="83"/>
      <c r="H94" s="83">
        <v>-1213588358</v>
      </c>
      <c r="I94" s="83"/>
      <c r="J94" s="83">
        <v>0</v>
      </c>
    </row>
    <row r="95" spans="1:12" ht="17.25" customHeight="1" x14ac:dyDescent="0.3">
      <c r="A95" s="22" t="s">
        <v>233</v>
      </c>
      <c r="C95" s="22"/>
      <c r="D95" s="83">
        <v>0</v>
      </c>
      <c r="E95" s="83"/>
      <c r="F95" s="83">
        <v>288668848</v>
      </c>
      <c r="G95" s="83"/>
      <c r="H95" s="83">
        <v>0</v>
      </c>
      <c r="I95" s="83"/>
      <c r="J95" s="83">
        <v>0</v>
      </c>
      <c r="K95" s="199"/>
      <c r="L95" s="204"/>
    </row>
    <row r="96" spans="1:12" ht="17.25" customHeight="1" x14ac:dyDescent="0.3">
      <c r="A96" s="22" t="s">
        <v>234</v>
      </c>
      <c r="C96" s="22"/>
      <c r="D96" s="62">
        <v>551752056</v>
      </c>
      <c r="E96" s="62"/>
      <c r="F96" s="62">
        <v>955000000</v>
      </c>
      <c r="G96" s="62"/>
      <c r="H96" s="62">
        <v>1412752055</v>
      </c>
      <c r="I96" s="62"/>
      <c r="J96" s="62">
        <v>1376400000</v>
      </c>
    </row>
    <row r="97" spans="1:12" ht="17.25" customHeight="1" x14ac:dyDescent="0.3">
      <c r="A97" s="22" t="s">
        <v>235</v>
      </c>
      <c r="C97" s="22"/>
      <c r="D97" s="62">
        <v>-819730800</v>
      </c>
      <c r="E97" s="62"/>
      <c r="F97" s="62">
        <v>-308779127</v>
      </c>
      <c r="G97" s="62"/>
      <c r="H97" s="62">
        <v>-1663627000</v>
      </c>
      <c r="I97" s="62"/>
      <c r="J97" s="62">
        <v>-846500000</v>
      </c>
    </row>
    <row r="98" spans="1:12" ht="17.25" customHeight="1" x14ac:dyDescent="0.3">
      <c r="A98" s="22" t="s">
        <v>236</v>
      </c>
      <c r="C98" s="22"/>
      <c r="D98" s="62">
        <v>3492359011</v>
      </c>
      <c r="E98" s="62"/>
      <c r="F98" s="62">
        <v>2018616518</v>
      </c>
      <c r="G98" s="62"/>
      <c r="H98" s="62">
        <v>1720370833</v>
      </c>
      <c r="I98" s="62"/>
      <c r="J98" s="62">
        <v>1223166956</v>
      </c>
    </row>
    <row r="99" spans="1:12" ht="17.25" customHeight="1" x14ac:dyDescent="0.3">
      <c r="A99" s="22" t="s">
        <v>237</v>
      </c>
      <c r="C99" s="22"/>
      <c r="D99" s="62">
        <v>-2179761888</v>
      </c>
      <c r="E99" s="62"/>
      <c r="F99" s="62">
        <v>-1476727523</v>
      </c>
      <c r="G99" s="62"/>
      <c r="H99" s="62">
        <v>-810648058</v>
      </c>
      <c r="I99" s="62"/>
      <c r="J99" s="62">
        <v>-811262403</v>
      </c>
    </row>
    <row r="100" spans="1:12" ht="17.25" customHeight="1" x14ac:dyDescent="0.3">
      <c r="A100" s="22" t="s">
        <v>238</v>
      </c>
      <c r="C100" s="22"/>
      <c r="D100" s="62">
        <v>-121679844</v>
      </c>
      <c r="E100" s="62"/>
      <c r="F100" s="62">
        <v>-162777597</v>
      </c>
      <c r="G100" s="62"/>
      <c r="H100" s="62">
        <v>-13790188</v>
      </c>
      <c r="I100" s="62"/>
      <c r="J100" s="62">
        <v>-12125945</v>
      </c>
    </row>
    <row r="101" spans="1:12" ht="17.25" customHeight="1" x14ac:dyDescent="0.3">
      <c r="A101" s="22" t="s">
        <v>239</v>
      </c>
      <c r="C101" s="22"/>
      <c r="D101" s="62">
        <v>1491500000</v>
      </c>
      <c r="E101" s="62"/>
      <c r="F101" s="62">
        <v>2959530000</v>
      </c>
      <c r="G101" s="62"/>
      <c r="H101" s="62">
        <v>1491500000</v>
      </c>
      <c r="I101" s="62"/>
      <c r="J101" s="62">
        <v>2959530000</v>
      </c>
    </row>
    <row r="102" spans="1:12" ht="17.25" customHeight="1" x14ac:dyDescent="0.3">
      <c r="A102" s="22" t="s">
        <v>255</v>
      </c>
      <c r="C102" s="22"/>
      <c r="D102" s="62">
        <v>-21117300</v>
      </c>
      <c r="E102" s="62"/>
      <c r="F102" s="62">
        <v>0</v>
      </c>
      <c r="G102" s="62"/>
      <c r="H102" s="62">
        <v>-21117300</v>
      </c>
      <c r="I102" s="62"/>
      <c r="J102" s="62">
        <v>0</v>
      </c>
      <c r="K102" s="137"/>
    </row>
    <row r="103" spans="1:12" ht="17.25" customHeight="1" x14ac:dyDescent="0.3">
      <c r="A103" s="22" t="s">
        <v>240</v>
      </c>
      <c r="C103" s="22"/>
      <c r="D103" s="62">
        <v>-270986545</v>
      </c>
      <c r="E103" s="62"/>
      <c r="F103" s="62">
        <v>-38827058</v>
      </c>
      <c r="G103" s="62"/>
      <c r="H103" s="62">
        <v>-270986545</v>
      </c>
      <c r="I103" s="62"/>
      <c r="J103" s="62">
        <v>-38827058</v>
      </c>
      <c r="K103" s="137"/>
    </row>
    <row r="104" spans="1:12" ht="17.25" customHeight="1" x14ac:dyDescent="0.3">
      <c r="A104" s="22" t="s">
        <v>256</v>
      </c>
      <c r="C104" s="22"/>
      <c r="D104" s="62">
        <v>-4583666</v>
      </c>
      <c r="E104" s="62"/>
      <c r="F104" s="62">
        <v>0</v>
      </c>
      <c r="G104" s="62"/>
      <c r="H104" s="62">
        <v>0</v>
      </c>
      <c r="I104" s="62"/>
      <c r="J104" s="62">
        <v>0</v>
      </c>
      <c r="K104" s="137"/>
    </row>
    <row r="105" spans="1:12" ht="17.25" customHeight="1" x14ac:dyDescent="0.3">
      <c r="A105" s="22" t="s">
        <v>241</v>
      </c>
      <c r="C105" s="22"/>
      <c r="D105" s="62">
        <v>-414363707</v>
      </c>
      <c r="E105" s="62"/>
      <c r="F105" s="62">
        <v>-136878216</v>
      </c>
      <c r="G105" s="62"/>
      <c r="H105" s="62">
        <v>-395285341</v>
      </c>
      <c r="I105" s="62"/>
      <c r="J105" s="62">
        <v>-119846323</v>
      </c>
    </row>
    <row r="106" spans="1:12" ht="17.25" customHeight="1" x14ac:dyDescent="0.3">
      <c r="A106" s="22" t="s">
        <v>257</v>
      </c>
      <c r="C106" s="22"/>
      <c r="D106" s="62">
        <v>440061567</v>
      </c>
      <c r="E106" s="62"/>
      <c r="F106" s="62">
        <v>0</v>
      </c>
      <c r="G106" s="62"/>
      <c r="H106" s="62">
        <v>0</v>
      </c>
      <c r="I106" s="62"/>
      <c r="J106" s="62">
        <v>0</v>
      </c>
    </row>
    <row r="107" spans="1:12" ht="17.25" customHeight="1" x14ac:dyDescent="0.3">
      <c r="A107" s="17" t="s">
        <v>282</v>
      </c>
      <c r="B107" s="35"/>
      <c r="C107" s="17"/>
      <c r="D107" s="81">
        <f>SUM(D92:D106)</f>
        <v>1601582804</v>
      </c>
      <c r="E107" s="82"/>
      <c r="F107" s="81">
        <f>SUM(F92:F106)</f>
        <v>7286931015</v>
      </c>
      <c r="G107" s="82"/>
      <c r="H107" s="81">
        <f>SUM(H92:H106)</f>
        <v>1461738677</v>
      </c>
      <c r="I107" s="82"/>
      <c r="J107" s="81">
        <f>SUM(J92:J106)</f>
        <v>6919640396</v>
      </c>
      <c r="K107" s="137"/>
      <c r="L107" s="139"/>
    </row>
    <row r="108" spans="1:12" ht="17.25" customHeight="1" x14ac:dyDescent="0.3">
      <c r="A108" s="17"/>
      <c r="B108" s="35"/>
      <c r="C108" s="17"/>
      <c r="D108" s="62"/>
      <c r="E108" s="62"/>
      <c r="F108" s="62"/>
      <c r="G108" s="62"/>
      <c r="H108" s="62"/>
      <c r="I108" s="62"/>
      <c r="J108" s="62"/>
    </row>
    <row r="109" spans="1:12" ht="17.25" customHeight="1" x14ac:dyDescent="0.3">
      <c r="A109" s="17" t="s">
        <v>258</v>
      </c>
      <c r="B109" s="35"/>
      <c r="C109" s="17"/>
      <c r="D109" s="82">
        <f>D54+D89+D107</f>
        <v>242518974</v>
      </c>
      <c r="E109" s="82"/>
      <c r="F109" s="82">
        <f>F54+F89+F107</f>
        <v>83296649</v>
      </c>
      <c r="G109" s="82"/>
      <c r="H109" s="82">
        <f>H54+H89+H107</f>
        <v>230992162.93000031</v>
      </c>
      <c r="I109" s="82"/>
      <c r="J109" s="82">
        <f>J54+J89+J107</f>
        <v>3627005</v>
      </c>
    </row>
    <row r="110" spans="1:12" ht="17.25" customHeight="1" x14ac:dyDescent="0.3">
      <c r="A110" s="25" t="s">
        <v>242</v>
      </c>
      <c r="C110" s="25"/>
      <c r="D110" s="62">
        <v>319334333</v>
      </c>
      <c r="E110" s="62"/>
      <c r="F110" s="62">
        <v>236037684</v>
      </c>
      <c r="G110" s="62"/>
      <c r="H110" s="62">
        <v>53755656</v>
      </c>
      <c r="I110" s="62"/>
      <c r="J110" s="62">
        <v>50128651</v>
      </c>
    </row>
    <row r="111" spans="1:12" ht="20.25" customHeight="1" thickBot="1" x14ac:dyDescent="0.35">
      <c r="A111" s="16" t="s">
        <v>243</v>
      </c>
      <c r="B111" s="35"/>
      <c r="C111" s="16"/>
      <c r="D111" s="84">
        <f>SUM(D109:D110)</f>
        <v>561853307</v>
      </c>
      <c r="E111" s="82"/>
      <c r="F111" s="84">
        <f>SUM(F109:F110)</f>
        <v>319334333</v>
      </c>
      <c r="G111" s="82"/>
      <c r="H111" s="84">
        <f>SUM(H109:H110)</f>
        <v>284747818.93000031</v>
      </c>
      <c r="I111" s="82"/>
      <c r="J111" s="84">
        <f>SUM(J109:J110)</f>
        <v>53755656</v>
      </c>
    </row>
    <row r="112" spans="1:12" ht="17.25" customHeight="1" thickTop="1" x14ac:dyDescent="0.3">
      <c r="A112" s="1"/>
      <c r="B112" s="203"/>
      <c r="C112" s="1"/>
      <c r="D112" s="82"/>
      <c r="E112" s="82"/>
      <c r="F112" s="82"/>
      <c r="G112" s="82"/>
      <c r="H112" s="82"/>
      <c r="I112" s="82"/>
      <c r="J112" s="82"/>
    </row>
    <row r="158" spans="1:1" ht="18.75" customHeight="1" x14ac:dyDescent="0.3">
      <c r="A158" s="9" t="s">
        <v>183</v>
      </c>
    </row>
    <row r="231" spans="1:1" ht="18.75" customHeight="1" x14ac:dyDescent="0.3">
      <c r="A231" s="9" t="s">
        <v>184</v>
      </c>
    </row>
    <row r="232" spans="1:1" ht="18.75" customHeight="1" x14ac:dyDescent="0.3">
      <c r="A232" s="9" t="s">
        <v>185</v>
      </c>
    </row>
  </sheetData>
  <mergeCells count="18">
    <mergeCell ref="D64:J64"/>
    <mergeCell ref="D60:F60"/>
    <mergeCell ref="H60:J60"/>
    <mergeCell ref="D61:F61"/>
    <mergeCell ref="H61:J61"/>
    <mergeCell ref="D62:F62"/>
    <mergeCell ref="H62:J62"/>
    <mergeCell ref="D7:F7"/>
    <mergeCell ref="H7:J7"/>
    <mergeCell ref="D9:J9"/>
    <mergeCell ref="D59:F59"/>
    <mergeCell ref="H59:J5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0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5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B0B79-A31F-4839-AFC5-63602958E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AD975D-A66D-454F-89C5-C9E7DBC28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5-7</vt:lpstr>
      <vt:lpstr>PL8-9</vt:lpstr>
      <vt:lpstr>SH10</vt:lpstr>
      <vt:lpstr>SH11</vt:lpstr>
      <vt:lpstr>SH12</vt:lpstr>
      <vt:lpstr>SH13</vt:lpstr>
      <vt:lpstr>CF14-15</vt:lpstr>
      <vt:lpstr>'BL 5-7'!Print_Area</vt:lpstr>
      <vt:lpstr>'CF14-15'!Print_Area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Raksina, Saingam</cp:lastModifiedBy>
  <cp:revision/>
  <cp:lastPrinted>2024-03-01T14:11:24Z</cp:lastPrinted>
  <dcterms:created xsi:type="dcterms:W3CDTF">2006-01-03T07:48:30Z</dcterms:created>
  <dcterms:modified xsi:type="dcterms:W3CDTF">2024-03-01T17:58:05Z</dcterms:modified>
  <cp:category/>
  <cp:contentStatus/>
</cp:coreProperties>
</file>