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bangkokgenomics365.sharepoint.com/sites/BGI-FinancialStatement/Shared Documents/General/01.FS &amp; ML &amp; EL/FS/2023/YE'23/BGIFS-EN-SIM/BGIFS-EN-SIM/"/>
    </mc:Choice>
  </mc:AlternateContent>
  <xr:revisionPtr revIDLastSave="0" documentId="13_ncr:1_{51EC48A5-AC72-4B9A-A3DD-607DC781E7B7}" xr6:coauthVersionLast="47" xr6:coauthVersionMax="47" xr10:uidLastSave="{00000000-0000-0000-0000-000000000000}"/>
  <bookViews>
    <workbookView xWindow="-120" yWindow="-120" windowWidth="29040" windowHeight="15720" xr2:uid="{231B76CA-4DEF-4DDA-86EC-46C6766C5679}"/>
  </bookViews>
  <sheets>
    <sheet name="FSEN66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149" i="1" l="1"/>
  <c r="K146" i="1"/>
  <c r="K148" i="1" s="1"/>
  <c r="K134" i="1"/>
  <c r="I70" i="1"/>
  <c r="G70" i="1"/>
  <c r="I240" i="1"/>
  <c r="G240" i="1"/>
  <c r="I235" i="1"/>
  <c r="G235" i="1"/>
  <c r="I224" i="1"/>
  <c r="G224" i="1"/>
  <c r="A221" i="1"/>
  <c r="A219" i="1"/>
  <c r="A174" i="1"/>
  <c r="A124" i="1"/>
  <c r="O151" i="1"/>
  <c r="O150" i="1"/>
  <c r="M148" i="1"/>
  <c r="I148" i="1"/>
  <c r="G148" i="1"/>
  <c r="O147" i="1"/>
  <c r="O140" i="1"/>
  <c r="O139" i="1"/>
  <c r="O138" i="1"/>
  <c r="M137" i="1"/>
  <c r="M141" i="1" s="1"/>
  <c r="M144" i="1" s="1"/>
  <c r="M152" i="1" s="1"/>
  <c r="G72" i="1" s="1"/>
  <c r="I137" i="1"/>
  <c r="I141" i="1" s="1"/>
  <c r="I144" i="1" s="1"/>
  <c r="I152" i="1" s="1"/>
  <c r="G137" i="1"/>
  <c r="G141" i="1" s="1"/>
  <c r="G144" i="1" s="1"/>
  <c r="O136" i="1"/>
  <c r="O135" i="1"/>
  <c r="O134" i="1"/>
  <c r="K137" i="1"/>
  <c r="K141" i="1" s="1"/>
  <c r="K144" i="1" s="1"/>
  <c r="O132" i="1"/>
  <c r="I111" i="1"/>
  <c r="I112" i="1" s="1"/>
  <c r="G111" i="1"/>
  <c r="G112" i="1" s="1"/>
  <c r="I94" i="1"/>
  <c r="G94" i="1"/>
  <c r="I91" i="1"/>
  <c r="I95" i="1" s="1"/>
  <c r="I97" i="1" s="1"/>
  <c r="I100" i="1" s="1"/>
  <c r="I103" i="1" s="1"/>
  <c r="I105" i="1" s="1"/>
  <c r="I181" i="1" s="1"/>
  <c r="I200" i="1" s="1"/>
  <c r="I209" i="1" s="1"/>
  <c r="I211" i="1" s="1"/>
  <c r="G91" i="1"/>
  <c r="A82" i="1"/>
  <c r="A44" i="1"/>
  <c r="G47" i="1"/>
  <c r="I58" i="1"/>
  <c r="G58" i="1"/>
  <c r="I54" i="1"/>
  <c r="G54" i="1"/>
  <c r="I25" i="1"/>
  <c r="G25" i="1"/>
  <c r="I16" i="1"/>
  <c r="G16" i="1"/>
  <c r="G27" i="1" s="1"/>
  <c r="G95" i="1" l="1"/>
  <c r="G97" i="1" s="1"/>
  <c r="G100" i="1" s="1"/>
  <c r="G103" i="1" s="1"/>
  <c r="G105" i="1" s="1"/>
  <c r="G181" i="1" s="1"/>
  <c r="G200" i="1" s="1"/>
  <c r="G209" i="1" s="1"/>
  <c r="G211" i="1" s="1"/>
  <c r="O137" i="1"/>
  <c r="I72" i="1"/>
  <c r="I71" i="1"/>
  <c r="I73" i="1" s="1"/>
  <c r="I74" i="1" s="1"/>
  <c r="I27" i="1"/>
  <c r="I60" i="1"/>
  <c r="O141" i="1"/>
  <c r="O146" i="1"/>
  <c r="O148" i="1" s="1"/>
  <c r="G60" i="1"/>
  <c r="K152" i="1"/>
  <c r="G71" i="1" s="1"/>
  <c r="I242" i="1"/>
  <c r="I244" i="1" s="1"/>
  <c r="I246" i="1" s="1"/>
  <c r="G245" i="1" s="1"/>
  <c r="G242" i="1"/>
  <c r="G244" i="1" s="1"/>
  <c r="G152" i="1"/>
  <c r="G67" i="1" s="1"/>
  <c r="O144" i="1"/>
  <c r="G113" i="1"/>
  <c r="G116" i="1"/>
  <c r="I116" i="1"/>
  <c r="I113" i="1"/>
  <c r="G73" i="1" l="1"/>
  <c r="G74" i="1" s="1"/>
  <c r="O152" i="1"/>
  <c r="G246" i="1"/>
</calcChain>
</file>

<file path=xl/sharedStrings.xml><?xml version="1.0" encoding="utf-8"?>
<sst xmlns="http://schemas.openxmlformats.org/spreadsheetml/2006/main" count="212" uniqueCount="178">
  <si>
    <t xml:space="preserve">BANGKOK GENOMICS INNOVATION PUBLIC COMPANY LIMITED </t>
  </si>
  <si>
    <t>STATEMENTS OF FINANCIAL POSITION</t>
  </si>
  <si>
    <t>AS AT DECEMBER 31, 2023</t>
  </si>
  <si>
    <t>Unit: Baht</t>
  </si>
  <si>
    <t>Notes</t>
  </si>
  <si>
    <t>ASSETS</t>
  </si>
  <si>
    <t>Current Assets</t>
  </si>
  <si>
    <t>Cash and cash equivalents</t>
  </si>
  <si>
    <r>
      <rPr>
        <sz val="14"/>
        <rFont val="AngsanaUPC"/>
        <family val="1"/>
      </rPr>
      <t>3.2</t>
    </r>
    <r>
      <rPr>
        <sz val="16"/>
        <rFont val="AngsanaUPC"/>
        <family val="1"/>
      </rPr>
      <t xml:space="preserve"> and </t>
    </r>
    <r>
      <rPr>
        <sz val="14"/>
        <rFont val="AngsanaUPC"/>
        <family val="1"/>
      </rPr>
      <t>4</t>
    </r>
  </si>
  <si>
    <t>Trade and other receivables</t>
  </si>
  <si>
    <r>
      <rPr>
        <sz val="14"/>
        <rFont val="AngsanaUPC"/>
        <family val="1"/>
      </rPr>
      <t>3.3</t>
    </r>
    <r>
      <rPr>
        <sz val="16"/>
        <rFont val="AngsanaUPC"/>
        <family val="1"/>
      </rPr>
      <t xml:space="preserve"> and </t>
    </r>
    <r>
      <rPr>
        <sz val="14"/>
        <rFont val="AngsanaUPC"/>
        <family val="1"/>
      </rPr>
      <t>5</t>
    </r>
  </si>
  <si>
    <t>Inventories</t>
  </si>
  <si>
    <r>
      <rPr>
        <sz val="14"/>
        <rFont val="AngsanaUPC"/>
        <family val="1"/>
      </rPr>
      <t>3.4</t>
    </r>
    <r>
      <rPr>
        <sz val="16"/>
        <rFont val="AngsanaUPC"/>
        <family val="1"/>
      </rPr>
      <t xml:space="preserve"> and </t>
    </r>
    <r>
      <rPr>
        <sz val="14"/>
        <rFont val="AngsanaUPC"/>
        <family val="1"/>
      </rPr>
      <t>6</t>
    </r>
  </si>
  <si>
    <t>Current tax assets</t>
  </si>
  <si>
    <t>Other current financial assets</t>
  </si>
  <si>
    <t>Other current assets</t>
  </si>
  <si>
    <t>Total Current Assets</t>
  </si>
  <si>
    <t>Non-Current Assets</t>
  </si>
  <si>
    <t>Restricted bank deposit</t>
  </si>
  <si>
    <t>Plant improvement and equipment</t>
  </si>
  <si>
    <r>
      <rPr>
        <sz val="14"/>
        <rFont val="AngsanaUPC"/>
        <family val="1"/>
      </rPr>
      <t>3.6</t>
    </r>
    <r>
      <rPr>
        <sz val="16"/>
        <rFont val="AngsanaUPC"/>
        <family val="1"/>
      </rPr>
      <t xml:space="preserve"> and </t>
    </r>
    <r>
      <rPr>
        <sz val="14"/>
        <rFont val="AngsanaUPC"/>
        <family val="1"/>
      </rPr>
      <t>8</t>
    </r>
  </si>
  <si>
    <t>Right-of-use assets</t>
  </si>
  <si>
    <r>
      <rPr>
        <sz val="14"/>
        <rFont val="AngsanaUPC"/>
        <family val="1"/>
      </rPr>
      <t>3.7</t>
    </r>
    <r>
      <rPr>
        <sz val="16"/>
        <rFont val="AngsanaUPC"/>
        <family val="1"/>
      </rPr>
      <t xml:space="preserve"> and </t>
    </r>
    <r>
      <rPr>
        <sz val="14"/>
        <rFont val="AngsanaUPC"/>
        <family val="1"/>
      </rPr>
      <t>9</t>
    </r>
  </si>
  <si>
    <t>Intangible assets</t>
  </si>
  <si>
    <r>
      <rPr>
        <sz val="14"/>
        <rFont val="AngsanaUPC"/>
        <family val="1"/>
      </rPr>
      <t>3.8</t>
    </r>
    <r>
      <rPr>
        <sz val="16"/>
        <rFont val="AngsanaUPC"/>
        <family val="1"/>
      </rPr>
      <t xml:space="preserve"> and </t>
    </r>
    <r>
      <rPr>
        <sz val="14"/>
        <rFont val="AngsanaUPC"/>
        <family val="1"/>
      </rPr>
      <t>10</t>
    </r>
  </si>
  <si>
    <t>Deferred tax assets</t>
  </si>
  <si>
    <r>
      <rPr>
        <sz val="14"/>
        <rFont val="AngsanaUPC"/>
        <family val="1"/>
      </rPr>
      <t>3.9</t>
    </r>
    <r>
      <rPr>
        <sz val="16"/>
        <rFont val="AngsanaUPC"/>
        <family val="1"/>
      </rPr>
      <t xml:space="preserve"> and </t>
    </r>
    <r>
      <rPr>
        <sz val="14"/>
        <rFont val="AngsanaUPC"/>
        <family val="1"/>
      </rPr>
      <t>17</t>
    </r>
  </si>
  <si>
    <t>Other non-current assets</t>
  </si>
  <si>
    <t>Total Non-Current Assets</t>
  </si>
  <si>
    <t>TOTAL ASSETS</t>
  </si>
  <si>
    <t>Notes to the financial statements form an integral part of these statements.</t>
  </si>
  <si>
    <r>
      <t xml:space="preserve">Page </t>
    </r>
    <r>
      <rPr>
        <sz val="14"/>
        <rFont val="AngsanaUPC"/>
        <family val="1"/>
      </rPr>
      <t>1</t>
    </r>
  </si>
  <si>
    <t>2023</t>
  </si>
  <si>
    <t>LIABILITIES AND SHAREHOLDERS' EQUITY</t>
  </si>
  <si>
    <t xml:space="preserve">Current Liabilities </t>
  </si>
  <si>
    <t>Trade and other payables</t>
  </si>
  <si>
    <t>Current portion of  lease liabilities</t>
  </si>
  <si>
    <r>
      <rPr>
        <sz val="14"/>
        <rFont val="AngsanaUPC"/>
        <family val="1"/>
      </rPr>
      <t>3.7</t>
    </r>
    <r>
      <rPr>
        <sz val="16"/>
        <rFont val="AngsanaUPC"/>
        <family val="1"/>
      </rPr>
      <t xml:space="preserve"> and </t>
    </r>
    <r>
      <rPr>
        <sz val="14"/>
        <rFont val="AngsanaUPC"/>
        <family val="1"/>
      </rPr>
      <t>12</t>
    </r>
  </si>
  <si>
    <t xml:space="preserve">Other current liabilities </t>
  </si>
  <si>
    <t>Total Current Liabilities</t>
  </si>
  <si>
    <t>Non-Current Liabilities</t>
  </si>
  <si>
    <t>Lease liabilities - net of current portion</t>
  </si>
  <si>
    <t>Provision for long-term employee benefits</t>
  </si>
  <si>
    <r>
      <rPr>
        <sz val="14"/>
        <rFont val="AngsanaUPC"/>
        <family val="1"/>
      </rPr>
      <t xml:space="preserve">3.10 </t>
    </r>
    <r>
      <rPr>
        <sz val="16"/>
        <rFont val="AngsanaUPC"/>
        <family val="1"/>
      </rPr>
      <t xml:space="preserve">and </t>
    </r>
    <r>
      <rPr>
        <sz val="14"/>
        <rFont val="AngsanaUPC"/>
        <family val="1"/>
      </rPr>
      <t>13</t>
    </r>
  </si>
  <si>
    <t>Total Non-Current Liabilities</t>
  </si>
  <si>
    <t>TOTAL LIABILITIES</t>
  </si>
  <si>
    <t>Shareholders' Equity</t>
  </si>
  <si>
    <t xml:space="preserve">Share capital </t>
  </si>
  <si>
    <t>Registered</t>
  </si>
  <si>
    <r>
      <rPr>
        <sz val="14"/>
        <rFont val="AngsanaUPC"/>
        <family val="1"/>
      </rPr>
      <t xml:space="preserve">600,000,000 </t>
    </r>
    <r>
      <rPr>
        <sz val="16"/>
        <rFont val="AngsanaUPC"/>
        <family val="1"/>
      </rPr>
      <t xml:space="preserve">ordinary shares of  Baht </t>
    </r>
    <r>
      <rPr>
        <sz val="14"/>
        <rFont val="AngsanaUPC"/>
        <family val="1"/>
      </rPr>
      <t xml:space="preserve">0.50 </t>
    </r>
    <r>
      <rPr>
        <sz val="16"/>
        <rFont val="AngsanaUPC"/>
        <family val="1"/>
      </rPr>
      <t>each</t>
    </r>
  </si>
  <si>
    <t>Issued and paid-up share capital</t>
  </si>
  <si>
    <r>
      <rPr>
        <sz val="14"/>
        <rFont val="AngsanaUPC"/>
        <family val="1"/>
      </rPr>
      <t>440,000,000</t>
    </r>
    <r>
      <rPr>
        <sz val="16"/>
        <rFont val="AngsanaUPC"/>
        <family val="1"/>
      </rPr>
      <t xml:space="preserve"> ordinary shares of  Baht </t>
    </r>
    <r>
      <rPr>
        <sz val="14"/>
        <rFont val="AngsanaUPC"/>
        <family val="1"/>
      </rPr>
      <t>0.50</t>
    </r>
    <r>
      <rPr>
        <sz val="16"/>
        <rFont val="AngsanaUPC"/>
        <family val="1"/>
      </rPr>
      <t xml:space="preserve"> each</t>
    </r>
  </si>
  <si>
    <t xml:space="preserve">Retained earnings </t>
  </si>
  <si>
    <t xml:space="preserve">Appropriated </t>
  </si>
  <si>
    <t xml:space="preserve">Statutory reserve </t>
  </si>
  <si>
    <t>Unappropriated</t>
  </si>
  <si>
    <t>Other components of shareholders' equity</t>
  </si>
  <si>
    <t>Total Shareholders' Equity</t>
  </si>
  <si>
    <t>TOTAL LIABILITIES AND SHAREHOLDERS' EQUITY</t>
  </si>
  <si>
    <r>
      <t xml:space="preserve">Page </t>
    </r>
    <r>
      <rPr>
        <sz val="14"/>
        <rFont val="AngsanaUPC"/>
        <family val="1"/>
      </rPr>
      <t>2</t>
    </r>
  </si>
  <si>
    <t>STATEMENTS OF COMPREHENSIVE INCOME</t>
  </si>
  <si>
    <t>FOR THE YEAR ENDED DECEMBER 31, 2023</t>
  </si>
  <si>
    <t>2022</t>
  </si>
  <si>
    <t>Revenues from sales</t>
  </si>
  <si>
    <t>Revenues from services</t>
  </si>
  <si>
    <t>Total revenues</t>
  </si>
  <si>
    <t>Cost of sale</t>
  </si>
  <si>
    <t>Cost of services</t>
  </si>
  <si>
    <t>Total costs</t>
  </si>
  <si>
    <t>Gross profit</t>
  </si>
  <si>
    <t>Other incomes</t>
  </si>
  <si>
    <t>Profit before expenses</t>
  </si>
  <si>
    <t>Selling expenses</t>
  </si>
  <si>
    <t>Administrative expenses</t>
  </si>
  <si>
    <t>Profit from operating activities</t>
  </si>
  <si>
    <t>Finance costs</t>
  </si>
  <si>
    <t>Reversal of expected credit loss</t>
  </si>
  <si>
    <t>Profit before income tax</t>
  </si>
  <si>
    <t>Income tax revenues (expenses)</t>
  </si>
  <si>
    <r>
      <t xml:space="preserve">3.11 </t>
    </r>
    <r>
      <rPr>
        <sz val="16"/>
        <rFont val="AngsanaUPC"/>
        <family val="1"/>
      </rPr>
      <t>and</t>
    </r>
    <r>
      <rPr>
        <sz val="14"/>
        <rFont val="AngsanaUPC"/>
        <family val="1"/>
      </rPr>
      <t xml:space="preserve"> 17</t>
    </r>
  </si>
  <si>
    <t>Profit for the year</t>
  </si>
  <si>
    <t>Other comprehensive loss :</t>
  </si>
  <si>
    <t>Items not to be reclassified to profit or loss in subsequent periods :</t>
  </si>
  <si>
    <t>Actuarial loss from employee benefit plan</t>
  </si>
  <si>
    <t>Income tax effect</t>
  </si>
  <si>
    <t>Actuarial loss from employee benefit plan - net of tax</t>
  </si>
  <si>
    <t>Total other comprehensive loss for the year</t>
  </si>
  <si>
    <t>Total comprehensive income for the year</t>
  </si>
  <si>
    <t>Earnings per share</t>
  </si>
  <si>
    <t>Basic earnings per share</t>
  </si>
  <si>
    <r>
      <rPr>
        <sz val="14"/>
        <rFont val="AngsanaUPC"/>
        <family val="1"/>
      </rPr>
      <t>3.12</t>
    </r>
    <r>
      <rPr>
        <sz val="16"/>
        <rFont val="AngsanaUPC"/>
        <family val="1"/>
      </rPr>
      <t xml:space="preserve"> and </t>
    </r>
    <r>
      <rPr>
        <sz val="14"/>
        <rFont val="AngsanaUPC"/>
        <family val="1"/>
      </rPr>
      <t>18</t>
    </r>
  </si>
  <si>
    <t>The number of weighted average ordinary shares use in-computation.(shares)</t>
  </si>
  <si>
    <t>Page 3</t>
  </si>
  <si>
    <t>STATEMENTS OF CHANGES IN SHAREHOLDERS' EQUITY</t>
  </si>
  <si>
    <t>Retained earnings</t>
  </si>
  <si>
    <t>Other components of  shareholders' equity</t>
  </si>
  <si>
    <t>Total shareholders' equity</t>
  </si>
  <si>
    <t>Appropriated Statutory reserve</t>
  </si>
  <si>
    <r>
      <t xml:space="preserve">Year </t>
    </r>
    <r>
      <rPr>
        <b/>
        <sz val="12"/>
        <rFont val="AngsanaUPC"/>
        <family val="1"/>
      </rPr>
      <t>2022</t>
    </r>
  </si>
  <si>
    <r>
      <t xml:space="preserve">Beginning balances, January </t>
    </r>
    <r>
      <rPr>
        <sz val="12"/>
        <rFont val="AngsanaUPC"/>
        <family val="1"/>
      </rPr>
      <t>1, 2022</t>
    </r>
  </si>
  <si>
    <r>
      <t xml:space="preserve">Comprehensive income for the year </t>
    </r>
    <r>
      <rPr>
        <sz val="12"/>
        <rFont val="AngsanaUPC"/>
        <family val="1"/>
      </rPr>
      <t>2022</t>
    </r>
    <r>
      <rPr>
        <sz val="14"/>
        <rFont val="AngsanaUPC"/>
        <family val="1"/>
      </rPr>
      <t xml:space="preserve"> :-</t>
    </r>
  </si>
  <si>
    <r>
      <t xml:space="preserve">Profit for the year </t>
    </r>
    <r>
      <rPr>
        <sz val="12"/>
        <rFont val="AngsanaUPC"/>
        <family val="1"/>
      </rPr>
      <t>2022</t>
    </r>
  </si>
  <si>
    <t>Other comprehensive loss :-</t>
  </si>
  <si>
    <r>
      <t xml:space="preserve">Total comprehensive income for the year </t>
    </r>
    <r>
      <rPr>
        <sz val="12"/>
        <rFont val="AngsanaUPC"/>
        <family val="1"/>
      </rPr>
      <t>2022</t>
    </r>
  </si>
  <si>
    <t>Increased share capital</t>
  </si>
  <si>
    <t>Dividend paid</t>
  </si>
  <si>
    <t>Transferred to statutory reserve</t>
  </si>
  <si>
    <r>
      <t xml:space="preserve">Ending balances, December </t>
    </r>
    <r>
      <rPr>
        <b/>
        <sz val="12"/>
        <rFont val="AngsanaUPC"/>
        <family val="1"/>
      </rPr>
      <t>31, 2022</t>
    </r>
  </si>
  <si>
    <r>
      <t xml:space="preserve">Year </t>
    </r>
    <r>
      <rPr>
        <b/>
        <sz val="12"/>
        <rFont val="AngsanaUPC"/>
        <family val="1"/>
      </rPr>
      <t>2023</t>
    </r>
  </si>
  <si>
    <r>
      <t>Beginning balances, January</t>
    </r>
    <r>
      <rPr>
        <sz val="12"/>
        <rFont val="AngsanaUPC"/>
        <family val="1"/>
      </rPr>
      <t xml:space="preserve"> 1, 2023</t>
    </r>
  </si>
  <si>
    <r>
      <t xml:space="preserve">Comprehensive income for the year </t>
    </r>
    <r>
      <rPr>
        <sz val="12"/>
        <rFont val="AngsanaUPC"/>
        <family val="1"/>
      </rPr>
      <t>2023</t>
    </r>
    <r>
      <rPr>
        <sz val="14"/>
        <rFont val="AngsanaUPC"/>
        <family val="1"/>
      </rPr>
      <t xml:space="preserve"> :-</t>
    </r>
  </si>
  <si>
    <r>
      <t xml:space="preserve">Profit for the year </t>
    </r>
    <r>
      <rPr>
        <sz val="12"/>
        <rFont val="AngsanaUPC"/>
        <family val="1"/>
      </rPr>
      <t>2023</t>
    </r>
  </si>
  <si>
    <r>
      <t>Total comprehensive income for the year</t>
    </r>
    <r>
      <rPr>
        <sz val="12"/>
        <rFont val="AngsanaUPC"/>
        <family val="1"/>
      </rPr>
      <t xml:space="preserve"> 2023</t>
    </r>
  </si>
  <si>
    <r>
      <t>Ending balances, December</t>
    </r>
    <r>
      <rPr>
        <b/>
        <sz val="12"/>
        <rFont val="AngsanaUPC"/>
        <family val="1"/>
      </rPr>
      <t xml:space="preserve"> 31, 2023</t>
    </r>
  </si>
  <si>
    <t>Page 4</t>
  </si>
  <si>
    <t>STATEMENTS OF CASH FLOWS (1/2)</t>
  </si>
  <si>
    <t>CASH FLOWS FROM OPERATING ACTIVITIES</t>
  </si>
  <si>
    <t xml:space="preserve">Adjustment to reconcile profit for the year to </t>
  </si>
  <si>
    <t>cash provided from (used in) operation :</t>
  </si>
  <si>
    <t>Income tax (revenues) expenses</t>
  </si>
  <si>
    <t>Depreciation of plant improvement and equipment</t>
  </si>
  <si>
    <t>Depreciation of right-of-use assets</t>
  </si>
  <si>
    <t>Amortization of intangible assets</t>
  </si>
  <si>
    <t>Bad debt for other receivable</t>
  </si>
  <si>
    <t xml:space="preserve">Reduction of inventory to net realizable value </t>
  </si>
  <si>
    <t>Gain on lease modification</t>
  </si>
  <si>
    <t>Gain on disposal of equipment</t>
  </si>
  <si>
    <t>Loss on write-off of equipment and intangible assets</t>
  </si>
  <si>
    <t>Interest expenses</t>
  </si>
  <si>
    <t>Interest income</t>
  </si>
  <si>
    <t>Write-off withholding tax</t>
  </si>
  <si>
    <t>Unrealized (gain) loss on exchanges rates</t>
  </si>
  <si>
    <t>Long-term employee benefits expenses</t>
  </si>
  <si>
    <t>Profit from operation before changes in the</t>
  </si>
  <si>
    <t>composition of operating assets and liabilities</t>
  </si>
  <si>
    <t>(INCREASE) DECREASE IN OPERATING ASSETS ITEMS</t>
  </si>
  <si>
    <t>INCREASE (DECREASE) IN OPERATING LIABILITIES ITEMS</t>
  </si>
  <si>
    <t>Cash provided from operation</t>
  </si>
  <si>
    <t>Cash paid for income tax</t>
  </si>
  <si>
    <t xml:space="preserve">NET CASH  PROVIDED FROM OPERATING ACTIVITIES </t>
  </si>
  <si>
    <t>Page 5</t>
  </si>
  <si>
    <t>STATEMENTS OF CASH FLOWS (2/2)</t>
  </si>
  <si>
    <t>CASH FLOWS FROM INVESTING ACTIVITIES</t>
  </si>
  <si>
    <t>Increase in other current financial assets - Fixed deposit</t>
  </si>
  <si>
    <t>Increase in restricted bank deposit</t>
  </si>
  <si>
    <t>Interest received</t>
  </si>
  <si>
    <t>Cash paid to provide short-term loans to related party</t>
  </si>
  <si>
    <t>Cash received from repayment of short-term loans to related party</t>
  </si>
  <si>
    <t>Proceed from disposal of equipment</t>
  </si>
  <si>
    <t>Purchase of plant improvement and equipment</t>
  </si>
  <si>
    <t>Purchase of intangible assets</t>
  </si>
  <si>
    <t>NET CASH USED IN INVESTING ACTIVITIES</t>
  </si>
  <si>
    <t>CASH FLOWS FROM FINANCING ACTIVITIES</t>
  </si>
  <si>
    <t>Cash paid for settle lease liabilities</t>
  </si>
  <si>
    <t>Proceeds from increase in share capital</t>
  </si>
  <si>
    <t xml:space="preserve">Dividend paid </t>
  </si>
  <si>
    <t>NET CASH PROVIDED FROM (USED IN) INVESTING ACTIVITIES</t>
  </si>
  <si>
    <t>NET INCREASE IN (DECREASE) CASH AND CASH EQUIVALENTS</t>
  </si>
  <si>
    <t>BEFORE EFFECT  ON EXCHANGE RATES</t>
  </si>
  <si>
    <t xml:space="preserve">Effect on exchange rates in cash and cash equivalents </t>
  </si>
  <si>
    <t>NET INCREASE (DECREASE) IN CASH AND CASH EQUIVALENTS</t>
  </si>
  <si>
    <t>CASH AND CASH EQUIVALENTS AT BEGINNING OF YEAR</t>
  </si>
  <si>
    <t>CASH AND CASH EQUIVALENTS AT END OF YEAR</t>
  </si>
  <si>
    <t xml:space="preserve">ADDITIONAL DISCLOSURE ITEMS TO CASH FLOWS STATEMENTS </t>
  </si>
  <si>
    <t xml:space="preserve">NON-CASH FLOWS ITEMS COMPRISE </t>
  </si>
  <si>
    <t>Transferred withholding tax over one year to non-current assets</t>
  </si>
  <si>
    <t>Increase in right-of-use assets from lease liabilities</t>
  </si>
  <si>
    <t>Right-of-use assets reduce from lease modification</t>
  </si>
  <si>
    <t>Lease liabilities reduce from lease modification</t>
  </si>
  <si>
    <t>Adjustment from lease reassessment</t>
  </si>
  <si>
    <t>Payables from plant improvement and equipment</t>
  </si>
  <si>
    <t>Transferred equipment to intangible assets</t>
  </si>
  <si>
    <t>Transferred other receivables to short-term loans to related party</t>
  </si>
  <si>
    <t>Effect of adjustment of actuarial estimates from employee benefit plan :-</t>
  </si>
  <si>
    <t>- Increase in deferred tax assets</t>
  </si>
  <si>
    <t>- Increase in provision for long-term employee benefits</t>
  </si>
  <si>
    <t xml:space="preserve">- Decrease in retained earnings </t>
  </si>
  <si>
    <t>Page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</si>
</sst>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* #,##0_-;\-* #,##0_-;_-* &quot;-&quot;??_-;_-@_-"/>
    <numFmt numFmtId="167" formatCode="0.0"/>
    <numFmt numFmtId="168" formatCode="_(* #,##0_);_(* \(#,##0\);_(* &quot;-&quot;??_);_(@_)"/>
    <numFmt numFmtId="169" formatCode="_(* #,##0_);_(* \(#,##0\);_(* &quot;  -    &quot;_);_(@_)"/>
    <numFmt numFmtId="170" formatCode="_(* #,##0.0_);_(* \(#,##0.0\);_(* &quot;-&quot;??_);_(@_)"/>
    <numFmt numFmtId="171" formatCode="_(* #,##0.00_);_(* \(#,##0.00\);_(* &quot;-&quot;_);_(@_)"/>
    <numFmt numFmtId="172" formatCode="_(* #,##0.00_);_(* \(#,##0.00\);_(* &quot;  -    &quot;_);_(@_)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name val="Cordia New"/>
      <family val="2"/>
    </font>
    <font>
      <b/>
      <sz val="16"/>
      <name val="AngsanaUPC"/>
      <family val="1"/>
    </font>
    <font>
      <sz val="16"/>
      <name val="AngsanaUPC"/>
      <family val="1"/>
    </font>
    <font>
      <sz val="14"/>
      <name val="AngsanaUPC"/>
      <family val="1"/>
    </font>
    <font>
      <sz val="16"/>
      <color rgb="FFFF0000"/>
      <name val="AngsanaUPC"/>
      <family val="1"/>
    </font>
    <font>
      <sz val="16"/>
      <name val="AngsanaUPC"/>
      <family val="1"/>
      <charset val="222"/>
    </font>
    <font>
      <sz val="14"/>
      <name val="AngsanaUPC"/>
      <family val="1"/>
      <charset val="222"/>
    </font>
    <font>
      <sz val="16"/>
      <color theme="9" tint="-0.249977111117893"/>
      <name val="AngsanaUPC"/>
      <family val="1"/>
    </font>
    <font>
      <u/>
      <sz val="16"/>
      <name val="AngsanaUPC"/>
      <family val="1"/>
    </font>
    <font>
      <sz val="15"/>
      <name val="AngsanaUPC"/>
      <family val="1"/>
    </font>
    <font>
      <b/>
      <sz val="14"/>
      <name val="AngsanaUPC"/>
      <family val="1"/>
    </font>
    <font>
      <sz val="16"/>
      <color rgb="FF0070C0"/>
      <name val="AngsanaUPC"/>
      <family val="1"/>
    </font>
    <font>
      <sz val="14"/>
      <color rgb="FF00B0F0"/>
      <name val="AngsanaUPC"/>
      <family val="1"/>
    </font>
    <font>
      <b/>
      <sz val="12"/>
      <name val="AngsanaUPC"/>
      <family val="1"/>
    </font>
    <font>
      <sz val="12"/>
      <name val="AngsanaUPC"/>
      <family val="1"/>
    </font>
    <font>
      <sz val="14"/>
      <color theme="9" tint="-0.249977111117893"/>
      <name val="AngsanaUPC"/>
      <family val="1"/>
    </font>
    <font>
      <sz val="13"/>
      <name val="AngsanaUPC"/>
      <family val="1"/>
    </font>
    <font>
      <b/>
      <sz val="16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0" fontId="5" fillId="0" borderId="0"/>
    <xf numFmtId="0" fontId="8" fillId="0" borderId="0" applyFont="0" applyFill="0" applyBorder="0" applyAlignment="0" applyProtection="0"/>
  </cellStyleXfs>
  <cellXfs count="182">
    <xf numFmtId="0" fontId="0" fillId="0" borderId="0" xfId="0"/>
    <xf numFmtId="0" fontId="2" fillId="0" borderId="0" xfId="0" applyFont="1" applyAlignment="1">
      <alignment vertical="center"/>
    </xf>
    <xf numFmtId="166" fontId="2" fillId="0" borderId="0" xfId="1" applyNumberFormat="1" applyFont="1" applyFill="1" applyAlignment="1">
      <alignment vertical="center"/>
    </xf>
    <xf numFmtId="166" fontId="2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166" fontId="4" fillId="0" borderId="0" xfId="0" applyNumberFormat="1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2" xfId="1" applyNumberFormat="1" applyFont="1" applyFill="1" applyBorder="1" applyAlignment="1" applyProtection="1">
      <alignment horizontal="center" vertical="center"/>
    </xf>
    <xf numFmtId="166" fontId="5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166" fontId="5" fillId="0" borderId="0" xfId="1" applyNumberFormat="1" applyFont="1" applyFill="1" applyBorder="1" applyAlignment="1" applyProtection="1">
      <alignment horizontal="center" vertical="center"/>
    </xf>
    <xf numFmtId="0" fontId="3" fillId="0" borderId="0" xfId="0" applyFont="1" applyAlignment="1">
      <alignment horizontal="left" vertical="center"/>
    </xf>
    <xf numFmtId="166" fontId="5" fillId="0" borderId="0" xfId="1" applyNumberFormat="1" applyFont="1" applyFill="1" applyAlignment="1">
      <alignment vertical="center"/>
    </xf>
    <xf numFmtId="0" fontId="4" fillId="0" borderId="0" xfId="0" applyFont="1" applyAlignment="1">
      <alignment horizontal="left" vertical="center"/>
    </xf>
    <xf numFmtId="166" fontId="5" fillId="0" borderId="0" xfId="1" applyNumberFormat="1" applyFont="1" applyFill="1" applyAlignment="1" applyProtection="1">
      <alignment vertical="center"/>
    </xf>
    <xf numFmtId="0" fontId="4" fillId="0" borderId="0" xfId="0" quotePrefix="1" applyFont="1" applyAlignment="1">
      <alignment horizontal="left" vertical="center"/>
    </xf>
    <xf numFmtId="41" fontId="5" fillId="0" borderId="0" xfId="1" applyNumberFormat="1" applyFont="1" applyFill="1" applyAlignment="1" applyProtection="1">
      <alignment vertical="center"/>
    </xf>
    <xf numFmtId="167" fontId="5" fillId="0" borderId="0" xfId="0" applyNumberFormat="1" applyFont="1" applyAlignment="1">
      <alignment horizontal="center" vertical="center"/>
    </xf>
    <xf numFmtId="166" fontId="5" fillId="0" borderId="1" xfId="1" applyNumberFormat="1" applyFont="1" applyFill="1" applyBorder="1" applyAlignment="1" applyProtection="1">
      <alignment vertical="center"/>
    </xf>
    <xf numFmtId="166" fontId="5" fillId="0" borderId="0" xfId="1" applyNumberFormat="1" applyFont="1" applyFill="1" applyBorder="1" applyAlignment="1" applyProtection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66" fontId="5" fillId="0" borderId="3" xfId="1" applyNumberFormat="1" applyFont="1" applyFill="1" applyBorder="1" applyAlignment="1" applyProtection="1">
      <alignment vertical="center"/>
    </xf>
    <xf numFmtId="166" fontId="5" fillId="0" borderId="4" xfId="1" applyNumberFormat="1" applyFont="1" applyFill="1" applyBorder="1" applyAlignment="1" applyProtection="1">
      <alignment vertical="center"/>
    </xf>
    <xf numFmtId="166" fontId="4" fillId="0" borderId="0" xfId="1" applyNumberFormat="1" applyFont="1" applyFill="1" applyBorder="1" applyAlignment="1" applyProtection="1">
      <alignment vertical="center"/>
    </xf>
    <xf numFmtId="166" fontId="4" fillId="0" borderId="0" xfId="1" applyNumberFormat="1" applyFont="1" applyFill="1" applyAlignment="1" applyProtection="1">
      <alignment vertical="center"/>
    </xf>
    <xf numFmtId="166" fontId="7" fillId="0" borderId="0" xfId="2" applyNumberFormat="1" applyFont="1" applyAlignment="1">
      <alignment horizontal="right"/>
    </xf>
    <xf numFmtId="0" fontId="4" fillId="0" borderId="0" xfId="0" applyFont="1"/>
    <xf numFmtId="166" fontId="4" fillId="0" borderId="0" xfId="0" applyNumberFormat="1" applyFont="1"/>
    <xf numFmtId="166" fontId="4" fillId="0" borderId="0" xfId="1" applyNumberFormat="1" applyFont="1" applyFill="1" applyAlignment="1"/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49" fontId="5" fillId="0" borderId="1" xfId="1" applyNumberFormat="1" applyFont="1" applyFill="1" applyBorder="1" applyAlignment="1" applyProtection="1">
      <alignment horizontal="center" vertical="center"/>
    </xf>
    <xf numFmtId="0" fontId="3" fillId="0" borderId="0" xfId="0" applyFont="1"/>
    <xf numFmtId="0" fontId="6" fillId="0" borderId="0" xfId="0" applyFont="1" applyAlignment="1">
      <alignment horizontal="center"/>
    </xf>
    <xf numFmtId="165" fontId="4" fillId="0" borderId="0" xfId="1" quotePrefix="1" applyFont="1" applyFill="1" applyBorder="1" applyAlignment="1" applyProtection="1">
      <alignment horizontal="center" vertical="center"/>
    </xf>
    <xf numFmtId="165" fontId="4" fillId="0" borderId="0" xfId="1" applyFont="1" applyFill="1" applyBorder="1" applyAlignment="1">
      <alignment vertical="center"/>
    </xf>
    <xf numFmtId="165" fontId="4" fillId="0" borderId="0" xfId="1" applyFont="1" applyFill="1" applyBorder="1" applyAlignment="1" applyProtection="1">
      <alignment horizontal="center" vertical="center"/>
    </xf>
    <xf numFmtId="0" fontId="3" fillId="0" borderId="0" xfId="0" applyFont="1" applyAlignment="1">
      <alignment horizontal="left"/>
    </xf>
    <xf numFmtId="165" fontId="5" fillId="0" borderId="0" xfId="1" applyFont="1" applyFill="1" applyAlignment="1" applyProtection="1"/>
    <xf numFmtId="165" fontId="5" fillId="0" borderId="0" xfId="1" applyFont="1" applyFill="1" applyAlignment="1"/>
    <xf numFmtId="0" fontId="4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166" fontId="5" fillId="0" borderId="0" xfId="1" applyNumberFormat="1" applyFont="1" applyFill="1" applyAlignment="1" applyProtection="1"/>
    <xf numFmtId="166" fontId="5" fillId="0" borderId="2" xfId="1" applyNumberFormat="1" applyFont="1" applyFill="1" applyBorder="1" applyAlignment="1" applyProtection="1"/>
    <xf numFmtId="165" fontId="5" fillId="0" borderId="0" xfId="1" applyFont="1" applyFill="1" applyBorder="1" applyAlignment="1"/>
    <xf numFmtId="166" fontId="5" fillId="0" borderId="0" xfId="1" applyNumberFormat="1" applyFont="1" applyFill="1" applyBorder="1" applyAlignment="1" applyProtection="1"/>
    <xf numFmtId="0" fontId="9" fillId="0" borderId="0" xfId="0" applyFont="1"/>
    <xf numFmtId="166" fontId="5" fillId="0" borderId="1" xfId="1" applyNumberFormat="1" applyFont="1" applyFill="1" applyBorder="1" applyAlignment="1" applyProtection="1"/>
    <xf numFmtId="0" fontId="6" fillId="0" borderId="0" xfId="0" applyFont="1"/>
    <xf numFmtId="0" fontId="4" fillId="0" borderId="0" xfId="0" quotePrefix="1" applyFont="1" applyAlignment="1">
      <alignment horizontal="left"/>
    </xf>
    <xf numFmtId="166" fontId="5" fillId="0" borderId="0" xfId="1" applyNumberFormat="1" applyFont="1" applyFill="1" applyAlignment="1"/>
    <xf numFmtId="166" fontId="5" fillId="0" borderId="4" xfId="1" applyNumberFormat="1" applyFont="1" applyFill="1" applyBorder="1" applyAlignment="1" applyProtection="1"/>
    <xf numFmtId="0" fontId="4" fillId="0" borderId="0" xfId="0" quotePrefix="1" applyFont="1"/>
    <xf numFmtId="168" fontId="5" fillId="0" borderId="0" xfId="1" applyNumberFormat="1" applyFont="1" applyFill="1" applyAlignment="1" applyProtection="1"/>
    <xf numFmtId="165" fontId="5" fillId="0" borderId="0" xfId="1" applyFont="1" applyFill="1" applyBorder="1" applyAlignment="1" applyProtection="1"/>
    <xf numFmtId="165" fontId="4" fillId="0" borderId="0" xfId="1" applyFont="1" applyFill="1" applyBorder="1" applyAlignment="1" applyProtection="1"/>
    <xf numFmtId="165" fontId="4" fillId="0" borderId="0" xfId="1" applyFont="1" applyFill="1" applyBorder="1" applyAlignment="1"/>
    <xf numFmtId="165" fontId="4" fillId="0" borderId="0" xfId="1" applyFont="1" applyFill="1" applyAlignment="1"/>
    <xf numFmtId="49" fontId="10" fillId="0" borderId="0" xfId="1" applyNumberFormat="1" applyFont="1" applyFill="1" applyBorder="1" applyAlignment="1" applyProtection="1">
      <alignment horizontal="right"/>
    </xf>
    <xf numFmtId="43" fontId="3" fillId="0" borderId="0" xfId="0" applyNumberFormat="1" applyFont="1" applyAlignment="1">
      <alignment horizontal="center"/>
    </xf>
    <xf numFmtId="43" fontId="4" fillId="0" borderId="0" xfId="0" applyNumberFormat="1" applyFont="1" applyAlignment="1">
      <alignment horizontal="center"/>
    </xf>
    <xf numFmtId="49" fontId="4" fillId="0" borderId="1" xfId="0" applyNumberFormat="1" applyFont="1" applyBorder="1" applyAlignment="1">
      <alignment horizontal="center"/>
    </xf>
    <xf numFmtId="49" fontId="5" fillId="0" borderId="2" xfId="1" applyNumberFormat="1" applyFont="1" applyFill="1" applyBorder="1" applyAlignment="1" applyProtection="1">
      <alignment horizontal="center" vertical="center"/>
    </xf>
    <xf numFmtId="49" fontId="5" fillId="0" borderId="0" xfId="0" applyNumberFormat="1" applyFont="1" applyAlignment="1">
      <alignment vertical="center"/>
    </xf>
    <xf numFmtId="166" fontId="4" fillId="0" borderId="0" xfId="1" applyNumberFormat="1" applyFont="1" applyFill="1" applyAlignment="1" applyProtection="1"/>
    <xf numFmtId="169" fontId="5" fillId="0" borderId="0" xfId="1" applyNumberFormat="1" applyFont="1" applyFill="1" applyAlignment="1" applyProtection="1"/>
    <xf numFmtId="169" fontId="5" fillId="0" borderId="1" xfId="1" applyNumberFormat="1" applyFont="1" applyFill="1" applyBorder="1" applyAlignment="1" applyProtection="1"/>
    <xf numFmtId="170" fontId="5" fillId="0" borderId="0" xfId="1" applyNumberFormat="1" applyFont="1" applyFill="1" applyAlignment="1" applyProtection="1"/>
    <xf numFmtId="166" fontId="5" fillId="0" borderId="3" xfId="1" applyNumberFormat="1" applyFont="1" applyFill="1" applyBorder="1" applyAlignment="1" applyProtection="1"/>
    <xf numFmtId="166" fontId="5" fillId="0" borderId="1" xfId="0" applyNumberFormat="1" applyFont="1" applyBorder="1"/>
    <xf numFmtId="166" fontId="5" fillId="0" borderId="3" xfId="0" applyNumberFormat="1" applyFont="1" applyBorder="1"/>
    <xf numFmtId="168" fontId="5" fillId="0" borderId="0" xfId="0" applyNumberFormat="1" applyFont="1"/>
    <xf numFmtId="0" fontId="11" fillId="0" borderId="0" xfId="0" applyFont="1" applyAlignment="1">
      <alignment horizontal="center"/>
    </xf>
    <xf numFmtId="166" fontId="4" fillId="0" borderId="0" xfId="1" applyNumberFormat="1" applyFont="1" applyFill="1" applyBorder="1" applyAlignment="1" applyProtection="1"/>
    <xf numFmtId="169" fontId="5" fillId="0" borderId="0" xfId="0" applyNumberFormat="1" applyFont="1"/>
    <xf numFmtId="169" fontId="5" fillId="0" borderId="0" xfId="1" applyNumberFormat="1" applyFont="1" applyFill="1" applyBorder="1" applyAlignment="1" applyProtection="1"/>
    <xf numFmtId="166" fontId="12" fillId="0" borderId="4" xfId="1" applyNumberFormat="1" applyFont="1" applyFill="1" applyBorder="1" applyAlignment="1" applyProtection="1"/>
    <xf numFmtId="166" fontId="12" fillId="0" borderId="0" xfId="1" applyNumberFormat="1" applyFont="1" applyFill="1" applyBorder="1" applyAlignment="1" applyProtection="1"/>
    <xf numFmtId="38" fontId="7" fillId="0" borderId="0" xfId="2" applyNumberFormat="1" applyFont="1" applyAlignment="1">
      <alignment horizontal="left"/>
    </xf>
    <xf numFmtId="38" fontId="13" fillId="0" borderId="0" xfId="0" applyNumberFormat="1" applyFont="1"/>
    <xf numFmtId="166" fontId="13" fillId="0" borderId="0" xfId="1" applyNumberFormat="1" applyFont="1" applyFill="1" applyAlignment="1" applyProtection="1"/>
    <xf numFmtId="166" fontId="14" fillId="0" borderId="0" xfId="1" applyNumberFormat="1" applyFont="1" applyFill="1" applyAlignment="1" applyProtection="1"/>
    <xf numFmtId="38" fontId="7" fillId="0" borderId="0" xfId="2" applyNumberFormat="1" applyFont="1"/>
    <xf numFmtId="0" fontId="13" fillId="0" borderId="0" xfId="0" applyFont="1"/>
    <xf numFmtId="41" fontId="5" fillId="0" borderId="5" xfId="2" applyNumberFormat="1" applyBorder="1"/>
    <xf numFmtId="166" fontId="5" fillId="0" borderId="0" xfId="2" applyNumberFormat="1"/>
    <xf numFmtId="169" fontId="5" fillId="0" borderId="5" xfId="2" applyNumberFormat="1" applyBorder="1"/>
    <xf numFmtId="41" fontId="5" fillId="0" borderId="6" xfId="2" applyNumberFormat="1" applyBorder="1"/>
    <xf numFmtId="166" fontId="5" fillId="0" borderId="6" xfId="2" applyNumberFormat="1" applyBorder="1"/>
    <xf numFmtId="41" fontId="5" fillId="0" borderId="0" xfId="2" applyNumberFormat="1"/>
    <xf numFmtId="169" fontId="5" fillId="0" borderId="0" xfId="2" applyNumberFormat="1"/>
    <xf numFmtId="38" fontId="4" fillId="0" borderId="0" xfId="2" applyNumberFormat="1" applyFont="1"/>
    <xf numFmtId="38" fontId="4" fillId="0" borderId="0" xfId="2" applyNumberFormat="1" applyFont="1" applyAlignment="1">
      <alignment horizontal="left"/>
    </xf>
    <xf numFmtId="38" fontId="4" fillId="0" borderId="0" xfId="0" applyNumberFormat="1" applyFont="1"/>
    <xf numFmtId="41" fontId="5" fillId="0" borderId="2" xfId="1" applyNumberFormat="1" applyFont="1" applyFill="1" applyBorder="1" applyAlignment="1" applyProtection="1"/>
    <xf numFmtId="169" fontId="5" fillId="0" borderId="2" xfId="1" applyNumberFormat="1" applyFont="1" applyFill="1" applyBorder="1" applyAlignment="1" applyProtection="1"/>
    <xf numFmtId="2" fontId="13" fillId="0" borderId="0" xfId="0" quotePrefix="1" applyNumberFormat="1" applyFont="1" applyAlignment="1">
      <alignment horizontal="center"/>
    </xf>
    <xf numFmtId="169" fontId="5" fillId="0" borderId="7" xfId="1" applyNumberFormat="1" applyFont="1" applyFill="1" applyBorder="1" applyAlignment="1" applyProtection="1"/>
    <xf numFmtId="2" fontId="4" fillId="0" borderId="0" xfId="0" quotePrefix="1" applyNumberFormat="1" applyFont="1" applyAlignment="1">
      <alignment horizontal="center"/>
    </xf>
    <xf numFmtId="39" fontId="4" fillId="0" borderId="0" xfId="0" applyNumberFormat="1" applyFont="1"/>
    <xf numFmtId="171" fontId="5" fillId="0" borderId="0" xfId="1" applyNumberFormat="1" applyFont="1" applyFill="1" applyAlignment="1"/>
    <xf numFmtId="39" fontId="5" fillId="0" borderId="0" xfId="0" applyNumberFormat="1" applyFont="1"/>
    <xf numFmtId="37" fontId="5" fillId="0" borderId="0" xfId="0" applyNumberFormat="1" applyFont="1"/>
    <xf numFmtId="37" fontId="5" fillId="0" borderId="0" xfId="1" applyNumberFormat="1" applyFont="1" applyFill="1" applyAlignment="1"/>
    <xf numFmtId="37" fontId="11" fillId="0" borderId="0" xfId="0" applyNumberFormat="1" applyFont="1"/>
    <xf numFmtId="37" fontId="11" fillId="0" borderId="0" xfId="1" applyNumberFormat="1" applyFont="1" applyFill="1" applyAlignment="1"/>
    <xf numFmtId="39" fontId="11" fillId="0" borderId="0" xfId="0" applyNumberFormat="1" applyFont="1"/>
    <xf numFmtId="38" fontId="7" fillId="0" borderId="0" xfId="2" applyNumberFormat="1" applyFont="1" applyAlignment="1">
      <alignment horizontal="right"/>
    </xf>
    <xf numFmtId="0" fontId="12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164" fontId="5" fillId="0" borderId="0" xfId="0" applyNumberFormat="1" applyFont="1" applyAlignment="1">
      <alignment horizontal="centerContinuous" vertical="center"/>
    </xf>
    <xf numFmtId="43" fontId="12" fillId="0" borderId="0" xfId="0" applyNumberFormat="1" applyFont="1" applyAlignment="1">
      <alignment horizontal="centerContinuous" vertical="center"/>
    </xf>
    <xf numFmtId="0" fontId="5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168" fontId="5" fillId="0" borderId="0" xfId="0" applyNumberFormat="1" applyFont="1" applyAlignment="1">
      <alignment vertical="center"/>
    </xf>
    <xf numFmtId="168" fontId="5" fillId="0" borderId="0" xfId="1" applyNumberFormat="1" applyFont="1" applyFill="1" applyBorder="1" applyAlignment="1">
      <alignment vertical="center"/>
    </xf>
    <xf numFmtId="168" fontId="16" fillId="0" borderId="0" xfId="1" applyNumberFormat="1" applyFont="1" applyFill="1" applyBorder="1" applyAlignment="1">
      <alignment vertical="center"/>
    </xf>
    <xf numFmtId="0" fontId="17" fillId="0" borderId="0" xfId="0" applyFont="1" applyAlignment="1">
      <alignment vertical="center"/>
    </xf>
    <xf numFmtId="41" fontId="16" fillId="0" borderId="0" xfId="1" applyNumberFormat="1" applyFont="1" applyFill="1" applyBorder="1" applyAlignment="1">
      <alignment vertical="center"/>
    </xf>
    <xf numFmtId="41" fontId="16" fillId="0" borderId="1" xfId="1" applyNumberFormat="1" applyFont="1" applyFill="1" applyBorder="1" applyAlignment="1">
      <alignment vertical="center"/>
    </xf>
    <xf numFmtId="41" fontId="16" fillId="0" borderId="3" xfId="1" applyNumberFormat="1" applyFont="1" applyFill="1" applyBorder="1" applyAlignment="1">
      <alignment vertical="center"/>
    </xf>
    <xf numFmtId="168" fontId="16" fillId="0" borderId="3" xfId="1" applyNumberFormat="1" applyFont="1" applyFill="1" applyBorder="1" applyAlignment="1">
      <alignment vertical="center"/>
    </xf>
    <xf numFmtId="0" fontId="16" fillId="0" borderId="0" xfId="0" applyFont="1" applyAlignment="1">
      <alignment horizontal="center" vertical="center"/>
    </xf>
    <xf numFmtId="168" fontId="16" fillId="0" borderId="7" xfId="1" applyNumberFormat="1" applyFont="1" applyFill="1" applyBorder="1" applyAlignment="1">
      <alignment vertical="center"/>
    </xf>
    <xf numFmtId="0" fontId="5" fillId="0" borderId="0" xfId="0" applyFont="1" applyAlignment="1">
      <alignment horizontal="center" wrapText="1"/>
    </xf>
    <xf numFmtId="168" fontId="5" fillId="0" borderId="0" xfId="0" applyNumberFormat="1" applyFont="1" applyAlignment="1">
      <alignment horizontal="center" vertical="center" wrapText="1"/>
    </xf>
    <xf numFmtId="168" fontId="5" fillId="0" borderId="0" xfId="0" applyNumberFormat="1" applyFont="1" applyAlignment="1">
      <alignment horizontal="center" vertical="center"/>
    </xf>
    <xf numFmtId="166" fontId="18" fillId="0" borderId="0" xfId="1" applyNumberFormat="1" applyFont="1" applyFill="1" applyBorder="1" applyAlignment="1">
      <alignment vertical="center"/>
    </xf>
    <xf numFmtId="0" fontId="5" fillId="0" borderId="0" xfId="0" applyFont="1"/>
    <xf numFmtId="38" fontId="8" fillId="0" borderId="0" xfId="2" applyNumberFormat="1" applyFont="1" applyAlignment="1">
      <alignment horizontal="right"/>
    </xf>
    <xf numFmtId="38" fontId="7" fillId="0" borderId="0" xfId="2" quotePrefix="1" applyNumberFormat="1" applyFont="1" applyAlignment="1">
      <alignment horizontal="centerContinuous"/>
    </xf>
    <xf numFmtId="38" fontId="7" fillId="0" borderId="0" xfId="2" applyNumberFormat="1" applyFont="1" applyAlignment="1">
      <alignment horizontal="centerContinuous"/>
    </xf>
    <xf numFmtId="0" fontId="7" fillId="0" borderId="0" xfId="2" quotePrefix="1" applyFont="1" applyAlignment="1">
      <alignment horizontal="center"/>
    </xf>
    <xf numFmtId="0" fontId="7" fillId="0" borderId="2" xfId="2" quotePrefix="1" applyFont="1" applyBorder="1" applyAlignment="1">
      <alignment horizontal="center"/>
    </xf>
    <xf numFmtId="37" fontId="7" fillId="0" borderId="0" xfId="2" applyNumberFormat="1" applyFont="1" applyAlignment="1">
      <alignment horizontal="centerContinuous"/>
    </xf>
    <xf numFmtId="0" fontId="7" fillId="0" borderId="0" xfId="2" applyFont="1"/>
    <xf numFmtId="169" fontId="7" fillId="0" borderId="0" xfId="2" applyNumberFormat="1" applyFont="1"/>
    <xf numFmtId="169" fontId="7" fillId="0" borderId="0" xfId="2" applyNumberFormat="1" applyFont="1" applyAlignment="1">
      <alignment horizontal="right"/>
    </xf>
    <xf numFmtId="172" fontId="7" fillId="0" borderId="0" xfId="2" applyNumberFormat="1" applyFont="1"/>
    <xf numFmtId="38" fontId="7" fillId="0" borderId="0" xfId="2" quotePrefix="1" applyNumberFormat="1" applyFont="1" applyAlignment="1">
      <alignment horizontal="left" vertical="center"/>
    </xf>
    <xf numFmtId="38" fontId="7" fillId="0" borderId="0" xfId="2" quotePrefix="1" applyNumberFormat="1" applyFont="1"/>
    <xf numFmtId="164" fontId="7" fillId="0" borderId="0" xfId="1" applyNumberFormat="1" applyFont="1" applyFill="1"/>
    <xf numFmtId="41" fontId="7" fillId="0" borderId="0" xfId="2" applyNumberFormat="1" applyFont="1"/>
    <xf numFmtId="41" fontId="7" fillId="0" borderId="0" xfId="2" applyNumberFormat="1" applyFont="1" applyAlignment="1">
      <alignment horizontal="right"/>
    </xf>
    <xf numFmtId="38" fontId="7" fillId="0" borderId="0" xfId="2" quotePrefix="1" applyNumberFormat="1" applyFont="1" applyAlignment="1">
      <alignment horizontal="left"/>
    </xf>
    <xf numFmtId="169" fontId="7" fillId="0" borderId="3" xfId="2" applyNumberFormat="1" applyFont="1" applyBorder="1"/>
    <xf numFmtId="169" fontId="7" fillId="0" borderId="2" xfId="2" applyNumberFormat="1" applyFont="1" applyBorder="1"/>
    <xf numFmtId="37" fontId="7" fillId="0" borderId="0" xfId="2" quotePrefix="1" applyNumberFormat="1" applyFont="1" applyAlignment="1">
      <alignment horizontal="left"/>
    </xf>
    <xf numFmtId="38" fontId="19" fillId="0" borderId="0" xfId="2" applyNumberFormat="1" applyFont="1" applyAlignment="1">
      <alignment horizontal="center"/>
    </xf>
    <xf numFmtId="37" fontId="7" fillId="0" borderId="0" xfId="2" quotePrefix="1" applyNumberFormat="1" applyFont="1" applyAlignment="1">
      <alignment horizontal="center"/>
    </xf>
    <xf numFmtId="169" fontId="7" fillId="0" borderId="2" xfId="2" applyNumberFormat="1" applyFont="1" applyBorder="1" applyAlignment="1">
      <alignment horizontal="right"/>
    </xf>
    <xf numFmtId="40" fontId="7" fillId="0" borderId="0" xfId="2" applyNumberFormat="1" applyFont="1" applyAlignment="1">
      <alignment horizontal="left"/>
    </xf>
    <xf numFmtId="169" fontId="7" fillId="0" borderId="1" xfId="2" applyNumberFormat="1" applyFont="1" applyBorder="1"/>
    <xf numFmtId="169" fontId="7" fillId="0" borderId="4" xfId="2" applyNumberFormat="1" applyFont="1" applyBorder="1" applyAlignment="1">
      <alignment horizontal="right"/>
    </xf>
    <xf numFmtId="169" fontId="7" fillId="0" borderId="0" xfId="2" applyNumberFormat="1" applyFont="1" applyAlignment="1">
      <alignment horizontal="center"/>
    </xf>
    <xf numFmtId="169" fontId="7" fillId="0" borderId="0" xfId="2" quotePrefix="1" applyNumberFormat="1" applyFont="1" applyAlignment="1">
      <alignment horizontal="center"/>
    </xf>
    <xf numFmtId="0" fontId="7" fillId="0" borderId="0" xfId="3" applyFont="1" applyFill="1"/>
    <xf numFmtId="169" fontId="7" fillId="0" borderId="0" xfId="2" applyNumberFormat="1" applyFont="1" applyAlignment="1">
      <alignment horizontal="centerContinuous"/>
    </xf>
    <xf numFmtId="169" fontId="7" fillId="0" borderId="0" xfId="3" applyNumberFormat="1" applyFont="1" applyFill="1" applyBorder="1"/>
    <xf numFmtId="38" fontId="7" fillId="0" borderId="0" xfId="2" quotePrefix="1" applyNumberFormat="1" applyFont="1" applyAlignment="1">
      <alignment vertical="center"/>
    </xf>
    <xf numFmtId="37" fontId="7" fillId="0" borderId="0" xfId="2" applyNumberFormat="1" applyFont="1" applyAlignment="1">
      <alignment horizontal="center"/>
    </xf>
    <xf numFmtId="49" fontId="7" fillId="0" borderId="0" xfId="2" applyNumberFormat="1" applyFont="1" applyAlignment="1">
      <alignment horizontal="center"/>
    </xf>
    <xf numFmtId="38" fontId="7" fillId="0" borderId="0" xfId="2" applyNumberFormat="1" applyFont="1" applyAlignment="1">
      <alignment horizontal="center"/>
    </xf>
    <xf numFmtId="38" fontId="7" fillId="0" borderId="1" xfId="2" applyNumberFormat="1" applyFont="1" applyBorder="1" applyAlignment="1">
      <alignment horizontal="center"/>
    </xf>
    <xf numFmtId="37" fontId="19" fillId="0" borderId="0" xfId="2" applyNumberFormat="1" applyFont="1" applyAlignment="1">
      <alignment horizontal="center"/>
    </xf>
    <xf numFmtId="38" fontId="19" fillId="0" borderId="0" xfId="2" applyNumberFormat="1" applyFont="1" applyAlignment="1">
      <alignment horizontal="center"/>
    </xf>
    <xf numFmtId="43" fontId="12" fillId="0" borderId="0" xfId="0" applyNumberFormat="1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166" fontId="4" fillId="0" borderId="1" xfId="0" applyNumberFormat="1" applyFont="1" applyBorder="1" applyAlignment="1">
      <alignment horizontal="center"/>
    </xf>
    <xf numFmtId="43" fontId="4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166" fontId="4" fillId="0" borderId="1" xfId="1" applyNumberFormat="1" applyFont="1" applyFill="1" applyBorder="1" applyAlignment="1">
      <alignment horizontal="center" vertical="center"/>
    </xf>
  </cellXfs>
  <cellStyles count="4">
    <cellStyle name="Comma" xfId="1" builtinId="3"/>
    <cellStyle name="Normal" xfId="0" builtinId="0"/>
    <cellStyle name="เครื่องหมายจุลภาค 2" xfId="3" xr:uid="{9A0CBC13-756D-4553-B308-AD4AA2D91EC1}"/>
    <cellStyle name="ปกติ 2" xfId="2" xr:uid="{041ED154-3DBD-4C39-8234-B2E6AD6C955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E3000D-61D4-4149-B2A4-7CD7A590E49F}">
  <dimension ref="A1:O263"/>
  <sheetViews>
    <sheetView tabSelected="1" topLeftCell="A247" zoomScale="130" zoomScaleNormal="130" workbookViewId="0">
      <selection activeCell="C253" sqref="C253"/>
    </sheetView>
  </sheetViews>
  <sheetFormatPr defaultColWidth="11.42578125" defaultRowHeight="23.25" x14ac:dyDescent="0.25"/>
  <cols>
    <col min="1" max="3" width="3.140625" style="1" customWidth="1"/>
    <col min="4" max="4" width="40.5703125" style="1" customWidth="1"/>
    <col min="5" max="5" width="11" style="1" customWidth="1"/>
    <col min="6" max="6" width="1.140625" style="1" customWidth="1"/>
    <col min="7" max="7" width="18.5703125" style="2" customWidth="1"/>
    <col min="8" max="8" width="1.42578125" style="3" customWidth="1"/>
    <col min="9" max="9" width="18.5703125" style="2" customWidth="1"/>
    <col min="10" max="10" width="1.42578125" style="3" customWidth="1"/>
    <col min="11" max="11" width="13.5703125" style="1" customWidth="1"/>
    <col min="12" max="12" width="1.42578125" style="1" customWidth="1"/>
    <col min="13" max="13" width="19.5703125" style="1" customWidth="1"/>
    <col min="14" max="14" width="1.42578125" style="1" customWidth="1"/>
    <col min="15" max="15" width="15.28515625" style="1" customWidth="1"/>
    <col min="16" max="16384" width="11.42578125" style="1"/>
  </cols>
  <sheetData>
    <row r="1" spans="1:10" ht="20.85" customHeight="1" x14ac:dyDescent="0.25"/>
    <row r="2" spans="1:10" x14ac:dyDescent="0.25">
      <c r="A2" s="180" t="s">
        <v>0</v>
      </c>
      <c r="B2" s="180"/>
      <c r="C2" s="180"/>
      <c r="D2" s="180"/>
      <c r="E2" s="180"/>
      <c r="F2" s="180"/>
      <c r="G2" s="180"/>
      <c r="H2" s="180"/>
      <c r="I2" s="180"/>
      <c r="J2" s="180"/>
    </row>
    <row r="3" spans="1:10" x14ac:dyDescent="0.25">
      <c r="A3" s="180" t="s">
        <v>1</v>
      </c>
      <c r="B3" s="180"/>
      <c r="C3" s="180"/>
      <c r="D3" s="180"/>
      <c r="E3" s="180"/>
      <c r="F3" s="180"/>
      <c r="G3" s="180"/>
      <c r="H3" s="180"/>
      <c r="I3" s="180"/>
      <c r="J3" s="180"/>
    </row>
    <row r="4" spans="1:10" x14ac:dyDescent="0.25">
      <c r="A4" s="180" t="s">
        <v>2</v>
      </c>
      <c r="B4" s="180"/>
      <c r="C4" s="180"/>
      <c r="D4" s="180"/>
      <c r="E4" s="180"/>
      <c r="F4" s="180"/>
      <c r="G4" s="180"/>
      <c r="H4" s="180"/>
      <c r="I4" s="180"/>
      <c r="J4" s="180"/>
    </row>
    <row r="5" spans="1:10" s="4" customFormat="1" x14ac:dyDescent="0.25">
      <c r="G5" s="181" t="s">
        <v>3</v>
      </c>
      <c r="H5" s="181"/>
      <c r="I5" s="181"/>
      <c r="J5" s="5"/>
    </row>
    <row r="6" spans="1:10" s="4" customFormat="1" x14ac:dyDescent="0.25">
      <c r="E6" s="6" t="s">
        <v>4</v>
      </c>
      <c r="F6" s="7"/>
      <c r="G6" s="8">
        <v>2023</v>
      </c>
      <c r="H6" s="9"/>
      <c r="I6" s="8">
        <v>2022</v>
      </c>
      <c r="J6" s="5"/>
    </row>
    <row r="7" spans="1:10" s="4" customFormat="1" x14ac:dyDescent="0.25">
      <c r="A7" s="10" t="s">
        <v>5</v>
      </c>
      <c r="E7" s="7"/>
      <c r="F7" s="7"/>
      <c r="G7" s="11"/>
      <c r="H7" s="9"/>
      <c r="I7" s="11"/>
      <c r="J7" s="5"/>
    </row>
    <row r="8" spans="1:10" s="4" customFormat="1" x14ac:dyDescent="0.25">
      <c r="A8" s="12" t="s">
        <v>6</v>
      </c>
      <c r="E8" s="7"/>
      <c r="G8" s="13"/>
      <c r="H8" s="9"/>
      <c r="I8" s="13"/>
      <c r="J8" s="5"/>
    </row>
    <row r="9" spans="1:10" s="4" customFormat="1" x14ac:dyDescent="0.25">
      <c r="B9" s="14" t="s">
        <v>7</v>
      </c>
      <c r="E9" s="7" t="s">
        <v>8</v>
      </c>
      <c r="G9" s="15">
        <v>125887330</v>
      </c>
      <c r="H9" s="9"/>
      <c r="I9" s="15">
        <v>148344395</v>
      </c>
      <c r="J9" s="5"/>
    </row>
    <row r="10" spans="1:10" s="4" customFormat="1" x14ac:dyDescent="0.25">
      <c r="B10" s="16" t="s">
        <v>9</v>
      </c>
      <c r="E10" s="7" t="s">
        <v>10</v>
      </c>
      <c r="G10" s="15">
        <v>29364759</v>
      </c>
      <c r="H10" s="9"/>
      <c r="I10" s="15">
        <v>38861753</v>
      </c>
      <c r="J10" s="5"/>
    </row>
    <row r="11" spans="1:10" s="4" customFormat="1" x14ac:dyDescent="0.25">
      <c r="B11" s="14" t="s">
        <v>11</v>
      </c>
      <c r="E11" s="7" t="s">
        <v>12</v>
      </c>
      <c r="G11" s="15">
        <v>10053083</v>
      </c>
      <c r="H11" s="9"/>
      <c r="I11" s="15">
        <v>20272835</v>
      </c>
      <c r="J11" s="5"/>
    </row>
    <row r="12" spans="1:10" s="4" customFormat="1" hidden="1" x14ac:dyDescent="0.25">
      <c r="B12" s="14" t="s">
        <v>13</v>
      </c>
      <c r="E12" s="7"/>
      <c r="G12" s="17"/>
      <c r="H12" s="9"/>
      <c r="I12" s="15">
        <v>0</v>
      </c>
      <c r="J12" s="5"/>
    </row>
    <row r="13" spans="1:10" s="4" customFormat="1" x14ac:dyDescent="0.25">
      <c r="B13" s="14" t="s">
        <v>14</v>
      </c>
      <c r="E13" s="18">
        <v>3.5</v>
      </c>
      <c r="G13" s="15">
        <v>40017252</v>
      </c>
      <c r="H13" s="9"/>
      <c r="I13" s="15">
        <v>15265</v>
      </c>
      <c r="J13" s="5"/>
    </row>
    <row r="14" spans="1:10" s="4" customFormat="1" x14ac:dyDescent="0.25">
      <c r="B14" s="14" t="s">
        <v>15</v>
      </c>
      <c r="E14" s="7"/>
      <c r="G14" s="19">
        <v>6755134</v>
      </c>
      <c r="H14" s="9"/>
      <c r="I14" s="19">
        <v>2896687</v>
      </c>
      <c r="J14" s="5"/>
    </row>
    <row r="15" spans="1:10" s="4" customFormat="1" ht="6.75" customHeight="1" x14ac:dyDescent="0.25">
      <c r="C15" s="16"/>
      <c r="E15" s="7"/>
      <c r="G15" s="20"/>
      <c r="H15" s="9"/>
      <c r="I15" s="20"/>
      <c r="J15" s="5"/>
    </row>
    <row r="16" spans="1:10" s="4" customFormat="1" x14ac:dyDescent="0.25">
      <c r="C16" s="14" t="s">
        <v>16</v>
      </c>
      <c r="E16" s="7"/>
      <c r="G16" s="19">
        <f>SUM(G9:G14)</f>
        <v>212077558</v>
      </c>
      <c r="H16" s="9"/>
      <c r="I16" s="19">
        <f>SUM(I9:I14)</f>
        <v>210390935</v>
      </c>
      <c r="J16" s="5"/>
    </row>
    <row r="17" spans="1:10" s="4" customFormat="1" x14ac:dyDescent="0.25">
      <c r="A17" s="10" t="s">
        <v>17</v>
      </c>
      <c r="B17" s="14"/>
      <c r="E17" s="7"/>
      <c r="G17" s="20"/>
      <c r="H17" s="9"/>
      <c r="I17" s="20"/>
      <c r="J17" s="5"/>
    </row>
    <row r="18" spans="1:10" s="4" customFormat="1" x14ac:dyDescent="0.25">
      <c r="B18" s="14" t="s">
        <v>18</v>
      </c>
      <c r="E18" s="21">
        <v>7</v>
      </c>
      <c r="G18" s="20">
        <v>4120000</v>
      </c>
      <c r="H18" s="9"/>
      <c r="I18" s="20">
        <v>4020000</v>
      </c>
      <c r="J18" s="5"/>
    </row>
    <row r="19" spans="1:10" s="4" customFormat="1" x14ac:dyDescent="0.25">
      <c r="B19" s="14" t="s">
        <v>19</v>
      </c>
      <c r="C19" s="16"/>
      <c r="E19" s="7" t="s">
        <v>20</v>
      </c>
      <c r="G19" s="20">
        <v>46570373</v>
      </c>
      <c r="H19" s="9"/>
      <c r="I19" s="20">
        <v>49789230</v>
      </c>
      <c r="J19" s="5"/>
    </row>
    <row r="20" spans="1:10" s="4" customFormat="1" x14ac:dyDescent="0.25">
      <c r="B20" s="16" t="s">
        <v>21</v>
      </c>
      <c r="C20" s="16"/>
      <c r="E20" s="7" t="s">
        <v>22</v>
      </c>
      <c r="G20" s="20">
        <v>23827697</v>
      </c>
      <c r="H20" s="9"/>
      <c r="I20" s="20">
        <v>32369121</v>
      </c>
      <c r="J20" s="5"/>
    </row>
    <row r="21" spans="1:10" s="4" customFormat="1" x14ac:dyDescent="0.25">
      <c r="B21" s="14" t="s">
        <v>23</v>
      </c>
      <c r="C21" s="16"/>
      <c r="E21" s="7" t="s">
        <v>24</v>
      </c>
      <c r="G21" s="20">
        <v>1075149</v>
      </c>
      <c r="H21" s="9"/>
      <c r="I21" s="20">
        <v>1379747</v>
      </c>
      <c r="J21" s="5"/>
    </row>
    <row r="22" spans="1:10" s="4" customFormat="1" x14ac:dyDescent="0.25">
      <c r="B22" s="14" t="s">
        <v>25</v>
      </c>
      <c r="C22" s="16"/>
      <c r="E22" s="7" t="s">
        <v>26</v>
      </c>
      <c r="G22" s="20">
        <v>760437</v>
      </c>
      <c r="H22" s="9"/>
      <c r="I22" s="20">
        <v>390296</v>
      </c>
      <c r="J22" s="5"/>
    </row>
    <row r="23" spans="1:10" s="4" customFormat="1" x14ac:dyDescent="0.25">
      <c r="B23" s="14" t="s">
        <v>27</v>
      </c>
      <c r="C23" s="16"/>
      <c r="E23" s="22"/>
      <c r="G23" s="15">
        <v>4589741</v>
      </c>
      <c r="H23" s="9"/>
      <c r="I23" s="15">
        <v>2238063</v>
      </c>
      <c r="J23" s="5"/>
    </row>
    <row r="24" spans="1:10" s="4" customFormat="1" ht="6" customHeight="1" x14ac:dyDescent="0.25">
      <c r="E24" s="22"/>
      <c r="G24" s="23"/>
      <c r="H24" s="9"/>
      <c r="I24" s="23"/>
      <c r="J24" s="5"/>
    </row>
    <row r="25" spans="1:10" s="4" customFormat="1" ht="28.5" customHeight="1" x14ac:dyDescent="0.25">
      <c r="C25" s="14" t="s">
        <v>28</v>
      </c>
      <c r="E25" s="22"/>
      <c r="G25" s="19">
        <f>SUM(G18:G23)</f>
        <v>80943397</v>
      </c>
      <c r="H25" s="9"/>
      <c r="I25" s="19">
        <f>SUM(I18:I23)</f>
        <v>90186457</v>
      </c>
      <c r="J25" s="5"/>
    </row>
    <row r="26" spans="1:10" s="4" customFormat="1" ht="6.75" customHeight="1" x14ac:dyDescent="0.25">
      <c r="B26" s="14"/>
      <c r="E26" s="22"/>
      <c r="G26" s="23"/>
      <c r="H26" s="9"/>
      <c r="I26" s="23"/>
      <c r="J26" s="5"/>
    </row>
    <row r="27" spans="1:10" s="4" customFormat="1" ht="28.5" customHeight="1" thickBot="1" x14ac:dyDescent="0.3">
      <c r="A27" s="14" t="s">
        <v>29</v>
      </c>
      <c r="E27" s="22"/>
      <c r="G27" s="24">
        <f>+G25+G16</f>
        <v>293020955</v>
      </c>
      <c r="H27" s="9"/>
      <c r="I27" s="24">
        <f>+I16+I25</f>
        <v>300577392</v>
      </c>
      <c r="J27" s="5"/>
    </row>
    <row r="28" spans="1:10" s="4" customFormat="1" ht="24" thickTop="1" x14ac:dyDescent="0.25">
      <c r="A28" s="14"/>
      <c r="G28" s="20"/>
      <c r="H28" s="9"/>
      <c r="I28" s="20"/>
      <c r="J28" s="5"/>
    </row>
    <row r="29" spans="1:10" s="4" customFormat="1" x14ac:dyDescent="0.25">
      <c r="A29" s="14"/>
      <c r="G29" s="20"/>
      <c r="H29" s="20"/>
      <c r="I29" s="20"/>
      <c r="J29" s="5"/>
    </row>
    <row r="30" spans="1:10" s="4" customFormat="1" x14ac:dyDescent="0.25">
      <c r="A30" s="14"/>
      <c r="G30" s="25"/>
      <c r="H30" s="25"/>
      <c r="I30" s="25"/>
      <c r="J30" s="5"/>
    </row>
    <row r="31" spans="1:10" s="4" customFormat="1" x14ac:dyDescent="0.25">
      <c r="A31" s="14"/>
      <c r="G31" s="25"/>
      <c r="H31" s="25"/>
      <c r="I31" s="25"/>
      <c r="J31" s="5"/>
    </row>
    <row r="32" spans="1:10" s="4" customFormat="1" x14ac:dyDescent="0.25">
      <c r="A32" s="14"/>
      <c r="G32" s="25"/>
      <c r="H32" s="25"/>
      <c r="I32" s="25"/>
      <c r="J32" s="5"/>
    </row>
    <row r="33" spans="1:10" s="4" customFormat="1" x14ac:dyDescent="0.25">
      <c r="A33" s="14"/>
      <c r="G33" s="25"/>
      <c r="H33" s="25"/>
      <c r="I33" s="25"/>
      <c r="J33" s="5"/>
    </row>
    <row r="34" spans="1:10" s="4" customFormat="1" x14ac:dyDescent="0.25">
      <c r="A34" s="14"/>
      <c r="G34" s="25"/>
      <c r="H34" s="25"/>
      <c r="I34" s="25"/>
      <c r="J34" s="5"/>
    </row>
    <row r="35" spans="1:10" s="4" customFormat="1" x14ac:dyDescent="0.25">
      <c r="A35" s="14"/>
      <c r="G35" s="25"/>
      <c r="H35" s="25"/>
      <c r="I35" s="25"/>
      <c r="J35" s="5"/>
    </row>
    <row r="36" spans="1:10" s="4" customFormat="1" x14ac:dyDescent="0.25">
      <c r="A36" s="14"/>
      <c r="G36" s="25"/>
      <c r="H36" s="25"/>
      <c r="I36" s="25"/>
      <c r="J36" s="5"/>
    </row>
    <row r="37" spans="1:10" s="4" customFormat="1" x14ac:dyDescent="0.25">
      <c r="A37" s="14"/>
      <c r="G37" s="25"/>
      <c r="H37" s="25"/>
      <c r="I37" s="25"/>
      <c r="J37" s="5"/>
    </row>
    <row r="38" spans="1:10" s="4" customFormat="1" x14ac:dyDescent="0.25">
      <c r="A38" s="14"/>
      <c r="G38" s="25"/>
      <c r="H38" s="25"/>
      <c r="I38" s="25"/>
      <c r="J38" s="5"/>
    </row>
    <row r="39" spans="1:10" s="4" customFormat="1" x14ac:dyDescent="0.25">
      <c r="A39" s="14"/>
      <c r="G39" s="25"/>
      <c r="H39" s="25"/>
      <c r="I39" s="25"/>
      <c r="J39" s="5"/>
    </row>
    <row r="40" spans="1:10" s="4" customFormat="1" x14ac:dyDescent="0.25">
      <c r="A40" s="14"/>
      <c r="G40" s="25"/>
      <c r="H40" s="5"/>
      <c r="I40" s="25"/>
      <c r="J40" s="5"/>
    </row>
    <row r="41" spans="1:10" s="4" customFormat="1" x14ac:dyDescent="0.25">
      <c r="A41" s="14"/>
      <c r="G41" s="25"/>
      <c r="H41" s="5"/>
      <c r="I41" s="25"/>
      <c r="J41" s="5"/>
    </row>
    <row r="42" spans="1:10" s="4" customFormat="1" ht="21.75" customHeight="1" x14ac:dyDescent="0.5">
      <c r="A42" s="16" t="s">
        <v>30</v>
      </c>
      <c r="G42" s="26"/>
      <c r="H42" s="5"/>
      <c r="I42" s="27" t="s">
        <v>31</v>
      </c>
      <c r="J42" s="5"/>
    </row>
    <row r="43" spans="1:10" ht="20.85" customHeight="1" x14ac:dyDescent="0.5">
      <c r="A43" s="28"/>
      <c r="B43" s="28"/>
      <c r="C43" s="28"/>
      <c r="D43" s="28"/>
      <c r="E43" s="28"/>
      <c r="F43" s="28"/>
      <c r="G43" s="29"/>
      <c r="H43" s="29"/>
      <c r="I43" s="30"/>
    </row>
    <row r="44" spans="1:10" ht="20.85" customHeight="1" x14ac:dyDescent="0.5">
      <c r="A44" s="177" t="str">
        <f>A2</f>
        <v xml:space="preserve">BANGKOK GENOMICS INNOVATION PUBLIC COMPANY LIMITED </v>
      </c>
      <c r="B44" s="177"/>
      <c r="C44" s="177"/>
      <c r="D44" s="177"/>
      <c r="E44" s="177"/>
      <c r="F44" s="177"/>
      <c r="G44" s="177"/>
      <c r="H44" s="177"/>
      <c r="I44" s="177"/>
    </row>
    <row r="45" spans="1:10" x14ac:dyDescent="0.5">
      <c r="A45" s="177" t="s">
        <v>1</v>
      </c>
      <c r="B45" s="177"/>
      <c r="C45" s="177"/>
      <c r="D45" s="177"/>
      <c r="E45" s="177"/>
      <c r="F45" s="177"/>
      <c r="G45" s="177"/>
      <c r="H45" s="177"/>
      <c r="I45" s="177"/>
    </row>
    <row r="46" spans="1:10" x14ac:dyDescent="0.5">
      <c r="A46" s="177" t="s">
        <v>2</v>
      </c>
      <c r="B46" s="177"/>
      <c r="C46" s="177"/>
      <c r="D46" s="177"/>
      <c r="E46" s="177"/>
      <c r="F46" s="177"/>
      <c r="G46" s="177"/>
      <c r="H46" s="177"/>
      <c r="I46" s="177"/>
    </row>
    <row r="47" spans="1:10" x14ac:dyDescent="0.5">
      <c r="A47" s="28"/>
      <c r="B47" s="28"/>
      <c r="C47" s="28"/>
      <c r="D47" s="28"/>
      <c r="E47" s="28"/>
      <c r="F47" s="28"/>
      <c r="G47" s="178" t="str">
        <f>G5</f>
        <v>Unit: Baht</v>
      </c>
      <c r="H47" s="178"/>
      <c r="I47" s="178"/>
    </row>
    <row r="48" spans="1:10" x14ac:dyDescent="0.5">
      <c r="A48" s="28"/>
      <c r="B48" s="28"/>
      <c r="C48" s="28"/>
      <c r="D48" s="28"/>
      <c r="E48" s="31" t="s">
        <v>4</v>
      </c>
      <c r="F48" s="32"/>
      <c r="G48" s="33" t="s">
        <v>32</v>
      </c>
      <c r="H48" s="9"/>
      <c r="I48" s="33">
        <v>2022</v>
      </c>
    </row>
    <row r="49" spans="1:9" x14ac:dyDescent="0.5">
      <c r="A49" s="34" t="s">
        <v>33</v>
      </c>
      <c r="B49" s="28"/>
      <c r="C49" s="28"/>
      <c r="D49" s="28"/>
      <c r="E49" s="35"/>
      <c r="F49" s="32"/>
      <c r="G49" s="36"/>
      <c r="H49" s="37"/>
      <c r="I49" s="38"/>
    </row>
    <row r="50" spans="1:9" x14ac:dyDescent="0.5">
      <c r="A50" s="39" t="s">
        <v>34</v>
      </c>
      <c r="B50" s="28"/>
      <c r="C50" s="28"/>
      <c r="D50" s="28"/>
      <c r="E50" s="32"/>
      <c r="F50" s="32"/>
      <c r="G50" s="40"/>
      <c r="H50" s="41"/>
      <c r="I50" s="40"/>
    </row>
    <row r="51" spans="1:9" x14ac:dyDescent="0.5">
      <c r="A51" s="28"/>
      <c r="B51" s="42" t="s">
        <v>35</v>
      </c>
      <c r="C51" s="28"/>
      <c r="D51" s="28"/>
      <c r="E51" s="43">
        <v>11</v>
      </c>
      <c r="F51" s="32"/>
      <c r="G51" s="44">
        <v>30704984</v>
      </c>
      <c r="H51" s="41"/>
      <c r="I51" s="44">
        <v>16753265</v>
      </c>
    </row>
    <row r="52" spans="1:9" x14ac:dyDescent="0.5">
      <c r="A52" s="28"/>
      <c r="B52" s="42" t="s">
        <v>36</v>
      </c>
      <c r="C52" s="28"/>
      <c r="D52" s="28"/>
      <c r="E52" s="32" t="s">
        <v>37</v>
      </c>
      <c r="F52" s="32"/>
      <c r="G52" s="44">
        <v>4285251</v>
      </c>
      <c r="H52" s="41"/>
      <c r="I52" s="44">
        <v>4158872</v>
      </c>
    </row>
    <row r="53" spans="1:9" x14ac:dyDescent="0.5">
      <c r="A53" s="28"/>
      <c r="B53" s="42" t="s">
        <v>38</v>
      </c>
      <c r="C53" s="28"/>
      <c r="D53" s="28"/>
      <c r="E53" s="32"/>
      <c r="F53" s="32"/>
      <c r="G53" s="44">
        <v>572538</v>
      </c>
      <c r="H53" s="41"/>
      <c r="I53" s="44">
        <v>3028494</v>
      </c>
    </row>
    <row r="54" spans="1:9" x14ac:dyDescent="0.5">
      <c r="A54" s="28"/>
      <c r="B54" s="28"/>
      <c r="C54" s="42" t="s">
        <v>39</v>
      </c>
      <c r="D54" s="28"/>
      <c r="E54" s="28"/>
      <c r="F54" s="28"/>
      <c r="G54" s="45">
        <f>SUM(G51:G53)</f>
        <v>35562773</v>
      </c>
      <c r="H54" s="46"/>
      <c r="I54" s="45">
        <f>SUM(I51:I53)</f>
        <v>23940631</v>
      </c>
    </row>
    <row r="55" spans="1:9" x14ac:dyDescent="0.5">
      <c r="A55" s="34" t="s">
        <v>40</v>
      </c>
      <c r="B55" s="42"/>
      <c r="C55" s="28"/>
      <c r="D55" s="28"/>
      <c r="E55" s="28"/>
      <c r="F55" s="28"/>
      <c r="G55" s="47"/>
      <c r="H55" s="41"/>
      <c r="I55" s="47"/>
    </row>
    <row r="56" spans="1:9" x14ac:dyDescent="0.5">
      <c r="A56" s="28"/>
      <c r="B56" s="42" t="s">
        <v>41</v>
      </c>
      <c r="C56" s="48"/>
      <c r="D56" s="48"/>
      <c r="E56" s="32" t="s">
        <v>37</v>
      </c>
      <c r="F56" s="32"/>
      <c r="G56" s="47">
        <v>19434919</v>
      </c>
      <c r="H56" s="46"/>
      <c r="I56" s="47">
        <v>27469795</v>
      </c>
    </row>
    <row r="57" spans="1:9" x14ac:dyDescent="0.5">
      <c r="A57" s="28"/>
      <c r="B57" s="42" t="s">
        <v>42</v>
      </c>
      <c r="C57" s="28"/>
      <c r="D57" s="28"/>
      <c r="E57" s="32" t="s">
        <v>43</v>
      </c>
      <c r="F57" s="32"/>
      <c r="G57" s="47">
        <v>2204747</v>
      </c>
      <c r="H57" s="46"/>
      <c r="I57" s="47">
        <v>1490184</v>
      </c>
    </row>
    <row r="58" spans="1:9" x14ac:dyDescent="0.5">
      <c r="A58" s="28"/>
      <c r="B58" s="28"/>
      <c r="C58" s="28" t="s">
        <v>44</v>
      </c>
      <c r="D58" s="28"/>
      <c r="E58" s="28"/>
      <c r="F58" s="28"/>
      <c r="G58" s="45">
        <f>SUM(G56:G57)</f>
        <v>21639666</v>
      </c>
      <c r="H58" s="46"/>
      <c r="I58" s="45">
        <f>SUM(I56:I57)</f>
        <v>28959979</v>
      </c>
    </row>
    <row r="59" spans="1:9" x14ac:dyDescent="0.5">
      <c r="A59" s="28"/>
      <c r="B59" s="28"/>
      <c r="C59" s="28"/>
      <c r="D59" s="28"/>
      <c r="E59" s="28"/>
      <c r="F59" s="28"/>
      <c r="G59" s="47"/>
      <c r="H59" s="46"/>
      <c r="I59" s="47"/>
    </row>
    <row r="60" spans="1:9" x14ac:dyDescent="0.5">
      <c r="A60" s="28"/>
      <c r="B60" s="42" t="s">
        <v>45</v>
      </c>
      <c r="C60" s="28"/>
      <c r="D60" s="28"/>
      <c r="E60" s="28"/>
      <c r="F60" s="28"/>
      <c r="G60" s="49">
        <f>+G58+G54</f>
        <v>57202439</v>
      </c>
      <c r="H60" s="46"/>
      <c r="I60" s="49">
        <f>+I58+I54</f>
        <v>52900610</v>
      </c>
    </row>
    <row r="61" spans="1:9" x14ac:dyDescent="0.5">
      <c r="A61" s="28"/>
      <c r="B61" s="42"/>
      <c r="C61" s="28"/>
      <c r="D61" s="28"/>
      <c r="E61" s="50"/>
      <c r="F61" s="28"/>
      <c r="G61" s="47"/>
      <c r="H61" s="46"/>
      <c r="I61" s="47"/>
    </row>
    <row r="62" spans="1:9" x14ac:dyDescent="0.5">
      <c r="A62" s="39" t="s">
        <v>46</v>
      </c>
      <c r="B62" s="28"/>
      <c r="C62" s="28"/>
      <c r="D62" s="28"/>
      <c r="E62" s="50"/>
      <c r="F62" s="28"/>
      <c r="G62" s="44"/>
      <c r="H62" s="41"/>
      <c r="I62" s="44"/>
    </row>
    <row r="63" spans="1:9" x14ac:dyDescent="0.5">
      <c r="A63" s="28"/>
      <c r="B63" s="51" t="s">
        <v>47</v>
      </c>
      <c r="C63" s="28"/>
      <c r="D63" s="28"/>
      <c r="E63" s="43">
        <v>15</v>
      </c>
      <c r="F63" s="28"/>
      <c r="G63" s="44"/>
      <c r="H63" s="41"/>
      <c r="I63" s="44"/>
    </row>
    <row r="64" spans="1:9" x14ac:dyDescent="0.5">
      <c r="A64" s="28"/>
      <c r="B64" s="28"/>
      <c r="C64" s="42" t="s">
        <v>48</v>
      </c>
      <c r="D64" s="28"/>
      <c r="E64" s="50"/>
      <c r="F64" s="28"/>
      <c r="G64" s="52"/>
      <c r="H64" s="41"/>
      <c r="I64" s="52"/>
    </row>
    <row r="65" spans="1:9" ht="24" thickBot="1" x14ac:dyDescent="0.55000000000000004">
      <c r="A65" s="28"/>
      <c r="B65" s="28"/>
      <c r="C65" s="42"/>
      <c r="D65" s="28" t="s">
        <v>49</v>
      </c>
      <c r="E65" s="35"/>
      <c r="F65" s="28"/>
      <c r="G65" s="53">
        <v>300000000</v>
      </c>
      <c r="H65" s="46"/>
      <c r="I65" s="53">
        <v>300000000</v>
      </c>
    </row>
    <row r="66" spans="1:9" ht="24" thickTop="1" x14ac:dyDescent="0.5">
      <c r="A66" s="28"/>
      <c r="B66" s="28"/>
      <c r="C66" s="42" t="s">
        <v>50</v>
      </c>
      <c r="D66" s="28"/>
      <c r="E66" s="50"/>
      <c r="F66" s="28"/>
      <c r="G66" s="52"/>
      <c r="H66" s="41"/>
      <c r="I66" s="52"/>
    </row>
    <row r="67" spans="1:9" x14ac:dyDescent="0.5">
      <c r="A67" s="28"/>
      <c r="B67" s="28"/>
      <c r="C67" s="42"/>
      <c r="D67" s="28" t="s">
        <v>51</v>
      </c>
      <c r="E67" s="50"/>
      <c r="F67" s="28"/>
      <c r="G67" s="44">
        <f>G152</f>
        <v>220000000</v>
      </c>
      <c r="H67" s="41"/>
      <c r="I67" s="44">
        <v>220000000</v>
      </c>
    </row>
    <row r="68" spans="1:9" x14ac:dyDescent="0.5">
      <c r="A68" s="28"/>
      <c r="B68" s="51" t="s">
        <v>52</v>
      </c>
      <c r="C68" s="28"/>
      <c r="D68" s="28"/>
      <c r="E68" s="50"/>
      <c r="F68" s="28"/>
      <c r="G68" s="44"/>
      <c r="H68" s="41"/>
      <c r="I68" s="44"/>
    </row>
    <row r="69" spans="1:9" x14ac:dyDescent="0.5">
      <c r="A69" s="28"/>
      <c r="B69" s="42"/>
      <c r="C69" s="54" t="s">
        <v>53</v>
      </c>
      <c r="D69" s="28"/>
      <c r="E69" s="50"/>
      <c r="F69" s="28"/>
      <c r="G69" s="44"/>
      <c r="H69" s="41"/>
      <c r="I69" s="44"/>
    </row>
    <row r="70" spans="1:9" x14ac:dyDescent="0.5">
      <c r="A70" s="28"/>
      <c r="B70" s="42"/>
      <c r="C70" s="28"/>
      <c r="D70" s="54" t="s">
        <v>54</v>
      </c>
      <c r="E70" s="43">
        <v>16</v>
      </c>
      <c r="F70" s="28"/>
      <c r="G70" s="44">
        <f>I152</f>
        <v>8460000</v>
      </c>
      <c r="H70" s="41"/>
      <c r="I70" s="44">
        <f>I141</f>
        <v>6760000</v>
      </c>
    </row>
    <row r="71" spans="1:9" x14ac:dyDescent="0.5">
      <c r="A71" s="28"/>
      <c r="B71" s="28"/>
      <c r="C71" s="42" t="s">
        <v>55</v>
      </c>
      <c r="D71" s="28"/>
      <c r="E71" s="50"/>
      <c r="F71" s="28"/>
      <c r="G71" s="55">
        <f>K152</f>
        <v>7664438</v>
      </c>
      <c r="H71" s="40"/>
      <c r="I71" s="55">
        <f>K141</f>
        <v>21222704</v>
      </c>
    </row>
    <row r="72" spans="1:9" x14ac:dyDescent="0.5">
      <c r="A72" s="28"/>
      <c r="B72" s="28" t="s">
        <v>56</v>
      </c>
      <c r="C72" s="42"/>
      <c r="D72" s="28"/>
      <c r="E72" s="50"/>
      <c r="F72" s="28"/>
      <c r="G72" s="55">
        <f>M152</f>
        <v>-305922</v>
      </c>
      <c r="H72" s="40"/>
      <c r="I72" s="55">
        <f>M141</f>
        <v>-305922</v>
      </c>
    </row>
    <row r="73" spans="1:9" x14ac:dyDescent="0.5">
      <c r="A73" s="42"/>
      <c r="B73" s="42" t="s">
        <v>57</v>
      </c>
      <c r="C73" s="28"/>
      <c r="D73" s="28"/>
      <c r="E73" s="50"/>
      <c r="F73" s="28"/>
      <c r="G73" s="45">
        <f>SUM(G67:G72)</f>
        <v>235818516</v>
      </c>
      <c r="H73" s="46"/>
      <c r="I73" s="45">
        <f>SUM(I67:I72)</f>
        <v>247676782</v>
      </c>
    </row>
    <row r="74" spans="1:9" ht="24" thickBot="1" x14ac:dyDescent="0.55000000000000004">
      <c r="A74" s="42" t="s">
        <v>58</v>
      </c>
      <c r="B74" s="28"/>
      <c r="C74" s="28"/>
      <c r="D74" s="28"/>
      <c r="E74" s="50"/>
      <c r="F74" s="28"/>
      <c r="G74" s="53">
        <f>G73+G60</f>
        <v>293020955</v>
      </c>
      <c r="H74" s="46"/>
      <c r="I74" s="53">
        <f>I73+I60</f>
        <v>300577392</v>
      </c>
    </row>
    <row r="75" spans="1:9" ht="24" thickTop="1" x14ac:dyDescent="0.5">
      <c r="A75" s="42"/>
      <c r="B75" s="28"/>
      <c r="C75" s="28"/>
      <c r="D75" s="28"/>
      <c r="E75" s="28"/>
      <c r="F75" s="28"/>
      <c r="G75" s="56"/>
      <c r="H75" s="46"/>
      <c r="I75" s="56"/>
    </row>
    <row r="76" spans="1:9" x14ac:dyDescent="0.5">
      <c r="A76" s="42"/>
      <c r="B76" s="28"/>
      <c r="C76" s="28"/>
      <c r="D76" s="28"/>
      <c r="E76" s="28"/>
      <c r="F76" s="28"/>
      <c r="G76" s="56"/>
      <c r="H76" s="46"/>
      <c r="I76" s="56"/>
    </row>
    <row r="77" spans="1:9" x14ac:dyDescent="0.5">
      <c r="A77" s="42"/>
      <c r="B77" s="28"/>
      <c r="C77" s="28"/>
      <c r="D77" s="28"/>
      <c r="E77" s="28"/>
      <c r="F77" s="28"/>
      <c r="G77" s="56"/>
      <c r="H77" s="46"/>
      <c r="I77" s="56"/>
    </row>
    <row r="78" spans="1:9" x14ac:dyDescent="0.5">
      <c r="A78" s="42"/>
      <c r="B78" s="28"/>
      <c r="C78" s="28"/>
      <c r="D78" s="28"/>
      <c r="E78" s="28"/>
      <c r="F78" s="28"/>
      <c r="G78" s="56"/>
      <c r="H78" s="46"/>
      <c r="I78" s="56"/>
    </row>
    <row r="79" spans="1:9" x14ac:dyDescent="0.5">
      <c r="A79" s="42"/>
      <c r="B79" s="28"/>
      <c r="C79" s="28"/>
      <c r="D79" s="28"/>
      <c r="E79" s="28"/>
      <c r="F79" s="28"/>
      <c r="G79" s="56"/>
      <c r="H79" s="46"/>
      <c r="I79" s="56"/>
    </row>
    <row r="80" spans="1:9" x14ac:dyDescent="0.5">
      <c r="A80" s="42"/>
      <c r="B80" s="28"/>
      <c r="C80" s="28"/>
      <c r="D80" s="28"/>
      <c r="E80" s="28"/>
      <c r="F80" s="28"/>
      <c r="G80" s="56"/>
      <c r="H80" s="46"/>
      <c r="I80" s="56"/>
    </row>
    <row r="81" spans="1:9" x14ac:dyDescent="0.5">
      <c r="A81" s="42"/>
      <c r="B81" s="28"/>
      <c r="C81" s="28"/>
      <c r="D81" s="28"/>
      <c r="E81" s="28"/>
      <c r="F81" s="28"/>
      <c r="G81" s="57"/>
      <c r="H81" s="58"/>
      <c r="I81" s="57"/>
    </row>
    <row r="82" spans="1:9" x14ac:dyDescent="0.5">
      <c r="A82" s="42" t="str">
        <f>A42</f>
        <v>Notes to the financial statements form an integral part of these statements.</v>
      </c>
      <c r="B82" s="28"/>
      <c r="C82" s="28"/>
      <c r="D82" s="28"/>
      <c r="E82" s="28"/>
      <c r="F82" s="28"/>
      <c r="G82" s="57"/>
      <c r="H82" s="59"/>
      <c r="I82" s="27" t="s">
        <v>59</v>
      </c>
    </row>
    <row r="83" spans="1:9" x14ac:dyDescent="0.5">
      <c r="A83" s="28"/>
      <c r="B83" s="28"/>
      <c r="C83" s="28"/>
      <c r="D83" s="28"/>
      <c r="E83" s="28"/>
      <c r="F83" s="28"/>
      <c r="G83" s="28"/>
      <c r="H83" s="28"/>
      <c r="I83" s="60"/>
    </row>
    <row r="84" spans="1:9" x14ac:dyDescent="0.5">
      <c r="A84" s="177" t="s">
        <v>0</v>
      </c>
      <c r="B84" s="177"/>
      <c r="C84" s="177"/>
      <c r="D84" s="177"/>
      <c r="E84" s="177"/>
      <c r="F84" s="177"/>
      <c r="G84" s="177"/>
      <c r="H84" s="177"/>
      <c r="I84" s="177"/>
    </row>
    <row r="85" spans="1:9" x14ac:dyDescent="0.5">
      <c r="A85" s="177" t="s">
        <v>60</v>
      </c>
      <c r="B85" s="177"/>
      <c r="C85" s="177"/>
      <c r="D85" s="177"/>
      <c r="E85" s="177"/>
      <c r="F85" s="177"/>
      <c r="G85" s="177"/>
      <c r="H85" s="177"/>
      <c r="I85" s="177"/>
    </row>
    <row r="86" spans="1:9" x14ac:dyDescent="0.5">
      <c r="A86" s="177" t="s">
        <v>61</v>
      </c>
      <c r="B86" s="177"/>
      <c r="C86" s="177"/>
      <c r="D86" s="177"/>
      <c r="E86" s="177"/>
      <c r="F86" s="177"/>
      <c r="G86" s="177"/>
      <c r="H86" s="177"/>
      <c r="I86" s="177"/>
    </row>
    <row r="87" spans="1:9" x14ac:dyDescent="0.5">
      <c r="A87" s="61"/>
      <c r="B87" s="61"/>
      <c r="C87" s="61"/>
      <c r="D87" s="28"/>
      <c r="E87" s="62"/>
      <c r="F87" s="62"/>
      <c r="G87" s="179" t="s">
        <v>3</v>
      </c>
      <c r="H87" s="179"/>
      <c r="I87" s="179"/>
    </row>
    <row r="88" spans="1:9" x14ac:dyDescent="0.5">
      <c r="A88" s="61"/>
      <c r="B88" s="61"/>
      <c r="C88" s="61"/>
      <c r="D88" s="61"/>
      <c r="E88" s="63" t="s">
        <v>4</v>
      </c>
      <c r="F88" s="62"/>
      <c r="G88" s="64" t="s">
        <v>32</v>
      </c>
      <c r="H88" s="65"/>
      <c r="I88" s="64" t="s">
        <v>62</v>
      </c>
    </row>
    <row r="89" spans="1:9" x14ac:dyDescent="0.5">
      <c r="A89" s="42" t="s">
        <v>63</v>
      </c>
      <c r="B89" s="42"/>
      <c r="C89" s="28"/>
      <c r="D89" s="28"/>
      <c r="E89" s="66"/>
      <c r="F89" s="66"/>
      <c r="G89" s="44">
        <v>4007685</v>
      </c>
      <c r="H89" s="44"/>
      <c r="I89" s="44">
        <v>13949006</v>
      </c>
    </row>
    <row r="90" spans="1:9" x14ac:dyDescent="0.5">
      <c r="A90" s="42" t="s">
        <v>64</v>
      </c>
      <c r="B90" s="42"/>
      <c r="C90" s="28"/>
      <c r="D90" s="28"/>
      <c r="E90" s="66"/>
      <c r="F90" s="66"/>
      <c r="G90" s="49">
        <v>241381975</v>
      </c>
      <c r="H90" s="44"/>
      <c r="I90" s="49">
        <v>290825491</v>
      </c>
    </row>
    <row r="91" spans="1:9" x14ac:dyDescent="0.5">
      <c r="A91" s="42"/>
      <c r="B91" s="42" t="s">
        <v>65</v>
      </c>
      <c r="C91" s="28"/>
      <c r="D91" s="28"/>
      <c r="E91" s="66"/>
      <c r="F91" s="66"/>
      <c r="G91" s="45">
        <f>SUM(G89:G90)</f>
        <v>245389660</v>
      </c>
      <c r="H91" s="44"/>
      <c r="I91" s="45">
        <f>SUM(I89:I90)</f>
        <v>304774497</v>
      </c>
    </row>
    <row r="92" spans="1:9" x14ac:dyDescent="0.5">
      <c r="A92" s="42" t="s">
        <v>66</v>
      </c>
      <c r="B92" s="42"/>
      <c r="C92" s="28"/>
      <c r="D92" s="28"/>
      <c r="E92" s="66"/>
      <c r="F92" s="66"/>
      <c r="G92" s="67">
        <v>-3737890</v>
      </c>
      <c r="H92" s="67"/>
      <c r="I92" s="67">
        <v>-9006457</v>
      </c>
    </row>
    <row r="93" spans="1:9" x14ac:dyDescent="0.5">
      <c r="A93" s="42" t="s">
        <v>67</v>
      </c>
      <c r="B93" s="42"/>
      <c r="C93" s="28"/>
      <c r="D93" s="28"/>
      <c r="E93" s="66"/>
      <c r="F93" s="66"/>
      <c r="G93" s="68">
        <v>-125547606</v>
      </c>
      <c r="H93" s="67"/>
      <c r="I93" s="68">
        <v>-138251404</v>
      </c>
    </row>
    <row r="94" spans="1:9" x14ac:dyDescent="0.5">
      <c r="A94" s="42"/>
      <c r="B94" s="51" t="s">
        <v>68</v>
      </c>
      <c r="C94" s="28"/>
      <c r="D94" s="28"/>
      <c r="E94" s="66"/>
      <c r="F94" s="66"/>
      <c r="G94" s="55">
        <f>SUM(G92:G93)</f>
        <v>-129285496</v>
      </c>
      <c r="H94" s="69"/>
      <c r="I94" s="55">
        <f>SUM(I92:I93)</f>
        <v>-147257861</v>
      </c>
    </row>
    <row r="95" spans="1:9" x14ac:dyDescent="0.5">
      <c r="A95" s="54" t="s">
        <v>69</v>
      </c>
      <c r="B95" s="28"/>
      <c r="C95" s="42"/>
      <c r="D95" s="28"/>
      <c r="E95" s="66"/>
      <c r="F95" s="66"/>
      <c r="G95" s="70">
        <f>+G91+G94</f>
        <v>116104164</v>
      </c>
      <c r="H95" s="44"/>
      <c r="I95" s="70">
        <f>+I91+I94</f>
        <v>157516636</v>
      </c>
    </row>
    <row r="96" spans="1:9" x14ac:dyDescent="0.5">
      <c r="A96" s="54" t="s">
        <v>70</v>
      </c>
      <c r="B96" s="51"/>
      <c r="C96" s="28"/>
      <c r="D96" s="28"/>
      <c r="E96" s="66"/>
      <c r="F96" s="66"/>
      <c r="G96" s="71">
        <v>1954536</v>
      </c>
      <c r="H96" s="44"/>
      <c r="I96" s="71">
        <v>15292651</v>
      </c>
    </row>
    <row r="97" spans="1:9" x14ac:dyDescent="0.5">
      <c r="A97" s="28" t="s">
        <v>71</v>
      </c>
      <c r="B97" s="28"/>
      <c r="C97" s="42"/>
      <c r="D97" s="28"/>
      <c r="E97" s="66"/>
      <c r="F97" s="66"/>
      <c r="G97" s="72">
        <f>+G95+G96</f>
        <v>118058700</v>
      </c>
      <c r="H97" s="44"/>
      <c r="I97" s="72">
        <f>+I95+I96</f>
        <v>172809287</v>
      </c>
    </row>
    <row r="98" spans="1:9" x14ac:dyDescent="0.5">
      <c r="A98" s="28" t="s">
        <v>72</v>
      </c>
      <c r="B98" s="28"/>
      <c r="C98" s="42"/>
      <c r="D98" s="28"/>
      <c r="E98" s="66"/>
      <c r="F98" s="66"/>
      <c r="G98" s="73">
        <v>-28249839</v>
      </c>
      <c r="H98" s="44"/>
      <c r="I98" s="73">
        <v>-30116829</v>
      </c>
    </row>
    <row r="99" spans="1:9" x14ac:dyDescent="0.5">
      <c r="A99" s="28" t="s">
        <v>73</v>
      </c>
      <c r="B99" s="42"/>
      <c r="C99" s="28"/>
      <c r="D99" s="28"/>
      <c r="E99" s="32"/>
      <c r="F99" s="66"/>
      <c r="G99" s="55">
        <v>-56970851</v>
      </c>
      <c r="H99" s="44"/>
      <c r="I99" s="55">
        <v>-63855612</v>
      </c>
    </row>
    <row r="100" spans="1:9" x14ac:dyDescent="0.5">
      <c r="A100" s="28" t="s">
        <v>74</v>
      </c>
      <c r="B100" s="28"/>
      <c r="C100" s="42"/>
      <c r="D100" s="28"/>
      <c r="E100" s="74"/>
      <c r="F100" s="66"/>
      <c r="G100" s="70">
        <f>+G97+G98+G99</f>
        <v>32838010</v>
      </c>
      <c r="H100" s="44"/>
      <c r="I100" s="70">
        <f>+I97+I98+I99</f>
        <v>78836846</v>
      </c>
    </row>
    <row r="101" spans="1:9" x14ac:dyDescent="0.5">
      <c r="A101" s="28" t="s">
        <v>75</v>
      </c>
      <c r="B101" s="28"/>
      <c r="C101" s="28"/>
      <c r="D101" s="28"/>
      <c r="E101" s="32"/>
      <c r="F101" s="75"/>
      <c r="G101" s="76">
        <v>-1640449</v>
      </c>
      <c r="H101" s="77"/>
      <c r="I101" s="76">
        <v>-1074521</v>
      </c>
    </row>
    <row r="102" spans="1:9" x14ac:dyDescent="0.5">
      <c r="A102" s="28" t="s">
        <v>76</v>
      </c>
      <c r="B102" s="28"/>
      <c r="C102" s="28"/>
      <c r="D102" s="28"/>
      <c r="E102" s="32"/>
      <c r="F102" s="75"/>
      <c r="G102" s="76">
        <v>746249</v>
      </c>
      <c r="H102" s="77"/>
      <c r="I102" s="76">
        <v>895655</v>
      </c>
    </row>
    <row r="103" spans="1:9" x14ac:dyDescent="0.5">
      <c r="A103" s="42" t="s">
        <v>77</v>
      </c>
      <c r="B103" s="28"/>
      <c r="C103" s="28"/>
      <c r="D103" s="28"/>
      <c r="E103" s="66"/>
      <c r="F103" s="66"/>
      <c r="G103" s="70">
        <f>+G100+G101+G102</f>
        <v>31943810</v>
      </c>
      <c r="H103" s="47"/>
      <c r="I103" s="70">
        <f>+I100+I101+I102</f>
        <v>78657980</v>
      </c>
    </row>
    <row r="104" spans="1:9" x14ac:dyDescent="0.5">
      <c r="A104" s="28" t="s">
        <v>78</v>
      </c>
      <c r="B104" s="28"/>
      <c r="C104" s="28"/>
      <c r="D104" s="28"/>
      <c r="E104" s="43" t="s">
        <v>79</v>
      </c>
      <c r="F104" s="75"/>
      <c r="G104" s="68">
        <v>197924</v>
      </c>
      <c r="H104" s="77"/>
      <c r="I104" s="68">
        <v>-3544857</v>
      </c>
    </row>
    <row r="105" spans="1:9" ht="24" thickBot="1" x14ac:dyDescent="0.55000000000000004">
      <c r="A105" s="42" t="s">
        <v>80</v>
      </c>
      <c r="B105" s="28"/>
      <c r="C105" s="28"/>
      <c r="D105" s="28"/>
      <c r="E105" s="66"/>
      <c r="F105" s="66"/>
      <c r="G105" s="78">
        <f>+G103+G104</f>
        <v>32141734</v>
      </c>
      <c r="H105" s="79"/>
      <c r="I105" s="78">
        <f>+I103+I104</f>
        <v>75113123</v>
      </c>
    </row>
    <row r="106" spans="1:9" ht="24" thickTop="1" x14ac:dyDescent="0.5">
      <c r="A106" s="42"/>
      <c r="B106" s="28"/>
      <c r="C106" s="28"/>
      <c r="D106" s="28"/>
      <c r="E106" s="66"/>
      <c r="F106" s="66"/>
      <c r="G106" s="79"/>
      <c r="H106" s="79"/>
      <c r="I106" s="79"/>
    </row>
    <row r="107" spans="1:9" x14ac:dyDescent="0.5">
      <c r="A107" s="80" t="s">
        <v>81</v>
      </c>
      <c r="B107" s="81"/>
      <c r="C107" s="81"/>
      <c r="D107" s="81"/>
      <c r="E107" s="82"/>
      <c r="F107" s="82"/>
      <c r="G107" s="83"/>
      <c r="H107" s="83"/>
      <c r="I107" s="83"/>
    </row>
    <row r="108" spans="1:9" x14ac:dyDescent="0.5">
      <c r="A108" s="84" t="s">
        <v>82</v>
      </c>
      <c r="B108" s="85"/>
      <c r="C108" s="81"/>
      <c r="D108" s="81"/>
      <c r="E108" s="82"/>
      <c r="F108" s="82"/>
      <c r="G108" s="83"/>
      <c r="H108" s="83"/>
      <c r="I108" s="83"/>
    </row>
    <row r="109" spans="1:9" x14ac:dyDescent="0.5">
      <c r="A109" s="80"/>
      <c r="B109" s="80" t="s">
        <v>83</v>
      </c>
      <c r="C109" s="84"/>
      <c r="D109" s="81"/>
      <c r="E109" s="43">
        <v>13</v>
      </c>
      <c r="F109" s="82"/>
      <c r="G109" s="86">
        <v>0</v>
      </c>
      <c r="H109" s="87"/>
      <c r="I109" s="88">
        <v>-191466</v>
      </c>
    </row>
    <row r="110" spans="1:9" x14ac:dyDescent="0.5">
      <c r="A110" s="80"/>
      <c r="B110" s="80" t="s">
        <v>84</v>
      </c>
      <c r="C110" s="84"/>
      <c r="D110" s="81"/>
      <c r="E110" s="82"/>
      <c r="F110" s="82"/>
      <c r="G110" s="89">
        <v>0</v>
      </c>
      <c r="H110" s="87"/>
      <c r="I110" s="90">
        <v>2853</v>
      </c>
    </row>
    <row r="111" spans="1:9" x14ac:dyDescent="0.5">
      <c r="A111" s="80"/>
      <c r="B111" s="80" t="s">
        <v>85</v>
      </c>
      <c r="C111" s="84"/>
      <c r="D111" s="81"/>
      <c r="E111" s="82"/>
      <c r="F111" s="82"/>
      <c r="G111" s="91">
        <f>SUM(G109:G110)</f>
        <v>0</v>
      </c>
      <c r="H111" s="87"/>
      <c r="I111" s="92">
        <f>SUM(I109:I110)</f>
        <v>-188613</v>
      </c>
    </row>
    <row r="112" spans="1:9" x14ac:dyDescent="0.5">
      <c r="A112" s="93" t="s">
        <v>86</v>
      </c>
      <c r="B112" s="94"/>
      <c r="C112" s="94"/>
      <c r="D112" s="95"/>
      <c r="E112" s="66"/>
      <c r="F112" s="66"/>
      <c r="G112" s="96">
        <f>SUM(G111)</f>
        <v>0</v>
      </c>
      <c r="H112" s="44"/>
      <c r="I112" s="97">
        <f>SUM(I111)</f>
        <v>-188613</v>
      </c>
    </row>
    <row r="113" spans="1:15" ht="24" thickBot="1" x14ac:dyDescent="0.55000000000000004">
      <c r="A113" s="80" t="s">
        <v>87</v>
      </c>
      <c r="B113" s="80"/>
      <c r="C113" s="80"/>
      <c r="D113" s="81"/>
      <c r="E113" s="98"/>
      <c r="F113" s="98"/>
      <c r="G113" s="99">
        <f>+G105+G112</f>
        <v>32141734</v>
      </c>
      <c r="H113" s="47"/>
      <c r="I113" s="53">
        <f>+I105+I112</f>
        <v>74924510</v>
      </c>
    </row>
    <row r="114" spans="1:15" ht="24" thickTop="1" x14ac:dyDescent="0.5">
      <c r="A114" s="80"/>
      <c r="B114" s="80"/>
      <c r="C114" s="80"/>
      <c r="D114" s="81"/>
      <c r="E114" s="98"/>
      <c r="F114" s="98"/>
      <c r="G114" s="47"/>
      <c r="H114" s="47"/>
      <c r="I114" s="47"/>
    </row>
    <row r="115" spans="1:15" x14ac:dyDescent="0.5">
      <c r="A115" s="80" t="s">
        <v>88</v>
      </c>
      <c r="B115" s="42"/>
      <c r="C115" s="28"/>
      <c r="D115" s="28"/>
      <c r="E115" s="100"/>
      <c r="F115" s="100"/>
      <c r="G115" s="41"/>
      <c r="H115" s="40"/>
      <c r="I115" s="41"/>
    </row>
    <row r="116" spans="1:15" x14ac:dyDescent="0.5">
      <c r="A116" s="42"/>
      <c r="B116" s="42" t="s">
        <v>89</v>
      </c>
      <c r="C116" s="28"/>
      <c r="D116" s="42"/>
      <c r="E116" s="32" t="s">
        <v>90</v>
      </c>
      <c r="F116" s="101"/>
      <c r="G116" s="102">
        <f>+G105/G117</f>
        <v>7.304939545454546E-2</v>
      </c>
      <c r="H116" s="103"/>
      <c r="I116" s="102">
        <f>+I105/I117</f>
        <v>0.35118564386221796</v>
      </c>
    </row>
    <row r="117" spans="1:15" x14ac:dyDescent="0.5">
      <c r="A117" s="42"/>
      <c r="B117" s="42" t="s">
        <v>91</v>
      </c>
      <c r="C117" s="28"/>
      <c r="D117" s="42"/>
      <c r="E117" s="101"/>
      <c r="F117" s="101"/>
      <c r="G117" s="104">
        <v>440000000</v>
      </c>
      <c r="H117" s="104"/>
      <c r="I117" s="105">
        <v>213884378</v>
      </c>
    </row>
    <row r="118" spans="1:15" x14ac:dyDescent="0.5">
      <c r="A118" s="42"/>
      <c r="B118" s="42"/>
      <c r="C118" s="28"/>
      <c r="D118" s="42"/>
      <c r="E118" s="101"/>
      <c r="F118" s="101"/>
      <c r="G118" s="104"/>
      <c r="H118" s="104"/>
      <c r="I118" s="105"/>
    </row>
    <row r="119" spans="1:15" x14ac:dyDescent="0.5">
      <c r="A119" s="42"/>
      <c r="B119" s="42"/>
      <c r="C119" s="28"/>
      <c r="D119" s="42"/>
      <c r="E119" s="101"/>
      <c r="F119" s="101"/>
      <c r="G119" s="104"/>
      <c r="H119" s="104"/>
      <c r="I119" s="105"/>
    </row>
    <row r="120" spans="1:15" x14ac:dyDescent="0.5">
      <c r="A120" s="42"/>
      <c r="B120" s="42"/>
      <c r="C120" s="28"/>
      <c r="D120" s="42"/>
      <c r="E120" s="101"/>
      <c r="F120" s="101"/>
      <c r="G120" s="104"/>
      <c r="H120" s="104"/>
      <c r="I120" s="105"/>
    </row>
    <row r="121" spans="1:15" x14ac:dyDescent="0.5">
      <c r="A121" s="42"/>
      <c r="B121" s="42"/>
      <c r="C121" s="28"/>
      <c r="D121" s="42"/>
      <c r="E121" s="101"/>
      <c r="F121" s="101"/>
      <c r="G121" s="104"/>
      <c r="H121" s="104"/>
      <c r="I121" s="105"/>
    </row>
    <row r="122" spans="1:15" x14ac:dyDescent="0.5">
      <c r="A122" s="42"/>
      <c r="B122" s="42"/>
      <c r="C122" s="28"/>
      <c r="D122" s="42"/>
      <c r="E122" s="101"/>
      <c r="F122" s="101"/>
      <c r="G122" s="106"/>
      <c r="H122" s="106"/>
      <c r="I122" s="107"/>
    </row>
    <row r="123" spans="1:15" x14ac:dyDescent="0.5">
      <c r="A123" s="51" t="s">
        <v>30</v>
      </c>
      <c r="B123" s="42"/>
      <c r="C123" s="28"/>
      <c r="D123" s="28"/>
      <c r="E123" s="101"/>
      <c r="F123" s="101"/>
      <c r="G123" s="108"/>
      <c r="H123" s="108"/>
      <c r="I123" s="109" t="s">
        <v>92</v>
      </c>
    </row>
    <row r="124" spans="1:15" x14ac:dyDescent="0.25">
      <c r="A124" s="110" t="str">
        <f>A2</f>
        <v xml:space="preserve">BANGKOK GENOMICS INNOVATION PUBLIC COMPANY LIMITED </v>
      </c>
      <c r="B124" s="111"/>
      <c r="C124" s="111"/>
      <c r="D124" s="111"/>
      <c r="E124" s="111"/>
      <c r="F124" s="111"/>
      <c r="G124" s="111"/>
      <c r="H124" s="111"/>
      <c r="I124" s="112"/>
      <c r="J124" s="112"/>
      <c r="K124" s="112"/>
      <c r="L124" s="112"/>
      <c r="M124" s="112"/>
      <c r="N124" s="112"/>
      <c r="O124" s="111"/>
    </row>
    <row r="125" spans="1:15" x14ac:dyDescent="0.25">
      <c r="A125" s="110" t="s">
        <v>93</v>
      </c>
      <c r="B125" s="111"/>
      <c r="C125" s="111"/>
      <c r="D125" s="111"/>
      <c r="E125" s="111"/>
      <c r="F125" s="111"/>
      <c r="G125" s="111"/>
      <c r="H125" s="111"/>
      <c r="I125" s="112"/>
      <c r="J125" s="112"/>
      <c r="K125" s="112"/>
      <c r="L125" s="112"/>
      <c r="M125" s="112"/>
      <c r="N125" s="112"/>
      <c r="O125" s="111"/>
    </row>
    <row r="126" spans="1:15" x14ac:dyDescent="0.45">
      <c r="A126" s="172" t="s">
        <v>61</v>
      </c>
      <c r="B126" s="172"/>
      <c r="C126" s="172"/>
      <c r="D126" s="172"/>
      <c r="E126" s="172"/>
      <c r="F126" s="172"/>
      <c r="G126" s="172"/>
      <c r="H126" s="172"/>
      <c r="I126" s="172"/>
      <c r="J126" s="172"/>
      <c r="K126" s="172"/>
      <c r="L126" s="172"/>
      <c r="M126" s="172"/>
      <c r="N126" s="172"/>
      <c r="O126" s="172"/>
    </row>
    <row r="127" spans="1:15" x14ac:dyDescent="0.25">
      <c r="A127" s="113"/>
      <c r="B127" s="111"/>
      <c r="C127" s="111"/>
      <c r="D127" s="111"/>
      <c r="E127" s="111"/>
      <c r="F127" s="111"/>
      <c r="G127" s="111"/>
      <c r="H127" s="111"/>
      <c r="I127" s="112"/>
      <c r="J127" s="112"/>
      <c r="K127" s="112"/>
      <c r="L127" s="112"/>
      <c r="M127" s="112"/>
      <c r="N127" s="112"/>
      <c r="O127" s="111"/>
    </row>
    <row r="128" spans="1:15" x14ac:dyDescent="0.25">
      <c r="A128" s="114"/>
      <c r="B128" s="114"/>
      <c r="C128" s="114"/>
      <c r="D128" s="114"/>
      <c r="E128" s="114"/>
      <c r="F128" s="114"/>
      <c r="G128" s="173" t="s">
        <v>3</v>
      </c>
      <c r="H128" s="173"/>
      <c r="I128" s="173"/>
      <c r="J128" s="173"/>
      <c r="K128" s="173"/>
      <c r="L128" s="173"/>
      <c r="M128" s="173"/>
      <c r="N128" s="173"/>
      <c r="O128" s="173"/>
    </row>
    <row r="129" spans="1:15" ht="42" x14ac:dyDescent="0.25">
      <c r="A129" s="21"/>
      <c r="B129" s="21"/>
      <c r="C129" s="21"/>
      <c r="D129" s="21"/>
      <c r="E129" s="21"/>
      <c r="F129" s="21"/>
      <c r="G129" s="174" t="s">
        <v>50</v>
      </c>
      <c r="H129" s="21"/>
      <c r="I129" s="176" t="s">
        <v>94</v>
      </c>
      <c r="J129" s="176"/>
      <c r="K129" s="176"/>
      <c r="L129" s="115"/>
      <c r="M129" s="116" t="s">
        <v>95</v>
      </c>
      <c r="N129" s="115"/>
      <c r="O129" s="174" t="s">
        <v>96</v>
      </c>
    </row>
    <row r="130" spans="1:15" ht="42" x14ac:dyDescent="0.45">
      <c r="A130" s="21"/>
      <c r="B130" s="21"/>
      <c r="C130" s="21"/>
      <c r="D130" s="21"/>
      <c r="E130" s="117" t="s">
        <v>4</v>
      </c>
      <c r="F130" s="21"/>
      <c r="G130" s="175"/>
      <c r="H130" s="21"/>
      <c r="I130" s="116" t="s">
        <v>97</v>
      </c>
      <c r="J130" s="21"/>
      <c r="K130" s="118" t="s">
        <v>55</v>
      </c>
      <c r="L130" s="21"/>
      <c r="M130" s="116" t="s">
        <v>83</v>
      </c>
      <c r="N130" s="21"/>
      <c r="O130" s="175"/>
    </row>
    <row r="131" spans="1:15" x14ac:dyDescent="0.25">
      <c r="A131" s="119" t="s">
        <v>98</v>
      </c>
      <c r="B131" s="114"/>
      <c r="C131" s="114"/>
      <c r="D131" s="114"/>
      <c r="E131" s="21"/>
      <c r="F131" s="21"/>
      <c r="G131" s="120"/>
      <c r="H131" s="120"/>
      <c r="I131" s="121"/>
      <c r="J131" s="120"/>
      <c r="K131" s="120"/>
      <c r="L131" s="120"/>
      <c r="M131" s="120"/>
      <c r="N131" s="120"/>
      <c r="O131" s="120"/>
    </row>
    <row r="132" spans="1:15" x14ac:dyDescent="0.25">
      <c r="A132" s="114" t="s">
        <v>99</v>
      </c>
      <c r="B132" s="114"/>
      <c r="C132" s="114"/>
      <c r="D132" s="114"/>
      <c r="E132" s="21"/>
      <c r="F132" s="21"/>
      <c r="G132" s="122">
        <v>30000000</v>
      </c>
      <c r="H132" s="122"/>
      <c r="I132" s="122">
        <v>91142</v>
      </c>
      <c r="J132" s="122"/>
      <c r="K132" s="122">
        <v>119278439</v>
      </c>
      <c r="L132" s="122"/>
      <c r="M132" s="122">
        <v>-117309</v>
      </c>
      <c r="N132" s="122"/>
      <c r="O132" s="122">
        <f>SUM(G132:M132)</f>
        <v>149252272</v>
      </c>
    </row>
    <row r="133" spans="1:15" x14ac:dyDescent="0.25">
      <c r="A133" s="114" t="s">
        <v>100</v>
      </c>
      <c r="B133" s="123"/>
      <c r="C133" s="123"/>
      <c r="D133" s="123"/>
      <c r="E133" s="21"/>
      <c r="F133" s="21"/>
      <c r="G133" s="122"/>
      <c r="H133" s="122"/>
      <c r="I133" s="122"/>
      <c r="J133" s="122"/>
      <c r="K133" s="122"/>
      <c r="L133" s="122"/>
      <c r="M133" s="122"/>
      <c r="N133" s="122"/>
      <c r="O133" s="122"/>
    </row>
    <row r="134" spans="1:15" x14ac:dyDescent="0.25">
      <c r="A134" s="123"/>
      <c r="B134" s="114" t="s">
        <v>101</v>
      </c>
      <c r="C134" s="114"/>
      <c r="D134" s="114"/>
      <c r="E134" s="21"/>
      <c r="F134" s="21"/>
      <c r="G134" s="124">
        <v>0</v>
      </c>
      <c r="H134" s="124"/>
      <c r="I134" s="124">
        <v>0</v>
      </c>
      <c r="J134" s="122"/>
      <c r="K134" s="122">
        <f>I105</f>
        <v>75113123</v>
      </c>
      <c r="L134" s="122"/>
      <c r="M134" s="124">
        <v>0</v>
      </c>
      <c r="N134" s="122"/>
      <c r="O134" s="122">
        <f t="shared" ref="O134:O136" si="0">SUM(G134:M134)</f>
        <v>75113123</v>
      </c>
    </row>
    <row r="135" spans="1:15" x14ac:dyDescent="0.25">
      <c r="A135" s="123"/>
      <c r="B135" s="114" t="s">
        <v>102</v>
      </c>
      <c r="C135" s="114"/>
      <c r="D135" s="114"/>
      <c r="E135" s="21"/>
      <c r="F135" s="21"/>
      <c r="G135" s="124"/>
      <c r="H135" s="124"/>
      <c r="I135" s="124"/>
      <c r="J135" s="122"/>
      <c r="K135" s="122"/>
      <c r="L135" s="122"/>
      <c r="M135" s="122"/>
      <c r="N135" s="122"/>
      <c r="O135" s="124">
        <f t="shared" si="0"/>
        <v>0</v>
      </c>
    </row>
    <row r="136" spans="1:15" x14ac:dyDescent="0.25">
      <c r="A136" s="123"/>
      <c r="B136" s="114"/>
      <c r="C136" s="114" t="s">
        <v>85</v>
      </c>
      <c r="D136" s="114"/>
      <c r="E136" s="21"/>
      <c r="F136" s="21"/>
      <c r="G136" s="125">
        <v>0</v>
      </c>
      <c r="H136" s="124"/>
      <c r="I136" s="125">
        <v>0</v>
      </c>
      <c r="J136" s="122"/>
      <c r="K136" s="125">
        <v>0</v>
      </c>
      <c r="L136" s="122"/>
      <c r="M136" s="122">
        <v>-188613</v>
      </c>
      <c r="N136" s="122"/>
      <c r="O136" s="122">
        <f t="shared" si="0"/>
        <v>-188613</v>
      </c>
    </row>
    <row r="137" spans="1:15" x14ac:dyDescent="0.25">
      <c r="A137" s="114" t="s">
        <v>103</v>
      </c>
      <c r="B137" s="114"/>
      <c r="C137" s="114"/>
      <c r="D137" s="114"/>
      <c r="E137" s="21"/>
      <c r="F137" s="21"/>
      <c r="G137" s="126">
        <f>SUM(G134:G136)</f>
        <v>0</v>
      </c>
      <c r="H137" s="124"/>
      <c r="I137" s="126">
        <f>SUM(I134:I136)</f>
        <v>0</v>
      </c>
      <c r="J137" s="122"/>
      <c r="K137" s="127">
        <f>SUM(K134:K136)</f>
        <v>75113123</v>
      </c>
      <c r="L137" s="122"/>
      <c r="M137" s="127">
        <f>SUM(M134:M136)</f>
        <v>-188613</v>
      </c>
      <c r="N137" s="122"/>
      <c r="O137" s="127">
        <f>SUM(O134:O136)</f>
        <v>74924510</v>
      </c>
    </row>
    <row r="138" spans="1:15" x14ac:dyDescent="0.25">
      <c r="A138" s="114" t="s">
        <v>104</v>
      </c>
      <c r="B138" s="114"/>
      <c r="C138" s="114"/>
      <c r="D138" s="114"/>
      <c r="E138" s="128">
        <v>15</v>
      </c>
      <c r="F138" s="21"/>
      <c r="G138" s="122">
        <v>190000000</v>
      </c>
      <c r="H138" s="122"/>
      <c r="I138" s="124">
        <v>0</v>
      </c>
      <c r="J138" s="122"/>
      <c r="K138" s="124">
        <v>0</v>
      </c>
      <c r="L138" s="124"/>
      <c r="M138" s="124">
        <v>0</v>
      </c>
      <c r="N138" s="122"/>
      <c r="O138" s="122">
        <f>SUM(G138:M138)</f>
        <v>190000000</v>
      </c>
    </row>
    <row r="139" spans="1:15" x14ac:dyDescent="0.25">
      <c r="A139" s="114" t="s">
        <v>105</v>
      </c>
      <c r="B139" s="114"/>
      <c r="C139" s="114"/>
      <c r="D139" s="114"/>
      <c r="E139" s="128">
        <v>16</v>
      </c>
      <c r="F139" s="21"/>
      <c r="G139" s="124">
        <v>0</v>
      </c>
      <c r="H139" s="122"/>
      <c r="I139" s="124">
        <v>0</v>
      </c>
      <c r="J139" s="122"/>
      <c r="K139" s="122">
        <v>-166500000</v>
      </c>
      <c r="L139" s="122"/>
      <c r="M139" s="124">
        <v>0</v>
      </c>
      <c r="N139" s="122"/>
      <c r="O139" s="122">
        <f>SUM(G139:M139)</f>
        <v>-166500000</v>
      </c>
    </row>
    <row r="140" spans="1:15" x14ac:dyDescent="0.25">
      <c r="A140" s="114" t="s">
        <v>106</v>
      </c>
      <c r="B140" s="114"/>
      <c r="C140" s="114"/>
      <c r="D140" s="114"/>
      <c r="E140" s="128">
        <v>16</v>
      </c>
      <c r="F140" s="21"/>
      <c r="G140" s="124">
        <v>0</v>
      </c>
      <c r="H140" s="122"/>
      <c r="I140" s="122">
        <v>6668858</v>
      </c>
      <c r="J140" s="122"/>
      <c r="K140" s="122">
        <v>-6668858</v>
      </c>
      <c r="L140" s="122"/>
      <c r="M140" s="124">
        <v>0</v>
      </c>
      <c r="N140" s="122"/>
      <c r="O140" s="124">
        <f>SUM(G140:M140)</f>
        <v>0</v>
      </c>
    </row>
    <row r="141" spans="1:15" ht="24" thickBot="1" x14ac:dyDescent="0.3">
      <c r="A141" s="119" t="s">
        <v>107</v>
      </c>
      <c r="B141" s="114"/>
      <c r="C141" s="114"/>
      <c r="D141" s="114"/>
      <c r="E141" s="21"/>
      <c r="F141" s="21"/>
      <c r="G141" s="129">
        <f>+G132+G137+G138+G139+G140</f>
        <v>220000000</v>
      </c>
      <c r="H141" s="122"/>
      <c r="I141" s="129">
        <f>+I132+I137+I138+I139+I140</f>
        <v>6760000</v>
      </c>
      <c r="J141" s="122"/>
      <c r="K141" s="129">
        <f>+K132+K137+K138+K139+K140</f>
        <v>21222704</v>
      </c>
      <c r="L141" s="122"/>
      <c r="M141" s="129">
        <f>+M132+M137+M138+M139+M140</f>
        <v>-305922</v>
      </c>
      <c r="N141" s="122"/>
      <c r="O141" s="129">
        <f>+O132+O137+O138+O139+O140</f>
        <v>247676782</v>
      </c>
    </row>
    <row r="142" spans="1:15" ht="24" thickTop="1" x14ac:dyDescent="0.45">
      <c r="A142" s="21"/>
      <c r="B142" s="21"/>
      <c r="C142" s="21"/>
      <c r="D142" s="21"/>
      <c r="E142" s="130"/>
      <c r="F142" s="21"/>
      <c r="G142" s="131"/>
      <c r="H142" s="132"/>
      <c r="I142" s="131"/>
      <c r="J142" s="132"/>
      <c r="K142" s="131"/>
      <c r="L142" s="132"/>
      <c r="M142" s="132"/>
      <c r="N142" s="132"/>
      <c r="O142" s="131"/>
    </row>
    <row r="143" spans="1:15" x14ac:dyDescent="0.25">
      <c r="A143" s="119" t="s">
        <v>108</v>
      </c>
      <c r="B143" s="114"/>
      <c r="C143" s="114"/>
      <c r="D143" s="114"/>
      <c r="E143" s="21"/>
      <c r="F143" s="21"/>
      <c r="G143" s="120"/>
      <c r="H143" s="120"/>
      <c r="I143" s="121"/>
      <c r="J143" s="120"/>
      <c r="K143" s="120"/>
      <c r="L143" s="120"/>
      <c r="M143" s="120"/>
      <c r="N143" s="120"/>
      <c r="O143" s="120"/>
    </row>
    <row r="144" spans="1:15" x14ac:dyDescent="0.25">
      <c r="A144" s="114" t="s">
        <v>109</v>
      </c>
      <c r="B144" s="114"/>
      <c r="C144" s="114"/>
      <c r="D144" s="114"/>
      <c r="E144" s="21"/>
      <c r="F144" s="21"/>
      <c r="G144" s="122">
        <f>+G141</f>
        <v>220000000</v>
      </c>
      <c r="H144" s="122"/>
      <c r="I144" s="122">
        <f>+I141</f>
        <v>6760000</v>
      </c>
      <c r="J144" s="122"/>
      <c r="K144" s="122">
        <f>+K141</f>
        <v>21222704</v>
      </c>
      <c r="L144" s="122"/>
      <c r="M144" s="122">
        <f>+M141</f>
        <v>-305922</v>
      </c>
      <c r="N144" s="122"/>
      <c r="O144" s="122">
        <f>SUM(G144:M144)</f>
        <v>247676782</v>
      </c>
    </row>
    <row r="145" spans="1:15" x14ac:dyDescent="0.25">
      <c r="A145" s="114" t="s">
        <v>110</v>
      </c>
      <c r="B145" s="123"/>
      <c r="C145" s="123"/>
      <c r="D145" s="123"/>
      <c r="E145" s="21"/>
      <c r="F145" s="21"/>
      <c r="G145" s="122"/>
      <c r="H145" s="122"/>
      <c r="I145" s="122"/>
      <c r="J145" s="122"/>
      <c r="K145" s="122"/>
      <c r="L145" s="122"/>
      <c r="M145" s="122"/>
      <c r="N145" s="122"/>
      <c r="O145" s="122"/>
    </row>
    <row r="146" spans="1:15" x14ac:dyDescent="0.25">
      <c r="A146" s="123"/>
      <c r="B146" s="114" t="s">
        <v>111</v>
      </c>
      <c r="C146" s="114"/>
      <c r="D146" s="114"/>
      <c r="E146" s="21"/>
      <c r="F146" s="21"/>
      <c r="G146" s="124">
        <v>0</v>
      </c>
      <c r="H146" s="124"/>
      <c r="I146" s="124">
        <v>0</v>
      </c>
      <c r="J146" s="122"/>
      <c r="K146" s="122">
        <f>G105</f>
        <v>32141734</v>
      </c>
      <c r="L146" s="122"/>
      <c r="M146" s="124">
        <v>0</v>
      </c>
      <c r="N146" s="122"/>
      <c r="O146" s="122">
        <f t="shared" ref="O146:O147" si="1">SUM(G146:M146)</f>
        <v>32141734</v>
      </c>
    </row>
    <row r="147" spans="1:15" x14ac:dyDescent="0.25">
      <c r="A147" s="123"/>
      <c r="B147" s="114" t="s">
        <v>102</v>
      </c>
      <c r="C147" s="114"/>
      <c r="D147" s="114"/>
      <c r="E147" s="21"/>
      <c r="F147" s="21"/>
      <c r="G147" s="125">
        <v>0</v>
      </c>
      <c r="H147" s="124"/>
      <c r="I147" s="125">
        <v>0</v>
      </c>
      <c r="J147" s="122"/>
      <c r="K147" s="125">
        <v>0</v>
      </c>
      <c r="L147" s="122"/>
      <c r="M147" s="125">
        <v>0</v>
      </c>
      <c r="N147" s="122"/>
      <c r="O147" s="124">
        <f t="shared" si="1"/>
        <v>0</v>
      </c>
    </row>
    <row r="148" spans="1:15" x14ac:dyDescent="0.25">
      <c r="A148" s="114" t="s">
        <v>112</v>
      </c>
      <c r="B148" s="114"/>
      <c r="C148" s="114"/>
      <c r="D148" s="114"/>
      <c r="E148" s="21"/>
      <c r="F148" s="21"/>
      <c r="G148" s="126">
        <f>SUM(G146:G147)</f>
        <v>0</v>
      </c>
      <c r="H148" s="124"/>
      <c r="I148" s="126">
        <f>SUM(I146:I147)</f>
        <v>0</v>
      </c>
      <c r="J148" s="122"/>
      <c r="K148" s="127">
        <f>SUM(K146:K147)</f>
        <v>32141734</v>
      </c>
      <c r="L148" s="122"/>
      <c r="M148" s="126">
        <f>SUM(M146:M147)</f>
        <v>0</v>
      </c>
      <c r="N148" s="122"/>
      <c r="O148" s="127">
        <f>SUM(O146:O147)</f>
        <v>32141734</v>
      </c>
    </row>
    <row r="149" spans="1:15" x14ac:dyDescent="0.25">
      <c r="A149" s="114" t="s">
        <v>104</v>
      </c>
      <c r="B149" s="114"/>
      <c r="C149" s="114"/>
      <c r="D149" s="114"/>
      <c r="E149" s="21">
        <v>15</v>
      </c>
      <c r="F149" s="21"/>
      <c r="G149" s="122"/>
      <c r="H149" s="122"/>
      <c r="I149" s="124"/>
      <c r="J149" s="122"/>
      <c r="K149" s="124"/>
      <c r="L149" s="124"/>
      <c r="M149" s="124"/>
      <c r="N149" s="122"/>
      <c r="O149" s="124">
        <f>SUM(G149:M149)</f>
        <v>0</v>
      </c>
    </row>
    <row r="150" spans="1:15" x14ac:dyDescent="0.25">
      <c r="A150" s="114" t="s">
        <v>105</v>
      </c>
      <c r="B150" s="114"/>
      <c r="C150" s="114"/>
      <c r="D150" s="114"/>
      <c r="E150" s="128">
        <v>16</v>
      </c>
      <c r="F150" s="21"/>
      <c r="G150" s="124">
        <v>0</v>
      </c>
      <c r="H150" s="122"/>
      <c r="I150" s="124">
        <v>0</v>
      </c>
      <c r="J150" s="122"/>
      <c r="K150" s="122">
        <v>-44000000</v>
      </c>
      <c r="L150" s="122"/>
      <c r="M150" s="124">
        <v>0</v>
      </c>
      <c r="N150" s="122"/>
      <c r="O150" s="122">
        <f>SUM(G150:M150)</f>
        <v>-44000000</v>
      </c>
    </row>
    <row r="151" spans="1:15" x14ac:dyDescent="0.25">
      <c r="A151" s="114" t="s">
        <v>106</v>
      </c>
      <c r="B151" s="114"/>
      <c r="C151" s="114"/>
      <c r="D151" s="114"/>
      <c r="E151" s="128">
        <v>16</v>
      </c>
      <c r="F151" s="21"/>
      <c r="G151" s="124">
        <v>0</v>
      </c>
      <c r="H151" s="122"/>
      <c r="I151" s="122">
        <v>1700000</v>
      </c>
      <c r="J151" s="122"/>
      <c r="K151" s="122">
        <v>-1700000</v>
      </c>
      <c r="L151" s="122"/>
      <c r="M151" s="124">
        <v>0</v>
      </c>
      <c r="N151" s="122"/>
      <c r="O151" s="124">
        <f>SUM(G151:M151)</f>
        <v>0</v>
      </c>
    </row>
    <row r="152" spans="1:15" ht="24" thickBot="1" x14ac:dyDescent="0.3">
      <c r="A152" s="119" t="s">
        <v>113</v>
      </c>
      <c r="B152" s="114"/>
      <c r="C152" s="114"/>
      <c r="D152" s="114"/>
      <c r="E152" s="21"/>
      <c r="F152" s="21"/>
      <c r="G152" s="129">
        <f>+G144+G148+G149+G150+G151</f>
        <v>220000000</v>
      </c>
      <c r="H152" s="122"/>
      <c r="I152" s="129">
        <f>+I144+I148+I149+I150+I151</f>
        <v>8460000</v>
      </c>
      <c r="J152" s="122"/>
      <c r="K152" s="129">
        <f>+K144+K148+K149+K150+K151</f>
        <v>7664438</v>
      </c>
      <c r="L152" s="122"/>
      <c r="M152" s="129">
        <f>+M144+M148+M149+M150+M151</f>
        <v>-305922</v>
      </c>
      <c r="N152" s="122"/>
      <c r="O152" s="129">
        <f>+O144+O148+O149+O150+O151</f>
        <v>235818516</v>
      </c>
    </row>
    <row r="153" spans="1:15" ht="24" thickTop="1" x14ac:dyDescent="0.25">
      <c r="A153" s="114"/>
      <c r="B153" s="114"/>
      <c r="C153" s="114"/>
      <c r="D153" s="114"/>
      <c r="E153" s="21"/>
      <c r="F153" s="21"/>
      <c r="G153" s="133"/>
      <c r="H153" s="133"/>
      <c r="I153" s="133"/>
      <c r="J153" s="133"/>
      <c r="K153" s="133"/>
      <c r="L153" s="133"/>
      <c r="M153" s="133"/>
      <c r="N153" s="133"/>
      <c r="O153" s="133"/>
    </row>
    <row r="154" spans="1:15" x14ac:dyDescent="0.25">
      <c r="A154" s="114"/>
      <c r="B154" s="114"/>
      <c r="C154" s="114"/>
      <c r="D154" s="114"/>
      <c r="E154" s="21"/>
      <c r="F154" s="21"/>
      <c r="G154" s="133"/>
      <c r="H154" s="133"/>
      <c r="I154" s="133"/>
      <c r="J154" s="133"/>
      <c r="K154" s="133"/>
      <c r="L154" s="133"/>
      <c r="M154" s="133"/>
      <c r="N154" s="133"/>
      <c r="O154" s="133"/>
    </row>
    <row r="155" spans="1:15" x14ac:dyDescent="0.25">
      <c r="A155" s="114"/>
      <c r="B155" s="114"/>
      <c r="C155" s="114"/>
      <c r="D155" s="114"/>
      <c r="E155" s="21"/>
      <c r="F155" s="21"/>
      <c r="G155" s="133"/>
      <c r="H155" s="133"/>
      <c r="I155" s="133"/>
      <c r="J155" s="133"/>
      <c r="K155" s="133"/>
      <c r="L155" s="133"/>
      <c r="M155" s="133"/>
      <c r="N155" s="133"/>
      <c r="O155" s="133"/>
    </row>
    <row r="156" spans="1:15" x14ac:dyDescent="0.25">
      <c r="A156" s="114"/>
      <c r="B156" s="114"/>
      <c r="C156" s="114"/>
      <c r="D156" s="114"/>
      <c r="E156" s="21"/>
      <c r="F156" s="21"/>
      <c r="G156" s="133"/>
      <c r="H156" s="133"/>
      <c r="I156" s="133"/>
      <c r="J156" s="133"/>
      <c r="K156" s="133"/>
      <c r="L156" s="133"/>
      <c r="M156" s="133"/>
      <c r="N156" s="133"/>
      <c r="O156" s="133"/>
    </row>
    <row r="157" spans="1:15" x14ac:dyDescent="0.25">
      <c r="A157" s="114"/>
      <c r="B157" s="114"/>
      <c r="C157" s="114"/>
      <c r="D157" s="114"/>
      <c r="E157" s="21"/>
      <c r="F157" s="21"/>
      <c r="G157" s="133"/>
      <c r="H157" s="133"/>
      <c r="I157" s="133"/>
      <c r="J157" s="133"/>
      <c r="K157" s="133"/>
      <c r="L157" s="133"/>
      <c r="M157" s="133"/>
      <c r="N157" s="133"/>
      <c r="O157" s="133"/>
    </row>
    <row r="158" spans="1:15" x14ac:dyDescent="0.25">
      <c r="A158" s="114"/>
      <c r="B158" s="114"/>
      <c r="C158" s="114"/>
      <c r="D158" s="114"/>
      <c r="E158" s="21"/>
      <c r="F158" s="21"/>
      <c r="G158" s="133"/>
      <c r="H158" s="133"/>
      <c r="I158" s="133"/>
      <c r="J158" s="133"/>
      <c r="K158" s="133"/>
      <c r="L158" s="133"/>
      <c r="M158" s="133"/>
      <c r="N158" s="133"/>
      <c r="O158" s="133"/>
    </row>
    <row r="159" spans="1:15" x14ac:dyDescent="0.25">
      <c r="A159" s="114"/>
      <c r="B159" s="114"/>
      <c r="C159" s="114"/>
      <c r="D159" s="114"/>
      <c r="E159" s="21"/>
      <c r="F159" s="21"/>
      <c r="G159" s="133"/>
      <c r="H159" s="133"/>
      <c r="I159" s="133"/>
      <c r="J159" s="133"/>
      <c r="K159" s="133"/>
      <c r="L159" s="133"/>
      <c r="M159" s="133"/>
      <c r="N159" s="133"/>
      <c r="O159" s="133"/>
    </row>
    <row r="160" spans="1:15" x14ac:dyDescent="0.25">
      <c r="A160" s="114"/>
      <c r="B160" s="114"/>
      <c r="C160" s="114"/>
      <c r="D160" s="114"/>
      <c r="E160" s="21"/>
      <c r="F160" s="21"/>
      <c r="G160" s="133"/>
      <c r="H160" s="133"/>
      <c r="I160" s="133"/>
      <c r="J160" s="133"/>
      <c r="K160" s="133"/>
      <c r="L160" s="133"/>
      <c r="M160" s="133"/>
      <c r="N160" s="133"/>
      <c r="O160" s="133"/>
    </row>
    <row r="161" spans="1:15" x14ac:dyDescent="0.25">
      <c r="A161" s="114"/>
      <c r="B161" s="114"/>
      <c r="C161" s="114"/>
      <c r="D161" s="114"/>
      <c r="E161" s="21"/>
      <c r="F161" s="21"/>
      <c r="G161" s="133"/>
      <c r="H161" s="133"/>
      <c r="I161" s="133"/>
      <c r="J161" s="133"/>
      <c r="K161" s="133"/>
      <c r="L161" s="133"/>
      <c r="M161" s="133"/>
      <c r="N161" s="133"/>
      <c r="O161" s="133"/>
    </row>
    <row r="162" spans="1:15" x14ac:dyDescent="0.25">
      <c r="A162" s="114"/>
      <c r="B162" s="114"/>
      <c r="C162" s="114"/>
      <c r="D162" s="114"/>
      <c r="E162" s="21"/>
      <c r="F162" s="21"/>
      <c r="G162" s="133"/>
      <c r="H162" s="133"/>
      <c r="I162" s="133"/>
      <c r="J162" s="133"/>
      <c r="K162" s="133"/>
      <c r="L162" s="133"/>
      <c r="M162" s="133"/>
      <c r="N162" s="133"/>
      <c r="O162" s="133"/>
    </row>
    <row r="163" spans="1:15" x14ac:dyDescent="0.25">
      <c r="A163" s="114"/>
      <c r="B163" s="114"/>
      <c r="C163" s="114"/>
      <c r="D163" s="114"/>
      <c r="E163" s="21"/>
      <c r="F163" s="21"/>
      <c r="G163" s="133"/>
      <c r="H163" s="133"/>
      <c r="I163" s="133"/>
      <c r="J163" s="133"/>
      <c r="K163" s="133"/>
      <c r="L163" s="133"/>
      <c r="M163" s="133"/>
      <c r="N163" s="133"/>
      <c r="O163" s="133"/>
    </row>
    <row r="164" spans="1:15" x14ac:dyDescent="0.25">
      <c r="A164" s="114"/>
      <c r="B164" s="114"/>
      <c r="C164" s="114"/>
      <c r="D164" s="114"/>
      <c r="E164" s="21"/>
      <c r="F164" s="21"/>
      <c r="G164" s="133"/>
      <c r="H164" s="133"/>
      <c r="I164" s="133"/>
      <c r="J164" s="133"/>
      <c r="K164" s="133"/>
      <c r="L164" s="133"/>
      <c r="M164" s="133"/>
      <c r="N164" s="133"/>
      <c r="O164" s="133"/>
    </row>
    <row r="165" spans="1:15" x14ac:dyDescent="0.25">
      <c r="A165" s="114"/>
      <c r="B165" s="114"/>
      <c r="C165" s="114"/>
      <c r="D165" s="114"/>
      <c r="E165" s="21"/>
      <c r="F165" s="21"/>
      <c r="G165" s="133"/>
      <c r="H165" s="133"/>
      <c r="I165" s="133"/>
      <c r="J165" s="133"/>
      <c r="K165" s="133"/>
      <c r="L165" s="133"/>
      <c r="M165" s="133"/>
      <c r="N165" s="133"/>
      <c r="O165" s="133"/>
    </row>
    <row r="166" spans="1:15" x14ac:dyDescent="0.25">
      <c r="A166" s="114"/>
      <c r="B166" s="114"/>
      <c r="C166" s="114"/>
      <c r="D166" s="114"/>
      <c r="E166" s="21"/>
      <c r="F166" s="21"/>
      <c r="G166" s="133"/>
      <c r="H166" s="133"/>
      <c r="I166" s="133"/>
      <c r="J166" s="133"/>
      <c r="K166" s="133"/>
      <c r="L166" s="133"/>
      <c r="M166" s="133"/>
      <c r="N166" s="133"/>
      <c r="O166" s="133"/>
    </row>
    <row r="167" spans="1:15" x14ac:dyDescent="0.25">
      <c r="A167" s="114"/>
      <c r="B167" s="114"/>
      <c r="C167" s="114"/>
      <c r="D167" s="114"/>
      <c r="E167" s="21"/>
      <c r="F167" s="21"/>
      <c r="G167" s="133"/>
      <c r="H167" s="133"/>
      <c r="I167" s="133"/>
      <c r="J167" s="133"/>
      <c r="K167" s="133"/>
      <c r="L167" s="133"/>
      <c r="M167" s="133"/>
      <c r="N167" s="133"/>
      <c r="O167" s="133"/>
    </row>
    <row r="168" spans="1:15" x14ac:dyDescent="0.25">
      <c r="A168" s="114"/>
      <c r="B168" s="114"/>
      <c r="C168" s="114"/>
      <c r="D168" s="114"/>
      <c r="E168" s="21"/>
      <c r="F168" s="21"/>
      <c r="G168" s="133"/>
      <c r="H168" s="133"/>
      <c r="I168" s="133"/>
      <c r="J168" s="133"/>
      <c r="K168" s="133"/>
      <c r="L168" s="133"/>
      <c r="M168" s="133"/>
      <c r="N168" s="133"/>
      <c r="O168" s="133"/>
    </row>
    <row r="169" spans="1:15" x14ac:dyDescent="0.25">
      <c r="A169" s="114"/>
      <c r="B169" s="114"/>
      <c r="C169" s="114"/>
      <c r="D169" s="114"/>
      <c r="E169" s="21"/>
      <c r="F169" s="21"/>
      <c r="G169" s="133"/>
      <c r="H169" s="133"/>
      <c r="I169" s="133"/>
      <c r="J169" s="133"/>
      <c r="K169" s="133"/>
      <c r="L169" s="133"/>
      <c r="M169" s="133"/>
      <c r="N169" s="133"/>
      <c r="O169" s="133"/>
    </row>
    <row r="170" spans="1:15" x14ac:dyDescent="0.25">
      <c r="A170" s="114"/>
      <c r="B170" s="114"/>
      <c r="C170" s="114"/>
      <c r="D170" s="114"/>
      <c r="E170" s="21"/>
      <c r="F170" s="21"/>
      <c r="G170" s="133"/>
      <c r="H170" s="133"/>
      <c r="I170" s="133"/>
      <c r="J170" s="133"/>
      <c r="K170" s="133"/>
      <c r="L170" s="133"/>
      <c r="M170" s="133"/>
      <c r="N170" s="133"/>
      <c r="O170" s="133"/>
    </row>
    <row r="171" spans="1:15" x14ac:dyDescent="0.25">
      <c r="A171" s="114"/>
      <c r="B171" s="114"/>
      <c r="C171" s="114"/>
      <c r="D171" s="114"/>
      <c r="E171" s="114"/>
      <c r="F171" s="114"/>
      <c r="G171" s="114"/>
      <c r="H171" s="114"/>
      <c r="I171" s="114"/>
      <c r="J171" s="114"/>
      <c r="K171" s="114"/>
      <c r="L171" s="114"/>
      <c r="M171" s="114"/>
      <c r="N171" s="114"/>
      <c r="O171" s="114"/>
    </row>
    <row r="172" spans="1:15" x14ac:dyDescent="0.25">
      <c r="A172" s="114"/>
      <c r="B172" s="114"/>
      <c r="C172" s="114"/>
      <c r="D172" s="114"/>
      <c r="E172" s="21"/>
      <c r="F172" s="21"/>
      <c r="G172" s="133"/>
      <c r="H172" s="133"/>
      <c r="I172" s="133"/>
      <c r="J172" s="133"/>
      <c r="K172" s="133"/>
      <c r="L172" s="133"/>
      <c r="M172" s="133"/>
      <c r="N172" s="133"/>
      <c r="O172" s="133"/>
    </row>
    <row r="173" spans="1:15" x14ac:dyDescent="0.25">
      <c r="A173" s="114"/>
      <c r="B173" s="114"/>
      <c r="C173" s="114"/>
      <c r="D173" s="114"/>
      <c r="E173" s="21"/>
      <c r="F173" s="21"/>
      <c r="G173" s="133"/>
      <c r="H173" s="133"/>
      <c r="I173" s="133"/>
      <c r="J173" s="133"/>
      <c r="K173" s="133"/>
      <c r="L173" s="133"/>
      <c r="M173" s="133"/>
      <c r="N173" s="133"/>
      <c r="O173" s="133"/>
    </row>
    <row r="174" spans="1:15" x14ac:dyDescent="0.45">
      <c r="A174" s="134" t="str">
        <f>A42</f>
        <v>Notes to the financial statements form an integral part of these statements.</v>
      </c>
      <c r="B174" s="114"/>
      <c r="C174" s="114"/>
      <c r="D174" s="114"/>
      <c r="E174" s="114"/>
      <c r="F174" s="114"/>
      <c r="G174" s="133"/>
      <c r="H174" s="133"/>
      <c r="I174" s="133"/>
      <c r="J174" s="133"/>
      <c r="K174" s="133"/>
      <c r="L174" s="133"/>
      <c r="M174" s="133"/>
      <c r="N174" s="133"/>
      <c r="O174" s="135" t="s">
        <v>114</v>
      </c>
    </row>
    <row r="175" spans="1:15" x14ac:dyDescent="0.5">
      <c r="A175" s="170" t="s">
        <v>0</v>
      </c>
      <c r="B175" s="170"/>
      <c r="C175" s="170"/>
      <c r="D175" s="170"/>
      <c r="E175" s="170"/>
      <c r="F175" s="170"/>
      <c r="G175" s="170"/>
      <c r="H175" s="170"/>
      <c r="I175" s="170"/>
    </row>
    <row r="176" spans="1:15" x14ac:dyDescent="0.5">
      <c r="A176" s="170" t="s">
        <v>115</v>
      </c>
      <c r="B176" s="170"/>
      <c r="C176" s="170"/>
      <c r="D176" s="170"/>
      <c r="E176" s="170"/>
      <c r="F176" s="170"/>
      <c r="G176" s="170"/>
      <c r="H176" s="170"/>
      <c r="I176" s="170"/>
    </row>
    <row r="177" spans="1:9" x14ac:dyDescent="0.5">
      <c r="A177" s="170" t="s">
        <v>61</v>
      </c>
      <c r="B177" s="170"/>
      <c r="C177" s="170"/>
      <c r="D177" s="170"/>
      <c r="E177" s="170"/>
      <c r="F177" s="170"/>
      <c r="G177" s="170"/>
      <c r="H177" s="170"/>
      <c r="I177" s="170"/>
    </row>
    <row r="178" spans="1:9" x14ac:dyDescent="0.5">
      <c r="A178" s="136"/>
      <c r="B178" s="137"/>
      <c r="C178" s="137"/>
      <c r="D178" s="137"/>
      <c r="E178" s="137"/>
      <c r="F178" s="84"/>
      <c r="G178" s="169" t="s">
        <v>3</v>
      </c>
      <c r="H178" s="169"/>
      <c r="I178" s="169"/>
    </row>
    <row r="179" spans="1:9" x14ac:dyDescent="0.5">
      <c r="A179" s="136"/>
      <c r="B179" s="137"/>
      <c r="C179" s="137"/>
      <c r="D179" s="137"/>
      <c r="E179" s="84"/>
      <c r="F179" s="138"/>
      <c r="G179" s="139">
        <v>2023</v>
      </c>
      <c r="H179" s="140"/>
      <c r="I179" s="139">
        <v>2022</v>
      </c>
    </row>
    <row r="180" spans="1:9" x14ac:dyDescent="0.5">
      <c r="A180" s="141" t="s">
        <v>116</v>
      </c>
      <c r="B180" s="84"/>
      <c r="C180" s="84"/>
      <c r="D180" s="84"/>
      <c r="E180" s="84"/>
      <c r="F180" s="142"/>
      <c r="G180" s="142"/>
      <c r="H180" s="142"/>
      <c r="I180" s="143"/>
    </row>
    <row r="181" spans="1:9" x14ac:dyDescent="0.5">
      <c r="A181" s="84"/>
      <c r="B181" s="80" t="s">
        <v>80</v>
      </c>
      <c r="C181" s="84"/>
      <c r="D181" s="84"/>
      <c r="E181" s="84"/>
      <c r="F181" s="144"/>
      <c r="G181" s="142">
        <f>G105</f>
        <v>32141734</v>
      </c>
      <c r="H181" s="142"/>
      <c r="I181" s="142">
        <f>I105</f>
        <v>75113123</v>
      </c>
    </row>
    <row r="182" spans="1:9" x14ac:dyDescent="0.5">
      <c r="A182" s="84"/>
      <c r="B182" s="145" t="s">
        <v>117</v>
      </c>
      <c r="C182" s="84"/>
      <c r="D182" s="84"/>
      <c r="E182" s="84"/>
      <c r="F182" s="144"/>
      <c r="G182" s="142"/>
      <c r="H182" s="142"/>
      <c r="I182" s="142"/>
    </row>
    <row r="183" spans="1:9" x14ac:dyDescent="0.5">
      <c r="A183" s="84"/>
      <c r="B183" s="145"/>
      <c r="C183" s="146" t="s">
        <v>118</v>
      </c>
      <c r="D183" s="84"/>
      <c r="E183" s="84"/>
      <c r="F183" s="144"/>
      <c r="G183" s="142"/>
      <c r="H183" s="142"/>
      <c r="I183" s="142"/>
    </row>
    <row r="184" spans="1:9" x14ac:dyDescent="0.5">
      <c r="A184" s="84"/>
      <c r="B184" s="145"/>
      <c r="C184" s="84" t="s">
        <v>119</v>
      </c>
      <c r="D184" s="84"/>
      <c r="E184" s="84"/>
      <c r="F184" s="144"/>
      <c r="G184" s="142">
        <v>-197924</v>
      </c>
      <c r="H184" s="142"/>
      <c r="I184" s="142">
        <v>3544857</v>
      </c>
    </row>
    <row r="185" spans="1:9" x14ac:dyDescent="0.5">
      <c r="A185" s="84"/>
      <c r="B185" s="84"/>
      <c r="C185" s="80" t="s">
        <v>120</v>
      </c>
      <c r="D185" s="84"/>
      <c r="E185" s="84"/>
      <c r="F185" s="144"/>
      <c r="G185" s="142">
        <v>10574996</v>
      </c>
      <c r="H185" s="142"/>
      <c r="I185" s="142">
        <v>9082735</v>
      </c>
    </row>
    <row r="186" spans="1:9" x14ac:dyDescent="0.5">
      <c r="A186" s="84"/>
      <c r="B186" s="84"/>
      <c r="C186" s="80" t="s">
        <v>121</v>
      </c>
      <c r="D186" s="84"/>
      <c r="E186" s="84"/>
      <c r="F186" s="144"/>
      <c r="G186" s="142">
        <v>4823048</v>
      </c>
      <c r="H186" s="142"/>
      <c r="I186" s="142">
        <v>5193970</v>
      </c>
    </row>
    <row r="187" spans="1:9" x14ac:dyDescent="0.5">
      <c r="A187" s="84"/>
      <c r="B187" s="84"/>
      <c r="C187" s="80" t="s">
        <v>122</v>
      </c>
      <c r="D187" s="84"/>
      <c r="E187" s="84"/>
      <c r="F187" s="144"/>
      <c r="G187" s="142">
        <v>564460</v>
      </c>
      <c r="H187" s="142"/>
      <c r="I187" s="142">
        <v>260154</v>
      </c>
    </row>
    <row r="188" spans="1:9" x14ac:dyDescent="0.5">
      <c r="A188" s="84"/>
      <c r="B188" s="84"/>
      <c r="C188" s="80" t="s">
        <v>123</v>
      </c>
      <c r="D188" s="84"/>
      <c r="E188" s="84"/>
      <c r="F188" s="144"/>
      <c r="G188" s="142">
        <v>1000000</v>
      </c>
      <c r="H188" s="142"/>
      <c r="I188" s="147">
        <v>0</v>
      </c>
    </row>
    <row r="189" spans="1:9" x14ac:dyDescent="0.5">
      <c r="A189" s="84"/>
      <c r="B189" s="84"/>
      <c r="C189" s="80" t="s">
        <v>76</v>
      </c>
      <c r="D189" s="80"/>
      <c r="E189" s="84"/>
      <c r="F189" s="144"/>
      <c r="G189" s="143">
        <v>-746249</v>
      </c>
      <c r="H189" s="142"/>
      <c r="I189" s="142">
        <v>-895655</v>
      </c>
    </row>
    <row r="190" spans="1:9" x14ac:dyDescent="0.5">
      <c r="A190" s="84"/>
      <c r="B190" s="84"/>
      <c r="C190" s="80" t="s">
        <v>124</v>
      </c>
      <c r="D190" s="80"/>
      <c r="E190" s="84"/>
      <c r="F190" s="144"/>
      <c r="G190" s="143">
        <v>2880469</v>
      </c>
      <c r="H190" s="142"/>
      <c r="I190" s="142">
        <v>245787</v>
      </c>
    </row>
    <row r="191" spans="1:9" x14ac:dyDescent="0.5">
      <c r="A191" s="84"/>
      <c r="B191" s="84"/>
      <c r="C191" s="80" t="s">
        <v>125</v>
      </c>
      <c r="D191" s="80"/>
      <c r="E191" s="84"/>
      <c r="F191" s="144"/>
      <c r="G191" s="143">
        <v>-174570</v>
      </c>
      <c r="H191" s="142"/>
      <c r="I191" s="147">
        <v>0</v>
      </c>
    </row>
    <row r="192" spans="1:9" x14ac:dyDescent="0.5">
      <c r="A192" s="84"/>
      <c r="B192" s="84"/>
      <c r="C192" s="80" t="s">
        <v>126</v>
      </c>
      <c r="D192" s="80"/>
      <c r="E192" s="84"/>
      <c r="F192" s="144"/>
      <c r="G192" s="143">
        <v>-1364</v>
      </c>
      <c r="H192" s="142"/>
      <c r="I192" s="142">
        <v>-25564</v>
      </c>
    </row>
    <row r="193" spans="1:9" x14ac:dyDescent="0.5">
      <c r="A193" s="84"/>
      <c r="B193" s="84"/>
      <c r="C193" s="80" t="s">
        <v>127</v>
      </c>
      <c r="D193" s="80"/>
      <c r="E193" s="84"/>
      <c r="F193" s="144"/>
      <c r="G193" s="143">
        <v>27449</v>
      </c>
      <c r="H193" s="142"/>
      <c r="I193" s="148">
        <v>2711</v>
      </c>
    </row>
    <row r="194" spans="1:9" x14ac:dyDescent="0.5">
      <c r="A194" s="84"/>
      <c r="B194" s="84"/>
      <c r="C194" s="80" t="s">
        <v>128</v>
      </c>
      <c r="D194" s="80"/>
      <c r="E194" s="84"/>
      <c r="F194" s="144"/>
      <c r="G194" s="143">
        <v>1640449</v>
      </c>
      <c r="H194" s="142"/>
      <c r="I194" s="142">
        <v>1074521</v>
      </c>
    </row>
    <row r="195" spans="1:9" x14ac:dyDescent="0.5">
      <c r="A195" s="84"/>
      <c r="B195" s="84"/>
      <c r="C195" s="80" t="s">
        <v>129</v>
      </c>
      <c r="D195" s="80"/>
      <c r="E195" s="84"/>
      <c r="F195" s="144"/>
      <c r="G195" s="143">
        <v>-962175</v>
      </c>
      <c r="H195" s="142"/>
      <c r="I195" s="143">
        <v>-435539</v>
      </c>
    </row>
    <row r="196" spans="1:9" x14ac:dyDescent="0.5">
      <c r="A196" s="84"/>
      <c r="B196" s="84"/>
      <c r="C196" s="80" t="s">
        <v>130</v>
      </c>
      <c r="D196" s="80"/>
      <c r="E196" s="84"/>
      <c r="F196" s="144"/>
      <c r="G196" s="149">
        <v>11481</v>
      </c>
      <c r="H196" s="142"/>
      <c r="I196" s="147">
        <v>0</v>
      </c>
    </row>
    <row r="197" spans="1:9" x14ac:dyDescent="0.5">
      <c r="A197" s="84"/>
      <c r="B197" s="84"/>
      <c r="C197" s="80" t="s">
        <v>131</v>
      </c>
      <c r="D197" s="84"/>
      <c r="E197" s="84"/>
      <c r="F197" s="144"/>
      <c r="G197" s="143">
        <v>-366650</v>
      </c>
      <c r="H197" s="142"/>
      <c r="I197" s="143">
        <v>84478</v>
      </c>
    </row>
    <row r="198" spans="1:9" x14ac:dyDescent="0.5">
      <c r="A198" s="84"/>
      <c r="B198" s="84"/>
      <c r="C198" s="80" t="s">
        <v>132</v>
      </c>
      <c r="D198" s="84"/>
      <c r="E198" s="84"/>
      <c r="F198" s="144"/>
      <c r="G198" s="143">
        <v>714563</v>
      </c>
      <c r="H198" s="142"/>
      <c r="I198" s="143">
        <v>429920</v>
      </c>
    </row>
    <row r="199" spans="1:9" x14ac:dyDescent="0.5">
      <c r="A199" s="84"/>
      <c r="B199" s="150" t="s">
        <v>133</v>
      </c>
      <c r="C199" s="141"/>
      <c r="D199" s="84"/>
      <c r="E199" s="84"/>
      <c r="F199" s="144"/>
      <c r="G199" s="151"/>
      <c r="H199" s="142"/>
      <c r="I199" s="151"/>
    </row>
    <row r="200" spans="1:9" x14ac:dyDescent="0.5">
      <c r="A200" s="84"/>
      <c r="B200" s="84"/>
      <c r="C200" s="141" t="s">
        <v>134</v>
      </c>
      <c r="D200" s="84"/>
      <c r="E200" s="84"/>
      <c r="F200" s="144"/>
      <c r="G200" s="142">
        <f>SUM(G181:G198)</f>
        <v>51929717</v>
      </c>
      <c r="H200" s="142"/>
      <c r="I200" s="142">
        <f>SUM(I181:I198)</f>
        <v>93675498</v>
      </c>
    </row>
    <row r="201" spans="1:9" x14ac:dyDescent="0.5">
      <c r="A201" s="84"/>
      <c r="B201" s="146" t="s">
        <v>135</v>
      </c>
      <c r="C201" s="84"/>
      <c r="D201" s="84"/>
      <c r="E201" s="84"/>
      <c r="F201" s="144"/>
      <c r="G201" s="142"/>
      <c r="H201" s="142"/>
      <c r="I201" s="142"/>
    </row>
    <row r="202" spans="1:9" x14ac:dyDescent="0.5">
      <c r="A202" s="84"/>
      <c r="B202" s="84"/>
      <c r="C202" s="146" t="s">
        <v>9</v>
      </c>
      <c r="D202" s="84"/>
      <c r="E202" s="84"/>
      <c r="F202" s="144"/>
      <c r="G202" s="142">
        <v>9219422</v>
      </c>
      <c r="H202" s="142"/>
      <c r="I202" s="142">
        <v>-62520</v>
      </c>
    </row>
    <row r="203" spans="1:9" x14ac:dyDescent="0.5">
      <c r="A203" s="84"/>
      <c r="B203" s="84"/>
      <c r="C203" s="84" t="s">
        <v>11</v>
      </c>
      <c r="D203" s="84"/>
      <c r="E203" s="84"/>
      <c r="F203" s="144"/>
      <c r="G203" s="142">
        <v>7339283</v>
      </c>
      <c r="H203" s="142"/>
      <c r="I203" s="142">
        <v>-3768041</v>
      </c>
    </row>
    <row r="204" spans="1:9" x14ac:dyDescent="0.5">
      <c r="A204" s="84"/>
      <c r="B204" s="84"/>
      <c r="C204" s="84" t="s">
        <v>15</v>
      </c>
      <c r="D204" s="84"/>
      <c r="E204" s="84"/>
      <c r="F204" s="144"/>
      <c r="G204" s="142">
        <v>-3523101</v>
      </c>
      <c r="H204" s="142"/>
      <c r="I204" s="142">
        <v>-2364722</v>
      </c>
    </row>
    <row r="205" spans="1:9" x14ac:dyDescent="0.5">
      <c r="A205" s="84"/>
      <c r="B205" s="84"/>
      <c r="C205" s="84" t="s">
        <v>27</v>
      </c>
      <c r="D205" s="84"/>
      <c r="E205" s="84"/>
      <c r="F205" s="144"/>
      <c r="G205" s="142">
        <v>-2363159</v>
      </c>
      <c r="H205" s="142"/>
      <c r="I205" s="142">
        <v>51677</v>
      </c>
    </row>
    <row r="206" spans="1:9" x14ac:dyDescent="0.5">
      <c r="A206" s="84"/>
      <c r="B206" s="80" t="s">
        <v>136</v>
      </c>
      <c r="C206" s="84"/>
      <c r="D206" s="84"/>
      <c r="E206" s="84"/>
      <c r="F206" s="144"/>
      <c r="G206" s="142"/>
      <c r="H206" s="142"/>
      <c r="I206" s="142"/>
    </row>
    <row r="207" spans="1:9" x14ac:dyDescent="0.5">
      <c r="A207" s="84"/>
      <c r="B207" s="84"/>
      <c r="C207" s="84" t="s">
        <v>35</v>
      </c>
      <c r="D207" s="84"/>
      <c r="E207" s="84"/>
      <c r="F207" s="144"/>
      <c r="G207" s="142">
        <v>11871552</v>
      </c>
      <c r="H207" s="142"/>
      <c r="I207" s="142">
        <v>-5371978</v>
      </c>
    </row>
    <row r="208" spans="1:9" x14ac:dyDescent="0.5">
      <c r="A208" s="84"/>
      <c r="B208" s="84"/>
      <c r="C208" s="84" t="s">
        <v>38</v>
      </c>
      <c r="D208" s="84"/>
      <c r="E208" s="84"/>
      <c r="F208" s="144"/>
      <c r="G208" s="142">
        <v>-774281</v>
      </c>
      <c r="H208" s="142"/>
      <c r="I208" s="142">
        <v>487968</v>
      </c>
    </row>
    <row r="209" spans="1:9" x14ac:dyDescent="0.5">
      <c r="A209" s="84"/>
      <c r="B209" s="146" t="s">
        <v>137</v>
      </c>
      <c r="C209" s="150"/>
      <c r="D209" s="84"/>
      <c r="E209" s="84"/>
      <c r="F209" s="144"/>
      <c r="G209" s="151">
        <f>SUM(G200:G208)</f>
        <v>73699433</v>
      </c>
      <c r="H209" s="142"/>
      <c r="I209" s="151">
        <f>SUM(I200:I208)</f>
        <v>82647882</v>
      </c>
    </row>
    <row r="210" spans="1:9" x14ac:dyDescent="0.5">
      <c r="A210" s="84"/>
      <c r="B210" s="146" t="s">
        <v>138</v>
      </c>
      <c r="C210" s="84"/>
      <c r="D210" s="84"/>
      <c r="E210" s="84"/>
      <c r="F210" s="144"/>
      <c r="G210" s="142">
        <v>-1853892</v>
      </c>
      <c r="H210" s="142"/>
      <c r="I210" s="142">
        <v>-1909148</v>
      </c>
    </row>
    <row r="211" spans="1:9" x14ac:dyDescent="0.5">
      <c r="A211" s="150" t="s">
        <v>139</v>
      </c>
      <c r="B211" s="84"/>
      <c r="C211" s="84"/>
      <c r="D211" s="84"/>
      <c r="E211" s="84"/>
      <c r="F211" s="144"/>
      <c r="G211" s="152">
        <f>SUM(G209:G210)</f>
        <v>71845541</v>
      </c>
      <c r="H211" s="142"/>
      <c r="I211" s="152">
        <f>SUM(I209:I210)</f>
        <v>80738734</v>
      </c>
    </row>
    <row r="212" spans="1:9" x14ac:dyDescent="0.5">
      <c r="A212" s="150"/>
      <c r="B212" s="84"/>
      <c r="C212" s="84"/>
      <c r="D212" s="84"/>
      <c r="E212" s="84"/>
      <c r="F212" s="144"/>
      <c r="G212" s="142"/>
      <c r="H212" s="142"/>
      <c r="I212" s="142"/>
    </row>
    <row r="213" spans="1:9" x14ac:dyDescent="0.5">
      <c r="A213" s="150"/>
      <c r="B213" s="84"/>
      <c r="C213" s="84"/>
      <c r="D213" s="84"/>
      <c r="E213" s="84"/>
      <c r="F213" s="144"/>
      <c r="G213" s="142"/>
      <c r="H213" s="142"/>
      <c r="I213" s="142"/>
    </row>
    <row r="214" spans="1:9" x14ac:dyDescent="0.5">
      <c r="A214" s="150"/>
      <c r="B214" s="84"/>
      <c r="C214" s="84"/>
      <c r="D214" s="84"/>
      <c r="E214" s="84"/>
      <c r="F214" s="144"/>
      <c r="G214" s="142"/>
      <c r="H214" s="142"/>
      <c r="I214" s="142"/>
    </row>
    <row r="215" spans="1:9" x14ac:dyDescent="0.5">
      <c r="A215" s="150"/>
      <c r="B215" s="84"/>
      <c r="C215" s="84"/>
      <c r="D215" s="84"/>
      <c r="E215" s="84"/>
      <c r="F215" s="144"/>
      <c r="G215" s="142"/>
      <c r="H215" s="142"/>
      <c r="I215" s="142"/>
    </row>
    <row r="216" spans="1:9" x14ac:dyDescent="0.5">
      <c r="A216" s="150"/>
      <c r="B216" s="84"/>
      <c r="C216" s="84"/>
      <c r="D216" s="84"/>
      <c r="E216" s="84"/>
      <c r="F216" s="144"/>
      <c r="G216" s="142"/>
      <c r="H216" s="142"/>
      <c r="I216" s="142"/>
    </row>
    <row r="217" spans="1:9" x14ac:dyDescent="0.5">
      <c r="A217" s="150"/>
      <c r="B217" s="84"/>
      <c r="C217" s="84"/>
      <c r="D217" s="84"/>
      <c r="E217" s="84"/>
      <c r="F217" s="144"/>
      <c r="G217" s="142"/>
      <c r="H217" s="142"/>
      <c r="I217" s="142"/>
    </row>
    <row r="218" spans="1:9" x14ac:dyDescent="0.5">
      <c r="A218" s="153" t="s">
        <v>30</v>
      </c>
      <c r="B218" s="84"/>
      <c r="C218" s="84"/>
      <c r="D218" s="84"/>
      <c r="E218" s="84"/>
      <c r="F218" s="84"/>
      <c r="G218" s="84"/>
      <c r="H218" s="84"/>
      <c r="I218" s="109" t="s">
        <v>140</v>
      </c>
    </row>
    <row r="219" spans="1:9" x14ac:dyDescent="0.5">
      <c r="A219" s="170" t="str">
        <f>+A175</f>
        <v xml:space="preserve">BANGKOK GENOMICS INNOVATION PUBLIC COMPANY LIMITED </v>
      </c>
      <c r="B219" s="170"/>
      <c r="C219" s="170"/>
      <c r="D219" s="170"/>
      <c r="E219" s="170"/>
      <c r="F219" s="170"/>
      <c r="G219" s="170"/>
      <c r="H219" s="170"/>
      <c r="I219" s="170"/>
    </row>
    <row r="220" spans="1:9" x14ac:dyDescent="0.5">
      <c r="A220" s="171" t="s">
        <v>141</v>
      </c>
      <c r="B220" s="171"/>
      <c r="C220" s="171"/>
      <c r="D220" s="171"/>
      <c r="E220" s="171"/>
      <c r="F220" s="171"/>
      <c r="G220" s="171"/>
      <c r="H220" s="171"/>
      <c r="I220" s="171"/>
    </row>
    <row r="221" spans="1:9" x14ac:dyDescent="0.5">
      <c r="A221" s="171" t="str">
        <f>+A177</f>
        <v>FOR THE YEAR ENDED DECEMBER 31, 2023</v>
      </c>
      <c r="B221" s="171"/>
      <c r="C221" s="171"/>
      <c r="D221" s="171"/>
      <c r="E221" s="171"/>
      <c r="F221" s="171"/>
      <c r="G221" s="171"/>
      <c r="H221" s="171"/>
      <c r="I221" s="171"/>
    </row>
    <row r="222" spans="1:9" x14ac:dyDescent="0.5">
      <c r="A222" s="136"/>
      <c r="B222" s="137"/>
      <c r="C222" s="137"/>
      <c r="D222" s="137"/>
      <c r="E222" s="137"/>
      <c r="F222" s="168"/>
      <c r="G222" s="168"/>
      <c r="H222" s="168"/>
      <c r="I222" s="168"/>
    </row>
    <row r="223" spans="1:9" x14ac:dyDescent="0.5">
      <c r="A223" s="136"/>
      <c r="B223" s="137"/>
      <c r="C223" s="137"/>
      <c r="D223" s="137"/>
      <c r="E223" s="137"/>
      <c r="F223" s="155"/>
      <c r="G223" s="169" t="s">
        <v>3</v>
      </c>
      <c r="H223" s="169"/>
      <c r="I223" s="169"/>
    </row>
    <row r="224" spans="1:9" x14ac:dyDescent="0.5">
      <c r="A224" s="84"/>
      <c r="B224" s="84"/>
      <c r="C224" s="84"/>
      <c r="D224" s="84"/>
      <c r="E224" s="84"/>
      <c r="F224" s="138"/>
      <c r="G224" s="139">
        <f>+G179</f>
        <v>2023</v>
      </c>
      <c r="H224" s="140"/>
      <c r="I224" s="139">
        <f>+I179</f>
        <v>2022</v>
      </c>
    </row>
    <row r="225" spans="1:9" x14ac:dyDescent="0.5">
      <c r="A225" s="150"/>
      <c r="B225" s="84"/>
      <c r="C225" s="84"/>
      <c r="D225" s="84"/>
      <c r="E225" s="84"/>
      <c r="F225" s="138"/>
      <c r="G225" s="138"/>
      <c r="H225" s="140"/>
      <c r="I225" s="138"/>
    </row>
    <row r="226" spans="1:9" x14ac:dyDescent="0.5">
      <c r="A226" s="80" t="s">
        <v>142</v>
      </c>
      <c r="B226" s="84"/>
      <c r="C226" s="84"/>
      <c r="D226" s="84"/>
      <c r="E226" s="84"/>
      <c r="F226" s="144"/>
      <c r="G226" s="142"/>
      <c r="H226" s="142"/>
      <c r="I226" s="143"/>
    </row>
    <row r="227" spans="1:9" x14ac:dyDescent="0.5">
      <c r="A227" s="150"/>
      <c r="B227" s="84" t="s">
        <v>143</v>
      </c>
      <c r="C227" s="84"/>
      <c r="D227" s="84"/>
      <c r="E227" s="84"/>
      <c r="F227" s="144"/>
      <c r="G227" s="142">
        <v>-40001987</v>
      </c>
      <c r="H227" s="142"/>
      <c r="I227" s="142">
        <v>-1980</v>
      </c>
    </row>
    <row r="228" spans="1:9" x14ac:dyDescent="0.5">
      <c r="A228" s="80"/>
      <c r="B228" s="84" t="s">
        <v>144</v>
      </c>
      <c r="C228" s="84"/>
      <c r="D228" s="84"/>
      <c r="E228" s="84"/>
      <c r="F228" s="144"/>
      <c r="G228" s="142">
        <v>-100000</v>
      </c>
      <c r="H228" s="142"/>
      <c r="I228" s="142">
        <v>-3500000</v>
      </c>
    </row>
    <row r="229" spans="1:9" x14ac:dyDescent="0.5">
      <c r="A229" s="150"/>
      <c r="B229" s="84" t="s">
        <v>145</v>
      </c>
      <c r="C229" s="84"/>
      <c r="D229" s="84"/>
      <c r="E229" s="84"/>
      <c r="F229" s="144"/>
      <c r="G229" s="142">
        <v>626829</v>
      </c>
      <c r="H229" s="142"/>
      <c r="I229" s="142">
        <v>436863</v>
      </c>
    </row>
    <row r="230" spans="1:9" x14ac:dyDescent="0.5">
      <c r="A230" s="150"/>
      <c r="B230" s="84" t="s">
        <v>146</v>
      </c>
      <c r="C230" s="84"/>
      <c r="D230" s="84"/>
      <c r="E230" s="84"/>
      <c r="F230" s="144"/>
      <c r="G230" s="147">
        <v>0</v>
      </c>
      <c r="H230" s="142"/>
      <c r="I230" s="142">
        <v>-32885252</v>
      </c>
    </row>
    <row r="231" spans="1:9" x14ac:dyDescent="0.5">
      <c r="A231" s="84"/>
      <c r="B231" s="84" t="s">
        <v>147</v>
      </c>
      <c r="C231" s="84"/>
      <c r="D231" s="84"/>
      <c r="E231" s="84"/>
      <c r="F231" s="144"/>
      <c r="G231" s="147">
        <v>0</v>
      </c>
      <c r="H231" s="142"/>
      <c r="I231" s="142">
        <v>62630307</v>
      </c>
    </row>
    <row r="232" spans="1:9" x14ac:dyDescent="0.5">
      <c r="A232" s="150"/>
      <c r="B232" s="84" t="s">
        <v>148</v>
      </c>
      <c r="C232" s="84"/>
      <c r="D232" s="84"/>
      <c r="E232" s="84"/>
      <c r="F232" s="144"/>
      <c r="G232" s="142">
        <v>5607</v>
      </c>
      <c r="H232" s="142"/>
      <c r="I232" s="148">
        <v>440140</v>
      </c>
    </row>
    <row r="233" spans="1:9" x14ac:dyDescent="0.5">
      <c r="A233" s="150"/>
      <c r="B233" s="84" t="s">
        <v>149</v>
      </c>
      <c r="C233" s="84"/>
      <c r="D233" s="84"/>
      <c r="E233" s="84"/>
      <c r="F233" s="144"/>
      <c r="G233" s="142">
        <v>-4819840</v>
      </c>
      <c r="H233" s="142"/>
      <c r="I233" s="142">
        <v>-26843453</v>
      </c>
    </row>
    <row r="234" spans="1:9" x14ac:dyDescent="0.5">
      <c r="A234" s="150"/>
      <c r="B234" s="84" t="s">
        <v>150</v>
      </c>
      <c r="C234" s="84"/>
      <c r="D234" s="84"/>
      <c r="E234" s="84"/>
      <c r="F234" s="144"/>
      <c r="G234" s="142">
        <v>-264767</v>
      </c>
      <c r="H234" s="142"/>
      <c r="I234" s="142">
        <v>-1336698</v>
      </c>
    </row>
    <row r="235" spans="1:9" x14ac:dyDescent="0.5">
      <c r="A235" s="80" t="s">
        <v>151</v>
      </c>
      <c r="B235" s="84"/>
      <c r="C235" s="84"/>
      <c r="D235" s="84"/>
      <c r="E235" s="84"/>
      <c r="F235" s="144"/>
      <c r="G235" s="156">
        <f>SUM(G227:G234)</f>
        <v>-44554158</v>
      </c>
      <c r="H235" s="142"/>
      <c r="I235" s="156">
        <f>SUM(I227:I234)</f>
        <v>-1060073</v>
      </c>
    </row>
    <row r="236" spans="1:9" x14ac:dyDescent="0.5">
      <c r="A236" s="80" t="s">
        <v>152</v>
      </c>
      <c r="B236" s="84"/>
      <c r="C236" s="84"/>
      <c r="D236" s="84"/>
      <c r="E236" s="84"/>
      <c r="F236" s="144"/>
      <c r="G236" s="144"/>
      <c r="H236" s="142"/>
      <c r="I236" s="144"/>
    </row>
    <row r="237" spans="1:9" x14ac:dyDescent="0.5">
      <c r="A237" s="150"/>
      <c r="B237" s="80" t="s">
        <v>153</v>
      </c>
      <c r="C237" s="80"/>
      <c r="D237" s="84"/>
      <c r="E237" s="84"/>
      <c r="F237" s="144"/>
      <c r="G237" s="143">
        <v>-5656000</v>
      </c>
      <c r="H237" s="142"/>
      <c r="I237" s="143">
        <v>-5444000</v>
      </c>
    </row>
    <row r="238" spans="1:9" x14ac:dyDescent="0.5">
      <c r="A238" s="150"/>
      <c r="B238" s="157" t="s">
        <v>154</v>
      </c>
      <c r="C238" s="80"/>
      <c r="D238" s="84"/>
      <c r="E238" s="84"/>
      <c r="F238" s="144"/>
      <c r="G238" s="147">
        <v>0</v>
      </c>
      <c r="H238" s="142"/>
      <c r="I238" s="149">
        <v>190000000</v>
      </c>
    </row>
    <row r="239" spans="1:9" x14ac:dyDescent="0.5">
      <c r="A239" s="150"/>
      <c r="B239" s="80" t="s">
        <v>155</v>
      </c>
      <c r="C239" s="84"/>
      <c r="D239" s="84"/>
      <c r="E239" s="84"/>
      <c r="F239" s="144"/>
      <c r="G239" s="142">
        <v>-44000000</v>
      </c>
      <c r="H239" s="142"/>
      <c r="I239" s="142">
        <v>-166500000</v>
      </c>
    </row>
    <row r="240" spans="1:9" x14ac:dyDescent="0.5">
      <c r="A240" s="84" t="s">
        <v>156</v>
      </c>
      <c r="B240" s="84"/>
      <c r="C240" s="84"/>
      <c r="D240" s="84"/>
      <c r="E240" s="84"/>
      <c r="F240" s="144"/>
      <c r="G240" s="156">
        <f>SUM(G237:G239)</f>
        <v>-49656000</v>
      </c>
      <c r="H240" s="142"/>
      <c r="I240" s="156">
        <f>SUM(I237:I239)</f>
        <v>18056000</v>
      </c>
    </row>
    <row r="241" spans="1:9" x14ac:dyDescent="0.5">
      <c r="A241" s="84" t="s">
        <v>157</v>
      </c>
      <c r="B241" s="84"/>
      <c r="C241" s="84"/>
      <c r="D241" s="84"/>
      <c r="E241" s="84"/>
      <c r="F241" s="144"/>
      <c r="G241" s="143"/>
      <c r="H241" s="142"/>
      <c r="I241" s="143"/>
    </row>
    <row r="242" spans="1:9" x14ac:dyDescent="0.5">
      <c r="A242" s="150"/>
      <c r="B242" s="84" t="s">
        <v>158</v>
      </c>
      <c r="C242" s="84"/>
      <c r="D242" s="84"/>
      <c r="E242" s="84"/>
      <c r="F242" s="144"/>
      <c r="G242" s="142">
        <f>+G235+G211+G240</f>
        <v>-22364617</v>
      </c>
      <c r="H242" s="142"/>
      <c r="I242" s="142">
        <f>+I235+I211+I240</f>
        <v>97734661</v>
      </c>
    </row>
    <row r="243" spans="1:9" x14ac:dyDescent="0.5">
      <c r="A243" s="80" t="s">
        <v>159</v>
      </c>
      <c r="B243" s="84"/>
      <c r="C243" s="84"/>
      <c r="D243" s="84"/>
      <c r="E243" s="84"/>
      <c r="F243" s="144"/>
      <c r="G243" s="158">
        <v>-92448</v>
      </c>
      <c r="H243" s="142"/>
      <c r="I243" s="158">
        <v>-42151</v>
      </c>
    </row>
    <row r="244" spans="1:9" x14ac:dyDescent="0.5">
      <c r="A244" s="84" t="s">
        <v>160</v>
      </c>
      <c r="B244" s="84"/>
      <c r="C244" s="84"/>
      <c r="D244" s="84"/>
      <c r="E244" s="84"/>
      <c r="F244" s="144"/>
      <c r="G244" s="142">
        <f>SUM(G242:G243)</f>
        <v>-22457065</v>
      </c>
      <c r="H244" s="142"/>
      <c r="I244" s="142">
        <f>SUM(I242:I243)</f>
        <v>97692510</v>
      </c>
    </row>
    <row r="245" spans="1:9" x14ac:dyDescent="0.5">
      <c r="A245" s="80" t="s">
        <v>161</v>
      </c>
      <c r="B245" s="84"/>
      <c r="C245" s="84"/>
      <c r="D245" s="84"/>
      <c r="E245" s="84"/>
      <c r="F245" s="144"/>
      <c r="G245" s="158">
        <f>+I246</f>
        <v>148344395</v>
      </c>
      <c r="H245" s="142"/>
      <c r="I245" s="158">
        <v>50651885</v>
      </c>
    </row>
    <row r="246" spans="1:9" ht="24" thickBot="1" x14ac:dyDescent="0.55000000000000004">
      <c r="A246" s="80" t="s">
        <v>162</v>
      </c>
      <c r="B246" s="84"/>
      <c r="C246" s="84"/>
      <c r="D246" s="84"/>
      <c r="E246" s="84"/>
      <c r="F246" s="144"/>
      <c r="G246" s="159">
        <f>SUM(G244:G245)</f>
        <v>125887330</v>
      </c>
      <c r="H246" s="142"/>
      <c r="I246" s="159">
        <f>SUM(I244:I245)</f>
        <v>148344395</v>
      </c>
    </row>
    <row r="247" spans="1:9" ht="24" thickTop="1" x14ac:dyDescent="0.5">
      <c r="A247" s="84"/>
      <c r="B247" s="84"/>
      <c r="C247" s="84"/>
      <c r="D247" s="84"/>
      <c r="E247" s="84"/>
      <c r="F247" s="84"/>
      <c r="G247" s="160"/>
      <c r="H247" s="160"/>
      <c r="I247" s="161"/>
    </row>
    <row r="248" spans="1:9" x14ac:dyDescent="0.5">
      <c r="A248" s="162" t="s">
        <v>163</v>
      </c>
      <c r="B248" s="154"/>
      <c r="C248" s="154"/>
      <c r="D248" s="154"/>
      <c r="E248" s="154"/>
      <c r="F248" s="138"/>
      <c r="G248" s="161"/>
      <c r="H248" s="163"/>
      <c r="I248" s="161"/>
    </row>
    <row r="249" spans="1:9" x14ac:dyDescent="0.5">
      <c r="A249" s="162" t="s">
        <v>164</v>
      </c>
      <c r="B249" s="84"/>
      <c r="C249" s="84"/>
      <c r="D249" s="141"/>
      <c r="E249" s="141"/>
      <c r="F249" s="142"/>
      <c r="G249" s="142"/>
      <c r="H249" s="142"/>
      <c r="I249" s="142"/>
    </row>
    <row r="250" spans="1:9" x14ac:dyDescent="0.5">
      <c r="A250" s="162"/>
      <c r="B250" s="84"/>
      <c r="C250" s="84" t="s">
        <v>165</v>
      </c>
      <c r="D250" s="141"/>
      <c r="E250" s="141"/>
      <c r="F250" s="142"/>
      <c r="G250" s="147">
        <v>0</v>
      </c>
      <c r="H250" s="142"/>
      <c r="I250" s="142">
        <v>1329336</v>
      </c>
    </row>
    <row r="251" spans="1:9" x14ac:dyDescent="0.5">
      <c r="A251" s="162"/>
      <c r="B251" s="84"/>
      <c r="C251" s="84" t="s">
        <v>166</v>
      </c>
      <c r="D251" s="141"/>
      <c r="E251" s="141"/>
      <c r="F251" s="142"/>
      <c r="G251" s="142">
        <v>1439320</v>
      </c>
      <c r="H251" s="142"/>
      <c r="I251" s="148">
        <v>10051948</v>
      </c>
    </row>
    <row r="252" spans="1:9" x14ac:dyDescent="0.5">
      <c r="A252" s="162"/>
      <c r="B252" s="84"/>
      <c r="C252" s="84" t="s">
        <v>167</v>
      </c>
      <c r="D252" s="141"/>
      <c r="E252" s="141"/>
      <c r="F252" s="142"/>
      <c r="G252" s="142">
        <v>-5157696</v>
      </c>
      <c r="H252" s="142"/>
      <c r="I252" s="148">
        <v>0</v>
      </c>
    </row>
    <row r="253" spans="1:9" x14ac:dyDescent="0.5">
      <c r="A253" s="162"/>
      <c r="B253" s="84"/>
      <c r="C253" s="84" t="s">
        <v>168</v>
      </c>
      <c r="D253" s="141"/>
      <c r="E253" s="141"/>
      <c r="F253" s="142"/>
      <c r="G253" s="142">
        <v>5332266</v>
      </c>
      <c r="H253" s="142"/>
      <c r="I253" s="148">
        <v>0</v>
      </c>
    </row>
    <row r="254" spans="1:9" x14ac:dyDescent="0.5">
      <c r="A254" s="162"/>
      <c r="B254" s="84"/>
      <c r="C254" s="84" t="s">
        <v>169</v>
      </c>
      <c r="D254" s="141"/>
      <c r="E254" s="141"/>
      <c r="F254" s="142"/>
      <c r="G254" s="147">
        <v>0</v>
      </c>
      <c r="H254" s="142"/>
      <c r="I254" s="148">
        <v>15301119</v>
      </c>
    </row>
    <row r="255" spans="1:9" x14ac:dyDescent="0.5">
      <c r="A255" s="162"/>
      <c r="B255" s="84"/>
      <c r="C255" s="84" t="s">
        <v>170</v>
      </c>
      <c r="D255" s="141"/>
      <c r="E255" s="141"/>
      <c r="F255" s="142"/>
      <c r="G255" s="142">
        <v>2620545</v>
      </c>
      <c r="H255" s="142"/>
      <c r="I255" s="142">
        <v>57459</v>
      </c>
    </row>
    <row r="256" spans="1:9" x14ac:dyDescent="0.5">
      <c r="A256" s="162"/>
      <c r="B256" s="84"/>
      <c r="C256" s="84" t="s">
        <v>171</v>
      </c>
      <c r="D256" s="141"/>
      <c r="E256" s="141"/>
      <c r="F256" s="142"/>
      <c r="G256" s="147">
        <v>0</v>
      </c>
      <c r="H256" s="142"/>
      <c r="I256" s="148">
        <v>22120</v>
      </c>
    </row>
    <row r="257" spans="1:9" x14ac:dyDescent="0.5">
      <c r="A257" s="162"/>
      <c r="B257" s="84"/>
      <c r="C257" s="84" t="s">
        <v>172</v>
      </c>
      <c r="D257" s="141"/>
      <c r="E257" s="141"/>
      <c r="F257" s="142"/>
      <c r="G257" s="147">
        <v>0</v>
      </c>
      <c r="H257" s="142"/>
      <c r="I257" s="148">
        <v>29745055</v>
      </c>
    </row>
    <row r="258" spans="1:9" x14ac:dyDescent="0.5">
      <c r="A258" s="84"/>
      <c r="B258" s="84"/>
      <c r="C258" s="84" t="s">
        <v>173</v>
      </c>
      <c r="D258" s="84"/>
      <c r="E258" s="84"/>
      <c r="F258" s="144"/>
      <c r="G258" s="164"/>
      <c r="H258" s="142"/>
      <c r="I258" s="164"/>
    </row>
    <row r="259" spans="1:9" x14ac:dyDescent="0.5">
      <c r="A259" s="84"/>
      <c r="B259" s="84"/>
      <c r="C259" s="84"/>
      <c r="D259" s="146" t="s">
        <v>174</v>
      </c>
      <c r="E259" s="165"/>
      <c r="F259" s="144"/>
      <c r="G259" s="147">
        <v>0</v>
      </c>
      <c r="H259" s="142"/>
      <c r="I259" s="164">
        <v>2853</v>
      </c>
    </row>
    <row r="260" spans="1:9" x14ac:dyDescent="0.5">
      <c r="A260" s="84"/>
      <c r="B260" s="84"/>
      <c r="C260" s="84"/>
      <c r="D260" s="146" t="s">
        <v>175</v>
      </c>
      <c r="E260" s="84"/>
      <c r="F260" s="84"/>
      <c r="G260" s="147">
        <v>0</v>
      </c>
      <c r="H260" s="142"/>
      <c r="I260" s="164">
        <v>-191466</v>
      </c>
    </row>
    <row r="261" spans="1:9" x14ac:dyDescent="0.5">
      <c r="A261" s="84"/>
      <c r="B261" s="84"/>
      <c r="C261" s="84"/>
      <c r="D261" s="146" t="s">
        <v>176</v>
      </c>
      <c r="E261" s="84"/>
      <c r="F261" s="84"/>
      <c r="G261" s="147">
        <v>0</v>
      </c>
      <c r="H261" s="166"/>
      <c r="I261" s="164">
        <v>188613</v>
      </c>
    </row>
    <row r="262" spans="1:9" x14ac:dyDescent="0.5">
      <c r="A262" s="84"/>
      <c r="B262" s="84"/>
      <c r="C262" s="84"/>
      <c r="D262" s="84"/>
      <c r="E262" s="84"/>
      <c r="F262" s="84"/>
      <c r="G262" s="167"/>
      <c r="H262" s="166"/>
      <c r="I262" s="138"/>
    </row>
    <row r="263" spans="1:9" x14ac:dyDescent="0.5">
      <c r="A263" s="153" t="s">
        <v>30</v>
      </c>
      <c r="B263" s="84"/>
      <c r="C263" s="84"/>
      <c r="D263" s="84"/>
      <c r="E263" s="84"/>
      <c r="F263" s="142"/>
      <c r="G263" s="143"/>
      <c r="H263" s="142"/>
      <c r="I263" s="143" t="s">
        <v>177</v>
      </c>
    </row>
  </sheetData>
  <mergeCells count="26">
    <mergeCell ref="A45:I45"/>
    <mergeCell ref="A2:J2"/>
    <mergeCell ref="A3:J3"/>
    <mergeCell ref="A4:J4"/>
    <mergeCell ref="G5:I5"/>
    <mergeCell ref="A44:I44"/>
    <mergeCell ref="A175:I175"/>
    <mergeCell ref="A46:I46"/>
    <mergeCell ref="G47:I47"/>
    <mergeCell ref="A84:I84"/>
    <mergeCell ref="A85:I85"/>
    <mergeCell ref="A86:I86"/>
    <mergeCell ref="G87:I87"/>
    <mergeCell ref="A126:O126"/>
    <mergeCell ref="G128:O128"/>
    <mergeCell ref="G129:G130"/>
    <mergeCell ref="I129:K129"/>
    <mergeCell ref="O129:O130"/>
    <mergeCell ref="F222:I222"/>
    <mergeCell ref="G223:I223"/>
    <mergeCell ref="A176:I176"/>
    <mergeCell ref="A177:I177"/>
    <mergeCell ref="G178:I178"/>
    <mergeCell ref="A219:I219"/>
    <mergeCell ref="A220:I220"/>
    <mergeCell ref="A221:I22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1CC8E945557B6645B50A635603A3A988" ma:contentTypeVersion="4" ma:contentTypeDescription="สร้างเอกสารใหม่" ma:contentTypeScope="" ma:versionID="0c5c7a31b0167bebe05d8a0d4fbd5d6b">
  <xsd:schema xmlns:xsd="http://www.w3.org/2001/XMLSchema" xmlns:xs="http://www.w3.org/2001/XMLSchema" xmlns:p="http://schemas.microsoft.com/office/2006/metadata/properties" xmlns:ns2="70a29f39-f327-4b2e-ae12-781191883297" targetNamespace="http://schemas.microsoft.com/office/2006/metadata/properties" ma:root="true" ma:fieldsID="ba691ca2eeff4e1ac65d5cae127c31f6" ns2:_="">
    <xsd:import namespace="70a29f39-f327-4b2e-ae12-78119188329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a29f39-f327-4b2e-ae12-78119188329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BF0A177-7FD6-411C-B9F7-C39762F4B3D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a29f39-f327-4b2e-ae12-78119188329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A3302B8-9581-4F48-A321-1BA3B38C08B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FSEN66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Rungtiwa Rungkamjad</dc:creator>
  <cp:lastModifiedBy>SIRIVIMON KONGTON</cp:lastModifiedBy>
  <dcterms:created xsi:type="dcterms:W3CDTF">2024-02-16T06:52:08Z</dcterms:created>
  <dcterms:modified xsi:type="dcterms:W3CDTF">2024-03-15T08:14:00Z</dcterms:modified>
</cp:coreProperties>
</file>