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Q1'24\Draft FS\AIS\Rev11\SET files\"/>
    </mc:Choice>
  </mc:AlternateContent>
  <xr:revisionPtr revIDLastSave="0" documentId="13_ncr:1_{C7C0BB6D-83B0-426D-A0D5-1D8CAE303D8C}" xr6:coauthVersionLast="47" xr6:coauthVersionMax="47" xr10:uidLastSave="{00000000-0000-0000-0000-000000000000}"/>
  <bookViews>
    <workbookView xWindow="-110" yWindow="-110" windowWidth="19420" windowHeight="11620" tabRatio="835" xr2:uid="{00000000-000D-0000-FFFF-FFFF00000000}"/>
  </bookViews>
  <sheets>
    <sheet name="SFP(P.3-5)" sheetId="5" r:id="rId1"/>
    <sheet name="SI (3ด) (P.6)" sheetId="35" r:id="rId2"/>
    <sheet name="SCI (3ด) P.7" sheetId="36" r:id="rId3"/>
    <sheet name="SCE รวม (PY) P.8 " sheetId="41" r:id="rId4"/>
    <sheet name="SCE รวม (CY) P.9" sheetId="37" r:id="rId5"/>
    <sheet name="SCE เฉพาะกิจการ (PY) P. 10" sheetId="42" r:id="rId6"/>
    <sheet name="SCE เฉพาะกิจการ (CY) P.11" sheetId="38" r:id="rId7"/>
    <sheet name="SCF  P.12-P.13" sheetId="30" r:id="rId8"/>
  </sheets>
  <definedNames>
    <definedName name="_xlnm.Print_Area" localSheetId="6">'SCE เฉพาะกิจการ (CY) P.11'!$A$1:$V$24</definedName>
    <definedName name="_xlnm.Print_Area" localSheetId="5">'SCE เฉพาะกิจการ (PY) P. 10'!$A$1:$V$24</definedName>
    <definedName name="_xlnm.Print_Area" localSheetId="4">'SCE รวม (CY) P.9'!$A$1:$AB$31</definedName>
    <definedName name="_xlnm.Print_Area" localSheetId="3">'SCE รวม (PY) P.8 '!$A$1:$AB$29</definedName>
    <definedName name="_xlnm.Print_Area" localSheetId="7">'SCF  P.12-P.13'!$A$1:$J$81</definedName>
    <definedName name="_xlnm.Print_Area" localSheetId="2">'SCI (3ด) P.7'!$A$1:$I$23</definedName>
    <definedName name="_xlnm.Print_Area" localSheetId="0">'SFP(P.3-5)'!$A$1:$J$110</definedName>
    <definedName name="_xlnm.Print_Area" localSheetId="1">'SI (3ด) (P.6)'!$A$1:$J$46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30" l="1"/>
  <c r="H71" i="30"/>
  <c r="H66" i="5"/>
  <c r="D71" i="30" l="1"/>
  <c r="F71" i="30"/>
  <c r="J62" i="30"/>
  <c r="H62" i="30"/>
  <c r="F62" i="30"/>
  <c r="D62" i="30"/>
  <c r="C17" i="36"/>
  <c r="E17" i="36"/>
  <c r="R27" i="41" s="1"/>
  <c r="G17" i="36"/>
  <c r="J20" i="42"/>
  <c r="L26" i="41"/>
  <c r="L26" i="37" l="1"/>
  <c r="X14" i="41"/>
  <c r="AB14" i="41" s="1"/>
  <c r="V14" i="41"/>
  <c r="J107" i="5" l="1"/>
  <c r="J109" i="5" s="1"/>
  <c r="F107" i="5"/>
  <c r="F109" i="5" s="1"/>
  <c r="J75" i="5"/>
  <c r="F75" i="5"/>
  <c r="J66" i="5"/>
  <c r="J76" i="5" s="1"/>
  <c r="F66" i="5"/>
  <c r="J37" i="5"/>
  <c r="F37" i="5"/>
  <c r="J23" i="5"/>
  <c r="F23" i="5"/>
  <c r="Z22" i="41"/>
  <c r="X22" i="41"/>
  <c r="V22" i="41"/>
  <c r="T22" i="41"/>
  <c r="R22" i="41"/>
  <c r="P22" i="41"/>
  <c r="N22" i="41"/>
  <c r="L22" i="41"/>
  <c r="J22" i="41"/>
  <c r="H22" i="41"/>
  <c r="F22" i="41"/>
  <c r="D22" i="41"/>
  <c r="AB21" i="41"/>
  <c r="AB22" i="41" s="1"/>
  <c r="I17" i="36"/>
  <c r="R21" i="42" s="1"/>
  <c r="E22" i="36"/>
  <c r="J24" i="35"/>
  <c r="J17" i="35"/>
  <c r="J12" i="35"/>
  <c r="F42" i="35"/>
  <c r="F26" i="30" s="1"/>
  <c r="F41" i="30" s="1"/>
  <c r="F44" i="30" s="1"/>
  <c r="F24" i="35"/>
  <c r="F17" i="35"/>
  <c r="F12" i="35"/>
  <c r="J19" i="35" l="1"/>
  <c r="J26" i="35" s="1"/>
  <c r="J35" i="35" s="1"/>
  <c r="J37" i="35" s="1"/>
  <c r="J42" i="35" s="1"/>
  <c r="F19" i="35"/>
  <c r="J110" i="5"/>
  <c r="F26" i="35"/>
  <c r="F35" i="35" s="1"/>
  <c r="F37" i="35" s="1"/>
  <c r="E10" i="36" s="1"/>
  <c r="E18" i="36" s="1"/>
  <c r="F76" i="5"/>
  <c r="F110" i="5" s="1"/>
  <c r="J38" i="5"/>
  <c r="F38" i="5"/>
  <c r="F75" i="30"/>
  <c r="F77" i="30" s="1"/>
  <c r="I10" i="36" l="1"/>
  <c r="I18" i="36" s="1"/>
  <c r="I21" i="36" s="1"/>
  <c r="I23" i="36" s="1"/>
  <c r="J26" i="30"/>
  <c r="J41" i="30" s="1"/>
  <c r="J44" i="30" s="1"/>
  <c r="J75" i="30" s="1"/>
  <c r="J77" i="30" s="1"/>
  <c r="E21" i="36"/>
  <c r="E23" i="36" s="1"/>
  <c r="T14" i="38"/>
  <c r="P22" i="38"/>
  <c r="N22" i="38"/>
  <c r="L22" i="38"/>
  <c r="H22" i="38"/>
  <c r="F22" i="38"/>
  <c r="D22" i="38"/>
  <c r="R20" i="38"/>
  <c r="T20" i="38" s="1"/>
  <c r="R22" i="42"/>
  <c r="P22" i="42"/>
  <c r="N22" i="42"/>
  <c r="L22" i="42"/>
  <c r="J22" i="42"/>
  <c r="H22" i="42"/>
  <c r="F22" i="42"/>
  <c r="D22" i="42"/>
  <c r="T20" i="42"/>
  <c r="V20" i="42" s="1"/>
  <c r="Z28" i="37"/>
  <c r="T28" i="37"/>
  <c r="R28" i="37"/>
  <c r="P28" i="37"/>
  <c r="N28" i="37"/>
  <c r="L28" i="37"/>
  <c r="J28" i="37"/>
  <c r="H28" i="37"/>
  <c r="F28" i="37"/>
  <c r="D28" i="37"/>
  <c r="V26" i="37"/>
  <c r="X26" i="37" l="1"/>
  <c r="AB26" i="37" s="1"/>
  <c r="V26" i="41" l="1"/>
  <c r="X26" i="41" s="1"/>
  <c r="Z28" i="41"/>
  <c r="T28" i="41"/>
  <c r="R28" i="41"/>
  <c r="P28" i="41"/>
  <c r="N28" i="41"/>
  <c r="L28" i="41"/>
  <c r="J28" i="41"/>
  <c r="H28" i="41"/>
  <c r="F28" i="41"/>
  <c r="D28" i="41"/>
  <c r="T18" i="41"/>
  <c r="T23" i="41" s="1"/>
  <c r="T29" i="41" s="1"/>
  <c r="R18" i="41"/>
  <c r="R23" i="41" s="1"/>
  <c r="R29" i="41" s="1"/>
  <c r="P18" i="41"/>
  <c r="P23" i="41" s="1"/>
  <c r="P29" i="41" s="1"/>
  <c r="J18" i="41"/>
  <c r="J23" i="41" s="1"/>
  <c r="H18" i="41"/>
  <c r="H23" i="41" s="1"/>
  <c r="F18" i="41"/>
  <c r="F23" i="41" s="1"/>
  <c r="D18" i="41"/>
  <c r="D23" i="41" s="1"/>
  <c r="T18" i="37"/>
  <c r="R18" i="37"/>
  <c r="P18" i="37"/>
  <c r="J18" i="37"/>
  <c r="H18" i="37"/>
  <c r="F18" i="37"/>
  <c r="D18" i="37"/>
  <c r="D22" i="37"/>
  <c r="J22" i="37"/>
  <c r="H22" i="37"/>
  <c r="F22" i="37"/>
  <c r="D29" i="41" l="1"/>
  <c r="F29" i="41"/>
  <c r="H29" i="41"/>
  <c r="J29" i="41"/>
  <c r="AB26" i="41"/>
  <c r="F23" i="37"/>
  <c r="H23" i="37"/>
  <c r="J23" i="37"/>
  <c r="Z22" i="37" l="1"/>
  <c r="T22" i="37"/>
  <c r="T23" i="37" s="1"/>
  <c r="R22" i="37"/>
  <c r="R23" i="37" s="1"/>
  <c r="P22" i="37"/>
  <c r="P23" i="37" s="1"/>
  <c r="N22" i="37"/>
  <c r="L22" i="37"/>
  <c r="V22" i="37"/>
  <c r="AB21" i="37" l="1"/>
  <c r="AB22" i="37" s="1"/>
  <c r="X22" i="37" l="1"/>
  <c r="V28" i="37" l="1"/>
  <c r="D24" i="35" l="1"/>
  <c r="D17" i="35"/>
  <c r="D12" i="35"/>
  <c r="D107" i="5"/>
  <c r="D109" i="5" s="1"/>
  <c r="D75" i="5"/>
  <c r="D66" i="5"/>
  <c r="D37" i="5"/>
  <c r="D23" i="5"/>
  <c r="R22" i="38"/>
  <c r="H24" i="35"/>
  <c r="H17" i="35"/>
  <c r="H107" i="5"/>
  <c r="H109" i="5" s="1"/>
  <c r="H75" i="5"/>
  <c r="H37" i="5"/>
  <c r="H23" i="5"/>
  <c r="D76" i="5" l="1"/>
  <c r="D110" i="5" s="1"/>
  <c r="D19" i="35"/>
  <c r="D26" i="35" s="1"/>
  <c r="H76" i="5"/>
  <c r="H110" i="5" s="1"/>
  <c r="H38" i="5"/>
  <c r="D38" i="5"/>
  <c r="T21" i="42"/>
  <c r="R17" i="42"/>
  <c r="R23" i="42" s="1"/>
  <c r="P17" i="42"/>
  <c r="P23" i="42" s="1"/>
  <c r="N17" i="42"/>
  <c r="N23" i="42" s="1"/>
  <c r="L17" i="42"/>
  <c r="J17" i="42"/>
  <c r="H17" i="42"/>
  <c r="F17" i="42"/>
  <c r="D17" i="42"/>
  <c r="D23" i="42" s="1"/>
  <c r="V16" i="42"/>
  <c r="T14" i="42"/>
  <c r="V14" i="42" s="1"/>
  <c r="Z18" i="41"/>
  <c r="Z23" i="41" s="1"/>
  <c r="Z29" i="41" s="1"/>
  <c r="N18" i="41"/>
  <c r="N23" i="41" s="1"/>
  <c r="N29" i="41" s="1"/>
  <c r="L18" i="41"/>
  <c r="L23" i="41" s="1"/>
  <c r="L29" i="41" s="1"/>
  <c r="X17" i="41"/>
  <c r="AB17" i="41" s="1"/>
  <c r="V18" i="41"/>
  <c r="V23" i="41" s="1"/>
  <c r="V17" i="42" l="1"/>
  <c r="V21" i="42"/>
  <c r="V22" i="42" s="1"/>
  <c r="V23" i="42" s="1"/>
  <c r="T22" i="42"/>
  <c r="F23" i="42"/>
  <c r="L23" i="42"/>
  <c r="H23" i="42"/>
  <c r="J23" i="42"/>
  <c r="V27" i="41"/>
  <c r="T17" i="42"/>
  <c r="T23" i="42" l="1"/>
  <c r="V28" i="41"/>
  <c r="V29" i="41" s="1"/>
  <c r="AB18" i="41"/>
  <c r="AB23" i="41" s="1"/>
  <c r="X18" i="41"/>
  <c r="X23" i="41" s="1"/>
  <c r="X27" i="41"/>
  <c r="X28" i="41" s="1"/>
  <c r="X29" i="41" l="1"/>
  <c r="AB27" i="41"/>
  <c r="AB28" i="41" l="1"/>
  <c r="AB29" i="41" s="1"/>
  <c r="V18" i="37" l="1"/>
  <c r="N18" i="37"/>
  <c r="N23" i="37" s="1"/>
  <c r="V14" i="37" l="1"/>
  <c r="V16" i="38" l="1"/>
  <c r="H17" i="38"/>
  <c r="H23" i="38" s="1"/>
  <c r="J29" i="37" l="1"/>
  <c r="H29" i="37"/>
  <c r="V17" i="38" l="1"/>
  <c r="D23" i="37" l="1"/>
  <c r="L17" i="38" l="1"/>
  <c r="J17" i="38"/>
  <c r="F17" i="38"/>
  <c r="D17" i="38"/>
  <c r="R29" i="37" l="1"/>
  <c r="D23" i="38"/>
  <c r="R17" i="38"/>
  <c r="P17" i="38"/>
  <c r="N17" i="38"/>
  <c r="F23" i="38"/>
  <c r="T29" i="37"/>
  <c r="P29" i="37"/>
  <c r="N29" i="37"/>
  <c r="F29" i="37"/>
  <c r="D29" i="37"/>
  <c r="Z18" i="37"/>
  <c r="L18" i="37"/>
  <c r="L23" i="37" s="1"/>
  <c r="X17" i="37"/>
  <c r="AB17" i="37" s="1"/>
  <c r="V23" i="37"/>
  <c r="X14" i="37"/>
  <c r="AB14" i="37" s="1"/>
  <c r="H12" i="35"/>
  <c r="D42" i="35"/>
  <c r="L29" i="37" l="1"/>
  <c r="L30" i="37" s="1"/>
  <c r="H19" i="35"/>
  <c r="H26" i="35" s="1"/>
  <c r="H35" i="35" s="1"/>
  <c r="H37" i="35" s="1"/>
  <c r="H42" i="35" s="1"/>
  <c r="Z23" i="37"/>
  <c r="Z29" i="37" s="1"/>
  <c r="Z30" i="37" s="1"/>
  <c r="N23" i="38"/>
  <c r="R23" i="38"/>
  <c r="T17" i="38"/>
  <c r="AB18" i="37"/>
  <c r="AB23" i="37" s="1"/>
  <c r="D35" i="35"/>
  <c r="D37" i="35" s="1"/>
  <c r="C10" i="36" s="1"/>
  <c r="C18" i="36" s="1"/>
  <c r="C21" i="36" s="1"/>
  <c r="C23" i="36" s="1"/>
  <c r="P23" i="38"/>
  <c r="V14" i="38"/>
  <c r="L23" i="38"/>
  <c r="H26" i="30" l="1"/>
  <c r="H41" i="30" s="1"/>
  <c r="H44" i="30" s="1"/>
  <c r="T21" i="38"/>
  <c r="T22" i="38" s="1"/>
  <c r="V29" i="37"/>
  <c r="V30" i="37" s="1"/>
  <c r="X27" i="37"/>
  <c r="X28" i="37" s="1"/>
  <c r="X18" i="37"/>
  <c r="X23" i="37" s="1"/>
  <c r="H75" i="30" l="1"/>
  <c r="H77" i="30" s="1"/>
  <c r="G10" i="36"/>
  <c r="T23" i="38"/>
  <c r="T24" i="38" s="1"/>
  <c r="X29" i="37"/>
  <c r="X30" i="37" s="1"/>
  <c r="AB27" i="37"/>
  <c r="G18" i="36" l="1"/>
  <c r="G21" i="36" s="1"/>
  <c r="G23" i="36" s="1"/>
  <c r="J20" i="38"/>
  <c r="AB28" i="37"/>
  <c r="AB29" i="37" s="1"/>
  <c r="V21" i="38"/>
  <c r="AB30" i="37" l="1"/>
  <c r="V20" i="38"/>
  <c r="V22" i="38" s="1"/>
  <c r="V23" i="38" s="1"/>
  <c r="J22" i="38"/>
  <c r="J23" i="38" s="1"/>
  <c r="J24" i="38" s="1"/>
  <c r="D26" i="30"/>
  <c r="V24" i="38" l="1"/>
  <c r="D41" i="30"/>
  <c r="D44" i="30" s="1"/>
  <c r="D75" i="30" l="1"/>
  <c r="D77" i="30" s="1"/>
</calcChain>
</file>

<file path=xl/sharedStrings.xml><?xml version="1.0" encoding="utf-8"?>
<sst xmlns="http://schemas.openxmlformats.org/spreadsheetml/2006/main" count="513" uniqueCount="239">
  <si>
    <t>บริษัท แอดวานซ์ อินโฟร์ เซอร์วิส จำกัด (มหาชน) และบริษัทย่อย</t>
  </si>
  <si>
    <t>งบฐานะการเงิน</t>
  </si>
  <si>
    <t>ณ วันที่ 31 มีนาคม 2567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</si>
  <si>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</si>
  <si>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</si>
  <si>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</si>
  <si>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</si>
  <si>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</si>
  <si>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</si>
  <si>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</si>
  <si>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2567</t>
  </si>
  <si>
    <t>2566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</si>
  <si>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</si>
  <si>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</si>
  <si>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</si>
  <si>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</si>
  <si>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</si>
  <si>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</si>
  <si>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4, 14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</si>
  <si>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</si>
  <si>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</si>
  <si>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</si>
  <si>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</si>
  <si>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</si>
  <si>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</si>
  <si>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</si>
  <si>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</si>
  <si>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</si>
  <si>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</si>
  <si>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</si>
  <si>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</si>
  <si>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</si>
  <si>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</si>
  <si>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</si>
  <si>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</si>
  <si>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</si>
  <si>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</si>
  <si>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</si>
  <si>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</si>
  <si>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</si>
  <si>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</si>
  <si>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</si>
  <si>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</si>
  <si>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</si>
  <si>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</si>
  <si>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9, 14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</si>
  <si>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</si>
  <si>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</si>
  <si>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</si>
  <si>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</si>
  <si>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</si>
  <si>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</si>
  <si>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</si>
  <si>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</si>
  <si>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</si>
  <si>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</si>
  <si>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</si>
  <si>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</si>
  <si>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</si>
  <si>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</si>
  <si>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</si>
  <si>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</si>
  <si>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</si>
  <si>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</si>
  <si>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</si>
  <si>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</si>
  <si>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</si>
  <si>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</si>
  <si>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</si>
  <si>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</si>
  <si>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</si>
  <si>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</si>
  <si>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</si>
  <si>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</si>
  <si>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</si>
  <si>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</si>
  <si>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</si>
  <si>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</si>
  <si>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</si>
  <si>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</si>
  <si>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</si>
  <si>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</si>
  <si>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</si>
  <si>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</si>
  <si>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</si>
  <si>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</si>
  <si>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</si>
  <si>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</si>
  <si>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</si>
  <si>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</si>
  <si>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</si>
  <si>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2567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</si>
  <si>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</si>
  <si>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</si>
  <si>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</si>
  <si>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</si>
  <si>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</si>
  <si>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</si>
  <si>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</si>
  <si>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</si>
  <si>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</si>
  <si>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</si>
  <si>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</si>
  <si>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</si>
  <si>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</si>
  <si>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</si>
  <si>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</si>
  <si>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</si>
  <si>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</si>
  <si>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>ส่วนแบ่งกำไร (ขาดทุน) ของบริษัทย่อย บริษัทร่วม และการร่วมค้า</t>
  </si>
  <si>
    <t xml:space="preserve">    ที่ใช้วิธีส่วนได้เสีย</t>
  </si>
  <si>
    <t>6, 7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</si>
  <si>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</si>
  <si>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</si>
  <si>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</si>
  <si>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</si>
  <si>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</si>
  <si>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</si>
  <si>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</si>
  <si>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</si>
  <si>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</si>
  <si>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</si>
  <si>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</si>
  <si>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</si>
  <si>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</si>
  <si>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</si>
  <si>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</si>
  <si>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</si>
  <si>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</si>
  <si>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</si>
  <si>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</si>
  <si>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</si>
  <si>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</si>
  <si>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</si>
  <si>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</si>
  <si>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</si>
  <si>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</si>
  <si>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</si>
  <si>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</si>
  <si>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</si>
  <si>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</si>
  <si>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</si>
  <si>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</si>
  <si>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</si>
  <si>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</si>
  <si>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</si>
  <si>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</si>
  <si>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</si>
  <si>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</si>
  <si>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</si>
  <si>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</si>
  <si>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</si>
  <si>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</si>
  <si>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</si>
  <si>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</si>
  <si>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</si>
  <si>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</si>
  <si>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</si>
  <si>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</si>
  <si>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</si>
  <si>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</si>
  <si>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</si>
  <si>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</si>
  <si>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</si>
  <si>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</si>
  <si>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</si>
  <si>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</si>
  <si>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</si>
  <si>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</si>
  <si>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</si>
  <si>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</si>
  <si>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</si>
  <si>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</si>
  <si>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</si>
  <si>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</si>
  <si>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31 มีนาคม 2566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</si>
  <si>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</si>
  <si>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</si>
  <si>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มีนาคม 2567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</si>
  <si>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</si>
  <si>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</si>
  <si>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</si>
  <si>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</si>
  <si>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</si>
  <si>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</si>
  <si>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</si>
  <si>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</si>
  <si>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</si>
  <si>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</si>
  <si>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</si>
  <si>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(กลับรายการ) ขาดทุนจากสินค้าล้าสมัย การลดมูลค่าของสินค้า และตัดจำหน่ายสินค้าคงเหลือ</t>
  </si>
  <si>
    <t>ขาดทุนจากอุปกรณ์ที่ยกเลิกการใช้งาน</t>
  </si>
  <si>
    <t>(กลับรายการ) ขาดทุนจากการยกเลิกสินทรัพย์ที่เกิดจากสัญญา</t>
  </si>
  <si>
    <t>ขาดทุนจากการขาย และตัดจำหน่ายสินทรัพย์</t>
  </si>
  <si>
    <t>(กลับรายการ) 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</si>
  <si>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</si>
  <si>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</si>
  <si>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</si>
  <si>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</si>
  <si>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</si>
  <si>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</si>
  <si>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</si>
  <si>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</si>
  <si>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</si>
  <si>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</si>
  <si>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</si>
  <si>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</si>
  <si>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</si>
  <si>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</si>
  <si>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</si>
  <si>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</si>
  <si>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</si>
  <si>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</si>
  <si>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เงินสดจ่ายชำระเงินกู้ยืมระยะสั้นสุทธิ</t>
  </si>
  <si>
    <t>เงินสดรับจากเงินกู้ยืมระยะสั้นจากกิจการที่เกี่ยวข้องกันสุทธิ</t>
  </si>
  <si>
    <t>เงินสดจ่ายเพื่อซื้อบริษัทย่อยจากส่วนได้เสียที่ไม่มีอำนาจควบคุม</t>
  </si>
  <si>
    <t>เงินสดจ่ายชำระเงินกู้ยืมระยะยาว</t>
  </si>
  <si>
    <t>เงินสดสุทธิได้มาจาก (ใช้ไปใน) 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</si>
  <si>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</si>
  <si>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</si>
  <si>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</si>
  <si>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</si>
  <si>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</si>
  <si>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</si>
  <si>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</si>
  <si>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</si>
  <si>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(กลับรายการ) ผลขาดทุนด้านเครดิตที่คาดว่าจะเกิดขึ้น</t>
  </si>
  <si>
    <t>13, 14</t>
  </si>
  <si>
    <t xml:space="preserve">    จากการวัดมูลค่ายุติธรรมของตราสารอนุพันธ์</t>
  </si>
  <si>
    <t>เงินให้กู้ยืมระยะสั้นแก่กิจการที่เกี่ยวข้องกัน (เพิ่มขึ้น) ลดลง สุทธิ</t>
  </si>
  <si>
    <t>กำไร/(ขาดทุน) จากอัตราแลกเปลี่ยนสุทธิ</t>
  </si>
  <si>
    <t>กำไร/(ขาดทุน) จากการวัดมูลค่ายุติธรรมของตราสารอนุพันธ์สุทธิ</t>
  </si>
  <si>
    <t xml:space="preserve">    ส่วนแบ่งกำไร/(ขาดทุน) เบ็ดเสร็จอื่นในบริษัทย่อยที่ใช้วิธีส่วนได้เสีย</t>
  </si>
  <si>
    <t>(กำไร)/ขาดทุนสุทธิจากอัตราแลกเปลี่ยนที่ยังไม่เกิดขึ้น และ</t>
  </si>
  <si>
    <t>ส่วนแบ่ง (กำไร)/ขาดทุน ของบริษัทย่อย บริษัทร่วม และการร่วมค้าที่ใช้วิธีส่วนได้เสีย</t>
  </si>
  <si>
    <t xml:space="preserve">    ผลกำไร/(ขาดทุน) จากการป้องกันความเสี่ยงกระแสเงินสด</t>
  </si>
  <si>
    <t>เงินสดรับจากการคืนทุนของบริษัทร่วม</t>
  </si>
  <si>
    <t>11, 14</t>
  </si>
  <si>
    <t>เงินลงทุนในบริษัทร่วม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</si>
</sst>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_);_(* \(#,##0\);_(* &quot;-&quot;?????_);_(@_)"/>
    <numFmt numFmtId="178" formatCode="\-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_(* #,##0.00_);_(* \(#,##0.00\);_(* &quot;-&quot;_);_(@_)"/>
  </numFmts>
  <fonts count="28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1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80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50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0" fillId="0" borderId="0" applyNumberFormat="0" applyFill="0" applyBorder="0" applyAlignment="0" applyProtection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6" fillId="0" borderId="0"/>
    <xf numFmtId="190" fontId="1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5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2" fontId="4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65" fontId="100" fillId="0" borderId="0" applyFont="0" applyFill="0" applyBorder="0" applyAlignment="0" applyProtection="0"/>
    <xf numFmtId="0" fontId="101" fillId="0" borderId="0"/>
    <xf numFmtId="194" fontId="12" fillId="0" borderId="0" applyFont="0" applyFill="0" applyBorder="0" applyAlignment="0" applyProtection="0"/>
    <xf numFmtId="173" fontId="181" fillId="0" borderId="0"/>
    <xf numFmtId="0" fontId="18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3" fontId="26" fillId="0" borderId="0"/>
    <xf numFmtId="0" fontId="18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3" fontId="26" fillId="0" borderId="0"/>
    <xf numFmtId="195" fontId="4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5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5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23" fontId="26" fillId="0" borderId="0"/>
    <xf numFmtId="0" fontId="26" fillId="0" borderId="0"/>
    <xf numFmtId="223" fontId="26" fillId="0" borderId="0"/>
    <xf numFmtId="223" fontId="26" fillId="0" borderId="0"/>
    <xf numFmtId="0" fontId="26" fillId="0" borderId="0"/>
    <xf numFmtId="223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0" fontId="12" fillId="0" borderId="0"/>
    <xf numFmtId="223" fontId="12" fillId="0" borderId="0"/>
    <xf numFmtId="223" fontId="12" fillId="0" borderId="0"/>
    <xf numFmtId="0" fontId="26" fillId="0" borderId="0"/>
    <xf numFmtId="0" fontId="26" fillId="0" borderId="0"/>
    <xf numFmtId="195" fontId="42" fillId="0" borderId="0" applyFont="0" applyFill="0" applyBorder="0" applyAlignment="0" applyProtection="0"/>
    <xf numFmtId="0" fontId="26" fillId="0" borderId="0"/>
    <xf numFmtId="0" fontId="26" fillId="0" borderId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6" fontId="102" fillId="0" borderId="0" applyFont="0" applyFill="0" applyBorder="0" applyAlignment="0" applyProtection="0"/>
    <xf numFmtId="197" fontId="102" fillId="0" borderId="0" applyFont="0" applyFill="0" applyBorder="0" applyAlignment="0" applyProtection="0"/>
    <xf numFmtId="0" fontId="102" fillId="0" borderId="0"/>
    <xf numFmtId="0" fontId="12" fillId="0" borderId="0"/>
    <xf numFmtId="0" fontId="26" fillId="0" borderId="0"/>
    <xf numFmtId="223" fontId="4" fillId="0" borderId="0"/>
    <xf numFmtId="0" fontId="12" fillId="0" borderId="0"/>
    <xf numFmtId="0" fontId="12" fillId="0" borderId="0"/>
    <xf numFmtId="223" fontId="4" fillId="0" borderId="0"/>
    <xf numFmtId="0" fontId="12" fillId="0" borderId="0"/>
    <xf numFmtId="223" fontId="26" fillId="0" borderId="0"/>
    <xf numFmtId="0" fontId="42" fillId="0" borderId="0" applyFont="0" applyFill="0" applyBorder="0" applyAlignment="0" applyProtection="0"/>
    <xf numFmtId="0" fontId="27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2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34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2" fillId="2" borderId="0" applyNumberFormat="0" applyBorder="0" applyAlignment="0" applyProtection="0"/>
    <xf numFmtId="0" fontId="247" fillId="83" borderId="0" applyNumberFormat="0" applyBorder="0" applyAlignment="0" applyProtection="0"/>
    <xf numFmtId="0" fontId="247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2" fillId="5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34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2" fillId="4" borderId="0" applyNumberFormat="0" applyBorder="0" applyAlignment="0" applyProtection="0"/>
    <xf numFmtId="0" fontId="247" fillId="84" borderId="0" applyNumberFormat="0" applyBorder="0" applyAlignment="0" applyProtection="0"/>
    <xf numFmtId="0" fontId="247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2" fillId="7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34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2" fillId="6" borderId="0" applyNumberFormat="0" applyBorder="0" applyAlignment="0" applyProtection="0"/>
    <xf numFmtId="0" fontId="247" fillId="85" borderId="0" applyNumberFormat="0" applyBorder="0" applyAlignment="0" applyProtection="0"/>
    <xf numFmtId="0" fontId="247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2" fillId="9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34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2" fillId="8" borderId="0" applyNumberFormat="0" applyBorder="0" applyAlignment="0" applyProtection="0"/>
    <xf numFmtId="0" fontId="247" fillId="86" borderId="0" applyNumberFormat="0" applyBorder="0" applyAlignment="0" applyProtection="0"/>
    <xf numFmtId="0" fontId="247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2" fillId="2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34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2" fillId="11" borderId="0" applyNumberFormat="0" applyBorder="0" applyAlignment="0" applyProtection="0"/>
    <xf numFmtId="0" fontId="247" fillId="87" borderId="0" applyNumberFormat="0" applyBorder="0" applyAlignment="0" applyProtection="0"/>
    <xf numFmtId="0" fontId="247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2" fillId="4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34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2" fillId="10" borderId="0" applyNumberFormat="0" applyBorder="0" applyAlignment="0" applyProtection="0"/>
    <xf numFmtId="0" fontId="247" fillId="88" borderId="0" applyNumberFormat="0" applyBorder="0" applyAlignment="0" applyProtection="0"/>
    <xf numFmtId="0" fontId="247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3" fillId="2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4" fillId="12" borderId="0" applyNumberFormat="0" applyBorder="0" applyAlignment="0" applyProtection="0"/>
    <xf numFmtId="0" fontId="184" fillId="13" borderId="0" applyNumberFormat="0" applyBorder="0" applyAlignment="0" applyProtection="0"/>
    <xf numFmtId="0" fontId="184" fillId="14" borderId="0" applyNumberFormat="0" applyBorder="0" applyAlignment="0" applyProtection="0"/>
    <xf numFmtId="0" fontId="184" fillId="15" borderId="0" applyNumberFormat="0" applyBorder="0" applyAlignment="0" applyProtection="0"/>
    <xf numFmtId="0" fontId="184" fillId="16" borderId="0" applyNumberFormat="0" applyBorder="0" applyAlignment="0" applyProtection="0"/>
    <xf numFmtId="0" fontId="184" fillId="17" borderId="0" applyNumberFormat="0" applyBorder="0" applyAlignment="0" applyProtection="0"/>
    <xf numFmtId="198" fontId="12" fillId="0" borderId="0" applyProtection="0">
      <protection locked="0"/>
    </xf>
    <xf numFmtId="0" fontId="27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2" fillId="18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34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2" fillId="3" borderId="0" applyNumberFormat="0" applyBorder="0" applyAlignment="0" applyProtection="0"/>
    <xf numFmtId="0" fontId="247" fillId="89" borderId="0" applyNumberFormat="0" applyBorder="0" applyAlignment="0" applyProtection="0"/>
    <xf numFmtId="0" fontId="247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2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34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2" fillId="5" borderId="0" applyNumberFormat="0" applyBorder="0" applyAlignment="0" applyProtection="0"/>
    <xf numFmtId="0" fontId="247" fillId="90" borderId="0" applyNumberFormat="0" applyBorder="0" applyAlignment="0" applyProtection="0"/>
    <xf numFmtId="0" fontId="247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2" fillId="20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34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2" fillId="19" borderId="0" applyNumberFormat="0" applyBorder="0" applyAlignment="0" applyProtection="0"/>
    <xf numFmtId="0" fontId="247" fillId="91" borderId="0" applyNumberFormat="0" applyBorder="0" applyAlignment="0" applyProtection="0"/>
    <xf numFmtId="0" fontId="247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2" fillId="22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34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2" fillId="8" borderId="0" applyNumberFormat="0" applyBorder="0" applyAlignment="0" applyProtection="0"/>
    <xf numFmtId="0" fontId="247" fillId="92" borderId="0" applyNumberFormat="0" applyBorder="0" applyAlignment="0" applyProtection="0"/>
    <xf numFmtId="0" fontId="247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2" fillId="18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34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2" fillId="3" borderId="0" applyNumberFormat="0" applyBorder="0" applyAlignment="0" applyProtection="0"/>
    <xf numFmtId="0" fontId="247" fillId="93" borderId="0" applyNumberFormat="0" applyBorder="0" applyAlignment="0" applyProtection="0"/>
    <xf numFmtId="0" fontId="247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2" fillId="10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34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2" fillId="23" borderId="0" applyNumberFormat="0" applyBorder="0" applyAlignment="0" applyProtection="0"/>
    <xf numFmtId="0" fontId="247" fillId="94" borderId="0" applyNumberFormat="0" applyBorder="0" applyAlignment="0" applyProtection="0"/>
    <xf numFmtId="0" fontId="247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3" fillId="3" borderId="0" applyNumberFormat="0" applyBorder="0" applyAlignment="0" applyProtection="0">
      <alignment vertical="center"/>
    </xf>
    <xf numFmtId="0" fontId="103" fillId="5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3" borderId="0" applyNumberFormat="0" applyBorder="0" applyAlignment="0" applyProtection="0">
      <alignment vertical="center"/>
    </xf>
    <xf numFmtId="0" fontId="103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4" fillId="24" borderId="0" applyNumberFormat="0" applyBorder="0" applyAlignment="0" applyProtection="0"/>
    <xf numFmtId="0" fontId="184" fillId="25" borderId="0" applyNumberFormat="0" applyBorder="0" applyAlignment="0" applyProtection="0"/>
    <xf numFmtId="0" fontId="184" fillId="26" borderId="0" applyNumberFormat="0" applyBorder="0" applyAlignment="0" applyProtection="0"/>
    <xf numFmtId="0" fontId="184" fillId="15" borderId="0" applyNumberFormat="0" applyBorder="0" applyAlignment="0" applyProtection="0"/>
    <xf numFmtId="0" fontId="184" fillId="24" borderId="0" applyNumberFormat="0" applyBorder="0" applyAlignment="0" applyProtection="0"/>
    <xf numFmtId="0" fontId="184" fillId="27" borderId="0" applyNumberFormat="0" applyBorder="0" applyAlignment="0" applyProtection="0"/>
    <xf numFmtId="43" fontId="104" fillId="0" borderId="1">
      <alignment horizontal="right" vertical="center"/>
    </xf>
    <xf numFmtId="0" fontId="75" fillId="28" borderId="0" applyNumberFormat="0" applyBorder="0" applyAlignment="0" applyProtection="0"/>
    <xf numFmtId="0" fontId="248" fillId="95" borderId="0" applyNumberFormat="0" applyBorder="0" applyAlignment="0" applyProtection="0"/>
    <xf numFmtId="0" fontId="56" fillId="18" borderId="0" applyNumberFormat="0" applyBorder="0" applyAlignment="0" applyProtection="0"/>
    <xf numFmtId="0" fontId="212" fillId="28" borderId="0" applyNumberFormat="0" applyBorder="0" applyAlignment="0" applyProtection="0"/>
    <xf numFmtId="0" fontId="248" fillId="95" borderId="0" applyNumberFormat="0" applyBorder="0" applyAlignment="0" applyProtection="0"/>
    <xf numFmtId="0" fontId="56" fillId="28" borderId="0" applyNumberFormat="0" applyBorder="0" applyAlignment="0" applyProtection="0"/>
    <xf numFmtId="0" fontId="212" fillId="28" borderId="0" applyNumberFormat="0" applyBorder="0" applyAlignment="0" applyProtection="0"/>
    <xf numFmtId="0" fontId="212" fillId="11" borderId="0" applyNumberFormat="0" applyBorder="0" applyAlignment="0" applyProtection="0"/>
    <xf numFmtId="0" fontId="75" fillId="5" borderId="0" applyNumberFormat="0" applyBorder="0" applyAlignment="0" applyProtection="0"/>
    <xf numFmtId="0" fontId="248" fillId="96" borderId="0" applyNumberFormat="0" applyBorder="0" applyAlignment="0" applyProtection="0"/>
    <xf numFmtId="0" fontId="56" fillId="5" borderId="0" applyNumberFormat="0" applyBorder="0" applyAlignment="0" applyProtection="0"/>
    <xf numFmtId="0" fontId="212" fillId="5" borderId="0" applyNumberFormat="0" applyBorder="0" applyAlignment="0" applyProtection="0"/>
    <xf numFmtId="0" fontId="248" fillId="96" borderId="0" applyNumberFormat="0" applyBorder="0" applyAlignment="0" applyProtection="0"/>
    <xf numFmtId="0" fontId="56" fillId="5" borderId="0" applyNumberFormat="0" applyBorder="0" applyAlignment="0" applyProtection="0"/>
    <xf numFmtId="0" fontId="212" fillId="5" borderId="0" applyNumberFormat="0" applyBorder="0" applyAlignment="0" applyProtection="0"/>
    <xf numFmtId="0" fontId="212" fillId="29" borderId="0" applyNumberFormat="0" applyBorder="0" applyAlignment="0" applyProtection="0"/>
    <xf numFmtId="0" fontId="75" fillId="19" borderId="0" applyNumberFormat="0" applyBorder="0" applyAlignment="0" applyProtection="0"/>
    <xf numFmtId="0" fontId="248" fillId="97" borderId="0" applyNumberFormat="0" applyBorder="0" applyAlignment="0" applyProtection="0"/>
    <xf numFmtId="0" fontId="56" fillId="20" borderId="0" applyNumberFormat="0" applyBorder="0" applyAlignment="0" applyProtection="0"/>
    <xf numFmtId="0" fontId="212" fillId="19" borderId="0" applyNumberFormat="0" applyBorder="0" applyAlignment="0" applyProtection="0"/>
    <xf numFmtId="0" fontId="248" fillId="97" borderId="0" applyNumberFormat="0" applyBorder="0" applyAlignment="0" applyProtection="0"/>
    <xf numFmtId="0" fontId="56" fillId="19" borderId="0" applyNumberFormat="0" applyBorder="0" applyAlignment="0" applyProtection="0"/>
    <xf numFmtId="0" fontId="212" fillId="19" borderId="0" applyNumberFormat="0" applyBorder="0" applyAlignment="0" applyProtection="0"/>
    <xf numFmtId="0" fontId="212" fillId="23" borderId="0" applyNumberFormat="0" applyBorder="0" applyAlignment="0" applyProtection="0"/>
    <xf numFmtId="0" fontId="75" fillId="30" borderId="0" applyNumberFormat="0" applyBorder="0" applyAlignment="0" applyProtection="0"/>
    <xf numFmtId="0" fontId="248" fillId="98" borderId="0" applyNumberFormat="0" applyBorder="0" applyAlignment="0" applyProtection="0"/>
    <xf numFmtId="0" fontId="56" fillId="22" borderId="0" applyNumberFormat="0" applyBorder="0" applyAlignment="0" applyProtection="0"/>
    <xf numFmtId="0" fontId="212" fillId="30" borderId="0" applyNumberFormat="0" applyBorder="0" applyAlignment="0" applyProtection="0"/>
    <xf numFmtId="0" fontId="248" fillId="98" borderId="0" applyNumberFormat="0" applyBorder="0" applyAlignment="0" applyProtection="0"/>
    <xf numFmtId="0" fontId="56" fillId="30" borderId="0" applyNumberFormat="0" applyBorder="0" applyAlignment="0" applyProtection="0"/>
    <xf numFmtId="0" fontId="212" fillId="30" borderId="0" applyNumberFormat="0" applyBorder="0" applyAlignment="0" applyProtection="0"/>
    <xf numFmtId="0" fontId="212" fillId="4" borderId="0" applyNumberFormat="0" applyBorder="0" applyAlignment="0" applyProtection="0"/>
    <xf numFmtId="0" fontId="75" fillId="31" borderId="0" applyNumberFormat="0" applyBorder="0" applyAlignment="0" applyProtection="0"/>
    <xf numFmtId="0" fontId="248" fillId="99" borderId="0" applyNumberFormat="0" applyBorder="0" applyAlignment="0" applyProtection="0"/>
    <xf numFmtId="0" fontId="56" fillId="31" borderId="0" applyNumberFormat="0" applyBorder="0" applyAlignment="0" applyProtection="0"/>
    <xf numFmtId="0" fontId="212" fillId="31" borderId="0" applyNumberFormat="0" applyBorder="0" applyAlignment="0" applyProtection="0"/>
    <xf numFmtId="0" fontId="248" fillId="99" borderId="0" applyNumberFormat="0" applyBorder="0" applyAlignment="0" applyProtection="0"/>
    <xf numFmtId="0" fontId="56" fillId="31" borderId="0" applyNumberFormat="0" applyBorder="0" applyAlignment="0" applyProtection="0"/>
    <xf numFmtId="0" fontId="212" fillId="31" borderId="0" applyNumberFormat="0" applyBorder="0" applyAlignment="0" applyProtection="0"/>
    <xf numFmtId="0" fontId="212" fillId="11" borderId="0" applyNumberFormat="0" applyBorder="0" applyAlignment="0" applyProtection="0"/>
    <xf numFmtId="0" fontId="75" fillId="32" borderId="0" applyNumberFormat="0" applyBorder="0" applyAlignment="0" applyProtection="0"/>
    <xf numFmtId="0" fontId="248" fillId="100" borderId="0" applyNumberFormat="0" applyBorder="0" applyAlignment="0" applyProtection="0"/>
    <xf numFmtId="0" fontId="56" fillId="10" borderId="0" applyNumberFormat="0" applyBorder="0" applyAlignment="0" applyProtection="0"/>
    <xf numFmtId="0" fontId="212" fillId="32" borderId="0" applyNumberFormat="0" applyBorder="0" applyAlignment="0" applyProtection="0"/>
    <xf numFmtId="0" fontId="248" fillId="100" borderId="0" applyNumberFormat="0" applyBorder="0" applyAlignment="0" applyProtection="0"/>
    <xf numFmtId="0" fontId="56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5" borderId="0" applyNumberFormat="0" applyBorder="0" applyAlignment="0" applyProtection="0"/>
    <xf numFmtId="0" fontId="105" fillId="28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19" borderId="0" applyNumberFormat="0" applyBorder="0" applyAlignment="0" applyProtection="0">
      <alignment vertical="center"/>
    </xf>
    <xf numFmtId="0" fontId="105" fillId="30" borderId="0" applyNumberFormat="0" applyBorder="0" applyAlignment="0" applyProtection="0">
      <alignment vertical="center"/>
    </xf>
    <xf numFmtId="0" fontId="105" fillId="31" borderId="0" applyNumberFormat="0" applyBorder="0" applyAlignment="0" applyProtection="0">
      <alignment vertical="center"/>
    </xf>
    <xf numFmtId="0" fontId="105" fillId="32" borderId="0" applyNumberFormat="0" applyBorder="0" applyAlignment="0" applyProtection="0">
      <alignment vertical="center"/>
    </xf>
    <xf numFmtId="0" fontId="212" fillId="11" borderId="0" applyNumberFormat="0" applyBorder="0" applyAlignment="0" applyProtection="0"/>
    <xf numFmtId="0" fontId="212" fillId="29" borderId="0" applyNumberFormat="0" applyBorder="0" applyAlignment="0" applyProtection="0"/>
    <xf numFmtId="0" fontId="212" fillId="23" borderId="0" applyNumberFormat="0" applyBorder="0" applyAlignment="0" applyProtection="0"/>
    <xf numFmtId="0" fontId="212" fillId="4" borderId="0" applyNumberFormat="0" applyBorder="0" applyAlignment="0" applyProtection="0"/>
    <xf numFmtId="0" fontId="212" fillId="11" borderId="0" applyNumberFormat="0" applyBorder="0" applyAlignment="0" applyProtection="0"/>
    <xf numFmtId="0" fontId="212" fillId="5" borderId="0" applyNumberFormat="0" applyBorder="0" applyAlignment="0" applyProtection="0"/>
    <xf numFmtId="0" fontId="185" fillId="33" borderId="0" applyNumberFormat="0" applyBorder="0" applyAlignment="0" applyProtection="0"/>
    <xf numFmtId="0" fontId="185" fillId="25" borderId="0" applyNumberFormat="0" applyBorder="0" applyAlignment="0" applyProtection="0"/>
    <xf numFmtId="0" fontId="185" fillId="26" borderId="0" applyNumberFormat="0" applyBorder="0" applyAlignment="0" applyProtection="0"/>
    <xf numFmtId="0" fontId="185" fillId="34" borderId="0" applyNumberFormat="0" applyBorder="0" applyAlignment="0" applyProtection="0"/>
    <xf numFmtId="0" fontId="185" fillId="35" borderId="0" applyNumberFormat="0" applyBorder="0" applyAlignment="0" applyProtection="0"/>
    <xf numFmtId="0" fontId="185" fillId="36" borderId="0" applyNumberFormat="0" applyBorder="0" applyAlignment="0" applyProtection="0"/>
    <xf numFmtId="9" fontId="42" fillId="0" borderId="0"/>
    <xf numFmtId="0" fontId="106" fillId="0" borderId="0" applyFont="0" applyFill="0" applyBorder="0" applyAlignment="0" applyProtection="0"/>
    <xf numFmtId="0" fontId="107" fillId="0" borderId="2">
      <alignment horizontal="center"/>
    </xf>
    <xf numFmtId="0" fontId="107" fillId="0" borderId="2">
      <alignment horizontal="center"/>
    </xf>
    <xf numFmtId="0" fontId="108" fillId="0" borderId="0"/>
    <xf numFmtId="0" fontId="108" fillId="0" borderId="3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37" borderId="0"/>
    <xf numFmtId="0" fontId="107" fillId="0" borderId="0">
      <protection locked="0"/>
    </xf>
    <xf numFmtId="0" fontId="107" fillId="0" borderId="0"/>
    <xf numFmtId="199" fontId="107" fillId="0" borderId="0"/>
    <xf numFmtId="200" fontId="107" fillId="0" borderId="0"/>
    <xf numFmtId="0" fontId="108" fillId="38" borderId="0">
      <alignment horizontal="right"/>
    </xf>
    <xf numFmtId="0" fontId="107" fillId="0" borderId="0"/>
    <xf numFmtId="0" fontId="72" fillId="39" borderId="4">
      <alignment horizontal="centerContinuous" vertical="top"/>
    </xf>
    <xf numFmtId="0" fontId="75" fillId="40" borderId="0" applyNumberFormat="0" applyBorder="0" applyAlignment="0" applyProtection="0"/>
    <xf numFmtId="0" fontId="248" fillId="101" borderId="0" applyNumberFormat="0" applyBorder="0" applyAlignment="0" applyProtection="0"/>
    <xf numFmtId="0" fontId="56" fillId="31" borderId="0" applyNumberFormat="0" applyBorder="0" applyAlignment="0" applyProtection="0"/>
    <xf numFmtId="0" fontId="212" fillId="40" borderId="0" applyNumberFormat="0" applyBorder="0" applyAlignment="0" applyProtection="0"/>
    <xf numFmtId="0" fontId="248" fillId="101" borderId="0" applyNumberFormat="0" applyBorder="0" applyAlignment="0" applyProtection="0"/>
    <xf numFmtId="0" fontId="56" fillId="40" borderId="0" applyNumberFormat="0" applyBorder="0" applyAlignment="0" applyProtection="0"/>
    <xf numFmtId="0" fontId="212" fillId="40" borderId="0" applyNumberFormat="0" applyBorder="0" applyAlignment="0" applyProtection="0"/>
    <xf numFmtId="0" fontId="212" fillId="41" borderId="0" applyNumberFormat="0" applyBorder="0" applyAlignment="0" applyProtection="0"/>
    <xf numFmtId="0" fontId="75" fillId="42" borderId="0" applyNumberFormat="0" applyBorder="0" applyAlignment="0" applyProtection="0"/>
    <xf numFmtId="0" fontId="248" fillId="102" borderId="0" applyNumberFormat="0" applyBorder="0" applyAlignment="0" applyProtection="0"/>
    <xf numFmtId="0" fontId="56" fillId="42" borderId="0" applyNumberFormat="0" applyBorder="0" applyAlignment="0" applyProtection="0"/>
    <xf numFmtId="0" fontId="212" fillId="42" borderId="0" applyNumberFormat="0" applyBorder="0" applyAlignment="0" applyProtection="0"/>
    <xf numFmtId="0" fontId="248" fillId="102" borderId="0" applyNumberFormat="0" applyBorder="0" applyAlignment="0" applyProtection="0"/>
    <xf numFmtId="0" fontId="56" fillId="42" borderId="0" applyNumberFormat="0" applyBorder="0" applyAlignment="0" applyProtection="0"/>
    <xf numFmtId="0" fontId="212" fillId="42" borderId="0" applyNumberFormat="0" applyBorder="0" applyAlignment="0" applyProtection="0"/>
    <xf numFmtId="0" fontId="212" fillId="29" borderId="0" applyNumberFormat="0" applyBorder="0" applyAlignment="0" applyProtection="0"/>
    <xf numFmtId="0" fontId="75" fillId="20" borderId="0" applyNumberFormat="0" applyBorder="0" applyAlignment="0" applyProtection="0"/>
    <xf numFmtId="0" fontId="248" fillId="103" borderId="0" applyNumberFormat="0" applyBorder="0" applyAlignment="0" applyProtection="0"/>
    <xf numFmtId="0" fontId="56" fillId="20" borderId="0" applyNumberFormat="0" applyBorder="0" applyAlignment="0" applyProtection="0"/>
    <xf numFmtId="0" fontId="212" fillId="20" borderId="0" applyNumberFormat="0" applyBorder="0" applyAlignment="0" applyProtection="0"/>
    <xf numFmtId="0" fontId="248" fillId="103" borderId="0" applyNumberFormat="0" applyBorder="0" applyAlignment="0" applyProtection="0"/>
    <xf numFmtId="0" fontId="56" fillId="20" borderId="0" applyNumberFormat="0" applyBorder="0" applyAlignment="0" applyProtection="0"/>
    <xf numFmtId="0" fontId="212" fillId="20" borderId="0" applyNumberFormat="0" applyBorder="0" applyAlignment="0" applyProtection="0"/>
    <xf numFmtId="0" fontId="212" fillId="23" borderId="0" applyNumberFormat="0" applyBorder="0" applyAlignment="0" applyProtection="0"/>
    <xf numFmtId="0" fontId="75" fillId="30" borderId="0" applyNumberFormat="0" applyBorder="0" applyAlignment="0" applyProtection="0"/>
    <xf numFmtId="0" fontId="248" fillId="104" borderId="0" applyNumberFormat="0" applyBorder="0" applyAlignment="0" applyProtection="0"/>
    <xf numFmtId="0" fontId="56" fillId="43" borderId="0" applyNumberFormat="0" applyBorder="0" applyAlignment="0" applyProtection="0"/>
    <xf numFmtId="0" fontId="212" fillId="30" borderId="0" applyNumberFormat="0" applyBorder="0" applyAlignment="0" applyProtection="0"/>
    <xf numFmtId="0" fontId="248" fillId="104" borderId="0" applyNumberFormat="0" applyBorder="0" applyAlignment="0" applyProtection="0"/>
    <xf numFmtId="0" fontId="56" fillId="30" borderId="0" applyNumberFormat="0" applyBorder="0" applyAlignment="0" applyProtection="0"/>
    <xf numFmtId="0" fontId="212" fillId="30" borderId="0" applyNumberFormat="0" applyBorder="0" applyAlignment="0" applyProtection="0"/>
    <xf numFmtId="0" fontId="212" fillId="43" borderId="0" applyNumberFormat="0" applyBorder="0" applyAlignment="0" applyProtection="0"/>
    <xf numFmtId="0" fontId="75" fillId="31" borderId="0" applyNumberFormat="0" applyBorder="0" applyAlignment="0" applyProtection="0"/>
    <xf numFmtId="0" fontId="248" fillId="105" borderId="0" applyNumberFormat="0" applyBorder="0" applyAlignment="0" applyProtection="0"/>
    <xf numFmtId="0" fontId="56" fillId="31" borderId="0" applyNumberFormat="0" applyBorder="0" applyAlignment="0" applyProtection="0"/>
    <xf numFmtId="0" fontId="212" fillId="31" borderId="0" applyNumberFormat="0" applyBorder="0" applyAlignment="0" applyProtection="0"/>
    <xf numFmtId="0" fontId="248" fillId="105" borderId="0" applyNumberFormat="0" applyBorder="0" applyAlignment="0" applyProtection="0"/>
    <xf numFmtId="0" fontId="56" fillId="31" borderId="0" applyNumberFormat="0" applyBorder="0" applyAlignment="0" applyProtection="0"/>
    <xf numFmtId="0" fontId="212" fillId="31" borderId="0" applyNumberFormat="0" applyBorder="0" applyAlignment="0" applyProtection="0"/>
    <xf numFmtId="0" fontId="212" fillId="31" borderId="0" applyNumberFormat="0" applyBorder="0" applyAlignment="0" applyProtection="0"/>
    <xf numFmtId="0" fontId="75" fillId="29" borderId="0" applyNumberFormat="0" applyBorder="0" applyAlignment="0" applyProtection="0"/>
    <xf numFmtId="0" fontId="248" fillId="106" borderId="0" applyNumberFormat="0" applyBorder="0" applyAlignment="0" applyProtection="0"/>
    <xf numFmtId="0" fontId="56" fillId="23" borderId="0" applyNumberFormat="0" applyBorder="0" applyAlignment="0" applyProtection="0"/>
    <xf numFmtId="0" fontId="212" fillId="29" borderId="0" applyNumberFormat="0" applyBorder="0" applyAlignment="0" applyProtection="0"/>
    <xf numFmtId="0" fontId="248" fillId="106" borderId="0" applyNumberFormat="0" applyBorder="0" applyAlignment="0" applyProtection="0"/>
    <xf numFmtId="0" fontId="56" fillId="29" borderId="0" applyNumberFormat="0" applyBorder="0" applyAlignment="0" applyProtection="0"/>
    <xf numFmtId="0" fontId="212" fillId="29" borderId="0" applyNumberFormat="0" applyBorder="0" applyAlignment="0" applyProtection="0"/>
    <xf numFmtId="0" fontId="212" fillId="42" borderId="0" applyNumberFormat="0" applyBorder="0" applyAlignment="0" applyProtection="0"/>
    <xf numFmtId="0" fontId="109" fillId="0" borderId="0">
      <alignment horizontal="center" wrapText="1"/>
      <protection locked="0"/>
    </xf>
    <xf numFmtId="0" fontId="18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1" fillId="0" borderId="5" applyNumberFormat="0" applyFill="0" applyAlignment="0" applyProtection="0"/>
    <xf numFmtId="0" fontId="77" fillId="4" borderId="0" applyNumberFormat="0" applyBorder="0" applyAlignment="0" applyProtection="0"/>
    <xf numFmtId="0" fontId="249" fillId="107" borderId="0" applyNumberFormat="0" applyBorder="0" applyAlignment="0" applyProtection="0"/>
    <xf numFmtId="0" fontId="57" fillId="8" borderId="0" applyNumberFormat="0" applyBorder="0" applyAlignment="0" applyProtection="0"/>
    <xf numFmtId="0" fontId="213" fillId="4" borderId="0" applyNumberFormat="0" applyBorder="0" applyAlignment="0" applyProtection="0"/>
    <xf numFmtId="0" fontId="249" fillId="107" borderId="0" applyNumberFormat="0" applyBorder="0" applyAlignment="0" applyProtection="0"/>
    <xf numFmtId="0" fontId="57" fillId="4" borderId="0" applyNumberFormat="0" applyBorder="0" applyAlignment="0" applyProtection="0"/>
    <xf numFmtId="0" fontId="213" fillId="4" borderId="0" applyNumberFormat="0" applyBorder="0" applyAlignment="0" applyProtection="0"/>
    <xf numFmtId="0" fontId="213" fillId="8" borderId="0" applyNumberFormat="0" applyBorder="0" applyAlignment="0" applyProtection="0"/>
    <xf numFmtId="0" fontId="11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5" fontId="111" fillId="0" borderId="6" applyAlignment="0" applyProtection="0"/>
    <xf numFmtId="0" fontId="187" fillId="0" borderId="0"/>
    <xf numFmtId="201" fontId="12" fillId="0" borderId="0" applyFill="0" applyBorder="0" applyAlignment="0"/>
    <xf numFmtId="188" fontId="112" fillId="0" borderId="0" applyFill="0" applyBorder="0" applyAlignment="0"/>
    <xf numFmtId="175" fontId="1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2" fillId="0" borderId="0" applyFill="0" applyBorder="0" applyAlignment="0"/>
    <xf numFmtId="202" fontId="112" fillId="0" borderId="0" applyFill="0" applyBorder="0" applyAlignment="0"/>
    <xf numFmtId="188" fontId="112" fillId="0" borderId="0" applyFill="0" applyBorder="0" applyAlignment="0"/>
    <xf numFmtId="0" fontId="78" fillId="22" borderId="7" applyNumberFormat="0" applyAlignment="0" applyProtection="0"/>
    <xf numFmtId="0" fontId="250" fillId="108" borderId="44" applyNumberFormat="0" applyAlignment="0" applyProtection="0"/>
    <xf numFmtId="0" fontId="239" fillId="9" borderId="7" applyNumberFormat="0" applyAlignment="0" applyProtection="0"/>
    <xf numFmtId="0" fontId="215" fillId="22" borderId="7" applyNumberFormat="0" applyAlignment="0" applyProtection="0"/>
    <xf numFmtId="0" fontId="250" fillId="108" borderId="44" applyNumberFormat="0" applyAlignment="0" applyProtection="0"/>
    <xf numFmtId="0" fontId="58" fillId="22" borderId="7" applyNumberFormat="0" applyAlignment="0" applyProtection="0"/>
    <xf numFmtId="0" fontId="215" fillId="22" borderId="7" applyNumberFormat="0" applyAlignment="0" applyProtection="0"/>
    <xf numFmtId="0" fontId="233" fillId="44" borderId="7" applyNumberFormat="0" applyAlignment="0" applyProtection="0"/>
    <xf numFmtId="0" fontId="76" fillId="18" borderId="8" applyNumberFormat="0" applyAlignment="0" applyProtection="0"/>
    <xf numFmtId="0" fontId="251" fillId="109" borderId="45" applyNumberFormat="0" applyAlignment="0" applyProtection="0"/>
    <xf numFmtId="0" fontId="59" fillId="45" borderId="8" applyNumberFormat="0" applyAlignment="0" applyProtection="0"/>
    <xf numFmtId="0" fontId="216" fillId="18" borderId="8" applyNumberFormat="0" applyAlignment="0" applyProtection="0"/>
    <xf numFmtId="0" fontId="251" fillId="109" borderId="45" applyNumberFormat="0" applyAlignment="0" applyProtection="0"/>
    <xf numFmtId="0" fontId="59" fillId="18" borderId="8" applyNumberFormat="0" applyAlignment="0" applyProtection="0"/>
    <xf numFmtId="0" fontId="216" fillId="18" borderId="8" applyNumberFormat="0" applyAlignment="0" applyProtection="0"/>
    <xf numFmtId="0" fontId="216" fillId="18" borderId="8" applyNumberFormat="0" applyAlignment="0" applyProtection="0"/>
    <xf numFmtId="0" fontId="113" fillId="46" borderId="9">
      <alignment horizontal="center" wrapText="1"/>
    </xf>
    <xf numFmtId="43" fontId="3" fillId="0" borderId="0" applyFont="0" applyFill="0" applyBorder="0" applyAlignment="0" applyProtection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203" fontId="12" fillId="0" borderId="0"/>
    <xf numFmtId="224" fontId="21" fillId="0" borderId="0"/>
    <xf numFmtId="233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235" fontId="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3" fillId="0" borderId="0"/>
    <xf numFmtId="225" fontId="43" fillId="0" borderId="0"/>
    <xf numFmtId="234" fontId="88" fillId="0" borderId="0"/>
    <xf numFmtId="234" fontId="42" fillId="0" borderId="0"/>
    <xf numFmtId="181" fontId="43" fillId="0" borderId="0"/>
    <xf numFmtId="226" fontId="4" fillId="0" borderId="0" applyFill="0" applyBorder="0" applyAlignment="0" applyProtection="0"/>
    <xf numFmtId="0" fontId="26" fillId="0" borderId="0" applyFill="0" applyBorder="0" applyAlignment="0" applyProtection="0"/>
    <xf numFmtId="0" fontId="88" fillId="0" borderId="0" applyFont="0" applyFill="0" applyBorder="0" applyAlignment="0" applyProtection="0"/>
    <xf numFmtId="0" fontId="4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2" fillId="39" borderId="4">
      <alignment horizontal="centerContinuous" vertical="top"/>
    </xf>
    <xf numFmtId="0" fontId="114" fillId="0" borderId="0" applyNumberFormat="0" applyAlignment="0">
      <alignment horizontal="left"/>
    </xf>
    <xf numFmtId="204" fontId="21" fillId="0" borderId="0" applyFill="0" applyBorder="0" applyProtection="0"/>
    <xf numFmtId="8" fontId="33" fillId="0" borderId="0" applyFont="0" applyFill="0" applyBorder="0" applyAlignment="0" applyProtection="0"/>
    <xf numFmtId="0" fontId="115" fillId="0" borderId="0"/>
    <xf numFmtId="0" fontId="115" fillId="0" borderId="0"/>
    <xf numFmtId="169" fontId="89" fillId="0" borderId="10" applyBorder="0"/>
    <xf numFmtId="188" fontId="112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2" fillId="0" borderId="0">
      <protection locked="0"/>
    </xf>
    <xf numFmtId="206" fontId="43" fillId="0" borderId="0" applyFont="0" applyFill="0" applyBorder="0" applyAlignment="0" applyProtection="0"/>
    <xf numFmtId="182" fontId="42" fillId="0" borderId="0"/>
    <xf numFmtId="182" fontId="88" fillId="0" borderId="0"/>
    <xf numFmtId="207" fontId="12" fillId="0" borderId="0"/>
    <xf numFmtId="0" fontId="44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3" fillId="47" borderId="0">
      <alignment horizontal="centerContinuous"/>
    </xf>
    <xf numFmtId="208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2" fillId="0" borderId="0"/>
    <xf numFmtId="174" fontId="88" fillId="0" borderId="0"/>
    <xf numFmtId="170" fontId="112" fillId="0" borderId="0" applyFill="0" applyBorder="0" applyAlignment="0"/>
    <xf numFmtId="188" fontId="112" fillId="0" borderId="0" applyFill="0" applyBorder="0" applyAlignment="0"/>
    <xf numFmtId="170" fontId="112" fillId="0" borderId="0" applyFill="0" applyBorder="0" applyAlignment="0"/>
    <xf numFmtId="202" fontId="112" fillId="0" borderId="0" applyFill="0" applyBorder="0" applyAlignment="0"/>
    <xf numFmtId="188" fontId="112" fillId="0" borderId="0" applyFill="0" applyBorder="0" applyAlignment="0"/>
    <xf numFmtId="0" fontId="116" fillId="0" borderId="0" applyNumberFormat="0" applyAlignment="0">
      <alignment horizontal="left"/>
    </xf>
    <xf numFmtId="0" fontId="41" fillId="48" borderId="11"/>
    <xf numFmtId="0" fontId="41" fillId="49" borderId="2"/>
    <xf numFmtId="0" fontId="41" fillId="49" borderId="2"/>
    <xf numFmtId="0" fontId="41" fillId="49" borderId="2"/>
    <xf numFmtId="0" fontId="41" fillId="49" borderId="2"/>
    <xf numFmtId="223" fontId="12" fillId="0" borderId="0"/>
    <xf numFmtId="223" fontId="12" fillId="0" borderId="0"/>
    <xf numFmtId="0" fontId="79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9" fontId="8" fillId="0" borderId="0">
      <alignment horizontal="right"/>
    </xf>
    <xf numFmtId="227" fontId="12" fillId="0" borderId="0" applyBorder="0" applyProtection="0"/>
    <xf numFmtId="227" fontId="12" fillId="0" borderId="0" applyBorder="0" applyProtection="0"/>
    <xf numFmtId="0" fontId="33" fillId="0" borderId="0"/>
    <xf numFmtId="0" fontId="33" fillId="0" borderId="0"/>
    <xf numFmtId="0" fontId="130" fillId="0" borderId="0"/>
    <xf numFmtId="0" fontId="80" fillId="6" borderId="0" applyNumberFormat="0" applyBorder="0" applyAlignment="0" applyProtection="0"/>
    <xf numFmtId="0" fontId="253" fillId="110" borderId="0" applyNumberFormat="0" applyBorder="0" applyAlignment="0" applyProtection="0"/>
    <xf numFmtId="0" fontId="61" fillId="50" borderId="0" applyNumberFormat="0" applyBorder="0" applyAlignment="0" applyProtection="0"/>
    <xf numFmtId="0" fontId="218" fillId="6" borderId="0" applyNumberFormat="0" applyBorder="0" applyAlignment="0" applyProtection="0"/>
    <xf numFmtId="0" fontId="253" fillId="110" borderId="0" applyNumberFormat="0" applyBorder="0" applyAlignment="0" applyProtection="0"/>
    <xf numFmtId="0" fontId="61" fillId="6" borderId="0" applyNumberFormat="0" applyBorder="0" applyAlignment="0" applyProtection="0"/>
    <xf numFmtId="0" fontId="218" fillId="6" borderId="0" applyNumberFormat="0" applyBorder="0" applyAlignment="0" applyProtection="0"/>
    <xf numFmtId="0" fontId="218" fillId="11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0" fontId="117" fillId="37" borderId="0"/>
    <xf numFmtId="0" fontId="51" fillId="0" borderId="12" applyNumberFormat="0" applyAlignment="0" applyProtection="0">
      <alignment horizontal="left" vertical="center"/>
    </xf>
    <xf numFmtId="0" fontId="51" fillId="0" borderId="12" applyNumberFormat="0" applyAlignment="0" applyProtection="0">
      <alignment horizontal="left" vertical="center"/>
    </xf>
    <xf numFmtId="0" fontId="51" fillId="0" borderId="12" applyNumberFormat="0" applyAlignment="0" applyProtection="0">
      <alignment horizontal="left" vertical="center"/>
    </xf>
    <xf numFmtId="0" fontId="51" fillId="0" borderId="12" applyNumberFormat="0" applyAlignment="0" applyProtection="0">
      <alignment horizontal="left" vertical="center"/>
    </xf>
    <xf numFmtId="0" fontId="51" fillId="0" borderId="12" applyNumberFormat="0" applyAlignment="0" applyProtection="0">
      <alignment horizontal="left" vertical="center"/>
    </xf>
    <xf numFmtId="0" fontId="51" fillId="0" borderId="13">
      <alignment horizontal="left" vertical="center"/>
    </xf>
    <xf numFmtId="0" fontId="51" fillId="0" borderId="13">
      <alignment horizontal="left" vertical="center"/>
    </xf>
    <xf numFmtId="210" fontId="118" fillId="46" borderId="0">
      <alignment horizontal="left" vertical="top"/>
    </xf>
    <xf numFmtId="0" fontId="81" fillId="0" borderId="14" applyNumberFormat="0" applyFill="0" applyAlignment="0" applyProtection="0"/>
    <xf numFmtId="0" fontId="254" fillId="0" borderId="46" applyNumberFormat="0" applyFill="0" applyAlignment="0" applyProtection="0"/>
    <xf numFmtId="0" fontId="240" fillId="0" borderId="15" applyNumberFormat="0" applyFill="0" applyAlignment="0" applyProtection="0"/>
    <xf numFmtId="0" fontId="219" fillId="0" borderId="14" applyNumberFormat="0" applyFill="0" applyAlignment="0" applyProtection="0"/>
    <xf numFmtId="0" fontId="254" fillId="0" borderId="46" applyNumberFormat="0" applyFill="0" applyAlignment="0" applyProtection="0"/>
    <xf numFmtId="0" fontId="62" fillId="0" borderId="14" applyNumberFormat="0" applyFill="0" applyAlignment="0" applyProtection="0"/>
    <xf numFmtId="0" fontId="219" fillId="0" borderId="14" applyNumberFormat="0" applyFill="0" applyAlignment="0" applyProtection="0"/>
    <xf numFmtId="0" fontId="236" fillId="0" borderId="16" applyNumberFormat="0" applyFill="0" applyAlignment="0" applyProtection="0"/>
    <xf numFmtId="0" fontId="82" fillId="0" borderId="17" applyNumberFormat="0" applyFill="0" applyAlignment="0" applyProtection="0"/>
    <xf numFmtId="0" fontId="255" fillId="0" borderId="47" applyNumberFormat="0" applyFill="0" applyAlignment="0" applyProtection="0"/>
    <xf numFmtId="0" fontId="241" fillId="0" borderId="18" applyNumberFormat="0" applyFill="0" applyAlignment="0" applyProtection="0"/>
    <xf numFmtId="0" fontId="220" fillId="0" borderId="17" applyNumberFormat="0" applyFill="0" applyAlignment="0" applyProtection="0"/>
    <xf numFmtId="0" fontId="255" fillId="0" borderId="47" applyNumberFormat="0" applyFill="0" applyAlignment="0" applyProtection="0"/>
    <xf numFmtId="0" fontId="63" fillId="0" borderId="17" applyNumberFormat="0" applyFill="0" applyAlignment="0" applyProtection="0"/>
    <xf numFmtId="0" fontId="220" fillId="0" borderId="17" applyNumberFormat="0" applyFill="0" applyAlignment="0" applyProtection="0"/>
    <xf numFmtId="0" fontId="237" fillId="0" borderId="19" applyNumberFormat="0" applyFill="0" applyAlignment="0" applyProtection="0"/>
    <xf numFmtId="0" fontId="83" fillId="0" borderId="20" applyNumberFormat="0" applyFill="0" applyAlignment="0" applyProtection="0"/>
    <xf numFmtId="0" fontId="256" fillId="0" borderId="48" applyNumberFormat="0" applyFill="0" applyAlignment="0" applyProtection="0"/>
    <xf numFmtId="0" fontId="242" fillId="0" borderId="21" applyNumberFormat="0" applyFill="0" applyAlignment="0" applyProtection="0"/>
    <xf numFmtId="0" fontId="221" fillId="0" borderId="20" applyNumberFormat="0" applyFill="0" applyAlignment="0" applyProtection="0"/>
    <xf numFmtId="0" fontId="256" fillId="0" borderId="48" applyNumberFormat="0" applyFill="0" applyAlignment="0" applyProtection="0"/>
    <xf numFmtId="0" fontId="64" fillId="0" borderId="20" applyNumberFormat="0" applyFill="0" applyAlignment="0" applyProtection="0"/>
    <xf numFmtId="0" fontId="221" fillId="0" borderId="20" applyNumberFormat="0" applyFill="0" applyAlignment="0" applyProtection="0"/>
    <xf numFmtId="0" fontId="238" fillId="0" borderId="22" applyNumberFormat="0" applyFill="0" applyAlignment="0" applyProtection="0"/>
    <xf numFmtId="0" fontId="8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11" fontId="119" fillId="0" borderId="23">
      <alignment horizontal="left"/>
    </xf>
    <xf numFmtId="212" fontId="120" fillId="0" borderId="4">
      <alignment horizontal="left"/>
    </xf>
    <xf numFmtId="0" fontId="121" fillId="0" borderId="24">
      <alignment horizontal="right"/>
    </xf>
    <xf numFmtId="0" fontId="119" fillId="1" borderId="4">
      <alignment horizontal="left"/>
    </xf>
    <xf numFmtId="0" fontId="122" fillId="0" borderId="0" applyProtection="0"/>
    <xf numFmtId="0" fontId="51" fillId="0" borderId="0" applyProtection="0"/>
    <xf numFmtId="0" fontId="123" fillId="0" borderId="3">
      <alignment horizontal="center"/>
    </xf>
    <xf numFmtId="0" fontId="123" fillId="0" borderId="0">
      <alignment horizontal="center"/>
    </xf>
    <xf numFmtId="0" fontId="177" fillId="0" borderId="0" applyNumberFormat="0" applyFill="0" applyBorder="0" applyAlignment="0" applyProtection="0">
      <alignment vertical="top"/>
      <protection locked="0"/>
    </xf>
    <xf numFmtId="223" fontId="179" fillId="0" borderId="0" applyNumberFormat="0" applyFill="0" applyBorder="0" applyAlignment="0" applyProtection="0">
      <alignment vertical="top"/>
      <protection locked="0"/>
    </xf>
    <xf numFmtId="0" fontId="93" fillId="46" borderId="0">
      <alignment horizontal="left" wrapText="1" indent="2"/>
    </xf>
    <xf numFmtId="213" fontId="12" fillId="0" borderId="0" applyBorder="0" applyAlignment="0"/>
    <xf numFmtId="10" fontId="41" fillId="46" borderId="2" applyNumberFormat="0" applyBorder="0" applyAlignment="0" applyProtection="0"/>
    <xf numFmtId="10" fontId="41" fillId="46" borderId="2" applyNumberFormat="0" applyBorder="0" applyAlignment="0" applyProtection="0"/>
    <xf numFmtId="10" fontId="41" fillId="46" borderId="2" applyNumberFormat="0" applyBorder="0" applyAlignment="0" applyProtection="0"/>
    <xf numFmtId="10" fontId="41" fillId="46" borderId="2" applyNumberFormat="0" applyBorder="0" applyAlignment="0" applyProtection="0"/>
    <xf numFmtId="0" fontId="222" fillId="10" borderId="7" applyNumberFormat="0" applyAlignment="0" applyProtection="0"/>
    <xf numFmtId="0" fontId="222" fillId="10" borderId="7" applyNumberFormat="0" applyAlignment="0" applyProtection="0"/>
    <xf numFmtId="0" fontId="222" fillId="10" borderId="7" applyNumberFormat="0" applyAlignment="0" applyProtection="0"/>
    <xf numFmtId="0" fontId="65" fillId="10" borderId="7" applyNumberFormat="0" applyAlignment="0" applyProtection="0"/>
    <xf numFmtId="0" fontId="257" fillId="111" borderId="44" applyNumberFormat="0" applyAlignment="0" applyProtection="0"/>
    <xf numFmtId="0" fontId="222" fillId="10" borderId="7" applyNumberFormat="0" applyAlignment="0" applyProtection="0"/>
    <xf numFmtId="0" fontId="222" fillId="10" borderId="7" applyNumberFormat="0" applyAlignment="0" applyProtection="0"/>
    <xf numFmtId="0" fontId="222" fillId="21" borderId="7" applyNumberFormat="0" applyAlignment="0" applyProtection="0"/>
    <xf numFmtId="0" fontId="84" fillId="10" borderId="7" applyNumberFormat="0" applyAlignment="0" applyProtection="0"/>
    <xf numFmtId="0" fontId="257" fillId="111" borderId="44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257" fillId="111" borderId="44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257" fillId="111" borderId="44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257" fillId="111" borderId="44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65" fillId="10" borderId="7" applyNumberFormat="0" applyAlignment="0" applyProtection="0"/>
    <xf numFmtId="0" fontId="222" fillId="10" borderId="7" applyNumberFormat="0" applyAlignment="0" applyProtection="0"/>
    <xf numFmtId="0" fontId="222" fillId="10" borderId="7" applyNumberFormat="0" applyAlignment="0" applyProtection="0"/>
    <xf numFmtId="214" fontId="12" fillId="0" borderId="0"/>
    <xf numFmtId="174" fontId="124" fillId="0" borderId="0"/>
    <xf numFmtId="1" fontId="12" fillId="0" borderId="0" applyFont="0" applyFill="0" applyBorder="0" applyAlignment="0" applyProtection="0"/>
    <xf numFmtId="38" fontId="125" fillId="0" borderId="0"/>
    <xf numFmtId="38" fontId="18" fillId="0" borderId="0"/>
    <xf numFmtId="38" fontId="126" fillId="0" borderId="0"/>
    <xf numFmtId="38" fontId="90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2" fillId="0" borderId="0" applyFill="0" applyBorder="0" applyAlignment="0"/>
    <xf numFmtId="188" fontId="112" fillId="0" borderId="0" applyFill="0" applyBorder="0" applyAlignment="0"/>
    <xf numFmtId="170" fontId="112" fillId="0" borderId="0" applyFill="0" applyBorder="0" applyAlignment="0"/>
    <xf numFmtId="202" fontId="112" fillId="0" borderId="0" applyFill="0" applyBorder="0" applyAlignment="0"/>
    <xf numFmtId="188" fontId="112" fillId="0" borderId="0" applyFill="0" applyBorder="0" applyAlignment="0"/>
    <xf numFmtId="0" fontId="85" fillId="0" borderId="25" applyNumberFormat="0" applyFill="0" applyAlignment="0" applyProtection="0"/>
    <xf numFmtId="0" fontId="258" fillId="0" borderId="49" applyNumberFormat="0" applyFill="0" applyAlignment="0" applyProtection="0"/>
    <xf numFmtId="0" fontId="243" fillId="0" borderId="26" applyNumberFormat="0" applyFill="0" applyAlignment="0" applyProtection="0"/>
    <xf numFmtId="0" fontId="223" fillId="0" borderId="25" applyNumberFormat="0" applyFill="0" applyAlignment="0" applyProtection="0"/>
    <xf numFmtId="0" fontId="258" fillId="0" borderId="49" applyNumberFormat="0" applyFill="0" applyAlignment="0" applyProtection="0"/>
    <xf numFmtId="0" fontId="66" fillId="0" borderId="25" applyNumberFormat="0" applyFill="0" applyAlignment="0" applyProtection="0"/>
    <xf numFmtId="0" fontId="223" fillId="0" borderId="25" applyNumberFormat="0" applyFill="0" applyAlignment="0" applyProtection="0"/>
    <xf numFmtId="0" fontId="232" fillId="0" borderId="27" applyNumberFormat="0" applyFill="0" applyAlignment="0" applyProtection="0"/>
    <xf numFmtId="39" fontId="49" fillId="19" borderId="11"/>
    <xf numFmtId="39" fontId="188" fillId="19" borderId="11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15" fontId="43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6" fontId="130" fillId="0" borderId="0" applyFont="0" applyFill="0" applyBorder="0" applyAlignment="0" applyProtection="0"/>
    <xf numFmtId="8" fontId="130" fillId="0" borderId="0" applyFont="0" applyFill="0" applyBorder="0" applyAlignment="0" applyProtection="0"/>
    <xf numFmtId="216" fontId="131" fillId="0" borderId="0" applyFont="0" applyFill="0" applyBorder="0" applyAlignment="0" applyProtection="0"/>
    <xf numFmtId="217" fontId="131" fillId="0" borderId="0" applyFont="0" applyFill="0" applyBorder="0" applyAlignment="0" applyProtection="0"/>
    <xf numFmtId="218" fontId="42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2" fillId="0" borderId="0">
      <alignment horizontal="left"/>
    </xf>
    <xf numFmtId="0" fontId="86" fillId="21" borderId="0" applyNumberFormat="0" applyBorder="0" applyAlignment="0" applyProtection="0"/>
    <xf numFmtId="0" fontId="259" fillId="112" borderId="0" applyNumberFormat="0" applyBorder="0" applyAlignment="0" applyProtection="0"/>
    <xf numFmtId="0" fontId="67" fillId="21" borderId="0" applyNumberFormat="0" applyBorder="0" applyAlignment="0" applyProtection="0"/>
    <xf numFmtId="0" fontId="224" fillId="21" borderId="0" applyNumberFormat="0" applyBorder="0" applyAlignment="0" applyProtection="0"/>
    <xf numFmtId="0" fontId="259" fillId="112" borderId="0" applyNumberFormat="0" applyBorder="0" applyAlignment="0" applyProtection="0"/>
    <xf numFmtId="0" fontId="67" fillId="21" borderId="0" applyNumberFormat="0" applyBorder="0" applyAlignment="0" applyProtection="0"/>
    <xf numFmtId="0" fontId="224" fillId="21" borderId="0" applyNumberFormat="0" applyBorder="0" applyAlignment="0" applyProtection="0"/>
    <xf numFmtId="0" fontId="235" fillId="21" borderId="0" applyNumberFormat="0" applyBorder="0" applyAlignment="0" applyProtection="0"/>
    <xf numFmtId="37" fontId="40" fillId="0" borderId="0"/>
    <xf numFmtId="0" fontId="127" fillId="0" borderId="0"/>
    <xf numFmtId="0" fontId="128" fillId="0" borderId="0"/>
    <xf numFmtId="0" fontId="128" fillId="0" borderId="0"/>
    <xf numFmtId="173" fontId="10" fillId="0" borderId="0"/>
    <xf numFmtId="173" fontId="176" fillId="0" borderId="0"/>
    <xf numFmtId="0" fontId="115" fillId="0" borderId="0"/>
    <xf numFmtId="0" fontId="8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8" fillId="0" borderId="0"/>
    <xf numFmtId="0" fontId="247" fillId="0" borderId="0"/>
    <xf numFmtId="0" fontId="42" fillId="0" borderId="0"/>
    <xf numFmtId="223" fontId="34" fillId="0" borderId="0"/>
    <xf numFmtId="0" fontId="247" fillId="0" borderId="0"/>
    <xf numFmtId="0" fontId="12" fillId="0" borderId="0"/>
    <xf numFmtId="0" fontId="8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7" fillId="0" borderId="0"/>
    <xf numFmtId="0" fontId="247" fillId="0" borderId="0"/>
    <xf numFmtId="223" fontId="34" fillId="0" borderId="0"/>
    <xf numFmtId="0" fontId="4" fillId="0" borderId="0"/>
    <xf numFmtId="0" fontId="12" fillId="0" borderId="0"/>
    <xf numFmtId="0" fontId="24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88" fillId="0" borderId="0"/>
    <xf numFmtId="0" fontId="8" fillId="0" borderId="0"/>
    <xf numFmtId="0" fontId="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8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8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8" fillId="0" borderId="0"/>
    <xf numFmtId="0" fontId="247" fillId="0" borderId="0"/>
    <xf numFmtId="0" fontId="12" fillId="0" borderId="0"/>
    <xf numFmtId="0" fontId="8" fillId="0" borderId="0"/>
    <xf numFmtId="0" fontId="8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4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8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8" fillId="0" borderId="0"/>
    <xf numFmtId="0" fontId="247" fillId="0" borderId="0"/>
    <xf numFmtId="0" fontId="88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6" fillId="0" borderId="0"/>
    <xf numFmtId="0" fontId="247" fillId="0" borderId="0"/>
    <xf numFmtId="0" fontId="260" fillId="0" borderId="0"/>
    <xf numFmtId="0" fontId="4" fillId="0" borderId="0"/>
    <xf numFmtId="0" fontId="12" fillId="0" borderId="0"/>
    <xf numFmtId="0" fontId="42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6" fillId="0" borderId="0"/>
    <xf numFmtId="0" fontId="247" fillId="0" borderId="0"/>
    <xf numFmtId="0" fontId="247" fillId="0" borderId="0"/>
    <xf numFmtId="0" fontId="42" fillId="0" borderId="0"/>
    <xf numFmtId="0" fontId="4" fillId="0" borderId="0"/>
    <xf numFmtId="0" fontId="12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8" fillId="0" borderId="0"/>
    <xf numFmtId="0" fontId="260" fillId="0" borderId="0"/>
    <xf numFmtId="0" fontId="247" fillId="0" borderId="0"/>
    <xf numFmtId="0" fontId="12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8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8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7" fillId="0" borderId="0"/>
    <xf numFmtId="0" fontId="8" fillId="0" borderId="0" applyNumberFormat="0" applyFill="0" applyBorder="0" applyAlignment="0" applyProtection="0"/>
    <xf numFmtId="0" fontId="247" fillId="0" borderId="0"/>
    <xf numFmtId="0" fontId="4" fillId="0" borderId="0" applyNumberFormat="0" applyFill="0" applyBorder="0" applyAlignment="0" applyProtection="0"/>
    <xf numFmtId="223" fontId="34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246" fillId="0" borderId="0"/>
    <xf numFmtId="0" fontId="247" fillId="0" borderId="0"/>
    <xf numFmtId="0" fontId="247" fillId="0" borderId="0"/>
    <xf numFmtId="0" fontId="42" fillId="0" borderId="0"/>
    <xf numFmtId="0" fontId="12" fillId="0" borderId="0"/>
    <xf numFmtId="0" fontId="7" fillId="0" borderId="0"/>
    <xf numFmtId="0" fontId="7" fillId="0" borderId="0"/>
    <xf numFmtId="0" fontId="247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7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7" fillId="0" borderId="0"/>
    <xf numFmtId="0" fontId="7" fillId="0" borderId="0"/>
    <xf numFmtId="0" fontId="4" fillId="0" borderId="0" applyNumberFormat="0" applyFill="0" applyBorder="0" applyAlignment="0" applyProtection="0"/>
    <xf numFmtId="223" fontId="34" fillId="0" borderId="0"/>
    <xf numFmtId="0" fontId="247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7" fillId="0" borderId="0"/>
    <xf numFmtId="0" fontId="12" fillId="0" borderId="0"/>
    <xf numFmtId="0" fontId="4" fillId="0" borderId="0"/>
    <xf numFmtId="223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7" fillId="0" borderId="0"/>
    <xf numFmtId="0" fontId="8" fillId="0" borderId="0"/>
    <xf numFmtId="0" fontId="12" fillId="0" borderId="0"/>
    <xf numFmtId="0" fontId="247" fillId="0" borderId="0"/>
    <xf numFmtId="0" fontId="4" fillId="0" borderId="0"/>
    <xf numFmtId="223" fontId="34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8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8" fillId="0" borderId="0"/>
    <xf numFmtId="0" fontId="247" fillId="0" borderId="0"/>
    <xf numFmtId="0" fontId="247" fillId="0" borderId="0"/>
    <xf numFmtId="0" fontId="12" fillId="0" borderId="0"/>
    <xf numFmtId="223" fontId="34" fillId="0" borderId="0"/>
    <xf numFmtId="0" fontId="12" fillId="0" borderId="0"/>
    <xf numFmtId="0" fontId="247" fillId="0" borderId="0"/>
    <xf numFmtId="0" fontId="12" fillId="0" borderId="0" applyNumberFormat="0" applyFill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8" fillId="0" borderId="0"/>
    <xf numFmtId="0" fontId="34" fillId="0" borderId="0"/>
    <xf numFmtId="0" fontId="12" fillId="0" borderId="0"/>
    <xf numFmtId="0" fontId="247" fillId="0" borderId="0"/>
    <xf numFmtId="0" fontId="247" fillId="0" borderId="0"/>
    <xf numFmtId="0" fontId="12" fillId="0" borderId="0" applyNumberFormat="0" applyFill="0" applyBorder="0" applyAlignment="0" applyProtection="0"/>
    <xf numFmtId="0" fontId="12" fillId="0" borderId="0"/>
    <xf numFmtId="0" fontId="247" fillId="0" borderId="0"/>
    <xf numFmtId="0" fontId="247" fillId="0" borderId="0"/>
    <xf numFmtId="0" fontId="4" fillId="0" borderId="0"/>
    <xf numFmtId="0" fontId="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4" fillId="0" borderId="0" applyNumberFormat="0" applyFill="0" applyBorder="0" applyAlignment="0" applyProtection="0"/>
    <xf numFmtId="0" fontId="12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8" fillId="0" borderId="0"/>
    <xf numFmtId="0" fontId="12" fillId="0" borderId="0"/>
    <xf numFmtId="0" fontId="12" fillId="0" borderId="0"/>
    <xf numFmtId="232" fontId="34" fillId="0" borderId="0"/>
    <xf numFmtId="0" fontId="4" fillId="0" borderId="0"/>
    <xf numFmtId="0" fontId="34" fillId="0" borderId="0"/>
    <xf numFmtId="0" fontId="8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42" fillId="0" borderId="0"/>
    <xf numFmtId="0" fontId="42" fillId="0" borderId="0"/>
    <xf numFmtId="0" fontId="247" fillId="0" borderId="0"/>
    <xf numFmtId="0" fontId="34" fillId="0" borderId="0"/>
    <xf numFmtId="0" fontId="12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12" fillId="0" borderId="0"/>
    <xf numFmtId="223" fontId="3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12" fillId="0" borderId="0" applyNumberFormat="0" applyFill="0" applyBorder="0" applyAlignment="0" applyProtection="0"/>
    <xf numFmtId="223" fontId="34" fillId="0" borderId="0"/>
    <xf numFmtId="0" fontId="12" fillId="0" borderId="0" applyNumberFormat="0" applyFill="0" applyBorder="0" applyAlignment="0" applyProtection="0"/>
    <xf numFmtId="223" fontId="34" fillId="0" borderId="0"/>
    <xf numFmtId="223" fontId="34" fillId="0" borderId="0"/>
    <xf numFmtId="0" fontId="12" fillId="0" borderId="0" applyNumberFormat="0" applyFill="0" applyBorder="0" applyAlignment="0" applyProtection="0"/>
    <xf numFmtId="0" fontId="247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7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7" fillId="0" borderId="0"/>
    <xf numFmtId="0" fontId="8" fillId="0" borderId="0"/>
    <xf numFmtId="0" fontId="26" fillId="0" borderId="0"/>
    <xf numFmtId="0" fontId="247" fillId="0" borderId="0"/>
    <xf numFmtId="0" fontId="261" fillId="0" borderId="0"/>
    <xf numFmtId="0" fontId="4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7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7" fillId="0" borderId="0"/>
    <xf numFmtId="0" fontId="247" fillId="0" borderId="0"/>
    <xf numFmtId="0" fontId="42" fillId="0" borderId="0"/>
    <xf numFmtId="0" fontId="247" fillId="0" borderId="0"/>
    <xf numFmtId="0" fontId="4" fillId="0" borderId="0"/>
    <xf numFmtId="0" fontId="42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2" fillId="0" borderId="0"/>
    <xf numFmtId="0" fontId="247" fillId="0" borderId="0"/>
    <xf numFmtId="0" fontId="247" fillId="0" borderId="0"/>
    <xf numFmtId="0" fontId="8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42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7" fillId="0" borderId="0"/>
    <xf numFmtId="0" fontId="8" fillId="0" borderId="0"/>
    <xf numFmtId="0" fontId="8" fillId="0" borderId="0"/>
    <xf numFmtId="0" fontId="247" fillId="0" borderId="0"/>
    <xf numFmtId="0" fontId="247" fillId="0" borderId="0"/>
    <xf numFmtId="223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7" fillId="0" borderId="0"/>
    <xf numFmtId="0" fontId="4" fillId="0" borderId="0" applyNumberFormat="0" applyFill="0" applyBorder="0" applyAlignment="0" applyProtection="0"/>
    <xf numFmtId="0" fontId="247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9" fontId="12" fillId="0" borderId="0"/>
    <xf numFmtId="0" fontId="132" fillId="0" borderId="0"/>
    <xf numFmtId="0" fontId="189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8" fillId="113" borderId="50" applyNumberFormat="0" applyFont="0" applyAlignment="0" applyProtection="0"/>
    <xf numFmtId="0" fontId="38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8" fillId="113" borderId="50" applyNumberFormat="0" applyFont="0" applyAlignment="0" applyProtection="0"/>
    <xf numFmtId="0" fontId="38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8" fillId="113" borderId="50" applyNumberFormat="0" applyFont="0" applyAlignment="0" applyProtection="0"/>
    <xf numFmtId="0" fontId="38" fillId="113" borderId="50" applyNumberFormat="0" applyFont="0" applyAlignment="0" applyProtection="0"/>
    <xf numFmtId="0" fontId="12" fillId="7" borderId="28" applyNumberFormat="0" applyFont="0" applyAlignment="0" applyProtection="0"/>
    <xf numFmtId="0" fontId="42" fillId="7" borderId="28" applyNumberFormat="0" applyFont="0" applyAlignment="0" applyProtection="0"/>
    <xf numFmtId="0" fontId="12" fillId="0" borderId="0"/>
    <xf numFmtId="195" fontId="42" fillId="0" borderId="0" applyFont="0" applyFill="0" applyBorder="0" applyAlignment="0" applyProtection="0"/>
    <xf numFmtId="0" fontId="87" fillId="22" borderId="29" applyNumberFormat="0" applyAlignment="0" applyProtection="0"/>
    <xf numFmtId="0" fontId="262" fillId="108" borderId="51" applyNumberFormat="0" applyAlignment="0" applyProtection="0"/>
    <xf numFmtId="0" fontId="68" fillId="9" borderId="29" applyNumberFormat="0" applyAlignment="0" applyProtection="0"/>
    <xf numFmtId="0" fontId="87" fillId="22" borderId="29" applyNumberFormat="0" applyAlignment="0" applyProtection="0"/>
    <xf numFmtId="0" fontId="225" fillId="22" borderId="29" applyNumberFormat="0" applyAlignment="0" applyProtection="0"/>
    <xf numFmtId="0" fontId="262" fillId="108" borderId="51" applyNumberFormat="0" applyAlignment="0" applyProtection="0"/>
    <xf numFmtId="0" fontId="68" fillId="22" borderId="29" applyNumberFormat="0" applyAlignment="0" applyProtection="0"/>
    <xf numFmtId="0" fontId="225" fillId="22" borderId="29" applyNumberFormat="0" applyAlignment="0" applyProtection="0"/>
    <xf numFmtId="0" fontId="225" fillId="44" borderId="29" applyNumberFormat="0" applyAlignment="0" applyProtection="0"/>
    <xf numFmtId="40" fontId="91" fillId="51" borderId="0">
      <alignment horizontal="right"/>
    </xf>
    <xf numFmtId="0" fontId="95" fillId="51" borderId="0">
      <alignment horizontal="right"/>
    </xf>
    <xf numFmtId="0" fontId="133" fillId="51" borderId="30"/>
    <xf numFmtId="0" fontId="92" fillId="44" borderId="0" applyBorder="0">
      <alignment horizontal="centerContinuous"/>
    </xf>
    <xf numFmtId="0" fontId="134" fillId="44" borderId="0" applyBorder="0">
      <alignment horizontal="centerContinuous"/>
    </xf>
    <xf numFmtId="0" fontId="135" fillId="0" borderId="0">
      <alignment horizontal="center"/>
    </xf>
    <xf numFmtId="0" fontId="136" fillId="0" borderId="0">
      <alignment horizontal="center"/>
    </xf>
    <xf numFmtId="164" fontId="43" fillId="0" borderId="0" applyFont="0" applyFill="0" applyBorder="0" applyAlignment="0" applyProtection="0"/>
    <xf numFmtId="174" fontId="190" fillId="0" borderId="0" applyFill="0" applyBorder="0" applyProtection="0">
      <alignment vertical="top"/>
    </xf>
    <xf numFmtId="14" fontId="109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0" fillId="0" borderId="31" applyNumberFormat="0" applyBorder="0"/>
    <xf numFmtId="3" fontId="137" fillId="0" borderId="0" applyNumberFormat="0" applyFill="0" applyBorder="0" applyAlignment="0" applyProtection="0"/>
    <xf numFmtId="0" fontId="41" fillId="52" borderId="11"/>
    <xf numFmtId="0" fontId="41" fillId="39" borderId="2"/>
    <xf numFmtId="0" fontId="41" fillId="39" borderId="2"/>
    <xf numFmtId="0" fontId="41" fillId="39" borderId="2"/>
    <xf numFmtId="0" fontId="41" fillId="39" borderId="2"/>
    <xf numFmtId="170" fontId="112" fillId="0" borderId="0" applyFill="0" applyBorder="0" applyAlignment="0"/>
    <xf numFmtId="188" fontId="112" fillId="0" borderId="0" applyFill="0" applyBorder="0" applyAlignment="0"/>
    <xf numFmtId="170" fontId="112" fillId="0" borderId="0" applyFill="0" applyBorder="0" applyAlignment="0"/>
    <xf numFmtId="202" fontId="112" fillId="0" borderId="0" applyFill="0" applyBorder="0" applyAlignment="0"/>
    <xf numFmtId="188" fontId="112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89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2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8" fillId="53" borderId="0" applyNumberFormat="0" applyFont="0" applyBorder="0" applyAlignment="0">
      <alignment horizontal="center"/>
    </xf>
    <xf numFmtId="0" fontId="74" fillId="54" borderId="0"/>
    <xf numFmtId="221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5" fillId="57" borderId="0" applyNumberFormat="0" applyProtection="0">
      <alignment horizontal="left" vertical="center" wrapText="1" indent="1"/>
    </xf>
    <xf numFmtId="4" fontId="45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5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6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6" fillId="71" borderId="36" applyNumberFormat="0" applyProtection="0">
      <alignment horizontal="right" vertical="center"/>
    </xf>
    <xf numFmtId="4" fontId="46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5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5" fillId="24" borderId="36" applyNumberFormat="0" applyProtection="0">
      <alignment horizontal="left" vertical="center" wrapText="1" indent="1"/>
    </xf>
    <xf numFmtId="4" fontId="45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7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7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8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8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9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9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39" fillId="0" borderId="0">
      <alignment horizontal="left"/>
    </xf>
    <xf numFmtId="0" fontId="138" fillId="1" borderId="13" applyNumberFormat="0" applyFont="0" applyAlignment="0">
      <alignment horizontal="center"/>
    </xf>
    <xf numFmtId="0" fontId="138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40" fillId="0" borderId="0" applyNumberFormat="0" applyFill="0" applyBorder="0" applyAlignment="0">
      <alignment horizontal="center"/>
    </xf>
    <xf numFmtId="12" fontId="141" fillId="0" borderId="2">
      <alignment horizontal="center"/>
    </xf>
    <xf numFmtId="12" fontId="141" fillId="0" borderId="2">
      <alignment horizontal="center"/>
    </xf>
    <xf numFmtId="0" fontId="50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2" fillId="0" borderId="0" applyNumberFormat="0" applyFont="0" applyBorder="0"/>
    <xf numFmtId="0" fontId="94" fillId="46" borderId="0">
      <alignment wrapText="1"/>
    </xf>
    <xf numFmtId="40" fontId="143" fillId="0" borderId="0" applyBorder="0">
      <alignment horizontal="right"/>
    </xf>
    <xf numFmtId="0" fontId="191" fillId="0" borderId="0" applyNumberFormat="0" applyFill="0" applyBorder="0" applyAlignment="0" applyProtection="0"/>
    <xf numFmtId="0" fontId="144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2" fontId="12" fillId="0" borderId="0" applyBorder="0" applyProtection="0">
      <alignment horizontal="right"/>
    </xf>
    <xf numFmtId="182" fontId="12" fillId="0" borderId="0" applyBorder="0" applyProtection="0">
      <alignment horizontal="right"/>
    </xf>
    <xf numFmtId="0" fontId="54" fillId="0" borderId="0" applyFill="0" applyBorder="0" applyProtection="0">
      <alignment horizontal="left" vertical="top"/>
    </xf>
    <xf numFmtId="40" fontId="25" fillId="0" borderId="0"/>
    <xf numFmtId="0" fontId="69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5" fillId="0" borderId="52" applyNumberFormat="0" applyFill="0" applyAlignment="0" applyProtection="0"/>
    <xf numFmtId="0" fontId="70" fillId="0" borderId="39" applyNumberFormat="0" applyFill="0" applyAlignment="0" applyProtection="0"/>
    <xf numFmtId="0" fontId="231" fillId="0" borderId="38" applyNumberFormat="0" applyFill="0" applyAlignment="0" applyProtection="0"/>
    <xf numFmtId="0" fontId="265" fillId="0" borderId="52" applyNumberFormat="0" applyFill="0" applyAlignment="0" applyProtection="0"/>
    <xf numFmtId="0" fontId="70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8" fontId="41" fillId="0" borderId="0" applyBorder="0" applyProtection="0">
      <alignment horizontal="right"/>
    </xf>
    <xf numFmtId="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31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5" fillId="40" borderId="0" applyNumberFormat="0" applyBorder="0" applyAlignment="0" applyProtection="0">
      <alignment vertical="center"/>
    </xf>
    <xf numFmtId="0" fontId="105" fillId="42" borderId="0" applyNumberFormat="0" applyBorder="0" applyAlignment="0" applyProtection="0">
      <alignment vertical="center"/>
    </xf>
    <xf numFmtId="0" fontId="105" fillId="20" borderId="0" applyNumberFormat="0" applyBorder="0" applyAlignment="0" applyProtection="0">
      <alignment vertical="center"/>
    </xf>
    <xf numFmtId="0" fontId="105" fillId="30" borderId="0" applyNumberFormat="0" applyBorder="0" applyAlignment="0" applyProtection="0">
      <alignment vertical="center"/>
    </xf>
    <xf numFmtId="0" fontId="105" fillId="31" borderId="0" applyNumberFormat="0" applyBorder="0" applyAlignment="0" applyProtection="0">
      <alignment vertical="center"/>
    </xf>
    <xf numFmtId="0" fontId="105" fillId="29" borderId="0" applyNumberFormat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center"/>
    </xf>
    <xf numFmtId="0" fontId="147" fillId="18" borderId="8" applyNumberFormat="0" applyAlignment="0" applyProtection="0">
      <alignment vertical="center"/>
    </xf>
    <xf numFmtId="0" fontId="148" fillId="21" borderId="0" applyNumberFormat="0" applyBorder="0" applyAlignment="0" applyProtection="0">
      <alignment vertical="center"/>
    </xf>
    <xf numFmtId="0" fontId="149" fillId="7" borderId="28" applyNumberFormat="0" applyFont="0" applyAlignment="0" applyProtection="0">
      <alignment vertical="center"/>
    </xf>
    <xf numFmtId="0" fontId="150" fillId="0" borderId="25" applyNumberFormat="0" applyFill="0" applyAlignment="0" applyProtection="0">
      <alignment vertical="center"/>
    </xf>
    <xf numFmtId="0" fontId="233" fillId="44" borderId="7" applyNumberFormat="0" applyAlignment="0" applyProtection="0"/>
    <xf numFmtId="0" fontId="23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16" fillId="18" borderId="8" applyNumberFormat="0" applyAlignment="0" applyProtection="0"/>
    <xf numFmtId="0" fontId="232" fillId="0" borderId="27" applyNumberFormat="0" applyFill="0" applyAlignment="0" applyProtection="0"/>
    <xf numFmtId="170" fontId="152" fillId="0" borderId="0" applyFont="0" applyFill="0" applyBorder="0" applyAlignment="0" applyProtection="0"/>
    <xf numFmtId="0" fontId="218" fillId="11" borderId="0" applyNumberFormat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1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223" fontId="12" fillId="0" borderId="0"/>
    <xf numFmtId="0" fontId="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223" fontId="12" fillId="0" borderId="0"/>
    <xf numFmtId="223" fontId="12" fillId="0" borderId="0"/>
    <xf numFmtId="0" fontId="12" fillId="0" borderId="0"/>
    <xf numFmtId="223" fontId="4" fillId="0" borderId="0"/>
    <xf numFmtId="223" fontId="41" fillId="0" borderId="0"/>
    <xf numFmtId="223" fontId="34" fillId="0" borderId="0"/>
    <xf numFmtId="223" fontId="34" fillId="0" borderId="0"/>
    <xf numFmtId="223" fontId="12" fillId="0" borderId="0"/>
    <xf numFmtId="223" fontId="12" fillId="0" borderId="0"/>
    <xf numFmtId="223" fontId="12" fillId="0" borderId="0"/>
    <xf numFmtId="223" fontId="12" fillId="0" borderId="0"/>
    <xf numFmtId="0" fontId="12" fillId="0" borderId="0"/>
    <xf numFmtId="0" fontId="222" fillId="21" borderId="7" applyNumberFormat="0" applyAlignment="0" applyProtection="0"/>
    <xf numFmtId="0" fontId="235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1" fillId="0" borderId="40" applyNumberFormat="0" applyFill="0" applyAlignment="0" applyProtection="0"/>
    <xf numFmtId="0" fontId="213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5" fontId="154" fillId="0" borderId="0" applyFont="0" applyFill="0" applyBorder="0" applyAlignment="0" applyProtection="0"/>
    <xf numFmtId="187" fontId="154" fillId="0" borderId="0" applyFont="0" applyFill="0" applyBorder="0" applyAlignment="0" applyProtection="0"/>
    <xf numFmtId="37" fontId="128" fillId="0" borderId="0"/>
    <xf numFmtId="184" fontId="154" fillId="0" borderId="0" applyFont="0" applyFill="0" applyBorder="0" applyAlignment="0" applyProtection="0"/>
    <xf numFmtId="186" fontId="154" fillId="0" borderId="0" applyFont="0" applyFill="0" applyBorder="0" applyAlignment="0" applyProtection="0"/>
    <xf numFmtId="223" fontId="26" fillId="0" borderId="0"/>
    <xf numFmtId="0" fontId="53" fillId="0" borderId="0"/>
    <xf numFmtId="0" fontId="212" fillId="41" borderId="0" applyNumberFormat="0" applyBorder="0" applyAlignment="0" applyProtection="0"/>
    <xf numFmtId="0" fontId="212" fillId="29" borderId="0" applyNumberFormat="0" applyBorder="0" applyAlignment="0" applyProtection="0"/>
    <xf numFmtId="0" fontId="212" fillId="23" borderId="0" applyNumberFormat="0" applyBorder="0" applyAlignment="0" applyProtection="0"/>
    <xf numFmtId="0" fontId="212" fillId="43" borderId="0" applyNumberFormat="0" applyBorder="0" applyAlignment="0" applyProtection="0"/>
    <xf numFmtId="0" fontId="212" fillId="31" borderId="0" applyNumberFormat="0" applyBorder="0" applyAlignment="0" applyProtection="0"/>
    <xf numFmtId="0" fontId="212" fillId="42" borderId="0" applyNumberFormat="0" applyBorder="0" applyAlignment="0" applyProtection="0"/>
    <xf numFmtId="0" fontId="225" fillId="44" borderId="29" applyNumberFormat="0" applyAlignment="0" applyProtection="0"/>
    <xf numFmtId="0" fontId="42" fillId="7" borderId="28" applyNumberFormat="0" applyFont="0" applyAlignment="0" applyProtection="0"/>
    <xf numFmtId="0" fontId="236" fillId="0" borderId="16" applyNumberFormat="0" applyFill="0" applyAlignment="0" applyProtection="0"/>
    <xf numFmtId="0" fontId="237" fillId="0" borderId="19" applyNumberFormat="0" applyFill="0" applyAlignment="0" applyProtection="0"/>
    <xf numFmtId="0" fontId="238" fillId="0" borderId="22" applyNumberFormat="0" applyFill="0" applyAlignment="0" applyProtection="0"/>
    <xf numFmtId="0" fontId="238" fillId="0" borderId="0" applyNumberFormat="0" applyFill="0" applyBorder="0" applyAlignment="0" applyProtection="0"/>
    <xf numFmtId="0" fontId="155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6" fillId="0" borderId="0"/>
    <xf numFmtId="0" fontId="12" fillId="0" borderId="0"/>
    <xf numFmtId="0" fontId="157" fillId="10" borderId="7" applyNumberFormat="0" applyAlignment="0" applyProtection="0">
      <alignment vertical="center"/>
    </xf>
    <xf numFmtId="0" fontId="158" fillId="22" borderId="29" applyNumberFormat="0" applyAlignment="0" applyProtection="0">
      <alignment vertical="center"/>
    </xf>
    <xf numFmtId="0" fontId="158" fillId="22" borderId="29" applyNumberFormat="0" applyAlignment="0" applyProtection="0">
      <alignment vertical="center"/>
    </xf>
    <xf numFmtId="230" fontId="26" fillId="0" borderId="0" applyFill="0" applyBorder="0" applyAlignment="0" applyProtection="0"/>
    <xf numFmtId="231" fontId="26" fillId="0" borderId="0" applyFill="0" applyBorder="0" applyAlignment="0" applyProtection="0"/>
    <xf numFmtId="187" fontId="159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6" borderId="0" applyNumberFormat="0" applyBorder="0" applyAlignment="0" applyProtection="0">
      <alignment vertical="center"/>
    </xf>
    <xf numFmtId="0" fontId="196" fillId="14" borderId="0" applyNumberFormat="0" applyBorder="0" applyAlignment="0" applyProtection="0"/>
    <xf numFmtId="0" fontId="196" fillId="6" borderId="0" applyNumberFormat="0" applyBorder="0" applyAlignment="0" applyProtection="0">
      <alignment vertical="center"/>
    </xf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4" borderId="0" applyNumberFormat="0" applyBorder="0" applyAlignment="0" applyProtection="0">
      <alignment vertical="center"/>
    </xf>
    <xf numFmtId="0" fontId="197" fillId="13" borderId="0" applyNumberFormat="0" applyBorder="0" applyAlignment="0" applyProtection="0"/>
    <xf numFmtId="0" fontId="197" fillId="4" borderId="0" applyNumberFormat="0" applyBorder="0" applyAlignment="0" applyProtection="0">
      <alignment vertical="center"/>
    </xf>
    <xf numFmtId="0" fontId="159" fillId="0" borderId="0"/>
    <xf numFmtId="0" fontId="185" fillId="76" borderId="0" applyNumberFormat="0" applyBorder="0" applyAlignment="0" applyProtection="0"/>
    <xf numFmtId="0" fontId="185" fillId="77" borderId="0" applyNumberFormat="0" applyBorder="0" applyAlignment="0" applyProtection="0"/>
    <xf numFmtId="0" fontId="185" fillId="78" borderId="0" applyNumberFormat="0" applyBorder="0" applyAlignment="0" applyProtection="0"/>
    <xf numFmtId="0" fontId="185" fillId="34" borderId="0" applyNumberFormat="0" applyBorder="0" applyAlignment="0" applyProtection="0"/>
    <xf numFmtId="0" fontId="185" fillId="35" borderId="0" applyNumberFormat="0" applyBorder="0" applyAlignment="0" applyProtection="0"/>
    <xf numFmtId="0" fontId="185" fillId="79" borderId="0" applyNumberFormat="0" applyBorder="0" applyAlignment="0" applyProtection="0"/>
    <xf numFmtId="0" fontId="161" fillId="4" borderId="0" applyNumberFormat="0" applyBorder="0" applyAlignment="0" applyProtection="0">
      <alignment vertical="center"/>
    </xf>
    <xf numFmtId="0" fontId="162" fillId="0" borderId="0"/>
    <xf numFmtId="0" fontId="198" fillId="0" borderId="0" applyNumberFormat="0" applyFill="0" applyBorder="0" applyAlignment="0" applyProtection="0"/>
    <xf numFmtId="0" fontId="199" fillId="0" borderId="14" applyNumberFormat="0" applyFill="0" applyAlignment="0" applyProtection="0"/>
    <xf numFmtId="0" fontId="200" fillId="0" borderId="17" applyNumberFormat="0" applyFill="0" applyAlignment="0" applyProtection="0"/>
    <xf numFmtId="0" fontId="201" fillId="0" borderId="20" applyNumberFormat="0" applyFill="0" applyAlignment="0" applyProtection="0"/>
    <xf numFmtId="0" fontId="20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5" fontId="131" fillId="0" borderId="0" applyFont="0" applyFill="0" applyBorder="0" applyAlignment="0" applyProtection="0"/>
    <xf numFmtId="0" fontId="202" fillId="80" borderId="8" applyNumberFormat="0" applyAlignment="0" applyProtection="0"/>
    <xf numFmtId="0" fontId="163" fillId="0" borderId="0"/>
    <xf numFmtId="0" fontId="203" fillId="0" borderId="38" applyNumberFormat="0" applyFill="0" applyAlignment="0" applyProtection="0"/>
    <xf numFmtId="0" fontId="4" fillId="81" borderId="28" applyNumberFormat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6" borderId="0" applyNumberFormat="0" applyBorder="0" applyAlignment="0" applyProtection="0">
      <alignment vertical="center"/>
    </xf>
    <xf numFmtId="0" fontId="166" fillId="0" borderId="14" applyNumberFormat="0" applyFill="0" applyAlignment="0" applyProtection="0">
      <alignment vertical="center"/>
    </xf>
    <xf numFmtId="0" fontId="167" fillId="0" borderId="17" applyNumberFormat="0" applyFill="0" applyAlignment="0" applyProtection="0">
      <alignment vertical="center"/>
    </xf>
    <xf numFmtId="0" fontId="168" fillId="0" borderId="20" applyNumberFormat="0" applyFill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/>
    <xf numFmtId="0" fontId="169" fillId="22" borderId="7" applyNumberFormat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205" fillId="0" borderId="0" applyNumberFormat="0" applyFill="0" applyBorder="0" applyAlignment="0" applyProtection="0"/>
    <xf numFmtId="0" fontId="206" fillId="52" borderId="7" applyNumberFormat="0" applyAlignment="0" applyProtection="0"/>
    <xf numFmtId="169" fontId="17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07" fillId="17" borderId="7" applyNumberFormat="0" applyAlignment="0" applyProtection="0"/>
    <xf numFmtId="0" fontId="208" fillId="52" borderId="29" applyNumberFormat="0" applyAlignment="0" applyProtection="0"/>
    <xf numFmtId="0" fontId="209" fillId="82" borderId="0" applyNumberFormat="0" applyBorder="0" applyAlignment="0" applyProtection="0"/>
    <xf numFmtId="197" fontId="174" fillId="0" borderId="0" applyFont="0" applyFill="0" applyBorder="0" applyAlignment="0" applyProtection="0"/>
    <xf numFmtId="196" fontId="174" fillId="0" borderId="0" applyFont="0" applyFill="0" applyBorder="0" applyAlignment="0" applyProtection="0"/>
    <xf numFmtId="0" fontId="210" fillId="0" borderId="25" applyNumberFormat="0" applyFill="0" applyAlignment="0" applyProtection="0"/>
    <xf numFmtId="0" fontId="175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14">
    <xf numFmtId="0" fontId="0" fillId="0" borderId="0" xfId="0"/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6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20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Alignment="1">
      <alignment vertical="center"/>
    </xf>
    <xf numFmtId="41" fontId="22" fillId="0" borderId="0" xfId="1180" applyNumberFormat="1" applyFont="1" applyFill="1" applyBorder="1" applyAlignment="1">
      <alignment horizontal="right" vertical="center"/>
    </xf>
    <xf numFmtId="41" fontId="23" fillId="0" borderId="0" xfId="1081" applyNumberFormat="1" applyFont="1" applyFill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Alignment="1">
      <alignment vertical="center"/>
    </xf>
    <xf numFmtId="41" fontId="22" fillId="0" borderId="0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vertical="center"/>
    </xf>
    <xf numFmtId="41" fontId="22" fillId="0" borderId="0" xfId="1272" applyNumberFormat="1" applyFont="1" applyFill="1" applyBorder="1" applyAlignment="1">
      <alignment horizontal="right" vertical="center"/>
    </xf>
    <xf numFmtId="41" fontId="22" fillId="0" borderId="43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176" fontId="22" fillId="0" borderId="0" xfId="1081" applyNumberFormat="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vertical="center"/>
    </xf>
    <xf numFmtId="177" fontId="22" fillId="0" borderId="0" xfId="1272" applyNumberFormat="1" applyFont="1" applyFill="1" applyBorder="1" applyAlignment="1">
      <alignment horizontal="right" vertical="center"/>
    </xf>
    <xf numFmtId="176" fontId="22" fillId="0" borderId="0" xfId="1272" applyNumberFormat="1" applyFont="1" applyFill="1" applyBorder="1" applyAlignment="1">
      <alignment horizontal="right" vertical="center"/>
    </xf>
    <xf numFmtId="177" fontId="22" fillId="0" borderId="0" xfId="1081" applyNumberFormat="1" applyFont="1" applyFill="1" applyBorder="1" applyAlignment="1">
      <alignment horizontal="right" vertical="center"/>
    </xf>
    <xf numFmtId="177" fontId="22" fillId="0" borderId="0" xfId="1272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41" fontId="22" fillId="0" borderId="13" xfId="1272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178" fontId="22" fillId="0" borderId="0" xfId="1180" applyNumberFormat="1" applyFont="1" applyFill="1" applyBorder="1" applyAlignment="1">
      <alignment horizontal="center" vertical="center"/>
    </xf>
    <xf numFmtId="37" fontId="22" fillId="0" borderId="0" xfId="1180" applyNumberFormat="1" applyFont="1" applyFill="1" applyBorder="1" applyAlignment="1">
      <alignment vertical="center"/>
    </xf>
    <xf numFmtId="180" fontId="22" fillId="0" borderId="0" xfId="1180" applyNumberFormat="1" applyFont="1" applyFill="1" applyBorder="1" applyAlignment="1">
      <alignment vertical="center"/>
    </xf>
    <xf numFmtId="180" fontId="22" fillId="0" borderId="42" xfId="1180" applyNumberFormat="1" applyFont="1" applyFill="1" applyBorder="1" applyAlignment="1">
      <alignment horizontal="right" vertical="center"/>
    </xf>
    <xf numFmtId="41" fontId="36" fillId="0" borderId="0" xfId="1272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6" fillId="0" borderId="0" xfId="1081" applyFont="1" applyFill="1" applyAlignment="1">
      <alignment vertical="center"/>
    </xf>
    <xf numFmtId="43" fontId="6" fillId="0" borderId="0" xfId="1081" applyFont="1" applyFill="1" applyBorder="1" applyAlignment="1">
      <alignment vertical="center"/>
    </xf>
    <xf numFmtId="43" fontId="13" fillId="0" borderId="0" xfId="1081" applyFont="1" applyFill="1" applyBorder="1" applyAlignment="1" applyProtection="1">
      <alignment vertical="center"/>
      <protection locked="0"/>
    </xf>
    <xf numFmtId="43" fontId="3" fillId="0" borderId="0" xfId="1081" applyFont="1" applyFill="1" applyAlignment="1">
      <alignment horizontal="left" vertical="center" indent="2"/>
    </xf>
    <xf numFmtId="180" fontId="22" fillId="0" borderId="0" xfId="1180" applyNumberFormat="1" applyFont="1" applyFill="1" applyBorder="1" applyAlignment="1">
      <alignment horizontal="right" vertical="center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2" fontId="3" fillId="0" borderId="6" xfId="1081" applyNumberFormat="1" applyFont="1" applyFill="1" applyBorder="1" applyAlignment="1">
      <alignment horizontal="right" vertical="center"/>
    </xf>
    <xf numFmtId="177" fontId="22" fillId="0" borderId="42" xfId="1081" applyNumberFormat="1" applyFont="1" applyFill="1" applyBorder="1" applyAlignment="1">
      <alignment vertical="center"/>
    </xf>
    <xf numFmtId="172" fontId="3" fillId="0" borderId="0" xfId="1081" applyNumberFormat="1" applyFont="1" applyFill="1" applyAlignment="1">
      <alignment horizontal="center" vertical="center"/>
    </xf>
    <xf numFmtId="172" fontId="267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43" fontId="22" fillId="0" borderId="0" xfId="1081" applyFont="1" applyFill="1" applyBorder="1" applyAlignment="1">
      <alignment horizontal="center" vertical="center"/>
    </xf>
    <xf numFmtId="43" fontId="22" fillId="0" borderId="42" xfId="1081" applyFont="1" applyFill="1" applyBorder="1" applyAlignment="1">
      <alignment horizontal="center" vertical="center"/>
    </xf>
    <xf numFmtId="43" fontId="22" fillId="0" borderId="13" xfId="1081" applyFont="1" applyFill="1" applyBorder="1" applyAlignment="1">
      <alignment horizontal="right"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3" fontId="22" fillId="0" borderId="0" xfId="1081" applyFont="1" applyFill="1" applyBorder="1" applyAlignment="1">
      <alignment horizontal="right" vertical="center"/>
    </xf>
    <xf numFmtId="43" fontId="22" fillId="0" borderId="0" xfId="1081" applyFont="1" applyFill="1" applyAlignment="1">
      <alignment vertical="center"/>
    </xf>
    <xf numFmtId="43" fontId="24" fillId="0" borderId="0" xfId="1081" applyFont="1" applyFill="1" applyAlignment="1">
      <alignment vertical="center"/>
    </xf>
    <xf numFmtId="41" fontId="22" fillId="0" borderId="42" xfId="1272" applyNumberFormat="1" applyFont="1" applyFill="1" applyBorder="1" applyAlignment="1">
      <alignment horizontal="right" vertical="center"/>
    </xf>
    <xf numFmtId="43" fontId="22" fillId="0" borderId="13" xfId="1081" applyFont="1" applyFill="1" applyBorder="1" applyAlignment="1">
      <alignment vertical="center"/>
    </xf>
    <xf numFmtId="43" fontId="22" fillId="0" borderId="42" xfId="1081" applyFont="1" applyFill="1" applyBorder="1" applyAlignment="1">
      <alignment vertical="center"/>
    </xf>
    <xf numFmtId="43" fontId="22" fillId="0" borderId="42" xfId="1081" applyFont="1" applyFill="1" applyBorder="1" applyAlignment="1">
      <alignment horizontal="right" vertical="center"/>
    </xf>
    <xf numFmtId="177" fontId="22" fillId="0" borderId="42" xfId="1272" applyNumberFormat="1" applyFont="1" applyFill="1" applyBorder="1" applyAlignment="1">
      <alignment horizontal="right" vertical="center"/>
    </xf>
    <xf numFmtId="41" fontId="269" fillId="0" borderId="0" xfId="1272" applyNumberFormat="1" applyFont="1" applyFill="1" applyBorder="1" applyAlignment="1">
      <alignment horizontal="right" vertical="center"/>
    </xf>
    <xf numFmtId="43" fontId="268" fillId="0" borderId="0" xfId="1081" quotePrefix="1" applyFont="1" applyFill="1" applyAlignment="1">
      <alignment horizontal="center" vertical="center"/>
    </xf>
    <xf numFmtId="43" fontId="270" fillId="0" borderId="0" xfId="1081" quotePrefix="1" applyFont="1" applyFill="1" applyAlignment="1">
      <alignment horizontal="center" vertical="center"/>
    </xf>
    <xf numFmtId="172" fontId="268" fillId="0" borderId="0" xfId="1081" quotePrefix="1" applyNumberFormat="1" applyFont="1" applyFill="1" applyBorder="1" applyAlignment="1">
      <alignment horizontal="center" vertical="center"/>
    </xf>
    <xf numFmtId="43" fontId="22" fillId="0" borderId="0" xfId="1081" applyFont="1" applyFill="1" applyBorder="1" applyAlignment="1">
      <alignment vertical="center"/>
    </xf>
    <xf numFmtId="172" fontId="3" fillId="0" borderId="13" xfId="1081" applyNumberFormat="1" applyFont="1" applyFill="1" applyBorder="1" applyAlignment="1" applyProtection="1">
      <alignment vertical="center"/>
      <protection locked="0"/>
    </xf>
    <xf numFmtId="172" fontId="3" fillId="0" borderId="13" xfId="1081" applyNumberFormat="1" applyFont="1" applyFill="1" applyBorder="1" applyAlignment="1" applyProtection="1">
      <alignment horizontal="right" vertical="center"/>
      <protection locked="0"/>
    </xf>
    <xf numFmtId="172" fontId="13" fillId="0" borderId="0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vertical="center"/>
    </xf>
    <xf numFmtId="172" fontId="3" fillId="0" borderId="0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 applyProtection="1">
      <alignment vertical="center"/>
      <protection locked="0"/>
    </xf>
    <xf numFmtId="172" fontId="267" fillId="0" borderId="0" xfId="1081" applyNumberFormat="1" applyFont="1" applyFill="1" applyAlignment="1">
      <alignment horizontal="center" vertical="center"/>
    </xf>
    <xf numFmtId="172" fontId="3" fillId="0" borderId="6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Border="1" applyAlignment="1" applyProtection="1">
      <alignment vertical="center"/>
      <protection locked="0"/>
    </xf>
    <xf numFmtId="172" fontId="3" fillId="0" borderId="42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271" fillId="0" borderId="0" xfId="1081" applyNumberFormat="1" applyFont="1" applyFill="1" applyAlignment="1">
      <alignment horizontal="center" vertical="center"/>
    </xf>
    <xf numFmtId="172" fontId="13" fillId="0" borderId="0" xfId="1081" applyNumberFormat="1" applyFont="1" applyFill="1" applyAlignment="1">
      <alignment horizontal="right"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right" vertical="center"/>
    </xf>
    <xf numFmtId="172" fontId="22" fillId="0" borderId="6" xfId="1081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Alignment="1">
      <alignment vertical="center"/>
    </xf>
    <xf numFmtId="172" fontId="22" fillId="0" borderId="13" xfId="1081" applyNumberFormat="1" applyFont="1" applyFill="1" applyBorder="1" applyAlignment="1">
      <alignment vertical="center"/>
    </xf>
    <xf numFmtId="172" fontId="22" fillId="0" borderId="42" xfId="1081" applyNumberFormat="1" applyFont="1" applyFill="1" applyBorder="1" applyAlignment="1">
      <alignment vertical="center"/>
    </xf>
    <xf numFmtId="172" fontId="22" fillId="0" borderId="43" xfId="1081" applyNumberFormat="1" applyFont="1" applyFill="1" applyBorder="1" applyAlignment="1">
      <alignment horizontal="right" vertical="center"/>
    </xf>
    <xf numFmtId="172" fontId="15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0" fillId="0" borderId="13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20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 applyBorder="1" applyAlignment="1">
      <alignment horizontal="center" vertical="center"/>
    </xf>
    <xf numFmtId="172" fontId="20" fillId="0" borderId="6" xfId="1081" applyNumberFormat="1" applyFont="1" applyFill="1" applyBorder="1" applyAlignment="1">
      <alignment horizontal="center" vertical="center"/>
    </xf>
    <xf numFmtId="172" fontId="20" fillId="0" borderId="43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/>
    <xf numFmtId="41" fontId="273" fillId="0" borderId="0" xfId="1278" applyNumberFormat="1" applyFont="1" applyFill="1" applyBorder="1" applyAlignment="1" applyProtection="1">
      <alignment horizontal="right" vertical="center"/>
      <protection locked="0"/>
    </xf>
    <xf numFmtId="43" fontId="272" fillId="0" borderId="0" xfId="1081" applyFont="1" applyFill="1" applyAlignment="1">
      <alignment vertical="center"/>
    </xf>
    <xf numFmtId="43" fontId="272" fillId="0" borderId="0" xfId="1081" applyFont="1" applyFill="1" applyBorder="1" applyAlignment="1" applyProtection="1">
      <alignment vertical="center"/>
      <protection locked="0"/>
    </xf>
    <xf numFmtId="172" fontId="267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 applyProtection="1">
      <alignment vertical="center"/>
      <protection locked="0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171" fontId="1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272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4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271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indent="3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41" fontId="3" fillId="0" borderId="0" xfId="0" applyNumberFormat="1" applyFont="1" applyAlignment="1">
      <alignment vertical="center"/>
    </xf>
    <xf numFmtId="0" fontId="272" fillId="0" borderId="0" xfId="0" applyFont="1" applyAlignment="1">
      <alignment vertical="center"/>
    </xf>
    <xf numFmtId="172" fontId="272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41" fontId="268" fillId="0" borderId="0" xfId="0" applyNumberFormat="1" applyFont="1" applyAlignment="1">
      <alignment vertical="center"/>
    </xf>
    <xf numFmtId="0" fontId="27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0" fontId="3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236" fontId="26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0" fontId="13" fillId="0" borderId="0" xfId="1740" applyFont="1" applyAlignment="1">
      <alignment vertical="center"/>
    </xf>
    <xf numFmtId="171" fontId="3" fillId="0" borderId="0" xfId="1740" applyNumberFormat="1" applyFont="1" applyAlignment="1">
      <alignment vertical="center"/>
    </xf>
    <xf numFmtId="0" fontId="7" fillId="0" borderId="0" xfId="0" applyFont="1"/>
    <xf numFmtId="0" fontId="3" fillId="0" borderId="0" xfId="1740" applyFont="1" applyAlignment="1">
      <alignment horizontal="left" vertical="center" indent="3"/>
    </xf>
    <xf numFmtId="171" fontId="3" fillId="0" borderId="0" xfId="1930" applyNumberFormat="1" applyFont="1" applyAlignment="1">
      <alignment horizontal="left" vertical="center"/>
    </xf>
    <xf numFmtId="171" fontId="13" fillId="0" borderId="0" xfId="1930" applyNumberFormat="1" applyFont="1" applyAlignment="1">
      <alignment horizontal="left" vertical="center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171" fontId="16" fillId="0" borderId="0" xfId="1930" applyNumberFormat="1" applyFont="1" applyAlignment="1">
      <alignment horizontal="center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4" fillId="0" borderId="0" xfId="2653" applyNumberFormat="1" applyFont="1" applyAlignment="1">
      <alignment vertical="center"/>
    </xf>
    <xf numFmtId="41" fontId="23" fillId="0" borderId="6" xfId="2653" applyNumberFormat="1" applyFont="1" applyBorder="1" applyAlignment="1">
      <alignment vertical="center" wrapText="1"/>
    </xf>
    <xf numFmtId="41" fontId="23" fillId="0" borderId="0" xfId="2653" applyNumberFormat="1" applyFont="1" applyAlignment="1">
      <alignment horizontal="center" vertical="center" wrapText="1"/>
    </xf>
    <xf numFmtId="41" fontId="23" fillId="0" borderId="0" xfId="2653" applyNumberFormat="1" applyFont="1" applyAlignment="1">
      <alignment horizontal="center" vertical="top" wrapText="1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0" fontId="21" fillId="0" borderId="0" xfId="0" applyFont="1"/>
    <xf numFmtId="177" fontId="23" fillId="0" borderId="0" xfId="2653" applyNumberFormat="1" applyFont="1" applyAlignment="1">
      <alignment vertical="center"/>
    </xf>
    <xf numFmtId="177" fontId="23" fillId="0" borderId="0" xfId="2653" applyNumberFormat="1" applyFont="1" applyAlignment="1">
      <alignment horizontal="center" vertical="center"/>
    </xf>
    <xf numFmtId="177" fontId="24" fillId="0" borderId="0" xfId="2653" applyNumberFormat="1" applyFont="1" applyAlignment="1">
      <alignment vertical="center"/>
    </xf>
    <xf numFmtId="176" fontId="22" fillId="0" borderId="0" xfId="2653" applyNumberFormat="1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vertical="center" wrapText="1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horizontal="center" vertical="center"/>
    </xf>
    <xf numFmtId="177" fontId="22" fillId="0" borderId="0" xfId="2653" applyNumberFormat="1" applyFont="1" applyAlignment="1">
      <alignment horizontal="center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71" fontId="20" fillId="0" borderId="0" xfId="2653" applyNumberFormat="1" applyFont="1" applyAlignment="1">
      <alignment vertical="center"/>
    </xf>
    <xf numFmtId="171" fontId="20" fillId="0" borderId="0" xfId="2653" applyNumberFormat="1" applyFont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7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center" vertical="center"/>
    </xf>
    <xf numFmtId="0" fontId="19" fillId="0" borderId="0" xfId="0" applyFont="1"/>
    <xf numFmtId="171" fontId="3" fillId="0" borderId="0" xfId="2653" quotePrefix="1" applyNumberFormat="1" applyFont="1" applyAlignment="1">
      <alignment horizontal="center" vertical="center"/>
    </xf>
    <xf numFmtId="167" fontId="20" fillId="0" borderId="0" xfId="2653" applyNumberFormat="1" applyFont="1" applyAlignment="1">
      <alignment vertical="center"/>
    </xf>
    <xf numFmtId="171" fontId="268" fillId="0" borderId="0" xfId="2653" quotePrefix="1" applyNumberFormat="1" applyFont="1" applyAlignment="1">
      <alignment horizontal="center" vertical="center"/>
    </xf>
    <xf numFmtId="171" fontId="270" fillId="0" borderId="0" xfId="2653" quotePrefix="1" applyNumberFormat="1" applyFont="1" applyAlignment="1">
      <alignment horizontal="center" vertical="center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3" fillId="0" borderId="0" xfId="2194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71" fontId="275" fillId="0" borderId="0" xfId="2653" applyNumberFormat="1" applyFont="1" applyAlignment="1">
      <alignment vertical="center"/>
    </xf>
    <xf numFmtId="171" fontId="275" fillId="0" borderId="0" xfId="2653" applyNumberFormat="1" applyFont="1" applyAlignment="1">
      <alignment horizontal="center" vertical="center"/>
    </xf>
    <xf numFmtId="41" fontId="274" fillId="0" borderId="0" xfId="2653" applyNumberFormat="1" applyFont="1" applyAlignment="1">
      <alignment horizontal="center" vertical="center"/>
    </xf>
    <xf numFmtId="41" fontId="275" fillId="0" borderId="0" xfId="2653" applyNumberFormat="1" applyFont="1" applyAlignment="1">
      <alignment vertical="center"/>
    </xf>
    <xf numFmtId="0" fontId="274" fillId="0" borderId="0" xfId="0" applyFont="1" applyAlignment="1">
      <alignment horizontal="center" vertical="center"/>
    </xf>
    <xf numFmtId="41" fontId="274" fillId="0" borderId="42" xfId="2653" applyNumberFormat="1" applyFont="1" applyBorder="1" applyAlignment="1">
      <alignment horizontal="center" vertical="center"/>
    </xf>
    <xf numFmtId="171" fontId="274" fillId="0" borderId="0" xfId="2653" applyNumberFormat="1" applyFont="1" applyAlignment="1">
      <alignment vertical="center"/>
    </xf>
    <xf numFmtId="171" fontId="274" fillId="0" borderId="0" xfId="2653" applyNumberFormat="1" applyFont="1" applyAlignment="1">
      <alignment horizontal="center" vertical="center"/>
    </xf>
    <xf numFmtId="171" fontId="267" fillId="0" borderId="0" xfId="2653" applyNumberFormat="1" applyFont="1" applyAlignment="1">
      <alignment vertical="center"/>
    </xf>
    <xf numFmtId="41" fontId="267" fillId="0" borderId="0" xfId="2653" applyNumberFormat="1" applyFont="1" applyAlignment="1">
      <alignment vertical="center"/>
    </xf>
    <xf numFmtId="41" fontId="267" fillId="0" borderId="0" xfId="2653" applyNumberFormat="1" applyFont="1" applyAlignment="1">
      <alignment horizontal="right" vertical="center"/>
    </xf>
    <xf numFmtId="171" fontId="267" fillId="0" borderId="0" xfId="2653" applyNumberFormat="1" applyFont="1" applyAlignment="1">
      <alignment horizontal="center" vertical="center"/>
    </xf>
    <xf numFmtId="171" fontId="267" fillId="0" borderId="0" xfId="2653" quotePrefix="1" applyNumberFormat="1" applyFont="1" applyAlignment="1">
      <alignment horizontal="center" vertical="center"/>
    </xf>
    <xf numFmtId="0" fontId="267" fillId="0" borderId="0" xfId="2654" applyFont="1" applyAlignment="1">
      <alignment vertical="top"/>
    </xf>
    <xf numFmtId="0" fontId="267" fillId="0" borderId="0" xfId="2654" applyFont="1" applyAlignment="1">
      <alignment vertical="center"/>
    </xf>
    <xf numFmtId="41" fontId="267" fillId="0" borderId="0" xfId="2653" applyNumberFormat="1" applyFont="1" applyAlignment="1">
      <alignment horizontal="center" vertical="center"/>
    </xf>
    <xf numFmtId="172" fontId="276" fillId="0" borderId="0" xfId="1081" quotePrefix="1" applyNumberFormat="1" applyFont="1" applyAlignment="1">
      <alignment horizontal="center" vertical="center"/>
    </xf>
    <xf numFmtId="171" fontId="277" fillId="0" borderId="0" xfId="2653" quotePrefix="1" applyNumberFormat="1" applyFont="1" applyAlignment="1">
      <alignment horizontal="center" vertical="center"/>
    </xf>
    <xf numFmtId="41" fontId="275" fillId="0" borderId="0" xfId="1272" applyNumberFormat="1" applyFont="1" applyAlignment="1">
      <alignment horizontal="right" vertical="center"/>
    </xf>
    <xf numFmtId="0" fontId="267" fillId="0" borderId="0" xfId="0" applyFont="1" applyAlignment="1" applyProtection="1">
      <alignment vertical="center"/>
      <protection locked="0"/>
    </xf>
    <xf numFmtId="172" fontId="275" fillId="0" borderId="43" xfId="1081" applyNumberFormat="1" applyFont="1" applyBorder="1" applyAlignment="1">
      <alignment horizontal="right" vertical="center"/>
    </xf>
    <xf numFmtId="172" fontId="275" fillId="0" borderId="6" xfId="1081" applyNumberFormat="1" applyFont="1" applyBorder="1" applyAlignment="1">
      <alignment horizontal="center" vertical="center"/>
    </xf>
    <xf numFmtId="172" fontId="275" fillId="0" borderId="42" xfId="1081" applyNumberFormat="1" applyFont="1" applyBorder="1" applyAlignment="1">
      <alignment horizontal="center" vertical="center"/>
    </xf>
    <xf numFmtId="172" fontId="275" fillId="0" borderId="0" xfId="1081" applyNumberFormat="1" applyFont="1" applyAlignment="1">
      <alignment horizontal="center" vertical="center"/>
    </xf>
    <xf numFmtId="172" fontId="19" fillId="0" borderId="0" xfId="1081" applyNumberFormat="1" applyFont="1"/>
    <xf numFmtId="172" fontId="19" fillId="0" borderId="0" xfId="1081" applyNumberFormat="1" applyFont="1" applyAlignment="1">
      <alignment vertical="center"/>
    </xf>
    <xf numFmtId="172" fontId="19" fillId="0" borderId="0" xfId="1081" applyNumberFormat="1" applyFont="1" applyAlignment="1">
      <alignment horizontal="right" vertical="center"/>
    </xf>
    <xf numFmtId="172" fontId="275" fillId="0" borderId="13" xfId="1081" applyNumberFormat="1" applyFont="1" applyBorder="1" applyAlignment="1">
      <alignment horizontal="right" vertical="center"/>
    </xf>
    <xf numFmtId="172" fontId="275" fillId="0" borderId="42" xfId="1081" applyNumberFormat="1" applyFont="1" applyBorder="1" applyAlignment="1">
      <alignment horizontal="right" vertical="center"/>
    </xf>
    <xf numFmtId="172" fontId="275" fillId="0" borderId="0" xfId="1081" applyNumberFormat="1" applyFont="1" applyAlignment="1">
      <alignment vertical="center"/>
    </xf>
    <xf numFmtId="172" fontId="275" fillId="0" borderId="0" xfId="1081" applyNumberFormat="1" applyFont="1" applyAlignment="1">
      <alignment horizontal="right" vertical="center"/>
    </xf>
    <xf numFmtId="172" fontId="274" fillId="0" borderId="0" xfId="1081" applyNumberFormat="1" applyFont="1" applyAlignment="1">
      <alignment horizontal="center" vertical="center"/>
    </xf>
    <xf numFmtId="0" fontId="279" fillId="0" borderId="0" xfId="2654" applyFont="1" applyAlignment="1">
      <alignment vertical="center"/>
    </xf>
    <xf numFmtId="0" fontId="278" fillId="0" borderId="0" xfId="2654" applyFont="1" applyAlignment="1">
      <alignment vertical="center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274" fillId="0" borderId="42" xfId="2653" applyNumberFormat="1" applyFont="1" applyBorder="1" applyAlignment="1">
      <alignment horizontal="center" vertical="center"/>
    </xf>
    <xf numFmtId="0" fontId="279" fillId="0" borderId="0" xfId="2654" applyFont="1" applyAlignment="1">
      <alignment horizontal="center" vertical="center"/>
    </xf>
    <xf numFmtId="0" fontId="277" fillId="0" borderId="0" xfId="2654" applyFont="1" applyAlignment="1">
      <alignment horizontal="center" vertical="center"/>
    </xf>
    <xf numFmtId="0" fontId="278" fillId="0" borderId="42" xfId="2654" applyFont="1" applyBorder="1" applyAlignment="1">
      <alignment horizontal="right" vertical="center"/>
    </xf>
    <xf numFmtId="41" fontId="278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00FF00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1"/>
  <sheetViews>
    <sheetView tabSelected="1" view="pageBreakPreview" zoomScaleNormal="70" zoomScaleSheetLayoutView="100" workbookViewId="0">
      <selection sqref="A1:J1"/>
    </sheetView>
  </sheetViews>
  <sheetFormatPr defaultColWidth="9.09765625" defaultRowHeight="24" customHeight="1"/>
  <cols>
    <col min="1" max="1" width="52.69921875" style="132" customWidth="1"/>
    <col min="2" max="2" width="8.3984375" style="136" bestFit="1" customWidth="1"/>
    <col min="3" max="3" width="1.3984375" style="132" customWidth="1"/>
    <col min="4" max="4" width="15.59765625" style="135" customWidth="1"/>
    <col min="5" max="5" width="1.3984375" style="135" customWidth="1"/>
    <col min="6" max="6" width="15.59765625" style="135" customWidth="1"/>
    <col min="7" max="7" width="1.3984375" style="135" customWidth="1"/>
    <col min="8" max="8" width="15.59765625" style="135" customWidth="1"/>
    <col min="9" max="9" width="1.3984375" style="135" customWidth="1"/>
    <col min="10" max="10" width="15.59765625" style="135" customWidth="1"/>
    <col min="11" max="11" width="7.8984375" style="130" customWidth="1"/>
    <col min="12" max="12" width="9.59765625" style="130" bestFit="1" customWidth="1"/>
    <col min="13" max="13" width="5.59765625" style="11" customWidth="1"/>
    <col min="14" max="14" width="6.09765625" style="11" customWidth="1"/>
    <col min="15" max="16384" width="9.09765625" style="130"/>
  </cols>
  <sheetData>
    <row r="1" spans="1:14" ht="2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4" ht="24" customHeight="1">
      <c r="A2" s="296" t="s">
        <v>1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4" ht="24" customHeight="1">
      <c r="A3" s="296" t="s">
        <v>2</v>
      </c>
      <c r="B3" s="296"/>
      <c r="C3" s="296"/>
      <c r="D3" s="296"/>
      <c r="E3" s="296"/>
      <c r="F3" s="296"/>
      <c r="G3" s="296"/>
      <c r="H3" s="296"/>
      <c r="I3" s="296"/>
      <c r="J3" s="296"/>
      <c r="M3" s="45"/>
      <c r="N3" s="45"/>
    </row>
    <row r="4" spans="1:14" ht="24" customHeight="1">
      <c r="A4" s="294" t="s">
        <v>3</v>
      </c>
      <c r="B4" s="294"/>
      <c r="C4" s="294"/>
      <c r="D4" s="294"/>
      <c r="E4" s="294"/>
      <c r="F4" s="294"/>
      <c r="G4" s="294"/>
      <c r="H4" s="294"/>
      <c r="I4" s="294"/>
      <c r="J4" s="294"/>
      <c r="M4" s="45"/>
      <c r="N4" s="45"/>
    </row>
    <row r="5" spans="1:14" ht="9" customHeight="1">
      <c r="A5" s="130"/>
      <c r="B5" s="131"/>
      <c r="C5" s="130"/>
      <c r="D5" s="130"/>
      <c r="E5" s="130"/>
      <c r="F5" s="130"/>
      <c r="G5" s="130"/>
      <c r="H5" s="130"/>
      <c r="I5" s="130"/>
      <c r="J5" s="130"/>
    </row>
    <row r="6" spans="1:14" ht="22.5" customHeight="1">
      <c r="B6" s="133" t="s">
        <v>4</v>
      </c>
      <c r="D6" s="295" t="s">
        <v>5</v>
      </c>
      <c r="E6" s="295"/>
      <c r="F6" s="295"/>
      <c r="H6" s="295" t="s">
        <v>6</v>
      </c>
      <c r="I6" s="295"/>
      <c r="J6" s="295"/>
    </row>
    <row r="7" spans="1:14" ht="22.5" customHeight="1">
      <c r="A7" s="130"/>
      <c r="C7" s="137"/>
      <c r="D7" s="134" t="s">
        <v>7</v>
      </c>
      <c r="E7" s="134"/>
      <c r="F7" s="134" t="s">
        <v>7</v>
      </c>
      <c r="G7" s="134"/>
      <c r="H7" s="134" t="s">
        <v>7</v>
      </c>
      <c r="I7" s="134"/>
      <c r="J7" s="134" t="s">
        <v>7</v>
      </c>
    </row>
    <row r="8" spans="1:14" ht="22.5" customHeight="1">
      <c r="A8" s="130"/>
      <c r="B8" s="133"/>
      <c r="C8" s="137"/>
      <c r="D8" s="134" t="s">
        <v>8</v>
      </c>
      <c r="E8" s="134"/>
      <c r="F8" s="134" t="s">
        <v>9</v>
      </c>
      <c r="G8" s="134"/>
      <c r="H8" s="134" t="s">
        <v>8</v>
      </c>
      <c r="I8" s="134"/>
      <c r="J8" s="134" t="s">
        <v>9</v>
      </c>
    </row>
    <row r="9" spans="1:14" ht="22.5" customHeight="1">
      <c r="A9" s="138"/>
      <c r="B9" s="131"/>
      <c r="C9" s="137"/>
      <c r="D9" s="139" t="s">
        <v>10</v>
      </c>
      <c r="E9" s="139"/>
      <c r="F9" s="140" t="s">
        <v>11</v>
      </c>
      <c r="G9" s="139"/>
      <c r="H9" s="139" t="s">
        <v>10</v>
      </c>
      <c r="I9" s="139"/>
      <c r="J9" s="140" t="s">
        <v>11</v>
      </c>
    </row>
    <row r="10" spans="1:14" ht="22.5" customHeight="1">
      <c r="A10" s="138"/>
      <c r="B10" s="131"/>
      <c r="C10" s="137"/>
      <c r="D10" s="133" t="s">
        <v>12</v>
      </c>
      <c r="E10" s="139"/>
      <c r="F10" s="140"/>
      <c r="G10" s="139"/>
      <c r="H10" s="133" t="s">
        <v>12</v>
      </c>
      <c r="I10" s="139"/>
      <c r="J10" s="140"/>
    </row>
    <row r="11" spans="1:14" ht="22.5" customHeight="1">
      <c r="A11" s="141" t="s">
        <v>13</v>
      </c>
      <c r="B11" s="131"/>
      <c r="C11" s="137"/>
      <c r="D11" s="133"/>
      <c r="E11" s="134"/>
      <c r="F11" s="134"/>
      <c r="G11" s="134"/>
      <c r="H11" s="133"/>
      <c r="I11" s="134"/>
      <c r="J11" s="134"/>
    </row>
    <row r="12" spans="1:14" ht="22.5" customHeight="1">
      <c r="A12" s="142" t="s">
        <v>14</v>
      </c>
      <c r="B12" s="143"/>
      <c r="C12" s="144"/>
      <c r="D12" s="1"/>
      <c r="E12" s="1"/>
      <c r="F12" s="1"/>
      <c r="G12" s="1"/>
      <c r="H12" s="1"/>
      <c r="I12" s="1"/>
      <c r="J12" s="1"/>
    </row>
    <row r="13" spans="1:14" s="146" customFormat="1" ht="22.5" customHeight="1">
      <c r="A13" s="145" t="s">
        <v>15</v>
      </c>
      <c r="B13" s="143">
        <v>14</v>
      </c>
      <c r="C13" s="144"/>
      <c r="D13" s="13">
        <v>23263178</v>
      </c>
      <c r="E13" s="80"/>
      <c r="F13" s="13">
        <v>14743575</v>
      </c>
      <c r="G13" s="80"/>
      <c r="H13" s="13">
        <v>1803633</v>
      </c>
      <c r="I13" s="80"/>
      <c r="J13" s="13">
        <v>329754</v>
      </c>
      <c r="M13" s="11"/>
      <c r="N13" s="46"/>
    </row>
    <row r="14" spans="1:14" s="146" customFormat="1" ht="22.5" customHeight="1">
      <c r="A14" s="145" t="s">
        <v>16</v>
      </c>
      <c r="B14" s="143">
        <v>3</v>
      </c>
      <c r="C14" s="144"/>
      <c r="D14" s="13">
        <v>516376</v>
      </c>
      <c r="E14" s="80"/>
      <c r="F14" s="13">
        <v>556900</v>
      </c>
      <c r="G14" s="80"/>
      <c r="H14" s="55">
        <v>0</v>
      </c>
      <c r="I14" s="55"/>
      <c r="J14" s="13">
        <v>0</v>
      </c>
      <c r="M14" s="11"/>
      <c r="N14" s="46"/>
    </row>
    <row r="15" spans="1:14" s="146" customFormat="1" ht="22.5" customHeight="1">
      <c r="A15" s="145" t="s">
        <v>17</v>
      </c>
      <c r="B15" s="143" t="s">
        <v>18</v>
      </c>
      <c r="C15" s="144"/>
      <c r="D15" s="13">
        <v>20392908</v>
      </c>
      <c r="E15" s="80"/>
      <c r="F15" s="13">
        <v>21343331</v>
      </c>
      <c r="G15" s="80"/>
      <c r="H15" s="13">
        <v>672134</v>
      </c>
      <c r="I15" s="80"/>
      <c r="J15" s="13">
        <v>833926</v>
      </c>
      <c r="M15" s="11"/>
      <c r="N15" s="46"/>
    </row>
    <row r="16" spans="1:14" s="146" customFormat="1" ht="22.5" customHeight="1">
      <c r="A16" s="145" t="s">
        <v>19</v>
      </c>
      <c r="B16" s="143">
        <v>5</v>
      </c>
      <c r="C16" s="144"/>
      <c r="D16" s="13">
        <v>1078931</v>
      </c>
      <c r="E16" s="80"/>
      <c r="F16" s="13">
        <v>811275</v>
      </c>
      <c r="G16" s="80"/>
      <c r="H16" s="55">
        <v>0</v>
      </c>
      <c r="I16" s="80"/>
      <c r="J16" s="13">
        <v>0</v>
      </c>
      <c r="L16" s="147"/>
      <c r="M16" s="11"/>
      <c r="N16" s="46"/>
    </row>
    <row r="17" spans="1:14" s="146" customFormat="1" ht="22.5" customHeight="1">
      <c r="A17" s="145" t="s">
        <v>20</v>
      </c>
      <c r="B17" s="143">
        <v>14</v>
      </c>
      <c r="C17" s="144"/>
      <c r="D17" s="55">
        <v>0</v>
      </c>
      <c r="E17" s="13"/>
      <c r="F17" s="55">
        <v>0</v>
      </c>
      <c r="G17" s="80"/>
      <c r="H17" s="13">
        <v>85033000</v>
      </c>
      <c r="I17" s="80"/>
      <c r="J17" s="13">
        <v>85841000</v>
      </c>
      <c r="M17" s="11"/>
      <c r="N17" s="46"/>
    </row>
    <row r="18" spans="1:14" s="146" customFormat="1" ht="22.5" customHeight="1">
      <c r="A18" s="148" t="s">
        <v>21</v>
      </c>
      <c r="B18" s="143">
        <v>14</v>
      </c>
      <c r="C18" s="144"/>
      <c r="D18" s="55">
        <v>0</v>
      </c>
      <c r="E18" s="13"/>
      <c r="F18" s="55">
        <v>0</v>
      </c>
      <c r="G18" s="80"/>
      <c r="H18" s="13">
        <v>2537438</v>
      </c>
      <c r="I18" s="80"/>
      <c r="J18" s="13">
        <v>0</v>
      </c>
      <c r="M18" s="11"/>
      <c r="N18" s="46"/>
    </row>
    <row r="19" spans="1:14" s="146" customFormat="1" ht="22.5" customHeight="1">
      <c r="A19" s="145" t="s">
        <v>22</v>
      </c>
      <c r="B19" s="143"/>
      <c r="C19" s="144"/>
      <c r="D19" s="13">
        <v>3864004</v>
      </c>
      <c r="E19" s="80"/>
      <c r="F19" s="13">
        <v>4147217</v>
      </c>
      <c r="G19" s="80"/>
      <c r="H19" s="55">
        <v>0</v>
      </c>
      <c r="I19" s="80"/>
      <c r="J19" s="13">
        <v>0</v>
      </c>
      <c r="M19" s="11"/>
      <c r="N19" s="46"/>
    </row>
    <row r="20" spans="1:14" s="146" customFormat="1" ht="22.5" customHeight="1">
      <c r="A20" s="145" t="s">
        <v>23</v>
      </c>
      <c r="B20" s="143"/>
      <c r="C20" s="144"/>
      <c r="D20" s="13">
        <v>59619</v>
      </c>
      <c r="E20" s="80"/>
      <c r="F20" s="13">
        <v>40565</v>
      </c>
      <c r="G20" s="80"/>
      <c r="H20" s="55">
        <v>0</v>
      </c>
      <c r="I20" s="80"/>
      <c r="J20" s="13">
        <v>0</v>
      </c>
      <c r="M20" s="11"/>
      <c r="N20" s="46"/>
    </row>
    <row r="21" spans="1:14" s="146" customFormat="1" ht="22.5" customHeight="1">
      <c r="A21" s="145" t="s">
        <v>24</v>
      </c>
      <c r="B21" s="143">
        <v>15</v>
      </c>
      <c r="C21" s="144"/>
      <c r="D21" s="13">
        <v>127503</v>
      </c>
      <c r="E21" s="80"/>
      <c r="F21" s="13">
        <v>16618</v>
      </c>
      <c r="G21" s="80"/>
      <c r="H21" s="55">
        <v>0</v>
      </c>
      <c r="I21" s="80"/>
      <c r="J21" s="13">
        <v>0</v>
      </c>
      <c r="M21" s="11"/>
      <c r="N21" s="46"/>
    </row>
    <row r="22" spans="1:14" s="146" customFormat="1" ht="22.5" customHeight="1">
      <c r="A22" s="145" t="s">
        <v>25</v>
      </c>
      <c r="C22" s="144"/>
      <c r="D22" s="13">
        <v>495949</v>
      </c>
      <c r="E22" s="80"/>
      <c r="F22" s="13">
        <v>621055</v>
      </c>
      <c r="G22" s="80"/>
      <c r="H22" s="13">
        <v>9901</v>
      </c>
      <c r="I22" s="80"/>
      <c r="J22" s="13">
        <v>9460</v>
      </c>
      <c r="L22" s="147"/>
      <c r="M22" s="11"/>
      <c r="N22" s="46"/>
    </row>
    <row r="23" spans="1:14" s="146" customFormat="1" ht="22.5" customHeight="1">
      <c r="A23" s="149" t="s">
        <v>26</v>
      </c>
      <c r="B23" s="150"/>
      <c r="C23" s="151"/>
      <c r="D23" s="77">
        <f>SUM(D13:D22)</f>
        <v>49798468</v>
      </c>
      <c r="E23" s="80"/>
      <c r="F23" s="76">
        <f>SUM(F13:F22)</f>
        <v>42280536</v>
      </c>
      <c r="G23" s="80"/>
      <c r="H23" s="77">
        <f>SUM(H13:H22)</f>
        <v>90056106</v>
      </c>
      <c r="I23" s="80"/>
      <c r="J23" s="77">
        <f>SUM(J13:J22)</f>
        <v>87014140</v>
      </c>
      <c r="M23" s="11"/>
      <c r="N23" s="46"/>
    </row>
    <row r="24" spans="1:14" s="146" customFormat="1" ht="22.5" customHeight="1">
      <c r="A24" s="152"/>
      <c r="B24" s="143"/>
      <c r="C24" s="144"/>
      <c r="D24" s="80"/>
      <c r="E24" s="80"/>
      <c r="F24" s="80"/>
      <c r="G24" s="80"/>
      <c r="H24" s="80"/>
      <c r="I24" s="80"/>
      <c r="J24" s="80"/>
      <c r="M24" s="11"/>
      <c r="N24" s="46"/>
    </row>
    <row r="25" spans="1:14" s="146" customFormat="1" ht="22.5" customHeight="1">
      <c r="A25" s="142" t="s">
        <v>27</v>
      </c>
      <c r="B25" s="143"/>
      <c r="C25" s="144"/>
      <c r="D25" s="80"/>
      <c r="E25" s="80"/>
      <c r="F25" s="80"/>
      <c r="G25" s="80"/>
      <c r="H25" s="80"/>
      <c r="I25" s="80"/>
      <c r="J25" s="80"/>
      <c r="M25" s="11"/>
      <c r="N25" s="46"/>
    </row>
    <row r="26" spans="1:14" s="146" customFormat="1" ht="22.5" customHeight="1">
      <c r="A26" s="145" t="s">
        <v>28</v>
      </c>
      <c r="B26" s="143">
        <v>15</v>
      </c>
      <c r="C26" s="144"/>
      <c r="D26" s="13">
        <v>181613</v>
      </c>
      <c r="E26" s="80"/>
      <c r="F26" s="13">
        <v>190872</v>
      </c>
      <c r="G26" s="80"/>
      <c r="H26" s="13">
        <v>62356</v>
      </c>
      <c r="I26" s="80"/>
      <c r="J26" s="13">
        <v>62356</v>
      </c>
      <c r="M26" s="11"/>
      <c r="N26" s="46"/>
    </row>
    <row r="27" spans="1:14" s="146" customFormat="1" ht="22.5" customHeight="1">
      <c r="A27" s="153" t="s">
        <v>29</v>
      </c>
      <c r="B27" s="143">
        <v>6</v>
      </c>
      <c r="C27" s="144"/>
      <c r="D27" s="55">
        <v>0</v>
      </c>
      <c r="E27" s="55"/>
      <c r="F27" s="88">
        <v>0</v>
      </c>
      <c r="G27" s="80"/>
      <c r="H27" s="13">
        <v>72949848</v>
      </c>
      <c r="I27" s="80"/>
      <c r="J27" s="13">
        <v>67506401</v>
      </c>
      <c r="M27" s="11"/>
      <c r="N27" s="46"/>
    </row>
    <row r="28" spans="1:14" s="146" customFormat="1" ht="22.5" customHeight="1">
      <c r="A28" s="153" t="s">
        <v>30</v>
      </c>
      <c r="B28" s="143">
        <v>7</v>
      </c>
      <c r="C28" s="144"/>
      <c r="D28" s="13">
        <v>12448720</v>
      </c>
      <c r="E28" s="80"/>
      <c r="F28" s="13">
        <v>12450312</v>
      </c>
      <c r="G28" s="80"/>
      <c r="H28" s="13">
        <v>11751965</v>
      </c>
      <c r="I28" s="55"/>
      <c r="J28" s="13">
        <v>11771843</v>
      </c>
      <c r="M28" s="11"/>
      <c r="N28" s="46"/>
    </row>
    <row r="29" spans="1:14" s="146" customFormat="1" ht="22.5" customHeight="1">
      <c r="A29" s="145" t="s">
        <v>31</v>
      </c>
      <c r="B29" s="143">
        <v>14</v>
      </c>
      <c r="C29" s="144"/>
      <c r="D29" s="13">
        <v>185000</v>
      </c>
      <c r="E29" s="80"/>
      <c r="F29" s="13">
        <v>185000</v>
      </c>
      <c r="G29" s="80"/>
      <c r="H29" s="55">
        <v>0</v>
      </c>
      <c r="I29" s="55"/>
      <c r="J29" s="13">
        <v>0</v>
      </c>
      <c r="M29" s="11"/>
      <c r="N29" s="46"/>
    </row>
    <row r="30" spans="1:14" s="146" customFormat="1" ht="22.5" customHeight="1">
      <c r="A30" s="145" t="s">
        <v>32</v>
      </c>
      <c r="B30" s="143">
        <v>8</v>
      </c>
      <c r="C30" s="144"/>
      <c r="D30" s="13">
        <v>137089268</v>
      </c>
      <c r="E30" s="80"/>
      <c r="F30" s="13">
        <v>139223822</v>
      </c>
      <c r="G30" s="80"/>
      <c r="H30" s="55">
        <v>64371</v>
      </c>
      <c r="I30" s="55"/>
      <c r="J30" s="13">
        <v>69363</v>
      </c>
      <c r="M30" s="11"/>
      <c r="N30" s="46"/>
    </row>
    <row r="31" spans="1:14" s="146" customFormat="1" ht="22.5" customHeight="1">
      <c r="A31" s="145" t="s">
        <v>33</v>
      </c>
      <c r="B31" s="143">
        <v>8</v>
      </c>
      <c r="C31" s="144"/>
      <c r="D31" s="13">
        <v>98967022</v>
      </c>
      <c r="E31" s="80"/>
      <c r="F31" s="13">
        <v>101224677</v>
      </c>
      <c r="G31" s="80"/>
      <c r="H31" s="13">
        <v>140778</v>
      </c>
      <c r="I31" s="80"/>
      <c r="J31" s="13">
        <v>81279</v>
      </c>
      <c r="M31" s="11"/>
      <c r="N31" s="46"/>
    </row>
    <row r="32" spans="1:14" s="146" customFormat="1" ht="22.5" customHeight="1">
      <c r="A32" s="145" t="s">
        <v>34</v>
      </c>
      <c r="B32" s="143"/>
      <c r="C32" s="144"/>
      <c r="D32" s="13">
        <v>11744479</v>
      </c>
      <c r="E32" s="55"/>
      <c r="F32" s="13">
        <v>11744479</v>
      </c>
      <c r="G32" s="80"/>
      <c r="H32" s="13">
        <v>0</v>
      </c>
      <c r="I32" s="55"/>
      <c r="J32" s="13">
        <v>0</v>
      </c>
      <c r="M32" s="11"/>
      <c r="N32" s="46"/>
    </row>
    <row r="33" spans="1:18" s="146" customFormat="1" ht="22.5" customHeight="1">
      <c r="A33" s="145" t="s">
        <v>35</v>
      </c>
      <c r="B33" s="143">
        <v>8</v>
      </c>
      <c r="C33" s="144"/>
      <c r="D33" s="13">
        <v>21585804</v>
      </c>
      <c r="E33" s="80"/>
      <c r="F33" s="13">
        <v>20882398</v>
      </c>
      <c r="G33" s="80"/>
      <c r="H33" s="55">
        <v>2952</v>
      </c>
      <c r="I33" s="55"/>
      <c r="J33" s="13">
        <v>2968</v>
      </c>
      <c r="M33" s="11"/>
      <c r="N33" s="46"/>
    </row>
    <row r="34" spans="1:18" s="146" customFormat="1" ht="22.5" customHeight="1">
      <c r="A34" s="145" t="s">
        <v>36</v>
      </c>
      <c r="B34" s="143">
        <v>8</v>
      </c>
      <c r="C34" s="144"/>
      <c r="D34" s="13">
        <v>117897773</v>
      </c>
      <c r="E34" s="80"/>
      <c r="F34" s="13">
        <v>121154277</v>
      </c>
      <c r="G34" s="80"/>
      <c r="H34" s="13">
        <v>0</v>
      </c>
      <c r="I34" s="80"/>
      <c r="J34" s="13">
        <v>0</v>
      </c>
      <c r="M34" s="11"/>
      <c r="N34" s="46"/>
    </row>
    <row r="35" spans="1:18" s="146" customFormat="1" ht="22.5" customHeight="1">
      <c r="A35" s="145" t="s">
        <v>37</v>
      </c>
      <c r="B35" s="143"/>
      <c r="C35" s="144"/>
      <c r="D35" s="13">
        <v>3648685</v>
      </c>
      <c r="E35" s="80"/>
      <c r="F35" s="13">
        <v>3703494</v>
      </c>
      <c r="G35" s="80"/>
      <c r="H35" s="55">
        <v>468604</v>
      </c>
      <c r="I35" s="55"/>
      <c r="J35" s="13">
        <v>468781</v>
      </c>
      <c r="M35" s="11"/>
      <c r="N35" s="46"/>
    </row>
    <row r="36" spans="1:18" s="146" customFormat="1" ht="22.5" customHeight="1">
      <c r="A36" s="145" t="s">
        <v>38</v>
      </c>
      <c r="B36" s="143"/>
      <c r="C36" s="144"/>
      <c r="D36" s="13">
        <v>1664470</v>
      </c>
      <c r="E36" s="80"/>
      <c r="F36" s="13">
        <v>1399354</v>
      </c>
      <c r="G36" s="80"/>
      <c r="H36" s="13">
        <v>70343</v>
      </c>
      <c r="I36" s="80"/>
      <c r="J36" s="13">
        <v>72372</v>
      </c>
      <c r="M36" s="11"/>
      <c r="N36" s="46"/>
    </row>
    <row r="37" spans="1:18" s="146" customFormat="1" ht="22.5" customHeight="1">
      <c r="A37" s="149" t="s">
        <v>39</v>
      </c>
      <c r="B37" s="150"/>
      <c r="C37" s="151"/>
      <c r="D37" s="76">
        <f>SUM(D26:D36)</f>
        <v>405412834</v>
      </c>
      <c r="E37" s="80"/>
      <c r="F37" s="76">
        <f>SUM(F26:F36)</f>
        <v>412158685</v>
      </c>
      <c r="G37" s="80"/>
      <c r="H37" s="76">
        <f>SUM(H26:H36)</f>
        <v>85511217</v>
      </c>
      <c r="I37" s="80"/>
      <c r="J37" s="76">
        <f>SUM(J26:J36)</f>
        <v>80035363</v>
      </c>
      <c r="M37" s="11"/>
      <c r="N37" s="46"/>
    </row>
    <row r="38" spans="1:18" s="146" customFormat="1" ht="22.5" customHeight="1" thickBot="1">
      <c r="A38" s="138" t="s">
        <v>40</v>
      </c>
      <c r="B38" s="143"/>
      <c r="C38" s="144"/>
      <c r="D38" s="127">
        <f>D23+D37</f>
        <v>455211302</v>
      </c>
      <c r="E38" s="80"/>
      <c r="F38" s="127">
        <f>F23+F37</f>
        <v>454439221</v>
      </c>
      <c r="G38" s="80"/>
      <c r="H38" s="87">
        <f>SUM(H23,H37)</f>
        <v>175567323</v>
      </c>
      <c r="I38" s="80"/>
      <c r="J38" s="87">
        <f>SUM(J23,J37)</f>
        <v>167049503</v>
      </c>
      <c r="L38" s="147"/>
      <c r="M38" s="11"/>
      <c r="N38" s="46"/>
      <c r="O38" s="147"/>
      <c r="P38" s="147"/>
      <c r="Q38" s="147"/>
      <c r="R38" s="147"/>
    </row>
    <row r="39" spans="1:18" ht="24" customHeight="1" thickTop="1">
      <c r="A39" s="146"/>
      <c r="B39" s="143"/>
      <c r="C39" s="144"/>
      <c r="D39" s="147"/>
      <c r="E39" s="1"/>
      <c r="F39" s="147"/>
      <c r="G39" s="1"/>
      <c r="H39" s="147"/>
      <c r="I39" s="1"/>
      <c r="J39" s="147"/>
    </row>
    <row r="40" spans="1:18" s="154" customFormat="1" ht="24" customHeight="1">
      <c r="A40" s="296" t="s">
        <v>0</v>
      </c>
      <c r="B40" s="296"/>
      <c r="C40" s="296"/>
      <c r="D40" s="296"/>
      <c r="E40" s="296"/>
      <c r="F40" s="296"/>
      <c r="G40" s="296"/>
      <c r="H40" s="296"/>
      <c r="I40" s="296"/>
      <c r="J40" s="296"/>
      <c r="M40" s="11"/>
      <c r="N40" s="47"/>
    </row>
    <row r="41" spans="1:18" s="154" customFormat="1" ht="24" customHeight="1">
      <c r="A41" s="296" t="s">
        <v>41</v>
      </c>
      <c r="B41" s="296"/>
      <c r="C41" s="296"/>
      <c r="D41" s="296"/>
      <c r="E41" s="296"/>
      <c r="F41" s="296"/>
      <c r="G41" s="296"/>
      <c r="H41" s="296"/>
      <c r="I41" s="296"/>
      <c r="J41" s="296"/>
      <c r="M41" s="11"/>
      <c r="N41" s="48"/>
    </row>
    <row r="42" spans="1:18" ht="24" customHeight="1">
      <c r="A42" s="296" t="s">
        <v>2</v>
      </c>
      <c r="B42" s="296"/>
      <c r="C42" s="296"/>
      <c r="D42" s="296"/>
      <c r="E42" s="296"/>
      <c r="F42" s="296"/>
      <c r="G42" s="296"/>
      <c r="H42" s="296"/>
      <c r="I42" s="296"/>
      <c r="J42" s="296"/>
      <c r="N42" s="45"/>
    </row>
    <row r="43" spans="1:18" ht="22.5" customHeight="1">
      <c r="A43" s="294" t="s">
        <v>3</v>
      </c>
      <c r="B43" s="294"/>
      <c r="C43" s="294"/>
      <c r="D43" s="294"/>
      <c r="E43" s="294"/>
      <c r="F43" s="294"/>
      <c r="G43" s="294"/>
      <c r="H43" s="294"/>
      <c r="I43" s="294"/>
      <c r="J43" s="294"/>
    </row>
    <row r="44" spans="1:18" ht="8.5" customHeight="1">
      <c r="A44" s="130"/>
      <c r="B44" s="131"/>
      <c r="C44" s="130"/>
      <c r="D44" s="130"/>
      <c r="E44" s="130"/>
      <c r="F44" s="130"/>
      <c r="G44" s="130"/>
      <c r="H44" s="130"/>
      <c r="I44" s="130"/>
      <c r="J44" s="130"/>
    </row>
    <row r="45" spans="1:18" ht="22.5" customHeight="1">
      <c r="B45" s="133" t="s">
        <v>4</v>
      </c>
      <c r="D45" s="295" t="s">
        <v>5</v>
      </c>
      <c r="E45" s="295"/>
      <c r="F45" s="295"/>
      <c r="H45" s="295" t="s">
        <v>6</v>
      </c>
      <c r="I45" s="295"/>
      <c r="J45" s="295"/>
    </row>
    <row r="46" spans="1:18" ht="22.5" customHeight="1">
      <c r="A46" s="130"/>
      <c r="C46" s="137"/>
      <c r="D46" s="134" t="s">
        <v>7</v>
      </c>
      <c r="E46" s="134"/>
      <c r="F46" s="134" t="s">
        <v>7</v>
      </c>
      <c r="G46" s="134"/>
      <c r="H46" s="134" t="s">
        <v>7</v>
      </c>
      <c r="I46" s="134"/>
      <c r="J46" s="134" t="s">
        <v>7</v>
      </c>
    </row>
    <row r="47" spans="1:18" ht="22.5" customHeight="1">
      <c r="A47" s="130"/>
      <c r="B47" s="133"/>
      <c r="C47" s="137"/>
      <c r="D47" s="134" t="s">
        <v>8</v>
      </c>
      <c r="E47" s="134"/>
      <c r="F47" s="134" t="s">
        <v>9</v>
      </c>
      <c r="G47" s="134"/>
      <c r="H47" s="134" t="s">
        <v>8</v>
      </c>
      <c r="I47" s="134"/>
      <c r="J47" s="134" t="s">
        <v>9</v>
      </c>
    </row>
    <row r="48" spans="1:18" ht="22.5" customHeight="1">
      <c r="A48" s="138"/>
      <c r="B48" s="131"/>
      <c r="C48" s="137"/>
      <c r="D48" s="139" t="s">
        <v>10</v>
      </c>
      <c r="E48" s="139"/>
      <c r="F48" s="140" t="s">
        <v>11</v>
      </c>
      <c r="G48" s="139"/>
      <c r="H48" s="139" t="s">
        <v>10</v>
      </c>
      <c r="I48" s="139"/>
      <c r="J48" s="140" t="s">
        <v>11</v>
      </c>
    </row>
    <row r="49" spans="1:14" ht="22.5" customHeight="1">
      <c r="A49" s="138"/>
      <c r="B49" s="131"/>
      <c r="C49" s="137"/>
      <c r="D49" s="133" t="s">
        <v>12</v>
      </c>
      <c r="E49" s="139"/>
      <c r="F49" s="140"/>
      <c r="G49" s="139"/>
      <c r="H49" s="133" t="s">
        <v>12</v>
      </c>
      <c r="I49" s="139"/>
      <c r="J49" s="140"/>
    </row>
    <row r="50" spans="1:14" ht="22.5" customHeight="1">
      <c r="A50" s="141" t="s">
        <v>42</v>
      </c>
      <c r="B50" s="131"/>
      <c r="C50" s="137"/>
      <c r="D50" s="133"/>
      <c r="E50" s="134"/>
      <c r="F50" s="134"/>
      <c r="G50" s="134"/>
      <c r="H50" s="133"/>
      <c r="I50" s="134"/>
      <c r="J50" s="134"/>
    </row>
    <row r="51" spans="1:14" s="146" customFormat="1" ht="22.5" customHeight="1">
      <c r="A51" s="142" t="s">
        <v>43</v>
      </c>
      <c r="B51" s="143"/>
      <c r="C51" s="144"/>
      <c r="D51" s="1"/>
      <c r="E51" s="1"/>
      <c r="F51" s="1"/>
      <c r="G51" s="1"/>
      <c r="H51" s="1"/>
      <c r="I51" s="1"/>
      <c r="J51" s="1"/>
      <c r="M51" s="11"/>
      <c r="N51" s="46"/>
    </row>
    <row r="52" spans="1:14" s="146" customFormat="1" ht="22.5" customHeight="1">
      <c r="A52" s="145" t="s">
        <v>44</v>
      </c>
      <c r="B52" s="143" t="s">
        <v>45</v>
      </c>
      <c r="C52" s="144"/>
      <c r="D52" s="13">
        <v>36986829</v>
      </c>
      <c r="E52" s="13"/>
      <c r="F52" s="13">
        <v>41976204</v>
      </c>
      <c r="G52" s="13"/>
      <c r="H52" s="13">
        <v>36986829</v>
      </c>
      <c r="I52" s="80"/>
      <c r="J52" s="13">
        <v>36976204</v>
      </c>
      <c r="M52" s="11"/>
      <c r="N52" s="46"/>
    </row>
    <row r="53" spans="1:14" s="146" customFormat="1" ht="22.5" customHeight="1">
      <c r="A53" s="145" t="s">
        <v>46</v>
      </c>
      <c r="B53" s="143">
        <v>14</v>
      </c>
      <c r="C53" s="144"/>
      <c r="D53" s="13">
        <v>37916625</v>
      </c>
      <c r="E53" s="13"/>
      <c r="F53" s="13">
        <v>37674111</v>
      </c>
      <c r="G53" s="13"/>
      <c r="H53" s="13">
        <v>2754696</v>
      </c>
      <c r="I53" s="80"/>
      <c r="J53" s="13">
        <v>2762658</v>
      </c>
      <c r="M53" s="11"/>
      <c r="N53" s="50"/>
    </row>
    <row r="54" spans="1:14" s="146" customFormat="1" ht="22.5" customHeight="1">
      <c r="A54" s="145" t="s">
        <v>47</v>
      </c>
      <c r="B54" s="143"/>
      <c r="C54" s="144"/>
      <c r="D54" s="13">
        <v>3360879</v>
      </c>
      <c r="E54" s="13"/>
      <c r="F54" s="13">
        <v>3360879</v>
      </c>
      <c r="G54" s="13"/>
      <c r="H54" s="13">
        <v>3220305</v>
      </c>
      <c r="I54" s="80"/>
      <c r="J54" s="13">
        <v>3220305</v>
      </c>
      <c r="L54" s="155"/>
      <c r="M54" s="11"/>
      <c r="N54" s="46"/>
    </row>
    <row r="55" spans="1:14" s="146" customFormat="1" ht="22.5" customHeight="1">
      <c r="A55" s="145" t="s">
        <v>48</v>
      </c>
      <c r="B55" s="143"/>
      <c r="C55" s="144"/>
      <c r="D55" s="13">
        <v>3146643</v>
      </c>
      <c r="E55" s="55"/>
      <c r="F55" s="13">
        <v>3160265</v>
      </c>
      <c r="G55" s="55"/>
      <c r="H55" s="55">
        <v>0</v>
      </c>
      <c r="I55" s="55"/>
      <c r="J55" s="13">
        <v>0</v>
      </c>
      <c r="L55" s="156"/>
      <c r="M55" s="11"/>
      <c r="N55" s="46"/>
    </row>
    <row r="56" spans="1:14" s="146" customFormat="1" ht="22.5" customHeight="1">
      <c r="A56" s="145" t="s">
        <v>49</v>
      </c>
      <c r="B56" s="143"/>
      <c r="C56" s="144"/>
      <c r="D56" s="56">
        <v>659947</v>
      </c>
      <c r="E56" s="13"/>
      <c r="F56" s="13">
        <v>723130</v>
      </c>
      <c r="G56" s="13"/>
      <c r="H56" s="55">
        <v>0</v>
      </c>
      <c r="I56" s="80"/>
      <c r="J56" s="13">
        <v>0</v>
      </c>
      <c r="L56" s="147"/>
      <c r="M56" s="11"/>
      <c r="N56" s="46"/>
    </row>
    <row r="57" spans="1:14" s="146" customFormat="1" ht="22.5" customHeight="1">
      <c r="A57" s="145" t="s">
        <v>50</v>
      </c>
      <c r="B57" s="143" t="s">
        <v>45</v>
      </c>
      <c r="C57" s="144"/>
      <c r="D57" s="13">
        <v>17597588</v>
      </c>
      <c r="E57" s="55"/>
      <c r="F57" s="56">
        <v>15427996</v>
      </c>
      <c r="G57" s="55"/>
      <c r="H57" s="55">
        <v>0</v>
      </c>
      <c r="I57" s="80"/>
      <c r="J57" s="56">
        <v>0</v>
      </c>
      <c r="M57" s="11"/>
      <c r="N57" s="46"/>
    </row>
    <row r="58" spans="1:14" s="146" customFormat="1" ht="22.5" customHeight="1">
      <c r="A58" s="145" t="s">
        <v>51</v>
      </c>
      <c r="B58" s="143"/>
      <c r="C58" s="144"/>
      <c r="D58" s="13"/>
      <c r="E58" s="13"/>
      <c r="F58" s="13"/>
      <c r="G58" s="13"/>
      <c r="H58" s="13"/>
      <c r="I58" s="55"/>
      <c r="J58" s="13"/>
      <c r="M58" s="11"/>
      <c r="N58" s="46"/>
    </row>
    <row r="59" spans="1:14" s="146" customFormat="1" ht="22.5" customHeight="1">
      <c r="A59" s="157" t="s">
        <v>52</v>
      </c>
      <c r="B59" s="143">
        <v>10</v>
      </c>
      <c r="C59" s="144"/>
      <c r="D59" s="56">
        <v>15514477</v>
      </c>
      <c r="E59" s="55"/>
      <c r="F59" s="13">
        <v>12599050</v>
      </c>
      <c r="G59" s="55"/>
      <c r="H59" s="13">
        <v>0</v>
      </c>
      <c r="I59" s="55"/>
      <c r="J59" s="13">
        <v>0</v>
      </c>
      <c r="M59" s="11"/>
      <c r="N59" s="46"/>
    </row>
    <row r="60" spans="1:14" s="146" customFormat="1" ht="22.5" customHeight="1">
      <c r="A60" s="145" t="s">
        <v>53</v>
      </c>
      <c r="B60" s="143" t="s">
        <v>45</v>
      </c>
      <c r="C60" s="144"/>
      <c r="D60" s="55">
        <v>15933032</v>
      </c>
      <c r="E60" s="55"/>
      <c r="F60" s="13">
        <v>15061588</v>
      </c>
      <c r="G60" s="55"/>
      <c r="H60" s="13">
        <v>113421</v>
      </c>
      <c r="I60" s="80"/>
      <c r="J60" s="13">
        <v>32919</v>
      </c>
      <c r="M60" s="11"/>
      <c r="N60" s="46"/>
    </row>
    <row r="61" spans="1:14" s="146" customFormat="1" ht="22.5" customHeight="1">
      <c r="A61" s="145" t="s">
        <v>54</v>
      </c>
      <c r="B61" s="143" t="s">
        <v>45</v>
      </c>
      <c r="C61" s="144"/>
      <c r="D61" s="13">
        <v>0</v>
      </c>
      <c r="E61" s="55"/>
      <c r="F61" s="13">
        <v>0</v>
      </c>
      <c r="G61" s="55"/>
      <c r="H61" s="13">
        <v>5940000</v>
      </c>
      <c r="I61" s="80"/>
      <c r="J61" s="13">
        <v>5920000</v>
      </c>
      <c r="M61" s="11"/>
      <c r="N61" s="46"/>
    </row>
    <row r="62" spans="1:14" s="146" customFormat="1" ht="22.5" customHeight="1">
      <c r="A62" s="145" t="s">
        <v>55</v>
      </c>
      <c r="B62" s="143">
        <v>14</v>
      </c>
      <c r="C62" s="144"/>
      <c r="D62" s="13">
        <v>13709277</v>
      </c>
      <c r="E62" s="55"/>
      <c r="F62" s="13">
        <v>0</v>
      </c>
      <c r="G62" s="55"/>
      <c r="H62" s="13">
        <v>13709274</v>
      </c>
      <c r="I62" s="80"/>
      <c r="J62" s="13">
        <v>0</v>
      </c>
      <c r="M62" s="11"/>
      <c r="N62" s="46"/>
    </row>
    <row r="63" spans="1:14" s="146" customFormat="1" ht="22.5" customHeight="1">
      <c r="A63" s="145" t="s">
        <v>56</v>
      </c>
      <c r="B63" s="143"/>
      <c r="C63" s="57">
        <v>2456516299</v>
      </c>
      <c r="D63" s="13">
        <v>4931648</v>
      </c>
      <c r="E63" s="13"/>
      <c r="F63" s="55">
        <v>3458441</v>
      </c>
      <c r="G63" s="13"/>
      <c r="H63" s="13">
        <v>29900</v>
      </c>
      <c r="I63" s="55"/>
      <c r="J63" s="13">
        <v>23570</v>
      </c>
      <c r="M63" s="11"/>
      <c r="N63" s="46"/>
    </row>
    <row r="64" spans="1:14" s="146" customFormat="1" ht="22.5" customHeight="1">
      <c r="A64" s="145" t="s">
        <v>57</v>
      </c>
      <c r="B64" s="143">
        <v>15</v>
      </c>
      <c r="C64" s="57"/>
      <c r="D64" s="13">
        <v>0</v>
      </c>
      <c r="E64" s="13"/>
      <c r="F64" s="13">
        <v>109123</v>
      </c>
      <c r="G64" s="13"/>
      <c r="H64" s="55">
        <v>0</v>
      </c>
      <c r="I64" s="55"/>
      <c r="J64" s="13">
        <v>0</v>
      </c>
      <c r="M64" s="11"/>
      <c r="N64" s="46"/>
    </row>
    <row r="65" spans="1:14" s="146" customFormat="1" ht="22.5" customHeight="1">
      <c r="A65" s="145" t="s">
        <v>58</v>
      </c>
      <c r="B65" s="143"/>
      <c r="C65" s="144"/>
      <c r="D65" s="13">
        <v>136286</v>
      </c>
      <c r="E65" s="13"/>
      <c r="F65" s="13">
        <v>95765</v>
      </c>
      <c r="G65" s="13"/>
      <c r="H65" s="13">
        <v>0</v>
      </c>
      <c r="I65" s="80"/>
      <c r="J65" s="13">
        <v>0</v>
      </c>
      <c r="L65" s="156"/>
      <c r="M65" s="11"/>
      <c r="N65" s="46"/>
    </row>
    <row r="66" spans="1:14" s="158" customFormat="1" ht="22.5" customHeight="1">
      <c r="A66" s="149" t="s">
        <v>59</v>
      </c>
      <c r="B66" s="150"/>
      <c r="C66" s="151"/>
      <c r="D66" s="76">
        <f>SUM(D52:D65)</f>
        <v>149893231</v>
      </c>
      <c r="E66" s="80"/>
      <c r="F66" s="76">
        <f>SUM(F52:F65)</f>
        <v>133646552</v>
      </c>
      <c r="G66" s="80"/>
      <c r="H66" s="76">
        <f>SUM(H52:H65)</f>
        <v>62754425</v>
      </c>
      <c r="I66" s="80"/>
      <c r="J66" s="76">
        <f>SUM(J52:J65)</f>
        <v>48935656</v>
      </c>
      <c r="M66" s="11"/>
      <c r="N66" s="49"/>
    </row>
    <row r="67" spans="1:14" s="146" customFormat="1" ht="22.5" customHeight="1">
      <c r="A67" s="152"/>
      <c r="B67" s="143"/>
      <c r="C67" s="144"/>
      <c r="D67" s="80"/>
      <c r="E67" s="80"/>
      <c r="F67" s="80"/>
      <c r="G67" s="80"/>
      <c r="H67" s="80"/>
      <c r="I67" s="80"/>
      <c r="J67" s="80"/>
      <c r="M67" s="11"/>
      <c r="N67" s="46"/>
    </row>
    <row r="68" spans="1:14" s="146" customFormat="1" ht="22.5" customHeight="1">
      <c r="A68" s="142" t="s">
        <v>60</v>
      </c>
      <c r="B68" s="143"/>
      <c r="C68" s="144"/>
      <c r="D68" s="80"/>
      <c r="E68" s="80"/>
      <c r="F68" s="80"/>
      <c r="G68" s="80"/>
      <c r="H68" s="80"/>
      <c r="I68" s="80"/>
      <c r="J68" s="80"/>
      <c r="M68" s="11"/>
      <c r="N68" s="46"/>
    </row>
    <row r="69" spans="1:14" s="146" customFormat="1" ht="22.5" customHeight="1">
      <c r="A69" s="145" t="s">
        <v>61</v>
      </c>
      <c r="B69" s="143" t="s">
        <v>45</v>
      </c>
      <c r="C69" s="144"/>
      <c r="D69" s="56">
        <v>65873659</v>
      </c>
      <c r="E69" s="13"/>
      <c r="F69" s="56">
        <v>69840208</v>
      </c>
      <c r="G69" s="13"/>
      <c r="H69" s="13">
        <v>26477885</v>
      </c>
      <c r="I69" s="13"/>
      <c r="J69" s="13">
        <v>26476453</v>
      </c>
      <c r="M69" s="11"/>
      <c r="N69" s="46"/>
    </row>
    <row r="70" spans="1:14" s="146" customFormat="1" ht="22.5" customHeight="1">
      <c r="A70" s="145" t="s">
        <v>62</v>
      </c>
      <c r="B70" s="143" t="s">
        <v>45</v>
      </c>
      <c r="C70" s="144"/>
      <c r="D70" s="56">
        <v>96984718</v>
      </c>
      <c r="E70" s="55"/>
      <c r="F70" s="56">
        <v>100077434</v>
      </c>
      <c r="G70" s="55"/>
      <c r="H70" s="13">
        <v>25504</v>
      </c>
      <c r="I70" s="55"/>
      <c r="J70" s="13">
        <v>32124</v>
      </c>
      <c r="M70" s="11"/>
      <c r="N70" s="46"/>
    </row>
    <row r="71" spans="1:14" s="146" customFormat="1" ht="22.5" customHeight="1">
      <c r="A71" s="145" t="s">
        <v>63</v>
      </c>
      <c r="B71" s="143"/>
      <c r="C71" s="144"/>
      <c r="D71" s="33">
        <v>3275075</v>
      </c>
      <c r="E71" s="33"/>
      <c r="F71" s="13">
        <v>3261836</v>
      </c>
      <c r="G71" s="33"/>
      <c r="H71" s="33">
        <v>325182</v>
      </c>
      <c r="I71" s="33"/>
      <c r="J71" s="13">
        <v>330903</v>
      </c>
      <c r="M71" s="11"/>
      <c r="N71" s="46"/>
    </row>
    <row r="72" spans="1:14" s="146" customFormat="1" ht="22.5" customHeight="1">
      <c r="A72" s="145" t="s">
        <v>64</v>
      </c>
      <c r="B72" s="143">
        <v>10</v>
      </c>
      <c r="C72" s="144"/>
      <c r="D72" s="33">
        <v>47350614</v>
      </c>
      <c r="E72" s="33"/>
      <c r="F72" s="13">
        <v>51609890</v>
      </c>
      <c r="G72" s="33"/>
      <c r="H72" s="55">
        <v>0</v>
      </c>
      <c r="I72" s="33"/>
      <c r="J72" s="13">
        <v>0</v>
      </c>
      <c r="M72" s="11"/>
      <c r="N72" s="46"/>
    </row>
    <row r="73" spans="1:14" s="146" customFormat="1" ht="22.5" customHeight="1">
      <c r="A73" s="145" t="s">
        <v>65</v>
      </c>
      <c r="B73" s="143">
        <v>15</v>
      </c>
      <c r="C73" s="144"/>
      <c r="D73" s="55">
        <v>60182</v>
      </c>
      <c r="E73" s="55"/>
      <c r="F73" s="13">
        <v>38436</v>
      </c>
      <c r="G73" s="55"/>
      <c r="H73" s="55">
        <v>0</v>
      </c>
      <c r="I73" s="55"/>
      <c r="J73" s="13">
        <v>0</v>
      </c>
      <c r="M73" s="11"/>
      <c r="N73" s="46"/>
    </row>
    <row r="74" spans="1:14" s="146" customFormat="1" ht="22.5" customHeight="1">
      <c r="A74" s="145" t="s">
        <v>66</v>
      </c>
      <c r="C74" s="144"/>
      <c r="D74" s="13">
        <v>6386143</v>
      </c>
      <c r="E74" s="13"/>
      <c r="F74" s="13">
        <v>5286655</v>
      </c>
      <c r="G74" s="13"/>
      <c r="H74" s="13">
        <v>27589</v>
      </c>
      <c r="I74" s="13"/>
      <c r="J74" s="13">
        <v>27589</v>
      </c>
      <c r="M74" s="11"/>
      <c r="N74" s="46"/>
    </row>
    <row r="75" spans="1:14" s="146" customFormat="1" ht="22.5" customHeight="1">
      <c r="A75" s="149" t="s">
        <v>67</v>
      </c>
      <c r="B75" s="150"/>
      <c r="C75" s="151"/>
      <c r="D75" s="77">
        <f>SUM(D69:D74)</f>
        <v>219930391</v>
      </c>
      <c r="E75" s="80"/>
      <c r="F75" s="77">
        <f>SUM(F69:F74)</f>
        <v>230114459</v>
      </c>
      <c r="G75" s="80"/>
      <c r="H75" s="77">
        <f>SUM(H69:H74)</f>
        <v>26856160</v>
      </c>
      <c r="I75" s="80"/>
      <c r="J75" s="77">
        <f>SUM(J69:J74)</f>
        <v>26867069</v>
      </c>
      <c r="M75" s="11"/>
      <c r="N75" s="46"/>
    </row>
    <row r="76" spans="1:14" s="158" customFormat="1" ht="22.5" customHeight="1">
      <c r="A76" s="159" t="s">
        <v>68</v>
      </c>
      <c r="B76" s="143"/>
      <c r="C76" s="144"/>
      <c r="D76" s="86">
        <f>D66+D75</f>
        <v>369823622</v>
      </c>
      <c r="E76" s="80"/>
      <c r="F76" s="86">
        <f>F66+F75</f>
        <v>363761011</v>
      </c>
      <c r="G76" s="80"/>
      <c r="H76" s="86">
        <f>SUM(H66,H75)</f>
        <v>89610585</v>
      </c>
      <c r="I76" s="80"/>
      <c r="J76" s="86">
        <f>SUM(J66,J75)</f>
        <v>75802725</v>
      </c>
      <c r="M76" s="11"/>
      <c r="N76" s="49"/>
    </row>
    <row r="77" spans="1:14" s="158" customFormat="1" ht="21.75" customHeight="1">
      <c r="A77" s="159"/>
      <c r="B77" s="143"/>
      <c r="C77" s="144"/>
      <c r="D77" s="147"/>
      <c r="E77" s="1"/>
      <c r="F77" s="147"/>
      <c r="G77" s="1"/>
      <c r="H77" s="1"/>
      <c r="I77" s="1"/>
      <c r="J77" s="1"/>
      <c r="M77" s="11"/>
      <c r="N77" s="49"/>
    </row>
    <row r="78" spans="1:14" s="158" customFormat="1" ht="22.5" customHeight="1">
      <c r="A78" s="159"/>
      <c r="B78" s="143"/>
      <c r="C78" s="144"/>
      <c r="D78" s="147"/>
      <c r="E78" s="1"/>
      <c r="F78" s="147"/>
      <c r="G78" s="1"/>
      <c r="H78" s="1"/>
      <c r="I78" s="1"/>
      <c r="J78" s="1"/>
      <c r="M78" s="11"/>
      <c r="N78" s="49"/>
    </row>
    <row r="79" spans="1:14" s="154" customFormat="1" ht="22.5" customHeight="1">
      <c r="A79" s="152"/>
      <c r="B79" s="143"/>
      <c r="C79" s="144"/>
      <c r="D79" s="1"/>
      <c r="E79" s="1"/>
      <c r="F79" s="1"/>
      <c r="G79" s="1"/>
      <c r="H79" s="1"/>
      <c r="I79" s="1"/>
      <c r="J79" s="1"/>
      <c r="M79" s="11"/>
      <c r="N79" s="47"/>
    </row>
    <row r="80" spans="1:14" s="154" customFormat="1" ht="22.5" customHeight="1">
      <c r="A80" s="296" t="s">
        <v>0</v>
      </c>
      <c r="B80" s="296"/>
      <c r="C80" s="296"/>
      <c r="D80" s="296"/>
      <c r="E80" s="296"/>
      <c r="F80" s="296"/>
      <c r="G80" s="296"/>
      <c r="H80" s="296"/>
      <c r="I80" s="296"/>
      <c r="J80" s="296"/>
      <c r="M80" s="11"/>
      <c r="N80" s="48"/>
    </row>
    <row r="81" spans="1:14" ht="22.5" customHeight="1">
      <c r="A81" s="296" t="s">
        <v>41</v>
      </c>
      <c r="B81" s="296"/>
      <c r="C81" s="296"/>
      <c r="D81" s="296"/>
      <c r="E81" s="296"/>
      <c r="F81" s="296"/>
      <c r="G81" s="296"/>
      <c r="H81" s="296"/>
      <c r="I81" s="296"/>
      <c r="J81" s="296"/>
      <c r="N81" s="45"/>
    </row>
    <row r="82" spans="1:14" ht="23.15" customHeight="1">
      <c r="A82" s="296" t="s">
        <v>2</v>
      </c>
      <c r="B82" s="296"/>
      <c r="C82" s="296"/>
      <c r="D82" s="296"/>
      <c r="E82" s="296"/>
      <c r="F82" s="296"/>
      <c r="G82" s="296"/>
      <c r="H82" s="296"/>
      <c r="I82" s="296"/>
      <c r="J82" s="296"/>
    </row>
    <row r="83" spans="1:14" ht="22.5" customHeight="1">
      <c r="A83" s="294" t="s">
        <v>3</v>
      </c>
      <c r="B83" s="294"/>
      <c r="C83" s="294"/>
      <c r="D83" s="294"/>
      <c r="E83" s="294"/>
      <c r="F83" s="294"/>
      <c r="G83" s="294"/>
      <c r="H83" s="294"/>
      <c r="I83" s="294"/>
      <c r="J83" s="294"/>
    </row>
    <row r="84" spans="1:14" ht="8.5" customHeight="1">
      <c r="A84" s="130"/>
      <c r="B84" s="131"/>
      <c r="C84" s="130"/>
      <c r="D84" s="130"/>
      <c r="E84" s="130"/>
      <c r="F84" s="130"/>
      <c r="G84" s="130"/>
      <c r="H84" s="130"/>
      <c r="I84" s="130"/>
      <c r="J84" s="130"/>
    </row>
    <row r="85" spans="1:14" ht="22.5" customHeight="1">
      <c r="B85" s="133"/>
      <c r="D85" s="295" t="s">
        <v>5</v>
      </c>
      <c r="E85" s="295"/>
      <c r="F85" s="295"/>
      <c r="H85" s="295" t="s">
        <v>6</v>
      </c>
      <c r="I85" s="295"/>
      <c r="J85" s="295"/>
    </row>
    <row r="86" spans="1:14" ht="22.5" customHeight="1">
      <c r="A86" s="130"/>
      <c r="C86" s="137"/>
      <c r="D86" s="134" t="s">
        <v>7</v>
      </c>
      <c r="E86" s="134"/>
      <c r="F86" s="134" t="s">
        <v>7</v>
      </c>
      <c r="G86" s="134"/>
      <c r="H86" s="134" t="s">
        <v>7</v>
      </c>
      <c r="I86" s="134"/>
      <c r="J86" s="134" t="s">
        <v>7</v>
      </c>
    </row>
    <row r="87" spans="1:14" ht="22.5" customHeight="1">
      <c r="A87" s="130"/>
      <c r="B87" s="133"/>
      <c r="C87" s="137"/>
      <c r="D87" s="134" t="s">
        <v>8</v>
      </c>
      <c r="E87" s="134"/>
      <c r="F87" s="134" t="s">
        <v>9</v>
      </c>
      <c r="G87" s="134"/>
      <c r="H87" s="134" t="s">
        <v>8</v>
      </c>
      <c r="I87" s="134"/>
      <c r="J87" s="134" t="s">
        <v>9</v>
      </c>
    </row>
    <row r="88" spans="1:14" ht="22.5" customHeight="1">
      <c r="A88" s="138"/>
      <c r="B88" s="131"/>
      <c r="C88" s="137"/>
      <c r="D88" s="139" t="s">
        <v>10</v>
      </c>
      <c r="E88" s="139"/>
      <c r="F88" s="140" t="s">
        <v>11</v>
      </c>
      <c r="G88" s="139"/>
      <c r="H88" s="139" t="s">
        <v>10</v>
      </c>
      <c r="I88" s="139"/>
      <c r="J88" s="140" t="s">
        <v>11</v>
      </c>
    </row>
    <row r="89" spans="1:14" ht="22.5" customHeight="1">
      <c r="A89" s="138"/>
      <c r="B89" s="131"/>
      <c r="C89" s="137"/>
      <c r="D89" s="133" t="s">
        <v>12</v>
      </c>
      <c r="E89" s="139"/>
      <c r="F89" s="140"/>
      <c r="G89" s="139"/>
      <c r="H89" s="133" t="s">
        <v>12</v>
      </c>
      <c r="I89" s="139"/>
      <c r="J89" s="140"/>
    </row>
    <row r="90" spans="1:14" s="146" customFormat="1" ht="22.5" customHeight="1">
      <c r="A90" s="141" t="s">
        <v>69</v>
      </c>
      <c r="B90" s="131"/>
      <c r="C90" s="137"/>
      <c r="D90" s="135"/>
      <c r="E90" s="135"/>
      <c r="F90" s="135"/>
      <c r="G90" s="135"/>
      <c r="H90" s="135"/>
      <c r="I90" s="135"/>
      <c r="J90" s="135"/>
      <c r="M90" s="11"/>
      <c r="N90" s="46"/>
    </row>
    <row r="91" spans="1:14" s="146" customFormat="1" ht="22.5" customHeight="1">
      <c r="A91" s="141" t="s">
        <v>70</v>
      </c>
      <c r="B91" s="143"/>
      <c r="C91" s="144"/>
      <c r="D91" s="1"/>
      <c r="E91" s="1"/>
      <c r="F91" s="1"/>
      <c r="G91" s="1"/>
      <c r="H91" s="1"/>
      <c r="I91" s="1"/>
      <c r="J91" s="1"/>
      <c r="M91" s="11"/>
      <c r="N91" s="46"/>
    </row>
    <row r="92" spans="1:14" s="146" customFormat="1" ht="22.5" customHeight="1">
      <c r="A92" s="152" t="s">
        <v>71</v>
      </c>
      <c r="B92" s="143"/>
      <c r="C92" s="144"/>
      <c r="D92" s="147"/>
      <c r="E92" s="1"/>
      <c r="F92" s="147"/>
      <c r="G92" s="1"/>
      <c r="H92" s="147"/>
      <c r="I92" s="1"/>
      <c r="J92" s="1"/>
      <c r="M92" s="11"/>
      <c r="N92" s="46"/>
    </row>
    <row r="93" spans="1:14" s="146" customFormat="1" ht="22.5" customHeight="1">
      <c r="A93" s="145" t="s">
        <v>72</v>
      </c>
      <c r="C93" s="144"/>
      <c r="D93" s="82"/>
      <c r="E93" s="80"/>
      <c r="F93" s="82"/>
      <c r="G93" s="80"/>
      <c r="H93" s="82"/>
      <c r="I93" s="80"/>
      <c r="J93" s="80"/>
      <c r="M93" s="11"/>
      <c r="N93" s="46"/>
    </row>
    <row r="94" spans="1:14" s="146" customFormat="1" ht="22.5" customHeight="1" thickBot="1">
      <c r="A94" s="160" t="s">
        <v>73</v>
      </c>
      <c r="C94" s="144"/>
      <c r="D94" s="81">
        <v>4997460</v>
      </c>
      <c r="E94" s="80"/>
      <c r="F94" s="81">
        <v>4997460</v>
      </c>
      <c r="G94" s="80"/>
      <c r="H94" s="81">
        <v>4997460</v>
      </c>
      <c r="I94" s="80"/>
      <c r="J94" s="81">
        <v>4997460</v>
      </c>
      <c r="M94" s="11"/>
      <c r="N94" s="46"/>
    </row>
    <row r="95" spans="1:14" s="146" customFormat="1" ht="22.5" customHeight="1" thickTop="1">
      <c r="A95" s="145" t="s">
        <v>74</v>
      </c>
      <c r="B95" s="143"/>
      <c r="C95" s="144"/>
      <c r="D95" s="82"/>
      <c r="E95" s="80"/>
      <c r="F95" s="82"/>
      <c r="G95" s="82"/>
      <c r="H95" s="82"/>
      <c r="I95" s="82"/>
      <c r="J95" s="82"/>
      <c r="M95" s="11"/>
      <c r="N95" s="46"/>
    </row>
    <row r="96" spans="1:14" s="146" customFormat="1" ht="22.5" customHeight="1">
      <c r="A96" s="160" t="s">
        <v>75</v>
      </c>
      <c r="B96" s="143"/>
      <c r="C96" s="144"/>
      <c r="D96" s="82"/>
      <c r="E96" s="80"/>
      <c r="F96" s="82"/>
      <c r="G96" s="82"/>
      <c r="H96" s="82"/>
      <c r="I96" s="82"/>
      <c r="J96" s="82"/>
      <c r="M96" s="11"/>
      <c r="N96" s="46"/>
    </row>
    <row r="97" spans="1:15" s="146" customFormat="1" ht="22.5" customHeight="1">
      <c r="A97" s="161" t="s">
        <v>76</v>
      </c>
      <c r="B97" s="143"/>
      <c r="C97" s="144"/>
      <c r="D97" s="13">
        <v>2974210</v>
      </c>
      <c r="E97" s="13"/>
      <c r="F97" s="13">
        <v>2974210</v>
      </c>
      <c r="G97" s="13"/>
      <c r="H97" s="13">
        <v>2974210</v>
      </c>
      <c r="I97" s="80"/>
      <c r="J97" s="13">
        <v>2974210</v>
      </c>
      <c r="M97" s="11"/>
      <c r="N97" s="46"/>
    </row>
    <row r="98" spans="1:15" s="158" customFormat="1" ht="22.5" customHeight="1">
      <c r="A98" s="152" t="s">
        <v>77</v>
      </c>
      <c r="B98" s="146"/>
      <c r="C98" s="144"/>
      <c r="D98" s="82"/>
      <c r="E98" s="82"/>
      <c r="F98" s="82"/>
      <c r="G98" s="82"/>
      <c r="H98" s="82"/>
      <c r="I98" s="80"/>
      <c r="J98" s="82"/>
      <c r="M98" s="11"/>
      <c r="N98" s="49"/>
    </row>
    <row r="99" spans="1:15" s="158" customFormat="1" ht="22.5" customHeight="1">
      <c r="A99" s="145" t="s">
        <v>78</v>
      </c>
      <c r="B99" s="143"/>
      <c r="C99" s="144"/>
      <c r="D99" s="56">
        <v>22551567</v>
      </c>
      <c r="E99" s="13"/>
      <c r="F99" s="56">
        <v>22551567</v>
      </c>
      <c r="G99" s="13"/>
      <c r="H99" s="56">
        <v>22551567</v>
      </c>
      <c r="I99" s="80"/>
      <c r="J99" s="56">
        <v>22551567</v>
      </c>
      <c r="M99" s="11"/>
      <c r="N99" s="49"/>
    </row>
    <row r="100" spans="1:15" s="158" customFormat="1" ht="22.5" customHeight="1">
      <c r="A100" s="132" t="s">
        <v>79</v>
      </c>
      <c r="B100" s="143"/>
      <c r="C100" s="144"/>
      <c r="D100" s="56"/>
      <c r="E100" s="13"/>
      <c r="F100" s="56"/>
      <c r="G100" s="13"/>
      <c r="H100" s="56"/>
      <c r="I100" s="80"/>
      <c r="J100" s="56"/>
      <c r="M100" s="11"/>
      <c r="N100" s="49"/>
    </row>
    <row r="101" spans="1:15" s="146" customFormat="1" ht="22.5" customHeight="1">
      <c r="A101" s="145" t="s">
        <v>80</v>
      </c>
      <c r="B101" s="143"/>
      <c r="C101" s="144"/>
      <c r="D101" s="56">
        <v>-669657</v>
      </c>
      <c r="E101" s="55"/>
      <c r="F101" s="56">
        <v>-669657</v>
      </c>
      <c r="G101" s="55"/>
      <c r="H101" s="55">
        <v>0</v>
      </c>
      <c r="I101" s="80"/>
      <c r="J101" s="83">
        <v>0</v>
      </c>
      <c r="M101" s="11"/>
      <c r="N101" s="46"/>
    </row>
    <row r="102" spans="1:15" s="146" customFormat="1" ht="22.5" customHeight="1">
      <c r="A102" s="132" t="s">
        <v>81</v>
      </c>
      <c r="B102" s="143"/>
      <c r="C102" s="144"/>
      <c r="D102" s="56"/>
      <c r="E102" s="80"/>
      <c r="F102" s="56"/>
      <c r="G102" s="80"/>
      <c r="H102" s="56"/>
      <c r="I102" s="80"/>
      <c r="J102" s="56"/>
      <c r="M102" s="11"/>
      <c r="N102" s="46"/>
    </row>
    <row r="103" spans="1:15" s="146" customFormat="1" ht="22.5" customHeight="1">
      <c r="A103" s="145" t="s">
        <v>82</v>
      </c>
      <c r="B103" s="143"/>
      <c r="C103" s="144"/>
      <c r="D103" s="56"/>
      <c r="E103" s="80"/>
      <c r="F103" s="56"/>
      <c r="G103" s="80"/>
      <c r="H103" s="56"/>
      <c r="I103" s="80"/>
      <c r="J103" s="56"/>
      <c r="M103" s="11"/>
      <c r="N103" s="46"/>
    </row>
    <row r="104" spans="1:15" ht="22.5" customHeight="1">
      <c r="A104" s="160" t="s">
        <v>83</v>
      </c>
      <c r="B104" s="143"/>
      <c r="C104" s="144"/>
      <c r="D104" s="13">
        <v>500000</v>
      </c>
      <c r="E104" s="13"/>
      <c r="F104" s="13">
        <v>500000</v>
      </c>
      <c r="G104" s="13"/>
      <c r="H104" s="13">
        <v>500000</v>
      </c>
      <c r="I104" s="80"/>
      <c r="J104" s="13">
        <v>500000</v>
      </c>
      <c r="K104" s="162"/>
    </row>
    <row r="105" spans="1:15" ht="22.5" customHeight="1">
      <c r="A105" s="145" t="s">
        <v>84</v>
      </c>
      <c r="B105" s="143"/>
      <c r="C105" s="144"/>
      <c r="D105" s="56">
        <v>59756720</v>
      </c>
      <c r="E105" s="13"/>
      <c r="F105" s="56">
        <v>65014940</v>
      </c>
      <c r="G105" s="13"/>
      <c r="H105" s="56">
        <v>59756720</v>
      </c>
      <c r="I105" s="80"/>
      <c r="J105" s="13">
        <v>65014940</v>
      </c>
    </row>
    <row r="106" spans="1:15" ht="22.5" customHeight="1">
      <c r="A106" s="152" t="s">
        <v>85</v>
      </c>
      <c r="B106" s="143"/>
      <c r="C106" s="144"/>
      <c r="D106" s="33">
        <v>174241</v>
      </c>
      <c r="E106" s="33"/>
      <c r="F106" s="33">
        <v>206061</v>
      </c>
      <c r="G106" s="33"/>
      <c r="H106" s="56">
        <v>174241</v>
      </c>
      <c r="I106" s="80"/>
      <c r="J106" s="33">
        <v>206061</v>
      </c>
      <c r="N106" s="45"/>
    </row>
    <row r="107" spans="1:15" ht="22.5" customHeight="1">
      <c r="A107" s="159" t="s">
        <v>86</v>
      </c>
      <c r="B107" s="150"/>
      <c r="C107" s="151"/>
      <c r="D107" s="84">
        <f>SUM(D97:D106)</f>
        <v>85287081</v>
      </c>
      <c r="E107" s="80"/>
      <c r="F107" s="84">
        <f>SUM(F97:F106)</f>
        <v>90577121</v>
      </c>
      <c r="G107" s="80"/>
      <c r="H107" s="84">
        <f>SUM(H97:H106)</f>
        <v>85956738</v>
      </c>
      <c r="I107" s="80"/>
      <c r="J107" s="84">
        <f>SUM(J97:J106)</f>
        <v>91246778</v>
      </c>
    </row>
    <row r="108" spans="1:15" ht="22.5" customHeight="1">
      <c r="A108" s="152" t="s">
        <v>87</v>
      </c>
      <c r="B108" s="143"/>
      <c r="C108" s="144"/>
      <c r="D108" s="34">
        <v>100599</v>
      </c>
      <c r="E108" s="33"/>
      <c r="F108" s="34">
        <v>101089</v>
      </c>
      <c r="G108" s="33"/>
      <c r="H108" s="55">
        <v>0</v>
      </c>
      <c r="I108" s="85"/>
      <c r="J108" s="83">
        <v>0</v>
      </c>
      <c r="L108" s="163"/>
      <c r="M108" s="122"/>
      <c r="N108" s="122"/>
    </row>
    <row r="109" spans="1:15" ht="22.5" customHeight="1">
      <c r="A109" s="159" t="s">
        <v>88</v>
      </c>
      <c r="B109" s="143"/>
      <c r="C109" s="144"/>
      <c r="D109" s="86">
        <f>SUM(D107:D108)</f>
        <v>85387680</v>
      </c>
      <c r="E109" s="80"/>
      <c r="F109" s="86">
        <f>SUM(F107:F108)</f>
        <v>90678210</v>
      </c>
      <c r="G109" s="80"/>
      <c r="H109" s="77">
        <f>SUM(H107:H108)</f>
        <v>85956738</v>
      </c>
      <c r="I109" s="80"/>
      <c r="J109" s="77">
        <f>SUM(J107:J108)</f>
        <v>91246778</v>
      </c>
      <c r="L109" s="163"/>
      <c r="M109" s="122"/>
      <c r="N109" s="122"/>
    </row>
    <row r="110" spans="1:15" s="166" customFormat="1" ht="22.5" customHeight="1">
      <c r="A110" s="142" t="s">
        <v>89</v>
      </c>
      <c r="B110" s="143"/>
      <c r="C110" s="144"/>
      <c r="D110" s="87">
        <f>SUM(D76+D109)</f>
        <v>455211302</v>
      </c>
      <c r="E110" s="80"/>
      <c r="F110" s="87">
        <f>SUM(F76+F109)</f>
        <v>454439221</v>
      </c>
      <c r="G110" s="80"/>
      <c r="H110" s="87">
        <f>SUM(H76+H109)</f>
        <v>175567323</v>
      </c>
      <c r="I110" s="80"/>
      <c r="J110" s="87">
        <f>SUM(J76+J109)</f>
        <v>167049503</v>
      </c>
      <c r="K110" s="130"/>
      <c r="L110" s="164"/>
      <c r="M110" s="122"/>
      <c r="N110" s="122"/>
      <c r="O110" s="165"/>
    </row>
    <row r="111" spans="1:15" s="146" customFormat="1" ht="22.5" customHeight="1">
      <c r="A111" s="130"/>
      <c r="B111" s="131"/>
      <c r="C111" s="130"/>
      <c r="D111" s="167"/>
      <c r="E111" s="167"/>
      <c r="F111" s="167"/>
      <c r="G111" s="167"/>
      <c r="H111" s="167"/>
      <c r="I111" s="167"/>
      <c r="J111" s="167"/>
      <c r="K111" s="130"/>
      <c r="L111" s="163"/>
      <c r="M111" s="122"/>
      <c r="N111" s="122"/>
    </row>
    <row r="112" spans="1:15" s="146" customFormat="1" ht="22.5" customHeight="1">
      <c r="A112" s="152"/>
      <c r="B112" s="143"/>
      <c r="C112" s="152"/>
      <c r="D112" s="1"/>
      <c r="E112" s="1"/>
      <c r="F112" s="1"/>
      <c r="G112" s="1"/>
      <c r="H112" s="1"/>
      <c r="I112" s="1"/>
      <c r="J112" s="1"/>
      <c r="L112" s="168"/>
      <c r="M112" s="121"/>
      <c r="N112" s="123"/>
    </row>
    <row r="113" spans="1:14" s="146" customFormat="1" ht="22.5" customHeight="1">
      <c r="B113" s="143"/>
      <c r="C113" s="152"/>
      <c r="D113" s="1"/>
      <c r="E113" s="1"/>
      <c r="F113" s="1"/>
      <c r="G113" s="1"/>
      <c r="H113" s="1"/>
      <c r="I113" s="1"/>
      <c r="J113" s="1"/>
      <c r="M113" s="52"/>
      <c r="N113" s="46"/>
    </row>
    <row r="114" spans="1:14" s="146" customFormat="1" ht="22.5" customHeight="1">
      <c r="A114" s="152"/>
      <c r="B114" s="143"/>
      <c r="C114" s="152"/>
      <c r="D114" s="1"/>
      <c r="E114" s="5"/>
      <c r="F114" s="1"/>
      <c r="G114" s="1"/>
      <c r="H114" s="1"/>
      <c r="I114" s="1"/>
      <c r="J114" s="1"/>
      <c r="M114" s="52"/>
      <c r="N114" s="46"/>
    </row>
    <row r="115" spans="1:14" s="146" customFormat="1" ht="22.5" customHeight="1">
      <c r="A115" s="152"/>
      <c r="B115" s="143"/>
      <c r="C115" s="152"/>
      <c r="D115" s="147"/>
      <c r="E115" s="5"/>
      <c r="F115" s="147"/>
      <c r="G115" s="1"/>
      <c r="H115" s="147"/>
      <c r="I115" s="1"/>
      <c r="J115" s="147"/>
      <c r="M115" s="52"/>
      <c r="N115" s="46"/>
    </row>
    <row r="116" spans="1:14" ht="24" customHeight="1">
      <c r="B116" s="131"/>
      <c r="C116" s="130"/>
      <c r="D116" s="6"/>
      <c r="E116" s="162"/>
      <c r="F116" s="6"/>
      <c r="G116" s="162"/>
      <c r="H116" s="6"/>
      <c r="I116" s="162"/>
      <c r="J116" s="6"/>
    </row>
    <row r="117" spans="1:14" ht="24" customHeight="1">
      <c r="A117" s="130"/>
      <c r="B117" s="131"/>
      <c r="C117" s="130"/>
      <c r="D117" s="162"/>
      <c r="E117" s="162"/>
      <c r="F117" s="162"/>
      <c r="G117" s="162"/>
      <c r="H117" s="162"/>
      <c r="I117" s="162"/>
      <c r="J117" s="162"/>
    </row>
    <row r="118" spans="1:14" ht="24" customHeight="1">
      <c r="A118" s="146"/>
      <c r="B118" s="131"/>
      <c r="C118" s="130"/>
      <c r="D118" s="162"/>
      <c r="E118" s="162"/>
      <c r="F118" s="162"/>
      <c r="G118" s="162"/>
      <c r="H118" s="162"/>
      <c r="I118" s="162"/>
      <c r="J118" s="162"/>
    </row>
    <row r="119" spans="1:14" ht="24" customHeight="1">
      <c r="A119" s="130"/>
      <c r="B119" s="131"/>
      <c r="C119" s="130"/>
      <c r="D119" s="162"/>
      <c r="E119" s="162"/>
      <c r="F119" s="162"/>
      <c r="G119" s="162"/>
      <c r="H119" s="162"/>
      <c r="I119" s="162"/>
      <c r="J119" s="162"/>
    </row>
    <row r="120" spans="1:14" ht="24" customHeight="1">
      <c r="A120" s="130"/>
      <c r="B120" s="131"/>
      <c r="C120" s="130"/>
      <c r="D120" s="162"/>
      <c r="E120" s="162"/>
      <c r="F120" s="162"/>
      <c r="G120" s="162"/>
      <c r="H120" s="162"/>
      <c r="I120" s="162"/>
      <c r="J120" s="162"/>
    </row>
    <row r="121" spans="1:14" ht="24" customHeight="1">
      <c r="A121" s="130"/>
      <c r="B121" s="131"/>
      <c r="C121" s="130"/>
      <c r="D121" s="162"/>
      <c r="E121" s="162"/>
      <c r="F121" s="162"/>
      <c r="G121" s="162"/>
      <c r="H121" s="162"/>
      <c r="I121" s="162"/>
      <c r="J121" s="162"/>
    </row>
  </sheetData>
  <mergeCells count="18">
    <mergeCell ref="A1:J1"/>
    <mergeCell ref="A2:J2"/>
    <mergeCell ref="A4:J4"/>
    <mergeCell ref="A3:J3"/>
    <mergeCell ref="H6:J6"/>
    <mergeCell ref="D6:F6"/>
    <mergeCell ref="A40:J40"/>
    <mergeCell ref="A41:J41"/>
    <mergeCell ref="A42:J42"/>
    <mergeCell ref="A43:J43"/>
    <mergeCell ref="D45:F45"/>
    <mergeCell ref="H45:J45"/>
    <mergeCell ref="A83:J83"/>
    <mergeCell ref="D85:F85"/>
    <mergeCell ref="H85:J85"/>
    <mergeCell ref="A80:J80"/>
    <mergeCell ref="A81:J81"/>
    <mergeCell ref="A82:J82"/>
  </mergeCells>
  <phoneticPr fontId="0" type="noConversion"/>
  <pageMargins left="0.8" right="0.5" top="0.48" bottom="0.5" header="0.5" footer="0.5"/>
  <pageSetup paperSize="9" scale="78" firstPageNumber="3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หมายเหตุประกอบงบการเงินเป็นส่วนหนึ่งของงบการเงินระหว่างกาลนี้&amp;15
&amp;C&amp;14&amp;P</oddFooter>
  </headerFooter>
  <rowBreaks count="2" manualBreakCount="2">
    <brk id="39" max="9" man="1"/>
    <brk id="79" max="16383" man="1"/>
  </rowBreaks>
  <ignoredErrors>
    <ignoredError sqref="D89:J93 E95:E96 G95:I96 I9 G9 E9 D9 F9 H9 J9 D48:J48 D88:J88" numberStoredAsText="1"/>
    <ignoredError sqref="D107 D110:E110 D109 I110 G110 F107 F110 H110 J110 F109 F108 J108 H108 J109 J107" unlockedFormula="1"/>
    <ignoredError sqref="C21 B22:C22 C16 C17 C19:C20 B23:C23 C15 B16 B24:E31 E23 B37:C38 B15 D15:J15 B21 B19:B20 D19:J20 B18:J18 B17 D17:J17 D16:J16 D22:E22 D21:J21 C58 C56 C55 B65:C65 C52 C63 C61 C54 C57 C59 B66:C66 C60 C64 C53 B52 B69:E69 B67:C68 B75:C76 B56 B53 D53:J53 E65:G65 B64 D64:J64 B62:C62 B60 E60:G60 B59 D59:G59 B58 B57 D57:J57 B54 D54:J54 B61 D61:G61 B63 D63:G63 D52:J52 B55 E55:J55 D56:J56 D58:G58 E62:G62 I60:J60 I59:J59 I61:J61 I63:J63 I62:J62 I65:J65 B71:E74 B70:C70 E70 B36:E36 B32:C35 E32:E35 G22:J22" twoDigitTextYear="1"/>
    <ignoredError sqref="D37:E38 D23 J37:J38 F37:F38 J23 F23 F24:J30 G23:I23 G37:I38 D75:E76 D67:E68 D66:E66 J66 F66 J75:J76 F75:F76 F69:J74 G66 F67:J68 G75:I76 I66 F36:J36 G32:J35 G31:J31" twoDigitTextYear="1" unlockedFormula="1"/>
    <ignoredError sqref="E108 E109 E107 G107:I107 G109:I109 G108 I10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8"/>
  <sheetViews>
    <sheetView view="pageBreakPreview" zoomScaleNormal="70" zoomScaleSheetLayoutView="100" workbookViewId="0">
      <selection sqref="A1:J1"/>
    </sheetView>
  </sheetViews>
  <sheetFormatPr defaultColWidth="9.09765625" defaultRowHeight="24" customHeight="1"/>
  <cols>
    <col min="1" max="1" width="56" style="171" customWidth="1"/>
    <col min="2" max="2" width="8.3984375" style="136" customWidth="1"/>
    <col min="3" max="3" width="1.3984375" style="136" customWidth="1"/>
    <col min="4" max="4" width="14.69921875" style="135" customWidth="1"/>
    <col min="5" max="5" width="1.3984375" style="135" customWidth="1"/>
    <col min="6" max="6" width="14.69921875" style="135" customWidth="1"/>
    <col min="7" max="7" width="1.3984375" style="135" customWidth="1"/>
    <col min="8" max="8" width="14.69921875" style="135" customWidth="1"/>
    <col min="9" max="9" width="1.3984375" style="135" customWidth="1"/>
    <col min="10" max="10" width="14.69921875" style="135" customWidth="1"/>
    <col min="11" max="11" width="14.3984375" style="130" customWidth="1"/>
    <col min="12" max="12" width="10.09765625" style="130" bestFit="1" customWidth="1"/>
    <col min="13" max="13" width="13.69921875" style="130" customWidth="1"/>
    <col min="14" max="16384" width="9.09765625" style="130"/>
  </cols>
  <sheetData>
    <row r="1" spans="1:10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0" ht="24" customHeight="1">
      <c r="A2" s="298" t="s">
        <v>90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24" customHeight="1">
      <c r="A3" s="298" t="s">
        <v>91</v>
      </c>
      <c r="B3" s="298"/>
      <c r="C3" s="298"/>
      <c r="D3" s="298"/>
      <c r="E3" s="298"/>
      <c r="F3" s="298"/>
      <c r="G3" s="298"/>
      <c r="H3" s="298"/>
      <c r="I3" s="298"/>
      <c r="J3" s="298"/>
    </row>
    <row r="4" spans="1:10" s="169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0" ht="20.149999999999999" customHeight="1">
      <c r="A5" s="294" t="s">
        <v>3</v>
      </c>
      <c r="B5" s="294"/>
      <c r="C5" s="294"/>
      <c r="D5" s="294"/>
      <c r="E5" s="294"/>
      <c r="F5" s="294"/>
      <c r="G5" s="294"/>
      <c r="H5" s="294"/>
      <c r="I5" s="294"/>
      <c r="J5" s="294"/>
    </row>
    <row r="6" spans="1:10" ht="4.4000000000000004" customHeight="1">
      <c r="A6" s="130"/>
      <c r="B6" s="130"/>
      <c r="C6" s="130"/>
      <c r="D6" s="130"/>
      <c r="E6" s="170"/>
      <c r="F6" s="170"/>
      <c r="G6" s="170"/>
      <c r="H6" s="130"/>
      <c r="I6" s="170"/>
      <c r="J6" s="170"/>
    </row>
    <row r="7" spans="1:10" ht="22.5" customHeight="1">
      <c r="A7" s="171" t="s">
        <v>92</v>
      </c>
      <c r="B7" s="133" t="s">
        <v>4</v>
      </c>
      <c r="C7" s="133"/>
      <c r="D7" s="297" t="s">
        <v>5</v>
      </c>
      <c r="E7" s="297"/>
      <c r="F7" s="297"/>
      <c r="G7" s="142"/>
      <c r="H7" s="297" t="s">
        <v>6</v>
      </c>
      <c r="I7" s="297"/>
      <c r="J7" s="297"/>
    </row>
    <row r="8" spans="1:10" ht="22.5" customHeight="1">
      <c r="D8" s="139" t="s">
        <v>10</v>
      </c>
      <c r="E8" s="133"/>
      <c r="F8" s="139" t="s">
        <v>11</v>
      </c>
      <c r="G8" s="133"/>
      <c r="H8" s="139" t="s">
        <v>10</v>
      </c>
      <c r="I8" s="133"/>
      <c r="J8" s="139" t="s">
        <v>11</v>
      </c>
    </row>
    <row r="9" spans="1:10" ht="22.5" customHeight="1">
      <c r="A9" s="172" t="s">
        <v>93</v>
      </c>
    </row>
    <row r="10" spans="1:10" ht="22.5" customHeight="1">
      <c r="A10" s="130" t="s">
        <v>94</v>
      </c>
      <c r="B10" s="136" t="s">
        <v>237</v>
      </c>
      <c r="D10" s="13">
        <v>42802904</v>
      </c>
      <c r="E10" s="13"/>
      <c r="F10" s="13">
        <v>36786464</v>
      </c>
      <c r="G10" s="13"/>
      <c r="H10" s="13">
        <v>525598</v>
      </c>
      <c r="I10" s="13"/>
      <c r="J10" s="13">
        <v>462942</v>
      </c>
    </row>
    <row r="11" spans="1:10" ht="22.5" customHeight="1">
      <c r="A11" s="130" t="s">
        <v>95</v>
      </c>
      <c r="B11" s="136" t="s">
        <v>237</v>
      </c>
      <c r="D11" s="13">
        <v>10489974</v>
      </c>
      <c r="E11" s="13"/>
      <c r="F11" s="13">
        <v>9925899</v>
      </c>
      <c r="G11" s="13"/>
      <c r="H11" s="55">
        <v>0</v>
      </c>
      <c r="I11" s="13"/>
      <c r="J11" s="55">
        <v>0</v>
      </c>
    </row>
    <row r="12" spans="1:10" ht="22.5" customHeight="1">
      <c r="A12" s="142" t="s">
        <v>96</v>
      </c>
      <c r="D12" s="14">
        <f>SUM(D10:D11)</f>
        <v>53292878</v>
      </c>
      <c r="E12" s="13"/>
      <c r="F12" s="14">
        <f>SUM(F10:F11)</f>
        <v>46712363</v>
      </c>
      <c r="G12" s="13"/>
      <c r="H12" s="14">
        <f>SUM(H10:H11)</f>
        <v>525598</v>
      </c>
      <c r="I12" s="13"/>
      <c r="J12" s="14">
        <f>SUM(J10:J11)</f>
        <v>462942</v>
      </c>
    </row>
    <row r="13" spans="1:10" ht="6" customHeight="1">
      <c r="A13" s="172"/>
      <c r="D13" s="33"/>
      <c r="E13" s="13"/>
      <c r="F13" s="33"/>
      <c r="G13" s="13"/>
      <c r="H13" s="33"/>
      <c r="I13" s="13"/>
      <c r="J13" s="33"/>
    </row>
    <row r="14" spans="1:10" ht="22.5" customHeight="1">
      <c r="A14" s="172" t="s">
        <v>97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30" t="s">
        <v>98</v>
      </c>
      <c r="B15" s="136">
        <v>14</v>
      </c>
      <c r="D15" s="13">
        <v>-24881371</v>
      </c>
      <c r="E15" s="13"/>
      <c r="F15" s="13">
        <v>-21950462</v>
      </c>
      <c r="G15" s="13"/>
      <c r="H15" s="13">
        <v>-310766</v>
      </c>
      <c r="I15" s="13"/>
      <c r="J15" s="13">
        <v>-339017</v>
      </c>
    </row>
    <row r="16" spans="1:10" ht="22.5" customHeight="1">
      <c r="A16" s="130" t="s">
        <v>99</v>
      </c>
      <c r="B16" s="136">
        <v>14</v>
      </c>
      <c r="D16" s="13">
        <v>-9993315</v>
      </c>
      <c r="E16" s="13"/>
      <c r="F16" s="13">
        <v>-9751503</v>
      </c>
      <c r="G16" s="13"/>
      <c r="H16" s="55">
        <v>0</v>
      </c>
      <c r="I16" s="13"/>
      <c r="J16" s="55">
        <v>0</v>
      </c>
    </row>
    <row r="17" spans="1:11" ht="22.5" customHeight="1">
      <c r="A17" s="142" t="s">
        <v>100</v>
      </c>
      <c r="D17" s="14">
        <f>SUM(D15:D16)</f>
        <v>-34874686</v>
      </c>
      <c r="E17" s="13"/>
      <c r="F17" s="14">
        <f>SUM(F15:F16)</f>
        <v>-31701965</v>
      </c>
      <c r="G17" s="13"/>
      <c r="H17" s="14">
        <f>SUM(H15:H16)</f>
        <v>-310766</v>
      </c>
      <c r="I17" s="13"/>
      <c r="J17" s="14">
        <f>SUM(J15:J16)</f>
        <v>-339017</v>
      </c>
    </row>
    <row r="18" spans="1:11" ht="6" customHeight="1">
      <c r="A18" s="172"/>
      <c r="D18" s="33"/>
      <c r="E18" s="13"/>
      <c r="F18" s="33"/>
      <c r="G18" s="13"/>
      <c r="H18" s="55"/>
      <c r="I18" s="13"/>
      <c r="J18" s="55"/>
    </row>
    <row r="19" spans="1:11" ht="22.5" customHeight="1">
      <c r="A19" s="172" t="s">
        <v>101</v>
      </c>
      <c r="D19" s="13">
        <f>D12+D17</f>
        <v>18418192</v>
      </c>
      <c r="E19" s="13"/>
      <c r="F19" s="13">
        <f>F12+F17</f>
        <v>15010398</v>
      </c>
      <c r="G19" s="13"/>
      <c r="H19" s="13">
        <f>H12+H17</f>
        <v>214832</v>
      </c>
      <c r="I19" s="13"/>
      <c r="J19" s="13">
        <f>J12+J17</f>
        <v>123925</v>
      </c>
      <c r="K19" s="142"/>
    </row>
    <row r="20" spans="1:11" ht="6" customHeight="1">
      <c r="A20" s="172"/>
      <c r="D20" s="33"/>
      <c r="E20" s="13"/>
      <c r="F20" s="33"/>
      <c r="G20" s="13"/>
      <c r="H20" s="33"/>
      <c r="I20" s="13"/>
      <c r="J20" s="33"/>
    </row>
    <row r="21" spans="1:11" ht="22.5" customHeight="1">
      <c r="A21" s="172" t="s">
        <v>102</v>
      </c>
      <c r="D21" s="13"/>
      <c r="E21" s="13"/>
      <c r="F21" s="13"/>
      <c r="G21" s="13"/>
      <c r="H21" s="33"/>
      <c r="I21" s="13"/>
      <c r="J21" s="33"/>
    </row>
    <row r="22" spans="1:11" ht="22.5" customHeight="1">
      <c r="A22" s="130" t="s">
        <v>103</v>
      </c>
      <c r="B22" s="136">
        <v>14</v>
      </c>
      <c r="D22" s="13">
        <v>-1322151</v>
      </c>
      <c r="E22" s="13"/>
      <c r="F22" s="13">
        <v>-1482117</v>
      </c>
      <c r="G22" s="13"/>
      <c r="H22" s="13">
        <v>-21</v>
      </c>
      <c r="I22" s="13"/>
      <c r="J22" s="13">
        <v>-15</v>
      </c>
    </row>
    <row r="23" spans="1:11" ht="22.5" customHeight="1">
      <c r="A23" s="130" t="s">
        <v>104</v>
      </c>
      <c r="B23" s="136">
        <v>14</v>
      </c>
      <c r="D23" s="13">
        <v>-4567526</v>
      </c>
      <c r="E23" s="13"/>
      <c r="F23" s="13">
        <v>-4118755</v>
      </c>
      <c r="G23" s="13"/>
      <c r="H23" s="13">
        <v>-64465</v>
      </c>
      <c r="I23" s="13"/>
      <c r="J23" s="13">
        <v>-61689</v>
      </c>
    </row>
    <row r="24" spans="1:11" ht="22.5" customHeight="1">
      <c r="A24" s="142" t="s">
        <v>105</v>
      </c>
      <c r="D24" s="14">
        <f>SUM(D22:D23)</f>
        <v>-5889677</v>
      </c>
      <c r="E24" s="13"/>
      <c r="F24" s="14">
        <f>SUM(F22:F23)</f>
        <v>-5600872</v>
      </c>
      <c r="G24" s="13"/>
      <c r="H24" s="14">
        <f>SUM(H22:H23)</f>
        <v>-64486</v>
      </c>
      <c r="I24" s="13"/>
      <c r="J24" s="14">
        <f>SUM(J22:J23)</f>
        <v>-61704</v>
      </c>
    </row>
    <row r="25" spans="1:11" ht="6" customHeight="1">
      <c r="A25" s="172"/>
      <c r="D25" s="33"/>
      <c r="E25" s="13"/>
      <c r="F25" s="33"/>
      <c r="G25" s="13"/>
      <c r="H25" s="33"/>
      <c r="I25" s="13"/>
      <c r="J25" s="33"/>
    </row>
    <row r="26" spans="1:11" ht="22.5" customHeight="1">
      <c r="A26" s="172" t="s">
        <v>106</v>
      </c>
      <c r="B26" s="173"/>
      <c r="C26" s="173"/>
      <c r="D26" s="33">
        <f>D19+D24</f>
        <v>12528515</v>
      </c>
      <c r="E26" s="33"/>
      <c r="F26" s="33">
        <f>F19+F24</f>
        <v>9409526</v>
      </c>
      <c r="G26" s="33"/>
      <c r="H26" s="33">
        <f>H19+H24</f>
        <v>150346</v>
      </c>
      <c r="I26" s="33"/>
      <c r="J26" s="33">
        <f>J19+J24</f>
        <v>62221</v>
      </c>
    </row>
    <row r="27" spans="1:11" ht="22.5" customHeight="1">
      <c r="A27" s="171" t="s">
        <v>107</v>
      </c>
      <c r="B27" s="136">
        <v>14</v>
      </c>
      <c r="D27" s="13">
        <v>62602</v>
      </c>
      <c r="E27" s="33"/>
      <c r="F27" s="13">
        <v>32598</v>
      </c>
      <c r="G27" s="33"/>
      <c r="H27" s="33">
        <v>571299</v>
      </c>
      <c r="I27" s="33"/>
      <c r="J27" s="33">
        <v>183928</v>
      </c>
      <c r="K27" s="174"/>
    </row>
    <row r="28" spans="1:11" ht="22.5" customHeight="1">
      <c r="A28" s="171" t="s">
        <v>108</v>
      </c>
      <c r="B28" s="136">
        <v>14</v>
      </c>
      <c r="D28" s="13">
        <v>109575</v>
      </c>
      <c r="E28" s="33"/>
      <c r="F28" s="13">
        <v>101717</v>
      </c>
      <c r="G28" s="33"/>
      <c r="H28" s="13">
        <v>22921</v>
      </c>
      <c r="I28" s="33"/>
      <c r="J28" s="13">
        <v>114443</v>
      </c>
    </row>
    <row r="29" spans="1:11" ht="22.5" customHeight="1">
      <c r="A29" s="171" t="s">
        <v>109</v>
      </c>
      <c r="D29" s="13"/>
      <c r="E29" s="33"/>
      <c r="F29" s="13"/>
      <c r="G29" s="33"/>
      <c r="H29" s="13"/>
      <c r="I29" s="33"/>
      <c r="J29" s="13"/>
      <c r="K29" s="174"/>
    </row>
    <row r="30" spans="1:11" ht="22.5" customHeight="1">
      <c r="A30" s="175" t="s">
        <v>110</v>
      </c>
      <c r="B30" s="136" t="s">
        <v>111</v>
      </c>
      <c r="D30" s="13">
        <v>241608</v>
      </c>
      <c r="E30" s="33"/>
      <c r="F30" s="13">
        <v>-1521</v>
      </c>
      <c r="G30" s="33"/>
      <c r="H30" s="33">
        <v>8236027</v>
      </c>
      <c r="I30" s="33"/>
      <c r="J30" s="33">
        <v>6493519</v>
      </c>
      <c r="K30" s="174"/>
    </row>
    <row r="31" spans="1:11" ht="22.5" customHeight="1">
      <c r="A31" s="171" t="s">
        <v>230</v>
      </c>
      <c r="D31" s="13">
        <v>-478733</v>
      </c>
      <c r="E31" s="33"/>
      <c r="F31" s="13">
        <v>128369</v>
      </c>
      <c r="G31" s="33"/>
      <c r="H31" s="33">
        <v>-83</v>
      </c>
      <c r="I31" s="33"/>
      <c r="J31" s="33">
        <v>448</v>
      </c>
      <c r="K31" s="174"/>
    </row>
    <row r="32" spans="1:11" ht="22.5" customHeight="1">
      <c r="A32" s="171" t="s">
        <v>231</v>
      </c>
      <c r="D32" s="13">
        <v>280901</v>
      </c>
      <c r="E32" s="33"/>
      <c r="F32" s="13">
        <v>-65917</v>
      </c>
      <c r="G32" s="33"/>
      <c r="H32" s="55">
        <v>0</v>
      </c>
      <c r="I32" s="33"/>
      <c r="J32" s="55">
        <v>0</v>
      </c>
    </row>
    <row r="33" spans="1:16" ht="22.5" customHeight="1">
      <c r="A33" s="171" t="s">
        <v>112</v>
      </c>
      <c r="B33" s="136">
        <v>14</v>
      </c>
      <c r="D33" s="34">
        <v>-2300271</v>
      </c>
      <c r="E33" s="33"/>
      <c r="F33" s="34">
        <v>-1250331</v>
      </c>
      <c r="G33" s="33"/>
      <c r="H33" s="34">
        <v>-509011</v>
      </c>
      <c r="I33" s="33"/>
      <c r="J33" s="34">
        <v>-51164</v>
      </c>
    </row>
    <row r="34" spans="1:16" ht="6" customHeight="1">
      <c r="A34" s="172"/>
      <c r="D34" s="33"/>
      <c r="E34" s="13"/>
      <c r="F34" s="33"/>
      <c r="G34" s="13"/>
      <c r="H34" s="53"/>
      <c r="I34" s="13"/>
      <c r="J34" s="53"/>
    </row>
    <row r="35" spans="1:16" ht="22.5" customHeight="1">
      <c r="A35" s="172" t="s">
        <v>113</v>
      </c>
      <c r="D35" s="13">
        <f>SUM(D26:D33)</f>
        <v>10444197</v>
      </c>
      <c r="E35" s="13"/>
      <c r="F35" s="13">
        <f>SUM(F26:F33)</f>
        <v>8354441</v>
      </c>
      <c r="G35" s="13"/>
      <c r="H35" s="13">
        <f>SUM(H26:H33)</f>
        <v>8471499</v>
      </c>
      <c r="I35" s="13"/>
      <c r="J35" s="13">
        <f>SUM(J26:J33)</f>
        <v>6803395</v>
      </c>
    </row>
    <row r="36" spans="1:16" ht="22.5" customHeight="1">
      <c r="A36" s="171" t="s">
        <v>114</v>
      </c>
      <c r="B36" s="136">
        <v>12</v>
      </c>
      <c r="D36" s="34">
        <v>-1992735</v>
      </c>
      <c r="E36" s="33"/>
      <c r="F36" s="34">
        <v>-1596785</v>
      </c>
      <c r="G36" s="33"/>
      <c r="H36" s="34">
        <v>-20445</v>
      </c>
      <c r="I36" s="33"/>
      <c r="J36" s="34">
        <v>-46465</v>
      </c>
      <c r="K36" s="31"/>
      <c r="L36" s="176"/>
      <c r="M36" s="176"/>
      <c r="N36" s="31"/>
      <c r="O36" s="176"/>
      <c r="P36" s="31"/>
    </row>
    <row r="37" spans="1:16" ht="22.5" customHeight="1" thickBot="1">
      <c r="A37" s="172" t="s">
        <v>115</v>
      </c>
      <c r="D37" s="81">
        <f>D35+D36</f>
        <v>8451462</v>
      </c>
      <c r="E37" s="13"/>
      <c r="F37" s="81">
        <f>F35+F36</f>
        <v>6757656</v>
      </c>
      <c r="G37" s="13"/>
      <c r="H37" s="81">
        <f>H35+H36</f>
        <v>8451054</v>
      </c>
      <c r="I37" s="13"/>
      <c r="J37" s="81">
        <f>J35+J36</f>
        <v>6756930</v>
      </c>
      <c r="K37" s="31"/>
      <c r="N37" s="31"/>
      <c r="P37" s="31"/>
    </row>
    <row r="38" spans="1:16" ht="6" customHeight="1" thickTop="1">
      <c r="A38" s="172"/>
      <c r="D38" s="33"/>
      <c r="E38" s="13"/>
      <c r="F38" s="33"/>
      <c r="G38" s="13"/>
      <c r="H38" s="33"/>
      <c r="I38" s="13"/>
      <c r="J38" s="33"/>
      <c r="K38" s="31"/>
      <c r="N38" s="31"/>
      <c r="P38" s="31"/>
    </row>
    <row r="39" spans="1:16" ht="22.5" customHeight="1">
      <c r="A39" s="172" t="s">
        <v>116</v>
      </c>
      <c r="D39" s="33"/>
      <c r="E39" s="13"/>
      <c r="F39" s="33"/>
      <c r="G39" s="13"/>
      <c r="H39" s="33"/>
      <c r="I39" s="13"/>
      <c r="J39" s="33"/>
    </row>
    <row r="40" spans="1:16" ht="22.5" customHeight="1">
      <c r="A40" s="175" t="s">
        <v>117</v>
      </c>
      <c r="D40" s="33">
        <v>8451054</v>
      </c>
      <c r="E40" s="33"/>
      <c r="F40" s="33">
        <v>6756930</v>
      </c>
      <c r="G40" s="33"/>
      <c r="H40" s="33">
        <v>8451054</v>
      </c>
      <c r="I40" s="33"/>
      <c r="J40" s="33">
        <v>6756930</v>
      </c>
      <c r="K40" s="162"/>
    </row>
    <row r="41" spans="1:16" ht="22.5" customHeight="1">
      <c r="A41" s="175" t="s">
        <v>118</v>
      </c>
      <c r="D41" s="34">
        <v>408</v>
      </c>
      <c r="E41" s="33"/>
      <c r="F41" s="34">
        <v>726</v>
      </c>
      <c r="G41" s="33"/>
      <c r="H41" s="55">
        <v>0</v>
      </c>
      <c r="I41" s="33"/>
      <c r="J41" s="55">
        <v>0</v>
      </c>
    </row>
    <row r="42" spans="1:16" ht="22.5" customHeight="1" thickBot="1">
      <c r="A42" s="172" t="s">
        <v>115</v>
      </c>
      <c r="D42" s="35">
        <f>SUM(D40:D41)</f>
        <v>8451462</v>
      </c>
      <c r="E42" s="13"/>
      <c r="F42" s="35">
        <f>SUM(F40:F41)</f>
        <v>6757656</v>
      </c>
      <c r="G42" s="13"/>
      <c r="H42" s="35">
        <f>SUM(H40:H41)</f>
        <v>8451054</v>
      </c>
      <c r="I42" s="13"/>
      <c r="J42" s="35">
        <f>SUM(J40:J41)</f>
        <v>6756930</v>
      </c>
    </row>
    <row r="43" spans="1:16" ht="6" customHeight="1" thickTop="1">
      <c r="A43" s="172"/>
      <c r="D43" s="33"/>
      <c r="E43" s="13"/>
      <c r="F43" s="33"/>
      <c r="G43" s="13"/>
      <c r="H43" s="33"/>
      <c r="I43" s="13"/>
      <c r="J43" s="33"/>
    </row>
    <row r="44" spans="1:16" ht="22.5" customHeight="1">
      <c r="A44" s="172" t="s">
        <v>119</v>
      </c>
      <c r="D44" s="13"/>
      <c r="E44" s="13"/>
      <c r="F44" s="13"/>
      <c r="G44" s="13"/>
      <c r="H44" s="13"/>
      <c r="I44" s="13"/>
      <c r="J44" s="13"/>
    </row>
    <row r="45" spans="1:16" ht="22.5" customHeight="1" thickBot="1">
      <c r="A45" s="171" t="s">
        <v>120</v>
      </c>
      <c r="B45" s="133"/>
      <c r="C45" s="133"/>
      <c r="D45" s="128">
        <v>2.84</v>
      </c>
      <c r="E45" s="129"/>
      <c r="F45" s="128">
        <v>2.27</v>
      </c>
      <c r="G45" s="129"/>
      <c r="H45" s="128">
        <v>2.84</v>
      </c>
      <c r="I45" s="129"/>
      <c r="J45" s="128">
        <v>2.27</v>
      </c>
    </row>
    <row r="46" spans="1:16" ht="6" customHeight="1" thickTop="1">
      <c r="A46" s="130"/>
      <c r="B46" s="130"/>
      <c r="C46" s="130"/>
      <c r="D46" s="4"/>
      <c r="E46" s="130"/>
      <c r="F46" s="130"/>
      <c r="G46" s="130"/>
      <c r="H46" s="4"/>
      <c r="I46" s="130"/>
      <c r="J46" s="130"/>
    </row>
    <row r="47" spans="1:16" ht="22.5" customHeight="1">
      <c r="A47" s="146"/>
      <c r="D47" s="177"/>
      <c r="H47" s="177"/>
      <c r="K47" s="162"/>
    </row>
    <row r="48" spans="1:16" ht="24" customHeight="1">
      <c r="D48" s="177"/>
      <c r="H48" s="178"/>
      <c r="K48" s="162"/>
    </row>
    <row r="61" spans="6:10" ht="24" customHeight="1">
      <c r="F61" s="162"/>
      <c r="J61" s="179"/>
    </row>
    <row r="68" spans="1:1" ht="24" customHeight="1">
      <c r="A68" s="130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9" firstPageNumber="6" fitToHeight="0" orientation="portrait" useFirstPageNumber="1" r:id="rId1"/>
  <headerFooter>
    <oddFooter>&amp;L &amp;14 หมายเหตุประกอบงบการเงินเป็นส่วนหนึ่งของงบการเงินระหว่างกาลนี้
&amp;C&amp;14&amp;P</oddFooter>
  </headerFooter>
  <ignoredErrors>
    <ignoredError sqref="D9:J9 G8 E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5"/>
  <sheetViews>
    <sheetView view="pageBreakPreview" zoomScaleNormal="70" zoomScaleSheetLayoutView="100" workbookViewId="0">
      <selection activeCell="O15" sqref="O15"/>
    </sheetView>
  </sheetViews>
  <sheetFormatPr defaultColWidth="9.09765625" defaultRowHeight="24" customHeight="1"/>
  <cols>
    <col min="1" max="1" width="56" style="189" customWidth="1"/>
    <col min="2" max="2" width="8.3984375" style="189" customWidth="1"/>
    <col min="3" max="3" width="14.8984375" style="190" customWidth="1"/>
    <col min="4" max="4" width="1.3984375" style="191" customWidth="1"/>
    <col min="5" max="5" width="14.8984375" style="190" customWidth="1"/>
    <col min="6" max="6" width="1.3984375" style="191" customWidth="1"/>
    <col min="7" max="7" width="14.8984375" style="191" customWidth="1"/>
    <col min="8" max="8" width="1.3984375" style="191" customWidth="1"/>
    <col min="9" max="9" width="14.8984375" style="10" customWidth="1"/>
    <col min="10" max="10" width="9.69921875" style="182" bestFit="1" customWidth="1"/>
    <col min="11" max="16384" width="9.09765625" style="182"/>
  </cols>
  <sheetData>
    <row r="1" spans="1:12" s="154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</row>
    <row r="2" spans="1:12" s="154" customFormat="1" ht="24" customHeight="1">
      <c r="A2" s="298" t="s">
        <v>121</v>
      </c>
      <c r="B2" s="298"/>
      <c r="C2" s="298"/>
      <c r="D2" s="298"/>
      <c r="E2" s="298"/>
      <c r="F2" s="298"/>
      <c r="G2" s="298"/>
      <c r="H2" s="298"/>
      <c r="I2" s="298"/>
    </row>
    <row r="3" spans="1:12" s="180" customFormat="1" ht="24" customHeight="1">
      <c r="A3" s="298" t="s">
        <v>91</v>
      </c>
      <c r="B3" s="298"/>
      <c r="C3" s="298"/>
      <c r="D3" s="298"/>
      <c r="E3" s="298"/>
      <c r="F3" s="298"/>
      <c r="G3" s="298"/>
      <c r="H3" s="298"/>
      <c r="I3" s="298"/>
    </row>
    <row r="4" spans="1:12" s="180" customFormat="1" ht="24" customHeight="1">
      <c r="A4" s="298" t="s">
        <v>12</v>
      </c>
      <c r="B4" s="298"/>
      <c r="C4" s="298"/>
      <c r="D4" s="298"/>
      <c r="E4" s="298"/>
      <c r="F4" s="298"/>
      <c r="G4" s="298"/>
      <c r="H4" s="298"/>
      <c r="I4" s="298"/>
    </row>
    <row r="5" spans="1:12" s="130" customFormat="1" ht="24" customHeight="1">
      <c r="A5" s="294" t="s">
        <v>3</v>
      </c>
      <c r="B5" s="294"/>
      <c r="C5" s="294"/>
      <c r="D5" s="294"/>
      <c r="E5" s="294"/>
      <c r="F5" s="294"/>
      <c r="G5" s="294"/>
      <c r="H5" s="294"/>
      <c r="I5" s="294"/>
    </row>
    <row r="6" spans="1:12" s="130" customFormat="1" ht="9" customHeight="1">
      <c r="C6" s="170"/>
      <c r="D6" s="170"/>
      <c r="F6" s="170"/>
      <c r="G6" s="170"/>
    </row>
    <row r="7" spans="1:12" ht="24" customHeight="1">
      <c r="A7" s="132" t="s">
        <v>92</v>
      </c>
      <c r="B7" s="133" t="s">
        <v>4</v>
      </c>
      <c r="C7" s="295" t="s">
        <v>5</v>
      </c>
      <c r="D7" s="295"/>
      <c r="E7" s="295"/>
      <c r="F7" s="181"/>
      <c r="G7" s="295" t="s">
        <v>6</v>
      </c>
      <c r="H7" s="295"/>
      <c r="I7" s="295"/>
    </row>
    <row r="8" spans="1:12" ht="24" customHeight="1">
      <c r="A8" s="132"/>
      <c r="B8" s="133"/>
      <c r="C8" s="139" t="s">
        <v>10</v>
      </c>
      <c r="D8" s="133"/>
      <c r="E8" s="139" t="s">
        <v>11</v>
      </c>
      <c r="F8" s="133"/>
      <c r="G8" s="139" t="s">
        <v>10</v>
      </c>
      <c r="H8" s="133"/>
      <c r="I8" s="139" t="s">
        <v>11</v>
      </c>
    </row>
    <row r="9" spans="1:12" s="130" customFormat="1" ht="22.5" customHeight="1">
      <c r="A9" s="132"/>
      <c r="B9" s="131"/>
      <c r="C9" s="137"/>
      <c r="D9" s="133"/>
      <c r="E9" s="134"/>
      <c r="F9" s="134"/>
      <c r="G9" s="134"/>
      <c r="H9" s="133"/>
      <c r="I9" s="134"/>
    </row>
    <row r="10" spans="1:12" ht="24" customHeight="1">
      <c r="A10" s="142" t="s">
        <v>115</v>
      </c>
      <c r="B10" s="142"/>
      <c r="C10" s="33">
        <f>+'SI (3ด) (P.6)'!D37</f>
        <v>8451462</v>
      </c>
      <c r="D10" s="78"/>
      <c r="E10" s="33">
        <f>+'SI (3ด) (P.6)'!F37</f>
        <v>6757656</v>
      </c>
      <c r="F10" s="33"/>
      <c r="G10" s="33">
        <f>+'SI (3ด) (P.6)'!H42</f>
        <v>8451054</v>
      </c>
      <c r="H10" s="33"/>
      <c r="I10" s="33">
        <f>+'SI (3ด) (P.6)'!J42</f>
        <v>6756930</v>
      </c>
      <c r="L10" s="142"/>
    </row>
    <row r="11" spans="1:12" ht="24" customHeight="1">
      <c r="A11" s="183" t="s">
        <v>122</v>
      </c>
      <c r="B11" s="142"/>
      <c r="C11" s="33"/>
      <c r="D11" s="78"/>
      <c r="E11" s="33"/>
      <c r="F11" s="33"/>
      <c r="G11" s="33"/>
      <c r="H11" s="33"/>
      <c r="I11" s="33"/>
      <c r="L11" s="142"/>
    </row>
    <row r="12" spans="1:12" ht="24" customHeight="1">
      <c r="A12" s="183" t="s">
        <v>123</v>
      </c>
      <c r="B12" s="142"/>
      <c r="C12" s="33"/>
      <c r="D12" s="78"/>
      <c r="E12" s="33"/>
      <c r="F12" s="33"/>
      <c r="G12" s="33"/>
      <c r="H12" s="33"/>
      <c r="I12" s="33"/>
      <c r="L12" s="142"/>
    </row>
    <row r="13" spans="1:12" ht="24" customHeight="1">
      <c r="A13" s="184" t="s">
        <v>235</v>
      </c>
      <c r="B13" s="142"/>
      <c r="C13" s="33">
        <v>-39775</v>
      </c>
      <c r="D13" s="78"/>
      <c r="E13" s="33">
        <v>4008</v>
      </c>
      <c r="F13" s="33"/>
      <c r="G13" s="55">
        <v>0</v>
      </c>
      <c r="H13" s="33"/>
      <c r="I13" s="55">
        <v>0</v>
      </c>
      <c r="K13" s="185"/>
      <c r="L13" s="171"/>
    </row>
    <row r="14" spans="1:12" ht="24" customHeight="1">
      <c r="A14" s="184" t="s">
        <v>232</v>
      </c>
      <c r="B14" s="136">
        <v>6</v>
      </c>
      <c r="C14" s="55">
        <v>0</v>
      </c>
      <c r="D14" s="78"/>
      <c r="E14" s="55">
        <v>0</v>
      </c>
      <c r="F14" s="33"/>
      <c r="G14" s="33">
        <v>-31820</v>
      </c>
      <c r="H14" s="33">
        <v>0</v>
      </c>
      <c r="I14" s="33">
        <v>3206</v>
      </c>
      <c r="L14" s="171"/>
    </row>
    <row r="15" spans="1:12" ht="24" customHeight="1">
      <c r="A15" s="184" t="s">
        <v>124</v>
      </c>
      <c r="B15" s="142"/>
      <c r="C15" s="33"/>
      <c r="D15" s="78"/>
      <c r="E15" s="33"/>
      <c r="F15" s="33"/>
      <c r="G15" s="13"/>
      <c r="H15" s="33"/>
      <c r="I15" s="13"/>
      <c r="L15" s="157"/>
    </row>
    <row r="16" spans="1:12" ht="24" customHeight="1">
      <c r="A16" s="186" t="s">
        <v>125</v>
      </c>
      <c r="B16" s="142"/>
      <c r="C16" s="33">
        <v>7955</v>
      </c>
      <c r="D16" s="78"/>
      <c r="E16" s="33">
        <v>-802</v>
      </c>
      <c r="F16" s="33"/>
      <c r="G16" s="55">
        <v>0</v>
      </c>
      <c r="H16" s="33"/>
      <c r="I16" s="55">
        <v>0</v>
      </c>
      <c r="L16" s="142"/>
    </row>
    <row r="17" spans="1:12" ht="24" customHeight="1">
      <c r="A17" s="183" t="s">
        <v>126</v>
      </c>
      <c r="B17" s="142"/>
      <c r="C17" s="14">
        <f>SUM(C13:C16)</f>
        <v>-31820</v>
      </c>
      <c r="D17" s="78"/>
      <c r="E17" s="14">
        <f>SUM(E13:E16)</f>
        <v>3206</v>
      </c>
      <c r="F17" s="33"/>
      <c r="G17" s="14">
        <f>SUM(G13:G16)</f>
        <v>-31820</v>
      </c>
      <c r="H17" s="13"/>
      <c r="I17" s="14">
        <f>SUM(I13:I16)</f>
        <v>3206</v>
      </c>
      <c r="L17" s="142"/>
    </row>
    <row r="18" spans="1:12" ht="24" customHeight="1" thickBot="1">
      <c r="A18" s="142" t="s">
        <v>127</v>
      </c>
      <c r="B18" s="142"/>
      <c r="C18" s="35">
        <f>SUM(C10,C17)</f>
        <v>8419642</v>
      </c>
      <c r="D18" s="13"/>
      <c r="E18" s="35">
        <f>SUM(E10,E17)</f>
        <v>6760862</v>
      </c>
      <c r="F18" s="13"/>
      <c r="G18" s="35">
        <f>SUM(G10,G17)</f>
        <v>8419234</v>
      </c>
      <c r="H18" s="79"/>
      <c r="I18" s="35">
        <f>SUM(I10,I17)</f>
        <v>6760136</v>
      </c>
    </row>
    <row r="19" spans="1:12" ht="24" customHeight="1" thickTop="1">
      <c r="A19" s="187"/>
      <c r="B19" s="187"/>
      <c r="C19" s="13"/>
      <c r="D19" s="13"/>
      <c r="E19" s="13"/>
      <c r="F19" s="13"/>
      <c r="G19" s="13"/>
      <c r="H19" s="13"/>
      <c r="I19" s="13"/>
    </row>
    <row r="20" spans="1:12" ht="24" customHeight="1">
      <c r="A20" s="188" t="s">
        <v>128</v>
      </c>
      <c r="B20" s="188"/>
      <c r="C20" s="33"/>
      <c r="D20" s="13"/>
      <c r="E20" s="33"/>
      <c r="F20" s="13"/>
      <c r="G20" s="33"/>
      <c r="H20" s="13"/>
      <c r="I20" s="33"/>
    </row>
    <row r="21" spans="1:12" ht="24" customHeight="1">
      <c r="A21" s="175" t="s">
        <v>129</v>
      </c>
      <c r="B21" s="145"/>
      <c r="C21" s="13">
        <f>+C18-C22</f>
        <v>8419234</v>
      </c>
      <c r="D21" s="13"/>
      <c r="E21" s="13">
        <f>+E18-E22</f>
        <v>6760136</v>
      </c>
      <c r="F21" s="13"/>
      <c r="G21" s="13">
        <f>+G18</f>
        <v>8419234</v>
      </c>
      <c r="H21" s="13"/>
      <c r="I21" s="13">
        <f>+I18</f>
        <v>6760136</v>
      </c>
      <c r="J21" s="9"/>
    </row>
    <row r="22" spans="1:12" ht="24" customHeight="1">
      <c r="A22" s="175" t="s">
        <v>130</v>
      </c>
      <c r="B22" s="145"/>
      <c r="C22" s="34">
        <v>408</v>
      </c>
      <c r="D22" s="13"/>
      <c r="E22" s="34">
        <f>+'SI (3ด) (P.6)'!F41</f>
        <v>726</v>
      </c>
      <c r="F22" s="13"/>
      <c r="G22" s="55">
        <v>0</v>
      </c>
      <c r="H22" s="13"/>
      <c r="I22" s="55">
        <v>0</v>
      </c>
    </row>
    <row r="23" spans="1:12" ht="24" customHeight="1" thickBot="1">
      <c r="A23" s="188" t="s">
        <v>127</v>
      </c>
      <c r="B23" s="188"/>
      <c r="C23" s="81">
        <f>SUM(C21:C22)</f>
        <v>8419642</v>
      </c>
      <c r="D23" s="89"/>
      <c r="E23" s="81">
        <f>SUM(E21:E22)</f>
        <v>6760862</v>
      </c>
      <c r="F23" s="13"/>
      <c r="G23" s="35">
        <f>SUM(G21:G22)</f>
        <v>8419234</v>
      </c>
      <c r="H23" s="13"/>
      <c r="I23" s="35">
        <f>SUM(I21:I22)</f>
        <v>6760136</v>
      </c>
    </row>
    <row r="24" spans="1:12" ht="24" customHeight="1" thickTop="1">
      <c r="I24" s="191"/>
    </row>
    <row r="25" spans="1:12" ht="24" customHeight="1">
      <c r="I25" s="191"/>
    </row>
    <row r="26" spans="1:12" ht="24" customHeight="1">
      <c r="F26" s="9"/>
      <c r="H26" s="9"/>
    </row>
    <row r="27" spans="1:12" ht="24" customHeight="1">
      <c r="D27" s="9"/>
      <c r="F27" s="9"/>
    </row>
    <row r="28" spans="1:12" ht="24" customHeight="1">
      <c r="H28" s="9"/>
    </row>
    <row r="29" spans="1:12" ht="24" customHeight="1">
      <c r="H29" s="9"/>
    </row>
    <row r="32" spans="1:12" ht="24" customHeight="1">
      <c r="H32" s="9"/>
    </row>
    <row r="34" spans="1:10" ht="24" customHeight="1">
      <c r="H34" s="9"/>
      <c r="J34" s="9"/>
    </row>
    <row r="38" spans="1:10" ht="24" customHeight="1">
      <c r="A38" s="146"/>
    </row>
    <row r="58" spans="6:10" ht="24" customHeight="1">
      <c r="H58" s="182"/>
    </row>
    <row r="59" spans="6:10" ht="24" customHeight="1">
      <c r="H59" s="182"/>
    </row>
    <row r="61" spans="6:10" ht="24" customHeight="1">
      <c r="H61" s="182"/>
    </row>
    <row r="62" spans="6:10" ht="24" customHeight="1">
      <c r="F62" s="190"/>
      <c r="J62" s="192"/>
    </row>
    <row r="65" spans="8:8" ht="24" customHeight="1">
      <c r="H65" s="182"/>
    </row>
    <row r="70" spans="8:8" ht="24" customHeight="1">
      <c r="H70" s="182"/>
    </row>
    <row r="73" spans="8:8" ht="24" customHeight="1">
      <c r="H73" s="182"/>
    </row>
    <row r="74" spans="8:8" ht="24" customHeight="1">
      <c r="H74" s="182"/>
    </row>
    <row r="75" spans="8:8" ht="24" customHeight="1">
      <c r="H75" s="182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79" firstPageNumber="7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หมายเหตุประกอบงบการเงินเป็นส่วนหนึ่งของงบการเงินระหว่างกาลนี้&amp;15
&amp;C&amp;14&amp;P</oddFooter>
  </headerFooter>
  <ignoredErrors>
    <ignoredError sqref="C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55"/>
  <sheetViews>
    <sheetView view="pageBreakPreview" zoomScaleNormal="80" zoomScaleSheetLayoutView="100" workbookViewId="0">
      <selection sqref="A1:AB1"/>
    </sheetView>
  </sheetViews>
  <sheetFormatPr defaultColWidth="10.59765625" defaultRowHeight="20"/>
  <cols>
    <col min="1" max="1" width="36.09765625" style="196" customWidth="1"/>
    <col min="2" max="2" width="6.69921875" style="197" customWidth="1"/>
    <col min="3" max="3" width="1" style="197" customWidth="1"/>
    <col min="4" max="4" width="11.3984375" style="226" customWidth="1"/>
    <col min="5" max="5" width="1" style="226" customWidth="1"/>
    <col min="6" max="6" width="11.3984375" style="226" customWidth="1"/>
    <col min="7" max="7" width="1" style="226" customWidth="1"/>
    <col min="8" max="8" width="11.3984375" style="226" customWidth="1"/>
    <col min="9" max="9" width="1" style="226" customWidth="1"/>
    <col min="10" max="10" width="11.3984375" style="226" customWidth="1"/>
    <col min="11" max="11" width="1" style="226" customWidth="1"/>
    <col min="12" max="12" width="11.3984375" style="6" customWidth="1"/>
    <col min="13" max="13" width="1" style="226" customWidth="1"/>
    <col min="14" max="14" width="11.3984375" style="227" customWidth="1"/>
    <col min="15" max="15" width="1" style="227" customWidth="1"/>
    <col min="16" max="16" width="11.3984375" style="227" customWidth="1"/>
    <col min="17" max="17" width="1" style="227" customWidth="1"/>
    <col min="18" max="18" width="11.3984375" style="227" customWidth="1"/>
    <col min="19" max="19" width="1" style="227" customWidth="1"/>
    <col min="20" max="20" width="11.3984375" style="227" customWidth="1"/>
    <col min="21" max="21" width="1" style="227" customWidth="1"/>
    <col min="22" max="22" width="11.3984375" style="227" customWidth="1"/>
    <col min="23" max="23" width="1" style="226" customWidth="1"/>
    <col min="24" max="24" width="11.3984375" style="227" customWidth="1"/>
    <col min="25" max="25" width="1" style="227" customWidth="1"/>
    <col min="26" max="26" width="11.3984375" style="227" customWidth="1"/>
    <col min="27" max="27" width="1" style="227" customWidth="1"/>
    <col min="28" max="28" width="11.3984375" style="227" customWidth="1"/>
    <col min="29" max="29" width="7.09765625" style="196" customWidth="1"/>
    <col min="30" max="16384" width="10.59765625" style="196"/>
  </cols>
  <sheetData>
    <row r="1" spans="1:36" s="194" customFormat="1" ht="23.1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193"/>
      <c r="AD1" s="193"/>
      <c r="AE1" s="193"/>
      <c r="AF1" s="193"/>
      <c r="AG1" s="193"/>
      <c r="AH1" s="193"/>
      <c r="AI1" s="193"/>
      <c r="AJ1" s="193"/>
    </row>
    <row r="2" spans="1:36" s="194" customFormat="1" ht="23">
      <c r="A2" s="300" t="s">
        <v>176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193"/>
      <c r="AD2" s="193"/>
      <c r="AE2" s="193"/>
      <c r="AF2" s="193"/>
      <c r="AG2" s="193"/>
      <c r="AH2" s="193"/>
      <c r="AI2" s="193"/>
      <c r="AJ2" s="193"/>
    </row>
    <row r="3" spans="1:36" s="194" customFormat="1" ht="23">
      <c r="A3" s="300" t="s">
        <v>132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193"/>
      <c r="AD3" s="193"/>
      <c r="AE3" s="193"/>
      <c r="AF3" s="193"/>
      <c r="AG3" s="193"/>
      <c r="AH3" s="193"/>
      <c r="AI3" s="193"/>
      <c r="AJ3" s="193"/>
    </row>
    <row r="4" spans="1:36" s="194" customFormat="1" ht="23">
      <c r="A4" s="300" t="s">
        <v>91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193"/>
      <c r="AD4" s="193"/>
      <c r="AE4" s="193"/>
      <c r="AF4" s="193"/>
      <c r="AG4" s="193"/>
      <c r="AH4" s="193"/>
      <c r="AI4" s="193"/>
      <c r="AJ4" s="193"/>
    </row>
    <row r="5" spans="1:36" s="195" customFormat="1" ht="23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193"/>
      <c r="AD5" s="193"/>
      <c r="AE5" s="193"/>
      <c r="AF5" s="193"/>
      <c r="AG5" s="193"/>
      <c r="AH5" s="193"/>
      <c r="AI5" s="193"/>
      <c r="AJ5" s="193"/>
    </row>
    <row r="6" spans="1:36" ht="18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</row>
    <row r="7" spans="1:36" ht="4.5" customHeight="1"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</row>
    <row r="8" spans="1:36" s="205" customFormat="1" ht="20.25" customHeight="1">
      <c r="A8" s="199"/>
      <c r="B8" s="200"/>
      <c r="C8" s="200"/>
      <c r="D8" s="201"/>
      <c r="E8" s="201"/>
      <c r="F8" s="202"/>
      <c r="G8" s="202"/>
      <c r="H8" s="203" t="s">
        <v>79</v>
      </c>
      <c r="I8" s="204"/>
      <c r="J8" s="299" t="s">
        <v>81</v>
      </c>
      <c r="K8" s="299"/>
      <c r="L8" s="299"/>
      <c r="M8" s="204"/>
      <c r="N8" s="299" t="s">
        <v>85</v>
      </c>
      <c r="O8" s="299"/>
      <c r="P8" s="299"/>
      <c r="Q8" s="299"/>
      <c r="R8" s="299"/>
      <c r="S8" s="299"/>
      <c r="T8" s="299"/>
      <c r="U8" s="299"/>
      <c r="V8" s="299"/>
      <c r="W8" s="201"/>
      <c r="X8" s="201"/>
      <c r="Y8" s="201"/>
      <c r="Z8" s="204"/>
      <c r="AA8" s="201"/>
      <c r="AB8" s="201"/>
    </row>
    <row r="9" spans="1:36" s="205" customFormat="1" ht="20.25" customHeight="1">
      <c r="A9" s="199"/>
      <c r="B9" s="200"/>
      <c r="C9" s="200"/>
      <c r="D9" s="201"/>
      <c r="E9" s="201"/>
      <c r="F9" s="202"/>
      <c r="G9" s="202"/>
      <c r="H9" s="202" t="s">
        <v>133</v>
      </c>
      <c r="I9" s="204"/>
      <c r="J9" s="202"/>
      <c r="K9" s="202"/>
      <c r="L9" s="202"/>
      <c r="M9" s="204"/>
      <c r="N9" s="202" t="s">
        <v>134</v>
      </c>
      <c r="O9" s="204"/>
      <c r="P9" s="202"/>
      <c r="Q9" s="202"/>
      <c r="R9" s="206"/>
      <c r="S9" s="202"/>
      <c r="T9" s="206"/>
      <c r="U9" s="202"/>
      <c r="V9" s="202"/>
      <c r="W9" s="201"/>
      <c r="X9" s="201"/>
      <c r="Y9" s="201"/>
      <c r="Z9" s="202" t="s">
        <v>135</v>
      </c>
      <c r="AA9" s="201"/>
      <c r="AB9" s="201"/>
    </row>
    <row r="10" spans="1:36" s="205" customFormat="1" ht="20.25" customHeight="1">
      <c r="A10" s="200"/>
      <c r="B10" s="200"/>
      <c r="C10" s="200"/>
      <c r="D10" s="202"/>
      <c r="E10" s="202"/>
      <c r="F10" s="202"/>
      <c r="G10" s="202"/>
      <c r="H10" s="202" t="s">
        <v>136</v>
      </c>
      <c r="I10" s="202"/>
      <c r="J10" s="202"/>
      <c r="K10" s="202"/>
      <c r="L10" s="202"/>
      <c r="M10" s="202"/>
      <c r="N10" s="202" t="s">
        <v>137</v>
      </c>
      <c r="O10" s="202"/>
      <c r="P10" s="202" t="s">
        <v>138</v>
      </c>
      <c r="Q10" s="202"/>
      <c r="R10" s="207"/>
      <c r="S10" s="202"/>
      <c r="T10" s="208" t="s">
        <v>139</v>
      </c>
      <c r="U10" s="202"/>
      <c r="V10" s="202" t="s">
        <v>140</v>
      </c>
      <c r="W10" s="202"/>
      <c r="X10" s="202" t="s">
        <v>141</v>
      </c>
      <c r="Y10" s="202"/>
      <c r="Z10" s="209" t="s">
        <v>142</v>
      </c>
      <c r="AA10" s="202"/>
      <c r="AB10" s="202"/>
    </row>
    <row r="11" spans="1:36" s="205" customFormat="1" ht="20.25" customHeight="1">
      <c r="A11" s="200"/>
      <c r="B11" s="200"/>
      <c r="C11" s="200"/>
      <c r="D11" s="202" t="s">
        <v>143</v>
      </c>
      <c r="E11" s="202"/>
      <c r="F11" s="202" t="s">
        <v>144</v>
      </c>
      <c r="G11" s="202"/>
      <c r="H11" s="202" t="s">
        <v>145</v>
      </c>
      <c r="I11" s="202"/>
      <c r="J11" s="202" t="s">
        <v>146</v>
      </c>
      <c r="K11" s="202"/>
      <c r="L11" s="202" t="s">
        <v>147</v>
      </c>
      <c r="M11" s="202"/>
      <c r="N11" s="210" t="s">
        <v>148</v>
      </c>
      <c r="O11" s="202"/>
      <c r="P11" s="202" t="s">
        <v>149</v>
      </c>
      <c r="Q11" s="202"/>
      <c r="R11" s="207" t="s">
        <v>150</v>
      </c>
      <c r="S11" s="202"/>
      <c r="T11" s="202" t="s">
        <v>136</v>
      </c>
      <c r="U11" s="202"/>
      <c r="V11" s="202" t="s">
        <v>151</v>
      </c>
      <c r="W11" s="202"/>
      <c r="X11" s="202" t="s">
        <v>152</v>
      </c>
      <c r="Y11" s="202"/>
      <c r="Z11" s="202" t="s">
        <v>153</v>
      </c>
      <c r="AA11" s="202"/>
      <c r="AB11" s="202" t="s">
        <v>141</v>
      </c>
    </row>
    <row r="12" spans="1:36" s="205" customFormat="1" ht="20.25" customHeight="1">
      <c r="A12" s="200"/>
      <c r="B12" s="211" t="s">
        <v>4</v>
      </c>
      <c r="C12" s="211"/>
      <c r="D12" s="203" t="s">
        <v>154</v>
      </c>
      <c r="E12" s="202"/>
      <c r="F12" s="203" t="s">
        <v>155</v>
      </c>
      <c r="G12" s="202"/>
      <c r="H12" s="203" t="s">
        <v>156</v>
      </c>
      <c r="I12" s="202"/>
      <c r="J12" s="203" t="s">
        <v>157</v>
      </c>
      <c r="K12" s="202"/>
      <c r="L12" s="203" t="s">
        <v>158</v>
      </c>
      <c r="M12" s="202"/>
      <c r="N12" s="212" t="s">
        <v>159</v>
      </c>
      <c r="O12" s="202"/>
      <c r="P12" s="203" t="s">
        <v>160</v>
      </c>
      <c r="Q12" s="202"/>
      <c r="R12" s="203" t="s">
        <v>161</v>
      </c>
      <c r="S12" s="202"/>
      <c r="T12" s="203" t="s">
        <v>162</v>
      </c>
      <c r="U12" s="202"/>
      <c r="V12" s="203" t="s">
        <v>152</v>
      </c>
      <c r="W12" s="202"/>
      <c r="X12" s="203" t="s">
        <v>163</v>
      </c>
      <c r="Y12" s="202"/>
      <c r="Z12" s="203" t="s">
        <v>164</v>
      </c>
      <c r="AA12" s="202"/>
      <c r="AB12" s="203" t="s">
        <v>152</v>
      </c>
    </row>
    <row r="13" spans="1:36" ht="20.149999999999999" customHeight="1">
      <c r="A13" s="213"/>
      <c r="B13" s="209"/>
      <c r="C13" s="209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</row>
    <row r="14" spans="1:36" s="205" customFormat="1" ht="20.25" customHeight="1">
      <c r="A14" s="213" t="s">
        <v>165</v>
      </c>
      <c r="B14" s="209"/>
      <c r="C14" s="209"/>
      <c r="D14" s="90">
        <v>2974210</v>
      </c>
      <c r="E14" s="91"/>
      <c r="F14" s="90">
        <v>22551567</v>
      </c>
      <c r="G14" s="92"/>
      <c r="H14" s="90">
        <v>-669657</v>
      </c>
      <c r="I14" s="92"/>
      <c r="J14" s="90">
        <v>500000</v>
      </c>
      <c r="K14" s="91"/>
      <c r="L14" s="90">
        <v>60175499</v>
      </c>
      <c r="M14" s="91"/>
      <c r="N14" s="90">
        <v>50944</v>
      </c>
      <c r="O14" s="91"/>
      <c r="P14" s="90">
        <v>161187</v>
      </c>
      <c r="Q14" s="91"/>
      <c r="R14" s="90">
        <v>-44684</v>
      </c>
      <c r="S14" s="91"/>
      <c r="T14" s="90">
        <v>-10341</v>
      </c>
      <c r="U14" s="93"/>
      <c r="V14" s="90">
        <f>SUM(N14:T14)</f>
        <v>157106</v>
      </c>
      <c r="W14" s="94"/>
      <c r="X14" s="90">
        <f>SUM(D14:L14,V14)</f>
        <v>85688725</v>
      </c>
      <c r="Y14" s="94"/>
      <c r="Z14" s="90">
        <v>127630</v>
      </c>
      <c r="AA14" s="94"/>
      <c r="AB14" s="90">
        <f>+X14+Z14</f>
        <v>85816355</v>
      </c>
    </row>
    <row r="15" spans="1:36" s="205" customFormat="1" ht="24" customHeight="1">
      <c r="A15" s="213" t="s">
        <v>166</v>
      </c>
      <c r="B15" s="209"/>
      <c r="C15" s="209"/>
      <c r="D15" s="17"/>
      <c r="E15" s="17"/>
      <c r="F15" s="17"/>
      <c r="G15" s="17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8"/>
      <c r="Y15" s="17"/>
      <c r="Z15" s="17"/>
      <c r="AA15" s="17"/>
      <c r="AB15" s="36"/>
    </row>
    <row r="16" spans="1:36" s="205" customFormat="1" ht="20.25" customHeight="1">
      <c r="A16" s="215" t="s">
        <v>167</v>
      </c>
      <c r="B16" s="209"/>
      <c r="C16" s="209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8"/>
      <c r="Y16" s="17"/>
      <c r="Z16" s="17"/>
      <c r="AA16" s="17"/>
      <c r="AB16" s="17"/>
    </row>
    <row r="17" spans="1:30" s="205" customFormat="1" ht="20.25" customHeight="1">
      <c r="A17" s="216" t="s">
        <v>168</v>
      </c>
      <c r="B17" s="200" t="s">
        <v>227</v>
      </c>
      <c r="C17" s="200"/>
      <c r="D17" s="59">
        <v>0</v>
      </c>
      <c r="E17" s="17"/>
      <c r="F17" s="59">
        <v>0</v>
      </c>
      <c r="G17" s="17"/>
      <c r="H17" s="59">
        <v>0</v>
      </c>
      <c r="I17" s="199"/>
      <c r="J17" s="59">
        <v>0</v>
      </c>
      <c r="K17" s="17"/>
      <c r="L17" s="39">
        <v>-12610626</v>
      </c>
      <c r="M17" s="37"/>
      <c r="N17" s="59">
        <v>0</v>
      </c>
      <c r="O17" s="17"/>
      <c r="P17" s="59">
        <v>0</v>
      </c>
      <c r="Q17" s="36"/>
      <c r="R17" s="59">
        <v>0</v>
      </c>
      <c r="S17" s="17"/>
      <c r="T17" s="59">
        <v>0</v>
      </c>
      <c r="U17" s="17"/>
      <c r="V17" s="59">
        <v>0</v>
      </c>
      <c r="W17" s="38"/>
      <c r="X17" s="19">
        <f>SUM(D17:L17,V17)</f>
        <v>-12610626</v>
      </c>
      <c r="Y17" s="15"/>
      <c r="Z17" s="16">
        <v>-3</v>
      </c>
      <c r="AA17" s="217"/>
      <c r="AB17" s="39">
        <f>+X17+Z17</f>
        <v>-12610629</v>
      </c>
    </row>
    <row r="18" spans="1:30" s="205" customFormat="1" ht="19.5" customHeight="1">
      <c r="A18" s="215" t="s">
        <v>169</v>
      </c>
      <c r="B18" s="200"/>
      <c r="C18" s="200"/>
      <c r="D18" s="60">
        <f>SUM(D17:D17)</f>
        <v>0</v>
      </c>
      <c r="E18" s="26"/>
      <c r="F18" s="60">
        <f>SUM(F17:F17)</f>
        <v>0</v>
      </c>
      <c r="G18" s="25"/>
      <c r="H18" s="60">
        <f>SUM(H17:H17)</f>
        <v>0</v>
      </c>
      <c r="I18" s="26"/>
      <c r="J18" s="60">
        <f>SUM(J17:J17)</f>
        <v>0</v>
      </c>
      <c r="K18" s="20"/>
      <c r="L18" s="32">
        <f>SUM(L17:L17)</f>
        <v>-12610626</v>
      </c>
      <c r="M18" s="20"/>
      <c r="N18" s="32">
        <f>SUM(N17:N17)</f>
        <v>0</v>
      </c>
      <c r="O18" s="29"/>
      <c r="P18" s="60">
        <f>SUM(P17:P17)</f>
        <v>0</v>
      </c>
      <c r="Q18" s="51"/>
      <c r="R18" s="60">
        <f>SUM(R17:R17)</f>
        <v>0</v>
      </c>
      <c r="S18" s="29"/>
      <c r="T18" s="60">
        <f>SUM(T17:T17)</f>
        <v>0</v>
      </c>
      <c r="U18" s="29"/>
      <c r="V18" s="32">
        <f>SUM(V17:V17)</f>
        <v>0</v>
      </c>
      <c r="W18" s="29"/>
      <c r="X18" s="32">
        <f>SUM(X17:X17)</f>
        <v>-12610626</v>
      </c>
      <c r="Y18" s="29"/>
      <c r="Z18" s="32">
        <f>SUM(Z17:Z17)</f>
        <v>-3</v>
      </c>
      <c r="AA18" s="29"/>
      <c r="AB18" s="32">
        <f>SUM(AB17:AB17)</f>
        <v>-12610629</v>
      </c>
    </row>
    <row r="19" spans="1:30" s="220" customFormat="1" ht="9.65" customHeight="1">
      <c r="A19" s="218"/>
      <c r="B19" s="219"/>
      <c r="C19" s="219"/>
      <c r="D19" s="27"/>
      <c r="E19" s="30"/>
      <c r="F19" s="27"/>
      <c r="G19" s="27"/>
      <c r="H19" s="27"/>
      <c r="I19" s="27"/>
      <c r="J19" s="25"/>
      <c r="K19" s="30"/>
      <c r="L19" s="27"/>
      <c r="M19" s="30"/>
      <c r="N19" s="27"/>
      <c r="O19" s="30"/>
      <c r="P19" s="27"/>
      <c r="Q19" s="27"/>
      <c r="R19" s="27"/>
      <c r="S19" s="30"/>
      <c r="T19" s="27"/>
      <c r="U19" s="30"/>
      <c r="V19" s="27"/>
      <c r="W19" s="30"/>
      <c r="X19" s="27"/>
      <c r="Y19" s="30"/>
      <c r="Z19" s="27"/>
      <c r="AA19" s="30"/>
      <c r="AB19" s="27"/>
    </row>
    <row r="20" spans="1:30" s="220" customFormat="1" ht="20.149999999999999" customHeight="1">
      <c r="A20" s="215" t="s">
        <v>170</v>
      </c>
      <c r="B20" s="219"/>
      <c r="C20" s="219"/>
      <c r="D20" s="27"/>
      <c r="E20" s="30"/>
      <c r="F20" s="27"/>
      <c r="G20" s="27"/>
      <c r="H20" s="27"/>
      <c r="I20" s="27"/>
      <c r="J20" s="25"/>
      <c r="K20" s="30"/>
      <c r="L20" s="27"/>
      <c r="M20" s="30"/>
      <c r="N20" s="27"/>
      <c r="O20" s="30"/>
      <c r="P20" s="27"/>
      <c r="Q20" s="27"/>
      <c r="R20" s="27"/>
      <c r="S20" s="30"/>
      <c r="T20" s="27"/>
      <c r="U20" s="30"/>
      <c r="V20" s="27"/>
      <c r="W20" s="30"/>
      <c r="X20" s="27"/>
      <c r="Y20" s="30"/>
      <c r="Z20" s="27"/>
      <c r="AA20" s="30"/>
      <c r="AB20" s="27"/>
    </row>
    <row r="21" spans="1:30" s="220" customFormat="1" ht="20.149999999999999" customHeight="1">
      <c r="A21" s="216" t="s">
        <v>170</v>
      </c>
      <c r="B21" s="219"/>
      <c r="C21" s="219"/>
      <c r="D21" s="59">
        <v>0</v>
      </c>
      <c r="E21" s="62"/>
      <c r="F21" s="59">
        <v>0</v>
      </c>
      <c r="G21" s="62"/>
      <c r="H21" s="59">
        <v>0</v>
      </c>
      <c r="I21" s="65"/>
      <c r="J21" s="59">
        <v>0</v>
      </c>
      <c r="K21" s="17"/>
      <c r="L21" s="59">
        <v>0</v>
      </c>
      <c r="M21" s="20"/>
      <c r="N21" s="59">
        <v>0</v>
      </c>
      <c r="O21" s="63"/>
      <c r="P21" s="59">
        <v>0</v>
      </c>
      <c r="Q21" s="221"/>
      <c r="R21" s="59">
        <v>0</v>
      </c>
      <c r="S21" s="64"/>
      <c r="T21" s="59">
        <v>0</v>
      </c>
      <c r="U21" s="20"/>
      <c r="V21" s="59">
        <v>0</v>
      </c>
      <c r="W21" s="63"/>
      <c r="X21" s="59">
        <v>0</v>
      </c>
      <c r="Y21" s="20"/>
      <c r="Z21" s="66">
        <v>-44</v>
      </c>
      <c r="AA21" s="20"/>
      <c r="AB21" s="66">
        <f>SUM(X21:AA21)</f>
        <v>-44</v>
      </c>
    </row>
    <row r="22" spans="1:30" s="220" customFormat="1" ht="20.149999999999999" customHeight="1">
      <c r="A22" s="215" t="s">
        <v>171</v>
      </c>
      <c r="B22" s="219"/>
      <c r="C22" s="219"/>
      <c r="D22" s="67">
        <f>SUM(D21:D21)</f>
        <v>0</v>
      </c>
      <c r="E22" s="63"/>
      <c r="F22" s="67">
        <f>SUM(F21:F21)</f>
        <v>0</v>
      </c>
      <c r="G22" s="63"/>
      <c r="H22" s="67">
        <f>SUM(H21:H21)</f>
        <v>0</v>
      </c>
      <c r="I22" s="63"/>
      <c r="J22" s="67">
        <f>SUM(J21:J21)</f>
        <v>0</v>
      </c>
      <c r="K22" s="63"/>
      <c r="L22" s="67">
        <f>SUM(L21:L21)</f>
        <v>0</v>
      </c>
      <c r="M22" s="63"/>
      <c r="N22" s="68">
        <f>SUM(N21:N21)</f>
        <v>0</v>
      </c>
      <c r="O22" s="63"/>
      <c r="P22" s="68">
        <f>SUM(P21:P21)</f>
        <v>0</v>
      </c>
      <c r="Q22" s="75"/>
      <c r="R22" s="67">
        <f>SUM(R21:R21)</f>
        <v>0</v>
      </c>
      <c r="S22" s="75"/>
      <c r="T22" s="67">
        <f>SUM(T21:T21)</f>
        <v>0</v>
      </c>
      <c r="U22" s="63"/>
      <c r="V22" s="67">
        <f>SUM(V21:V21)</f>
        <v>0</v>
      </c>
      <c r="W22" s="63"/>
      <c r="X22" s="67">
        <f>SUM(X21:X21)</f>
        <v>0</v>
      </c>
      <c r="Y22" s="29"/>
      <c r="Z22" s="54">
        <f>SUM(Z21:Z21)</f>
        <v>-44</v>
      </c>
      <c r="AA22" s="29"/>
      <c r="AB22" s="54">
        <f>SUM(AB21:AB21)</f>
        <v>-44</v>
      </c>
    </row>
    <row r="23" spans="1:30" s="220" customFormat="1" ht="20.149999999999999" customHeight="1">
      <c r="A23" s="213" t="s">
        <v>172</v>
      </c>
      <c r="B23" s="219"/>
      <c r="C23" s="219"/>
      <c r="D23" s="69">
        <f>D18+D22</f>
        <v>0</v>
      </c>
      <c r="E23" s="75"/>
      <c r="F23" s="69">
        <f>F18+F22</f>
        <v>0</v>
      </c>
      <c r="G23" s="63"/>
      <c r="H23" s="69">
        <f>H18+H22</f>
        <v>0</v>
      </c>
      <c r="I23" s="63"/>
      <c r="J23" s="69">
        <f>J18+J22</f>
        <v>0</v>
      </c>
      <c r="K23" s="30"/>
      <c r="L23" s="70">
        <f>L18+L22</f>
        <v>-12610626</v>
      </c>
      <c r="M23" s="30"/>
      <c r="N23" s="70">
        <f>N18+N22</f>
        <v>0</v>
      </c>
      <c r="O23" s="30"/>
      <c r="P23" s="69">
        <f>P18+P22</f>
        <v>0</v>
      </c>
      <c r="Q23" s="63"/>
      <c r="R23" s="67">
        <f>R18+R22</f>
        <v>0</v>
      </c>
      <c r="S23" s="63"/>
      <c r="T23" s="67">
        <f>T18+T22</f>
        <v>0</v>
      </c>
      <c r="U23" s="30"/>
      <c r="V23" s="70">
        <f>V18+V22</f>
        <v>0</v>
      </c>
      <c r="W23" s="30"/>
      <c r="X23" s="70">
        <f>X18+X22</f>
        <v>-12610626</v>
      </c>
      <c r="Y23" s="30"/>
      <c r="Z23" s="70">
        <f>Z18+Z22</f>
        <v>-47</v>
      </c>
      <c r="AA23" s="30"/>
      <c r="AB23" s="70">
        <f>AB18+AB22</f>
        <v>-12610673</v>
      </c>
    </row>
    <row r="24" spans="1:30" s="220" customFormat="1" ht="9.65" customHeight="1">
      <c r="A24" s="218"/>
      <c r="B24" s="219"/>
      <c r="C24" s="219"/>
      <c r="D24" s="27"/>
      <c r="E24" s="30"/>
      <c r="F24" s="27"/>
      <c r="G24" s="27"/>
      <c r="H24" s="27"/>
      <c r="I24" s="27"/>
      <c r="J24" s="25"/>
      <c r="K24" s="30"/>
      <c r="L24" s="27"/>
      <c r="M24" s="30"/>
      <c r="N24" s="27"/>
      <c r="O24" s="30"/>
      <c r="P24" s="27"/>
      <c r="Q24" s="27"/>
      <c r="R24" s="27"/>
      <c r="S24" s="30"/>
      <c r="T24" s="27"/>
      <c r="U24" s="30"/>
      <c r="V24" s="27"/>
      <c r="W24" s="30"/>
      <c r="X24" s="27"/>
      <c r="Y24" s="30"/>
      <c r="Z24" s="27"/>
      <c r="AA24" s="30"/>
      <c r="AB24" s="27"/>
    </row>
    <row r="25" spans="1:30" s="205" customFormat="1" ht="20.25" customHeight="1">
      <c r="A25" s="213" t="s">
        <v>173</v>
      </c>
      <c r="B25" s="209"/>
      <c r="C25" s="209"/>
      <c r="D25" s="20"/>
      <c r="E25" s="20"/>
      <c r="F25" s="20"/>
      <c r="G25" s="20"/>
      <c r="H25" s="20"/>
      <c r="I25" s="20"/>
      <c r="J25" s="36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30" s="205" customFormat="1" ht="20.25" customHeight="1">
      <c r="A26" s="199" t="s">
        <v>115</v>
      </c>
      <c r="B26" s="209"/>
      <c r="C26" s="209"/>
      <c r="D26" s="58">
        <v>0</v>
      </c>
      <c r="E26" s="18"/>
      <c r="F26" s="58">
        <v>0</v>
      </c>
      <c r="G26" s="25"/>
      <c r="H26" s="58">
        <v>0</v>
      </c>
      <c r="I26" s="18"/>
      <c r="J26" s="58">
        <v>0</v>
      </c>
      <c r="K26" s="26"/>
      <c r="L26" s="51">
        <f>'SI (3ด) (P.6)'!F40</f>
        <v>6756930</v>
      </c>
      <c r="M26" s="18"/>
      <c r="N26" s="58">
        <v>0</v>
      </c>
      <c r="O26" s="26"/>
      <c r="P26" s="58">
        <v>0</v>
      </c>
      <c r="Q26" s="25"/>
      <c r="R26" s="58">
        <v>0</v>
      </c>
      <c r="S26" s="18"/>
      <c r="T26" s="58">
        <v>0</v>
      </c>
      <c r="U26" s="18"/>
      <c r="V26" s="58">
        <f>SUM(N26:T26)</f>
        <v>0</v>
      </c>
      <c r="W26" s="26"/>
      <c r="X26" s="26">
        <f>SUM(D26:L26,V26)</f>
        <v>6756930</v>
      </c>
      <c r="Y26" s="26"/>
      <c r="Z26" s="51">
        <v>726</v>
      </c>
      <c r="AA26" s="26"/>
      <c r="AB26" s="51">
        <f>+X26+Z26</f>
        <v>6757656</v>
      </c>
    </row>
    <row r="27" spans="1:30" s="205" customFormat="1" ht="20.25" customHeight="1">
      <c r="A27" s="199" t="s">
        <v>122</v>
      </c>
      <c r="B27" s="200"/>
      <c r="C27" s="200"/>
      <c r="D27" s="59">
        <v>0</v>
      </c>
      <c r="E27" s="17"/>
      <c r="F27" s="59">
        <v>0</v>
      </c>
      <c r="G27" s="25"/>
      <c r="H27" s="59">
        <v>0</v>
      </c>
      <c r="I27" s="17"/>
      <c r="J27" s="59">
        <v>0</v>
      </c>
      <c r="K27" s="19"/>
      <c r="L27" s="59">
        <v>0</v>
      </c>
      <c r="M27" s="17"/>
      <c r="N27" s="59">
        <v>0</v>
      </c>
      <c r="O27" s="19"/>
      <c r="P27" s="59">
        <v>0</v>
      </c>
      <c r="Q27" s="25"/>
      <c r="R27" s="39">
        <f>'SCI (3ด) P.7'!E17</f>
        <v>3206</v>
      </c>
      <c r="S27" s="17"/>
      <c r="T27" s="59">
        <v>0</v>
      </c>
      <c r="U27" s="17"/>
      <c r="V27" s="39">
        <f>SUM(N27:T27)</f>
        <v>3206</v>
      </c>
      <c r="W27" s="19"/>
      <c r="X27" s="19">
        <f>SUM(D27:L27,V27)</f>
        <v>3206</v>
      </c>
      <c r="Y27" s="19"/>
      <c r="Z27" s="59">
        <v>0</v>
      </c>
      <c r="AA27" s="19"/>
      <c r="AB27" s="39">
        <f>+X27+Z27</f>
        <v>3206</v>
      </c>
    </row>
    <row r="28" spans="1:30" s="205" customFormat="1" ht="20.25" customHeight="1">
      <c r="A28" s="213" t="s">
        <v>174</v>
      </c>
      <c r="B28" s="209"/>
      <c r="C28" s="209"/>
      <c r="D28" s="60">
        <f>SUM(D26:D27)</f>
        <v>0</v>
      </c>
      <c r="E28" s="21"/>
      <c r="F28" s="60">
        <f>SUM(F26:F27)</f>
        <v>0</v>
      </c>
      <c r="G28" s="28"/>
      <c r="H28" s="60">
        <f>SUM(H26:H27)</f>
        <v>0</v>
      </c>
      <c r="I28" s="22"/>
      <c r="J28" s="60">
        <f>SUM(J26:J27)</f>
        <v>0</v>
      </c>
      <c r="K28" s="21"/>
      <c r="L28" s="32">
        <f>SUM(L26:L27)</f>
        <v>6756930</v>
      </c>
      <c r="M28" s="21"/>
      <c r="N28" s="60">
        <f>SUM(N26:N27)</f>
        <v>0</v>
      </c>
      <c r="O28" s="19"/>
      <c r="P28" s="60">
        <f>SUM(P26:P27)</f>
        <v>0</v>
      </c>
      <c r="Q28" s="25"/>
      <c r="R28" s="32">
        <f>SUM(R26:R27)</f>
        <v>3206</v>
      </c>
      <c r="S28" s="17"/>
      <c r="T28" s="60">
        <f>SUM(T26:T27)</f>
        <v>0</v>
      </c>
      <c r="U28" s="17"/>
      <c r="V28" s="32">
        <f>SUM(V26:V27)</f>
        <v>3206</v>
      </c>
      <c r="W28" s="21"/>
      <c r="X28" s="32">
        <f>SUM(X26:X27)</f>
        <v>6760136</v>
      </c>
      <c r="Y28" s="21"/>
      <c r="Z28" s="32">
        <f>SUM(Z26:Z27)</f>
        <v>726</v>
      </c>
      <c r="AA28" s="21"/>
      <c r="AB28" s="32">
        <f>SUM(AB26:AB27)</f>
        <v>6760862</v>
      </c>
    </row>
    <row r="29" spans="1:30" s="205" customFormat="1" ht="20.25" customHeight="1" thickBot="1">
      <c r="A29" s="213" t="s">
        <v>175</v>
      </c>
      <c r="B29" s="209"/>
      <c r="C29" s="209"/>
      <c r="D29" s="23">
        <f>D14+D23+D28</f>
        <v>2974210</v>
      </c>
      <c r="E29" s="22"/>
      <c r="F29" s="23">
        <f>F14+F23+F28</f>
        <v>22551567</v>
      </c>
      <c r="G29" s="22"/>
      <c r="H29" s="23">
        <f>H14+H23+H28</f>
        <v>-669657</v>
      </c>
      <c r="I29" s="22"/>
      <c r="J29" s="23">
        <f>J14+J23+J28</f>
        <v>500000</v>
      </c>
      <c r="K29" s="22"/>
      <c r="L29" s="23">
        <f>L14+L23+L28</f>
        <v>54321803</v>
      </c>
      <c r="M29" s="22"/>
      <c r="N29" s="23">
        <f>N14+N23+N28</f>
        <v>50944</v>
      </c>
      <c r="O29" s="22"/>
      <c r="P29" s="23">
        <f>P14+P23+P28</f>
        <v>161187</v>
      </c>
      <c r="Q29" s="22"/>
      <c r="R29" s="23">
        <f>R14+R23+R28</f>
        <v>-41478</v>
      </c>
      <c r="S29" s="22"/>
      <c r="T29" s="23">
        <f>T14+T23+T28</f>
        <v>-10341</v>
      </c>
      <c r="U29" s="22"/>
      <c r="V29" s="23">
        <f>V14+V23+V28</f>
        <v>160312</v>
      </c>
      <c r="W29" s="22"/>
      <c r="X29" s="23">
        <f>X14+X23+X28</f>
        <v>79838235</v>
      </c>
      <c r="Y29" s="22"/>
      <c r="Z29" s="23">
        <f>Z14+Z23+Z28</f>
        <v>128309</v>
      </c>
      <c r="AA29" s="22"/>
      <c r="AB29" s="23">
        <f>AB14+AB23+AB28</f>
        <v>79966544</v>
      </c>
      <c r="AC29" s="24"/>
      <c r="AD29" s="24"/>
    </row>
    <row r="30" spans="1:30" s="205" customFormat="1" ht="20.25" customHeight="1" thickTop="1">
      <c r="A30" s="213"/>
      <c r="B30" s="209"/>
      <c r="C30" s="209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40"/>
      <c r="AC30" s="24"/>
      <c r="AD30" s="24"/>
    </row>
    <row r="31" spans="1:30" s="205" customFormat="1" ht="20.25" customHeight="1">
      <c r="B31" s="209"/>
      <c r="C31" s="209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4"/>
      <c r="AD31" s="24"/>
    </row>
    <row r="32" spans="1:30" ht="20.25" customHeight="1">
      <c r="B32" s="222"/>
      <c r="C32" s="222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</row>
    <row r="33" spans="4:28" ht="20.25" customHeight="1"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</row>
    <row r="34" spans="4:28" ht="20.25" customHeight="1"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</row>
    <row r="35" spans="4:28" ht="20.25" customHeight="1"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</row>
    <row r="36" spans="4:28" ht="20.25" customHeight="1"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</row>
    <row r="37" spans="4:28" ht="20.25" customHeight="1">
      <c r="D37" s="223"/>
      <c r="E37" s="223"/>
      <c r="F37" s="223"/>
      <c r="G37" s="223"/>
      <c r="H37" s="223"/>
      <c r="I37" s="223"/>
      <c r="J37" s="223"/>
      <c r="K37" s="223"/>
      <c r="L37" s="26"/>
      <c r="M37" s="223"/>
      <c r="N37" s="224"/>
      <c r="O37" s="224"/>
      <c r="P37" s="224"/>
      <c r="Q37" s="224"/>
      <c r="R37" s="224"/>
      <c r="S37" s="224"/>
      <c r="T37" s="225"/>
      <c r="U37" s="224"/>
      <c r="V37" s="224"/>
      <c r="W37" s="223"/>
      <c r="X37" s="224"/>
      <c r="Y37" s="224"/>
      <c r="Z37" s="224"/>
      <c r="AA37" s="224"/>
      <c r="AB37" s="224"/>
    </row>
    <row r="38" spans="4:28" ht="20.25" customHeight="1"/>
    <row r="39" spans="4:28" ht="20.25" customHeight="1"/>
    <row r="55" spans="6:10">
      <c r="F55" s="227"/>
      <c r="J55" s="228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5" top="0.48" bottom="0.5" header="0.5" footer="0.5"/>
  <pageSetup paperSize="9" scale="74" firstPageNumber="8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55"/>
  <sheetViews>
    <sheetView view="pageBreakPreview" zoomScaleNormal="70" zoomScaleSheetLayoutView="100" workbookViewId="0">
      <selection sqref="A1:AB1"/>
    </sheetView>
  </sheetViews>
  <sheetFormatPr defaultColWidth="10.59765625" defaultRowHeight="20"/>
  <cols>
    <col min="1" max="1" width="36.09765625" style="196" customWidth="1"/>
    <col min="2" max="2" width="6.69921875" style="197" customWidth="1"/>
    <col min="3" max="3" width="1" style="197" customWidth="1"/>
    <col min="4" max="4" width="11.3984375" style="226" customWidth="1"/>
    <col min="5" max="5" width="1" style="226" customWidth="1"/>
    <col min="6" max="6" width="11.3984375" style="226" customWidth="1"/>
    <col min="7" max="7" width="1" style="226" customWidth="1"/>
    <col min="8" max="8" width="11.3984375" style="226" customWidth="1"/>
    <col min="9" max="9" width="1" style="226" customWidth="1"/>
    <col min="10" max="10" width="11.3984375" style="226" customWidth="1"/>
    <col min="11" max="11" width="1" style="226" customWidth="1"/>
    <col min="12" max="12" width="11.3984375" style="6" customWidth="1"/>
    <col min="13" max="13" width="1" style="226" customWidth="1"/>
    <col min="14" max="14" width="11.3984375" style="227" customWidth="1"/>
    <col min="15" max="15" width="1" style="227" customWidth="1"/>
    <col min="16" max="16" width="11.3984375" style="227" customWidth="1"/>
    <col min="17" max="17" width="1" style="227" customWidth="1"/>
    <col min="18" max="18" width="11.3984375" style="227" customWidth="1"/>
    <col min="19" max="19" width="1" style="227" customWidth="1"/>
    <col min="20" max="20" width="11.3984375" style="227" customWidth="1"/>
    <col min="21" max="21" width="1" style="227" customWidth="1"/>
    <col min="22" max="22" width="11.3984375" style="227" customWidth="1"/>
    <col min="23" max="23" width="1" style="226" customWidth="1"/>
    <col min="24" max="24" width="11.3984375" style="227" customWidth="1"/>
    <col min="25" max="25" width="1" style="227" customWidth="1"/>
    <col min="26" max="26" width="11.3984375" style="227" customWidth="1"/>
    <col min="27" max="27" width="1" style="227" customWidth="1"/>
    <col min="28" max="28" width="11.3984375" style="227" customWidth="1"/>
    <col min="29" max="29" width="14.69921875" style="196" customWidth="1"/>
    <col min="30" max="16384" width="10.59765625" style="196"/>
  </cols>
  <sheetData>
    <row r="1" spans="1:36" s="194" customFormat="1" ht="23.1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193"/>
      <c r="AD1" s="193"/>
      <c r="AE1" s="193"/>
      <c r="AF1" s="193"/>
      <c r="AG1" s="193"/>
      <c r="AH1" s="193"/>
      <c r="AI1" s="193"/>
      <c r="AJ1" s="193"/>
    </row>
    <row r="2" spans="1:36" s="194" customFormat="1" ht="23">
      <c r="A2" s="300" t="s">
        <v>131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193"/>
      <c r="AD2" s="193"/>
      <c r="AE2" s="193"/>
      <c r="AF2" s="193"/>
      <c r="AG2" s="193"/>
      <c r="AH2" s="193"/>
      <c r="AI2" s="193"/>
      <c r="AJ2" s="193"/>
    </row>
    <row r="3" spans="1:36" s="194" customFormat="1" ht="23">
      <c r="A3" s="300" t="s">
        <v>132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193"/>
      <c r="AD3" s="193"/>
      <c r="AE3" s="193"/>
      <c r="AF3" s="193"/>
      <c r="AG3" s="193"/>
      <c r="AH3" s="193"/>
      <c r="AI3" s="193"/>
      <c r="AJ3" s="193"/>
    </row>
    <row r="4" spans="1:36" s="194" customFormat="1" ht="23">
      <c r="A4" s="300" t="s">
        <v>91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193"/>
      <c r="AD4" s="193"/>
      <c r="AE4" s="193"/>
      <c r="AF4" s="193"/>
      <c r="AG4" s="193"/>
      <c r="AH4" s="193"/>
      <c r="AI4" s="193"/>
      <c r="AJ4" s="193"/>
    </row>
    <row r="5" spans="1:36" s="195" customFormat="1" ht="23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193"/>
      <c r="AD5" s="193"/>
      <c r="AE5" s="193"/>
      <c r="AF5" s="193"/>
      <c r="AG5" s="193"/>
      <c r="AH5" s="193"/>
      <c r="AI5" s="193"/>
      <c r="AJ5" s="193"/>
    </row>
    <row r="6" spans="1:36" ht="18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</row>
    <row r="7" spans="1:36" ht="4.5" customHeight="1"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</row>
    <row r="8" spans="1:36" s="205" customFormat="1" ht="20.25" customHeight="1">
      <c r="A8" s="199"/>
      <c r="B8" s="200"/>
      <c r="C8" s="200"/>
      <c r="D8" s="201"/>
      <c r="E8" s="201"/>
      <c r="F8" s="202"/>
      <c r="G8" s="202"/>
      <c r="H8" s="203" t="s">
        <v>79</v>
      </c>
      <c r="I8" s="204"/>
      <c r="J8" s="299" t="s">
        <v>81</v>
      </c>
      <c r="K8" s="299"/>
      <c r="L8" s="299"/>
      <c r="M8" s="204"/>
      <c r="N8" s="299" t="s">
        <v>85</v>
      </c>
      <c r="O8" s="299"/>
      <c r="P8" s="299"/>
      <c r="Q8" s="299"/>
      <c r="R8" s="299"/>
      <c r="S8" s="299"/>
      <c r="T8" s="299"/>
      <c r="U8" s="299"/>
      <c r="V8" s="299"/>
      <c r="W8" s="201"/>
      <c r="X8" s="201"/>
      <c r="Y8" s="201"/>
      <c r="Z8" s="204"/>
      <c r="AA8" s="201"/>
      <c r="AB8" s="201"/>
    </row>
    <row r="9" spans="1:36" s="205" customFormat="1" ht="20.25" customHeight="1">
      <c r="A9" s="199"/>
      <c r="B9" s="200"/>
      <c r="C9" s="200"/>
      <c r="D9" s="201"/>
      <c r="E9" s="201"/>
      <c r="F9" s="202"/>
      <c r="G9" s="202"/>
      <c r="H9" s="202" t="s">
        <v>133</v>
      </c>
      <c r="I9" s="204"/>
      <c r="J9" s="202"/>
      <c r="K9" s="202"/>
      <c r="L9" s="202"/>
      <c r="M9" s="204"/>
      <c r="N9" s="202" t="s">
        <v>134</v>
      </c>
      <c r="O9" s="204"/>
      <c r="P9" s="202"/>
      <c r="Q9" s="202"/>
      <c r="R9" s="206"/>
      <c r="S9" s="202"/>
      <c r="T9" s="206"/>
      <c r="U9" s="202"/>
      <c r="V9" s="202"/>
      <c r="W9" s="201"/>
      <c r="X9" s="201"/>
      <c r="Y9" s="201"/>
      <c r="Z9" s="202" t="s">
        <v>135</v>
      </c>
      <c r="AA9" s="201"/>
      <c r="AB9" s="201"/>
    </row>
    <row r="10" spans="1:36" s="205" customFormat="1" ht="20.25" customHeight="1">
      <c r="A10" s="200"/>
      <c r="B10" s="200"/>
      <c r="C10" s="200"/>
      <c r="D10" s="202"/>
      <c r="E10" s="202"/>
      <c r="F10" s="202"/>
      <c r="G10" s="202"/>
      <c r="H10" s="202" t="s">
        <v>136</v>
      </c>
      <c r="I10" s="202"/>
      <c r="J10" s="202"/>
      <c r="K10" s="202"/>
      <c r="L10" s="202"/>
      <c r="M10" s="202"/>
      <c r="N10" s="202" t="s">
        <v>137</v>
      </c>
      <c r="O10" s="202"/>
      <c r="P10" s="202" t="s">
        <v>138</v>
      </c>
      <c r="Q10" s="202"/>
      <c r="R10" s="207"/>
      <c r="S10" s="202"/>
      <c r="T10" s="208" t="s">
        <v>139</v>
      </c>
      <c r="U10" s="202"/>
      <c r="V10" s="202" t="s">
        <v>140</v>
      </c>
      <c r="W10" s="202"/>
      <c r="X10" s="202" t="s">
        <v>141</v>
      </c>
      <c r="Y10" s="202"/>
      <c r="Z10" s="209" t="s">
        <v>142</v>
      </c>
      <c r="AA10" s="202"/>
      <c r="AB10" s="202"/>
    </row>
    <row r="11" spans="1:36" s="205" customFormat="1" ht="20.25" customHeight="1">
      <c r="A11" s="200"/>
      <c r="B11" s="200"/>
      <c r="C11" s="200"/>
      <c r="D11" s="202" t="s">
        <v>143</v>
      </c>
      <c r="E11" s="202"/>
      <c r="F11" s="202" t="s">
        <v>144</v>
      </c>
      <c r="G11" s="202"/>
      <c r="H11" s="202" t="s">
        <v>145</v>
      </c>
      <c r="I11" s="202"/>
      <c r="J11" s="202" t="s">
        <v>146</v>
      </c>
      <c r="K11" s="202"/>
      <c r="L11" s="202" t="s">
        <v>147</v>
      </c>
      <c r="M11" s="202"/>
      <c r="N11" s="210" t="s">
        <v>148</v>
      </c>
      <c r="O11" s="202"/>
      <c r="P11" s="202" t="s">
        <v>149</v>
      </c>
      <c r="Q11" s="202"/>
      <c r="R11" s="207" t="s">
        <v>150</v>
      </c>
      <c r="S11" s="202"/>
      <c r="T11" s="202" t="s">
        <v>136</v>
      </c>
      <c r="U11" s="202"/>
      <c r="V11" s="202" t="s">
        <v>151</v>
      </c>
      <c r="W11" s="202"/>
      <c r="X11" s="202" t="s">
        <v>152</v>
      </c>
      <c r="Y11" s="202"/>
      <c r="Z11" s="202" t="s">
        <v>153</v>
      </c>
      <c r="AA11" s="202"/>
      <c r="AB11" s="202" t="s">
        <v>141</v>
      </c>
    </row>
    <row r="12" spans="1:36" s="205" customFormat="1" ht="20.25" customHeight="1">
      <c r="A12" s="200"/>
      <c r="B12" s="211" t="s">
        <v>4</v>
      </c>
      <c r="C12" s="211"/>
      <c r="D12" s="203" t="s">
        <v>154</v>
      </c>
      <c r="E12" s="202"/>
      <c r="F12" s="203" t="s">
        <v>155</v>
      </c>
      <c r="G12" s="202"/>
      <c r="H12" s="203" t="s">
        <v>156</v>
      </c>
      <c r="I12" s="202"/>
      <c r="J12" s="203" t="s">
        <v>157</v>
      </c>
      <c r="K12" s="202"/>
      <c r="L12" s="203" t="s">
        <v>158</v>
      </c>
      <c r="M12" s="202"/>
      <c r="N12" s="212" t="s">
        <v>159</v>
      </c>
      <c r="O12" s="202"/>
      <c r="P12" s="203" t="s">
        <v>160</v>
      </c>
      <c r="Q12" s="202"/>
      <c r="R12" s="203" t="s">
        <v>161</v>
      </c>
      <c r="S12" s="202"/>
      <c r="T12" s="203" t="s">
        <v>162</v>
      </c>
      <c r="U12" s="202"/>
      <c r="V12" s="203" t="s">
        <v>152</v>
      </c>
      <c r="W12" s="202"/>
      <c r="X12" s="203" t="s">
        <v>163</v>
      </c>
      <c r="Y12" s="202"/>
      <c r="Z12" s="203" t="s">
        <v>164</v>
      </c>
      <c r="AA12" s="202"/>
      <c r="AB12" s="203" t="s">
        <v>152</v>
      </c>
    </row>
    <row r="13" spans="1:36" ht="20.149999999999999" customHeight="1">
      <c r="A13" s="213"/>
      <c r="B13" s="209"/>
      <c r="C13" s="209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</row>
    <row r="14" spans="1:36" s="205" customFormat="1" ht="20.25" customHeight="1">
      <c r="A14" s="213" t="s">
        <v>177</v>
      </c>
      <c r="B14" s="209"/>
      <c r="C14" s="209"/>
      <c r="D14" s="90">
        <v>2974210</v>
      </c>
      <c r="E14" s="91"/>
      <c r="F14" s="90">
        <v>22551567</v>
      </c>
      <c r="G14" s="92"/>
      <c r="H14" s="90">
        <v>-669657</v>
      </c>
      <c r="I14" s="92"/>
      <c r="J14" s="90">
        <v>500000</v>
      </c>
      <c r="K14" s="91"/>
      <c r="L14" s="90">
        <v>65014940</v>
      </c>
      <c r="M14" s="91"/>
      <c r="N14" s="90">
        <v>50944</v>
      </c>
      <c r="O14" s="91"/>
      <c r="P14" s="90">
        <v>161187</v>
      </c>
      <c r="Q14" s="91"/>
      <c r="R14" s="90">
        <v>21406</v>
      </c>
      <c r="S14" s="91"/>
      <c r="T14" s="90">
        <v>-27476</v>
      </c>
      <c r="U14" s="93"/>
      <c r="V14" s="90">
        <f>SUM(N14:T14)</f>
        <v>206061</v>
      </c>
      <c r="W14" s="94"/>
      <c r="X14" s="90">
        <f>SUM(D14:L14,V14)</f>
        <v>90577121</v>
      </c>
      <c r="Y14" s="94"/>
      <c r="Z14" s="90">
        <v>101089</v>
      </c>
      <c r="AA14" s="94"/>
      <c r="AB14" s="90">
        <f>+X14+Z14</f>
        <v>90678210</v>
      </c>
    </row>
    <row r="15" spans="1:36" s="205" customFormat="1" ht="24" customHeight="1">
      <c r="A15" s="213" t="s">
        <v>166</v>
      </c>
      <c r="B15" s="209"/>
      <c r="C15" s="209"/>
      <c r="D15" s="95"/>
      <c r="E15" s="95"/>
      <c r="F15" s="95"/>
      <c r="G15" s="95"/>
      <c r="H15" s="96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6"/>
      <c r="Y15" s="95"/>
      <c r="Z15" s="95"/>
      <c r="AA15" s="95"/>
      <c r="AB15" s="97"/>
    </row>
    <row r="16" spans="1:36" s="205" customFormat="1" ht="20.25" customHeight="1">
      <c r="A16" s="215" t="s">
        <v>167</v>
      </c>
      <c r="B16" s="209"/>
      <c r="C16" s="209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6"/>
      <c r="Y16" s="95"/>
      <c r="Z16" s="95"/>
      <c r="AA16" s="95"/>
      <c r="AB16" s="95"/>
    </row>
    <row r="17" spans="1:30" s="205" customFormat="1" ht="20.25" customHeight="1">
      <c r="A17" s="216" t="s">
        <v>168</v>
      </c>
      <c r="B17" s="200" t="s">
        <v>227</v>
      </c>
      <c r="C17" s="200"/>
      <c r="D17" s="98">
        <v>0</v>
      </c>
      <c r="E17" s="95"/>
      <c r="F17" s="98">
        <v>0</v>
      </c>
      <c r="G17" s="95"/>
      <c r="H17" s="98">
        <v>0</v>
      </c>
      <c r="I17" s="93"/>
      <c r="J17" s="98">
        <v>0</v>
      </c>
      <c r="K17" s="95"/>
      <c r="L17" s="99">
        <v>-13709274</v>
      </c>
      <c r="M17" s="94"/>
      <c r="N17" s="98">
        <v>0</v>
      </c>
      <c r="O17" s="95"/>
      <c r="P17" s="98">
        <v>0</v>
      </c>
      <c r="Q17" s="97"/>
      <c r="R17" s="98">
        <v>0</v>
      </c>
      <c r="S17" s="95"/>
      <c r="T17" s="98">
        <v>0</v>
      </c>
      <c r="U17" s="95"/>
      <c r="V17" s="98">
        <v>0</v>
      </c>
      <c r="W17" s="97"/>
      <c r="X17" s="99">
        <f>SUM(D17:L17,V17)</f>
        <v>-13709274</v>
      </c>
      <c r="Y17" s="97"/>
      <c r="Z17" s="99">
        <v>-3</v>
      </c>
      <c r="AA17" s="97"/>
      <c r="AB17" s="99">
        <f>+X17+Z17</f>
        <v>-13709277</v>
      </c>
      <c r="AC17" s="65"/>
    </row>
    <row r="18" spans="1:30" s="205" customFormat="1" ht="19.5" customHeight="1">
      <c r="A18" s="215" t="s">
        <v>169</v>
      </c>
      <c r="B18" s="200"/>
      <c r="C18" s="200"/>
      <c r="D18" s="61">
        <f>SUM(D17:D17)</f>
        <v>0</v>
      </c>
      <c r="E18" s="94"/>
      <c r="F18" s="61">
        <f>SUM(F17:F17)</f>
        <v>0</v>
      </c>
      <c r="G18" s="94"/>
      <c r="H18" s="61">
        <f>SUM(H17:H17)</f>
        <v>0</v>
      </c>
      <c r="I18" s="94"/>
      <c r="J18" s="61">
        <f>SUM(J17:J17)</f>
        <v>0</v>
      </c>
      <c r="K18" s="90"/>
      <c r="L18" s="61">
        <f>SUM(L17:L17)</f>
        <v>-13709274</v>
      </c>
      <c r="M18" s="98"/>
      <c r="N18" s="61">
        <f>SUM(N17:N17)</f>
        <v>0</v>
      </c>
      <c r="O18" s="98"/>
      <c r="P18" s="61">
        <f>SUM(P17:P17)</f>
        <v>0</v>
      </c>
      <c r="Q18" s="90"/>
      <c r="R18" s="61">
        <f>SUM(R17:R17)</f>
        <v>0</v>
      </c>
      <c r="S18" s="90"/>
      <c r="T18" s="61">
        <f>SUM(T17:T17)</f>
        <v>0</v>
      </c>
      <c r="U18" s="90"/>
      <c r="V18" s="61">
        <f>SUM(V17:V17)</f>
        <v>0</v>
      </c>
      <c r="W18" s="90"/>
      <c r="X18" s="61">
        <f>SUM(X17:X17)</f>
        <v>-13709274</v>
      </c>
      <c r="Y18" s="90"/>
      <c r="Z18" s="61">
        <f>SUM(Z17:Z17)</f>
        <v>-3</v>
      </c>
      <c r="AA18" s="90"/>
      <c r="AB18" s="61">
        <f>SUM(AB17:AB17)</f>
        <v>-13709277</v>
      </c>
    </row>
    <row r="19" spans="1:30" s="220" customFormat="1" ht="9.65" customHeight="1">
      <c r="A19" s="218"/>
      <c r="B19" s="219"/>
      <c r="C19" s="219"/>
      <c r="D19" s="90"/>
      <c r="E19" s="94"/>
      <c r="F19" s="90"/>
      <c r="G19" s="90"/>
      <c r="H19" s="90"/>
      <c r="I19" s="90"/>
      <c r="J19" s="94"/>
      <c r="K19" s="94"/>
      <c r="L19" s="90"/>
      <c r="M19" s="94"/>
      <c r="N19" s="90"/>
      <c r="O19" s="94"/>
      <c r="P19" s="90"/>
      <c r="Q19" s="90"/>
      <c r="R19" s="90"/>
      <c r="S19" s="94"/>
      <c r="T19" s="90"/>
      <c r="U19" s="94"/>
      <c r="V19" s="100"/>
      <c r="W19" s="90"/>
      <c r="X19" s="100"/>
      <c r="Y19" s="90"/>
      <c r="Z19" s="100"/>
      <c r="AA19" s="90"/>
      <c r="AB19" s="100"/>
    </row>
    <row r="20" spans="1:30" s="205" customFormat="1" ht="18" customHeight="1">
      <c r="A20" s="215" t="s">
        <v>170</v>
      </c>
      <c r="B20" s="200"/>
      <c r="C20" s="200"/>
      <c r="D20" s="94"/>
      <c r="E20" s="94"/>
      <c r="F20" s="94"/>
      <c r="G20" s="94"/>
      <c r="H20" s="94"/>
      <c r="I20" s="94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spans="1:30" s="205" customFormat="1" ht="18" customHeight="1">
      <c r="A21" s="216" t="s">
        <v>170</v>
      </c>
      <c r="B21" s="200"/>
      <c r="C21" s="200"/>
      <c r="D21" s="98">
        <v>0</v>
      </c>
      <c r="E21" s="95"/>
      <c r="F21" s="98">
        <v>0</v>
      </c>
      <c r="G21" s="95"/>
      <c r="H21" s="98">
        <v>0</v>
      </c>
      <c r="I21" s="101"/>
      <c r="J21" s="98">
        <v>0</v>
      </c>
      <c r="K21" s="95"/>
      <c r="L21" s="98">
        <v>0</v>
      </c>
      <c r="M21" s="90"/>
      <c r="N21" s="98">
        <v>0</v>
      </c>
      <c r="O21" s="90"/>
      <c r="P21" s="98">
        <v>0</v>
      </c>
      <c r="Q21" s="93"/>
      <c r="R21" s="98">
        <v>0</v>
      </c>
      <c r="S21" s="93"/>
      <c r="T21" s="98">
        <v>0</v>
      </c>
      <c r="U21" s="90"/>
      <c r="V21" s="98">
        <v>0</v>
      </c>
      <c r="W21" s="90"/>
      <c r="X21" s="98">
        <v>0</v>
      </c>
      <c r="Y21" s="90"/>
      <c r="Z21" s="99">
        <v>-895</v>
      </c>
      <c r="AA21" s="90"/>
      <c r="AB21" s="99">
        <f>SUM(X21:AA21)</f>
        <v>-895</v>
      </c>
    </row>
    <row r="22" spans="1:30" s="220" customFormat="1" ht="18" customHeight="1">
      <c r="A22" s="215" t="s">
        <v>171</v>
      </c>
      <c r="B22" s="229"/>
      <c r="C22" s="229"/>
      <c r="D22" s="102">
        <f>SUM(D21:D21)</f>
        <v>0</v>
      </c>
      <c r="E22" s="90"/>
      <c r="F22" s="102">
        <f>SUM(F21:F21)</f>
        <v>0</v>
      </c>
      <c r="G22" s="90"/>
      <c r="H22" s="102">
        <f>SUM(H21:H21)</f>
        <v>0</v>
      </c>
      <c r="I22" s="90"/>
      <c r="J22" s="102">
        <f>SUM(J21:J21)</f>
        <v>0</v>
      </c>
      <c r="K22" s="90"/>
      <c r="L22" s="102">
        <f>SUM(L21:L21)</f>
        <v>0</v>
      </c>
      <c r="M22" s="90"/>
      <c r="N22" s="103">
        <f>SUM(N21:N21)</f>
        <v>0</v>
      </c>
      <c r="O22" s="90"/>
      <c r="P22" s="103">
        <f>SUM(P21:P21)</f>
        <v>0</v>
      </c>
      <c r="Q22" s="94"/>
      <c r="R22" s="102">
        <f>SUM(R21:R21)</f>
        <v>0</v>
      </c>
      <c r="S22" s="94"/>
      <c r="T22" s="102">
        <f>SUM(T21:T21)</f>
        <v>0</v>
      </c>
      <c r="U22" s="90"/>
      <c r="V22" s="102">
        <f>SUM(V21:V21)</f>
        <v>0</v>
      </c>
      <c r="W22" s="90"/>
      <c r="X22" s="102">
        <f>SUM(X21:X21)</f>
        <v>0</v>
      </c>
      <c r="Y22" s="90"/>
      <c r="Z22" s="103">
        <f>SUM(Z21:Z21)</f>
        <v>-895</v>
      </c>
      <c r="AA22" s="90"/>
      <c r="AB22" s="103">
        <f>SUM(AB21:AB21)</f>
        <v>-895</v>
      </c>
    </row>
    <row r="23" spans="1:30" s="220" customFormat="1" ht="18" customHeight="1">
      <c r="A23" s="213" t="s">
        <v>172</v>
      </c>
      <c r="B23" s="219"/>
      <c r="C23" s="219"/>
      <c r="D23" s="99">
        <f>D18+D22</f>
        <v>0</v>
      </c>
      <c r="E23" s="94"/>
      <c r="F23" s="99">
        <f>F18+F22</f>
        <v>0</v>
      </c>
      <c r="G23" s="90"/>
      <c r="H23" s="99">
        <f>H18+H22</f>
        <v>0</v>
      </c>
      <c r="I23" s="90"/>
      <c r="J23" s="99">
        <f>J18+J22</f>
        <v>0</v>
      </c>
      <c r="K23" s="94"/>
      <c r="L23" s="99">
        <f>L18+L22</f>
        <v>-13709274</v>
      </c>
      <c r="M23" s="94"/>
      <c r="N23" s="99">
        <f>N18+N22</f>
        <v>0</v>
      </c>
      <c r="O23" s="94"/>
      <c r="P23" s="99">
        <f>P18+P22</f>
        <v>0</v>
      </c>
      <c r="Q23" s="90"/>
      <c r="R23" s="102">
        <f>R18+R22</f>
        <v>0</v>
      </c>
      <c r="S23" s="90"/>
      <c r="T23" s="102">
        <f>T18+T22</f>
        <v>0</v>
      </c>
      <c r="U23" s="94"/>
      <c r="V23" s="99">
        <f>V18+V22</f>
        <v>0</v>
      </c>
      <c r="W23" s="94"/>
      <c r="X23" s="99">
        <f>X18+X22</f>
        <v>-13709274</v>
      </c>
      <c r="Y23" s="94"/>
      <c r="Z23" s="99">
        <f>Z18+Z22</f>
        <v>-898</v>
      </c>
      <c r="AA23" s="94"/>
      <c r="AB23" s="99">
        <f>AB18+AB22</f>
        <v>-13710172</v>
      </c>
    </row>
    <row r="24" spans="1:30" s="220" customFormat="1" ht="9.65" customHeight="1">
      <c r="A24" s="218"/>
      <c r="B24" s="219"/>
      <c r="C24" s="219"/>
      <c r="D24" s="90"/>
      <c r="E24" s="94"/>
      <c r="F24" s="90"/>
      <c r="G24" s="90"/>
      <c r="H24" s="90"/>
      <c r="I24" s="90"/>
      <c r="J24" s="94"/>
      <c r="K24" s="94"/>
      <c r="L24" s="90"/>
      <c r="M24" s="94"/>
      <c r="N24" s="90"/>
      <c r="O24" s="94"/>
      <c r="P24" s="90"/>
      <c r="Q24" s="90"/>
      <c r="R24" s="90"/>
      <c r="S24" s="94"/>
      <c r="T24" s="90"/>
      <c r="U24" s="94"/>
      <c r="V24" s="90"/>
      <c r="W24" s="90"/>
      <c r="X24" s="90"/>
      <c r="Y24" s="90"/>
      <c r="Z24" s="90"/>
      <c r="AA24" s="90"/>
      <c r="AB24" s="90"/>
    </row>
    <row r="25" spans="1:30" s="205" customFormat="1" ht="20.25" customHeight="1">
      <c r="A25" s="213" t="s">
        <v>173</v>
      </c>
      <c r="B25" s="209"/>
      <c r="C25" s="209"/>
      <c r="D25" s="90"/>
      <c r="E25" s="90"/>
      <c r="F25" s="90"/>
      <c r="G25" s="90"/>
      <c r="H25" s="90"/>
      <c r="I25" s="90"/>
      <c r="J25" s="97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</row>
    <row r="26" spans="1:30" s="205" customFormat="1" ht="20.25" customHeight="1">
      <c r="A26" s="199" t="s">
        <v>115</v>
      </c>
      <c r="B26" s="200"/>
      <c r="C26" s="200"/>
      <c r="D26" s="97">
        <v>0</v>
      </c>
      <c r="E26" s="96"/>
      <c r="F26" s="97">
        <v>0</v>
      </c>
      <c r="G26" s="94"/>
      <c r="H26" s="97">
        <v>0</v>
      </c>
      <c r="I26" s="96"/>
      <c r="J26" s="97">
        <v>0</v>
      </c>
      <c r="K26" s="94"/>
      <c r="L26" s="90">
        <f>'SI (3ด) (P.6)'!D40</f>
        <v>8451054</v>
      </c>
      <c r="M26" s="96"/>
      <c r="N26" s="97">
        <v>0</v>
      </c>
      <c r="O26" s="94"/>
      <c r="P26" s="97">
        <v>0</v>
      </c>
      <c r="Q26" s="94"/>
      <c r="R26" s="97">
        <v>0</v>
      </c>
      <c r="S26" s="96"/>
      <c r="T26" s="97">
        <v>0</v>
      </c>
      <c r="U26" s="96"/>
      <c r="V26" s="97">
        <f>SUM(N26:T26)</f>
        <v>0</v>
      </c>
      <c r="W26" s="94"/>
      <c r="X26" s="90">
        <f>SUM(D26:L26,V26)</f>
        <v>8451054</v>
      </c>
      <c r="Y26" s="94"/>
      <c r="Z26" s="90">
        <v>408</v>
      </c>
      <c r="AA26" s="94"/>
      <c r="AB26" s="90">
        <f>+X26+Z26</f>
        <v>8451462</v>
      </c>
    </row>
    <row r="27" spans="1:30" s="205" customFormat="1" ht="20.25" customHeight="1">
      <c r="A27" s="199" t="s">
        <v>122</v>
      </c>
      <c r="B27" s="200"/>
      <c r="C27" s="200"/>
      <c r="D27" s="98">
        <v>0</v>
      </c>
      <c r="E27" s="95"/>
      <c r="F27" s="98">
        <v>0</v>
      </c>
      <c r="G27" s="94"/>
      <c r="H27" s="98">
        <v>0</v>
      </c>
      <c r="I27" s="95"/>
      <c r="J27" s="98">
        <v>0</v>
      </c>
      <c r="K27" s="93"/>
      <c r="L27" s="98">
        <v>0</v>
      </c>
      <c r="M27" s="95"/>
      <c r="N27" s="98">
        <v>0</v>
      </c>
      <c r="O27" s="93"/>
      <c r="P27" s="98">
        <v>0</v>
      </c>
      <c r="Q27" s="94"/>
      <c r="R27" s="99">
        <v>-31820</v>
      </c>
      <c r="S27" s="95"/>
      <c r="T27" s="98">
        <v>0</v>
      </c>
      <c r="U27" s="95"/>
      <c r="V27" s="99">
        <v>-31820</v>
      </c>
      <c r="W27" s="93"/>
      <c r="X27" s="99">
        <f>SUM(D27:L27,V27)</f>
        <v>-31820</v>
      </c>
      <c r="Y27" s="94"/>
      <c r="Z27" s="97">
        <v>0</v>
      </c>
      <c r="AA27" s="94"/>
      <c r="AB27" s="99">
        <f>+X27+Z27</f>
        <v>-31820</v>
      </c>
    </row>
    <row r="28" spans="1:30" s="205" customFormat="1" ht="20.25" customHeight="1">
      <c r="A28" s="213" t="s">
        <v>174</v>
      </c>
      <c r="B28" s="209"/>
      <c r="C28" s="209"/>
      <c r="D28" s="61">
        <f>SUM(D26:D27)</f>
        <v>0</v>
      </c>
      <c r="E28" s="94"/>
      <c r="F28" s="98">
        <f>SUM(F26:F27)</f>
        <v>0</v>
      </c>
      <c r="G28" s="90"/>
      <c r="H28" s="98">
        <f>SUM(H26:H27)</f>
        <v>0</v>
      </c>
      <c r="I28" s="90"/>
      <c r="J28" s="98">
        <f>SUM(J26:J27)</f>
        <v>0</v>
      </c>
      <c r="K28" s="94"/>
      <c r="L28" s="61">
        <f>SUM(L26:L27)</f>
        <v>8451054</v>
      </c>
      <c r="M28" s="94"/>
      <c r="N28" s="98">
        <f>SUM(N26:N27)</f>
        <v>0</v>
      </c>
      <c r="O28" s="93"/>
      <c r="P28" s="98">
        <f>SUM(P26:P27)</f>
        <v>0</v>
      </c>
      <c r="Q28" s="94"/>
      <c r="R28" s="61">
        <f>SUM(R26:R27)</f>
        <v>-31820</v>
      </c>
      <c r="S28" s="95"/>
      <c r="T28" s="98">
        <f>SUM(T26:T27)</f>
        <v>0</v>
      </c>
      <c r="U28" s="94"/>
      <c r="V28" s="61">
        <f>SUM(V26:V27)</f>
        <v>-31820</v>
      </c>
      <c r="W28" s="90"/>
      <c r="X28" s="61">
        <f>SUM(X26:X27)</f>
        <v>8419234</v>
      </c>
      <c r="Y28" s="94"/>
      <c r="Z28" s="61">
        <f>SUM(Z26:Z27)</f>
        <v>408</v>
      </c>
      <c r="AA28" s="94"/>
      <c r="AB28" s="61">
        <f>SUM(AB26:AB27)</f>
        <v>8419642</v>
      </c>
    </row>
    <row r="29" spans="1:30" s="205" customFormat="1" ht="20.25" customHeight="1" thickBot="1">
      <c r="A29" s="213" t="s">
        <v>178</v>
      </c>
      <c r="B29" s="209"/>
      <c r="C29" s="209"/>
      <c r="D29" s="104">
        <f>D14+D23+D28</f>
        <v>2974210</v>
      </c>
      <c r="E29" s="90"/>
      <c r="F29" s="104">
        <f>F14+F23+F28</f>
        <v>22551567</v>
      </c>
      <c r="G29" s="90"/>
      <c r="H29" s="104">
        <f>H14+H23+H28</f>
        <v>-669657</v>
      </c>
      <c r="I29" s="90"/>
      <c r="J29" s="104">
        <f>J14+J23+J28</f>
        <v>500000</v>
      </c>
      <c r="K29" s="90"/>
      <c r="L29" s="104">
        <f>L14+L23+L28</f>
        <v>59756720</v>
      </c>
      <c r="M29" s="90"/>
      <c r="N29" s="104">
        <f>N14+N23+N28</f>
        <v>50944</v>
      </c>
      <c r="O29" s="90"/>
      <c r="P29" s="104">
        <f>P14+P23+P28</f>
        <v>161187</v>
      </c>
      <c r="Q29" s="90"/>
      <c r="R29" s="104">
        <f>R14+R23+R28</f>
        <v>-10414</v>
      </c>
      <c r="S29" s="90"/>
      <c r="T29" s="104">
        <f>T14+T23+T28</f>
        <v>-27476</v>
      </c>
      <c r="U29" s="90"/>
      <c r="V29" s="104">
        <f>V14+V23+V28</f>
        <v>174241</v>
      </c>
      <c r="W29" s="101"/>
      <c r="X29" s="104">
        <f>X14+X23+X28</f>
        <v>85287081</v>
      </c>
      <c r="Y29" s="90"/>
      <c r="Z29" s="104">
        <f>Z14+Z23+Z28</f>
        <v>100599</v>
      </c>
      <c r="AA29" s="90"/>
      <c r="AB29" s="104">
        <f>AB14+AB23+AB28</f>
        <v>85387680</v>
      </c>
      <c r="AC29" s="24"/>
      <c r="AD29" s="24"/>
    </row>
    <row r="30" spans="1:30" s="205" customFormat="1" ht="20.25" customHeight="1" thickTop="1">
      <c r="A30" s="213"/>
      <c r="B30" s="209"/>
      <c r="C30" s="209"/>
      <c r="D30" s="71"/>
      <c r="E30" s="71"/>
      <c r="F30" s="71"/>
      <c r="G30" s="71"/>
      <c r="H30" s="71"/>
      <c r="I30" s="71"/>
      <c r="J30" s="71"/>
      <c r="K30" s="71"/>
      <c r="L30" s="71">
        <f>'SFP(P.3-5)'!D105-L29</f>
        <v>0</v>
      </c>
      <c r="M30" s="71"/>
      <c r="N30" s="71"/>
      <c r="O30" s="71"/>
      <c r="P30" s="71"/>
      <c r="Q30" s="71"/>
      <c r="R30" s="71"/>
      <c r="S30" s="71"/>
      <c r="T30" s="71"/>
      <c r="U30" s="71"/>
      <c r="V30" s="71">
        <f>+'SFP(P.3-5)'!D106-V29</f>
        <v>0</v>
      </c>
      <c r="W30" s="71"/>
      <c r="X30" s="71">
        <f>'SFP(P.3-5)'!D107-X29</f>
        <v>0</v>
      </c>
      <c r="Y30" s="71"/>
      <c r="Z30" s="71">
        <f>+'SFP(P.3-5)'!D108-Z29</f>
        <v>0</v>
      </c>
      <c r="AA30" s="71"/>
      <c r="AB30" s="71">
        <f>AB29-'SFP(P.3-5)'!D109</f>
        <v>0</v>
      </c>
      <c r="AC30" s="24"/>
      <c r="AD30" s="24"/>
    </row>
    <row r="31" spans="1:30" s="205" customFormat="1" ht="20.25" customHeight="1">
      <c r="B31" s="209"/>
      <c r="C31" s="209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4"/>
      <c r="AD31" s="24"/>
    </row>
    <row r="32" spans="1:30" ht="20.25" customHeight="1">
      <c r="B32" s="222"/>
      <c r="C32" s="222"/>
      <c r="D32" s="223"/>
      <c r="E32" s="223"/>
      <c r="F32" s="223"/>
      <c r="G32" s="223"/>
      <c r="H32" s="223"/>
      <c r="I32" s="223"/>
      <c r="J32" s="223"/>
      <c r="K32" s="223"/>
      <c r="L32" s="26"/>
      <c r="M32" s="223"/>
      <c r="N32" s="224"/>
      <c r="O32" s="224"/>
      <c r="P32" s="224"/>
      <c r="Q32" s="224"/>
      <c r="S32" s="224"/>
      <c r="T32" s="225"/>
      <c r="U32" s="224"/>
      <c r="V32" s="224"/>
      <c r="W32" s="223"/>
      <c r="X32" s="224"/>
      <c r="Y32" s="224"/>
      <c r="Z32" s="224"/>
      <c r="AA32" s="224"/>
      <c r="AB32" s="224"/>
    </row>
    <row r="33" spans="4:28" ht="20.25" customHeight="1"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</row>
    <row r="34" spans="4:28" ht="20.25" customHeight="1">
      <c r="D34" s="223"/>
      <c r="E34" s="223"/>
      <c r="F34" s="223"/>
      <c r="G34" s="223"/>
      <c r="H34" s="223"/>
      <c r="I34" s="223"/>
      <c r="J34" s="223"/>
      <c r="K34" s="223"/>
      <c r="L34" s="26"/>
      <c r="M34" s="223"/>
      <c r="N34" s="224"/>
      <c r="O34" s="224"/>
      <c r="P34" s="224"/>
      <c r="Q34" s="224"/>
      <c r="R34" s="224"/>
      <c r="S34" s="224"/>
      <c r="T34" s="225"/>
      <c r="U34" s="224"/>
      <c r="V34" s="224"/>
      <c r="W34" s="223"/>
      <c r="X34" s="224"/>
      <c r="Y34" s="224"/>
      <c r="Z34" s="224"/>
      <c r="AA34" s="224"/>
      <c r="AB34" s="224"/>
    </row>
    <row r="35" spans="4:28" ht="20.25" customHeight="1">
      <c r="R35" s="224"/>
      <c r="T35" s="225"/>
    </row>
    <row r="36" spans="4:28">
      <c r="R36" s="224"/>
    </row>
    <row r="37" spans="4:28" ht="20.25" customHeight="1"/>
    <row r="38" spans="4:28" ht="20.25" customHeight="1"/>
    <row r="39" spans="4:28" ht="20.25" customHeight="1"/>
    <row r="40" spans="4:28" ht="20.25" customHeight="1"/>
    <row r="55" spans="6:10">
      <c r="F55" s="227"/>
      <c r="J55" s="228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8" right="0.5" top="0.48" bottom="0.5" header="0.5" footer="0.5"/>
  <pageSetup paperSize="9" scale="74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N73"/>
  <sheetViews>
    <sheetView view="pageBreakPreview" zoomScaleNormal="70" zoomScaleSheetLayoutView="100" workbookViewId="0">
      <selection sqref="A1:V1"/>
    </sheetView>
  </sheetViews>
  <sheetFormatPr defaultColWidth="10.59765625" defaultRowHeight="24" customHeight="1"/>
  <cols>
    <col min="1" max="1" width="41.8984375" style="268" customWidth="1"/>
    <col min="2" max="2" width="7.69921875" style="271" bestFit="1" customWidth="1"/>
    <col min="3" max="3" width="1.3984375" style="271" customWidth="1"/>
    <col min="4" max="4" width="14.09765625" style="270" customWidth="1"/>
    <col min="5" max="5" width="1.3984375" style="270" customWidth="1"/>
    <col min="6" max="6" width="14.09765625" style="270" customWidth="1"/>
    <col min="7" max="7" width="1.3984375" style="270" customWidth="1"/>
    <col min="8" max="8" width="14.09765625" style="270" customWidth="1"/>
    <col min="9" max="9" width="1.3984375" style="270" customWidth="1"/>
    <col min="10" max="10" width="14.09765625" style="269" customWidth="1"/>
    <col min="11" max="11" width="1.3984375" style="269" customWidth="1"/>
    <col min="12" max="12" width="14.09765625" style="269" customWidth="1"/>
    <col min="13" max="13" width="1.3984375" style="269" customWidth="1"/>
    <col min="14" max="14" width="14.09765625" style="269" customWidth="1"/>
    <col min="15" max="15" width="1.3984375" style="269" customWidth="1"/>
    <col min="16" max="16" width="14.09765625" style="269" customWidth="1"/>
    <col min="17" max="17" width="1.3984375" style="269" customWidth="1"/>
    <col min="18" max="18" width="17.3984375" style="269" customWidth="1"/>
    <col min="19" max="19" width="1.3984375" style="269" customWidth="1"/>
    <col min="20" max="20" width="14.09765625" style="269" customWidth="1"/>
    <col min="21" max="21" width="1.3984375" style="269" customWidth="1"/>
    <col min="22" max="22" width="14.09765625" style="269" customWidth="1"/>
    <col min="23" max="23" width="1" style="268" customWidth="1"/>
    <col min="24" max="16384" width="10.59765625" style="268"/>
  </cols>
  <sheetData>
    <row r="1" spans="1:40" s="274" customFormat="1" ht="24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</row>
    <row r="2" spans="1:40" s="274" customFormat="1" ht="24" customHeight="1">
      <c r="A2" s="303" t="s">
        <v>176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</row>
    <row r="3" spans="1:40" s="274" customFormat="1" ht="24" customHeight="1">
      <c r="A3" s="303" t="s">
        <v>6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</row>
    <row r="4" spans="1:40" s="274" customFormat="1" ht="24" customHeight="1">
      <c r="A4" s="303" t="s">
        <v>91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292"/>
      <c r="X4" s="292"/>
      <c r="Y4" s="292"/>
      <c r="Z4" s="292"/>
      <c r="AA4" s="292"/>
      <c r="AB4" s="292"/>
      <c r="AC4" s="292"/>
      <c r="AD4" s="292"/>
      <c r="AE4" s="293"/>
      <c r="AF4" s="293"/>
      <c r="AG4" s="293"/>
      <c r="AH4" s="293"/>
      <c r="AI4" s="293"/>
      <c r="AJ4" s="293"/>
      <c r="AK4" s="293"/>
      <c r="AL4" s="293"/>
      <c r="AM4" s="293"/>
      <c r="AN4" s="293"/>
    </row>
    <row r="5" spans="1:40" s="273" customFormat="1" ht="24" customHeight="1">
      <c r="A5" s="303" t="s">
        <v>12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</row>
    <row r="6" spans="1:40" ht="24" customHeight="1">
      <c r="A6" s="305" t="s">
        <v>3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</row>
    <row r="7" spans="1:40" ht="9" customHeight="1"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</row>
    <row r="8" spans="1:40" s="260" customFormat="1" ht="21.65" customHeight="1">
      <c r="B8" s="261"/>
      <c r="C8" s="261"/>
      <c r="D8" s="262"/>
      <c r="E8" s="262"/>
      <c r="F8" s="262"/>
      <c r="G8" s="262"/>
      <c r="H8" s="302" t="s">
        <v>81</v>
      </c>
      <c r="I8" s="302"/>
      <c r="J8" s="302"/>
      <c r="K8" s="262"/>
      <c r="L8" s="302" t="s">
        <v>85</v>
      </c>
      <c r="M8" s="302"/>
      <c r="N8" s="302"/>
      <c r="O8" s="302"/>
      <c r="P8" s="302"/>
      <c r="Q8" s="302"/>
      <c r="R8" s="302"/>
      <c r="S8" s="302"/>
      <c r="T8" s="302"/>
      <c r="U8" s="262"/>
      <c r="V8" s="262"/>
    </row>
    <row r="9" spans="1:40" s="260" customFormat="1" ht="21.65" customHeight="1">
      <c r="B9" s="261"/>
      <c r="C9" s="261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 t="s">
        <v>180</v>
      </c>
      <c r="S9" s="262"/>
      <c r="T9" s="262"/>
      <c r="U9" s="262"/>
      <c r="V9" s="262"/>
    </row>
    <row r="10" spans="1:40" s="260" customFormat="1" ht="21.65" customHeight="1">
      <c r="B10" s="261"/>
      <c r="C10" s="261"/>
      <c r="D10" s="262"/>
      <c r="E10" s="262"/>
      <c r="F10" s="262"/>
      <c r="G10" s="262"/>
      <c r="H10" s="262"/>
      <c r="I10" s="262"/>
      <c r="J10" s="263"/>
      <c r="K10" s="262"/>
      <c r="L10" s="262" t="s">
        <v>134</v>
      </c>
      <c r="M10" s="262"/>
      <c r="N10" s="262" t="s">
        <v>138</v>
      </c>
      <c r="O10" s="262"/>
      <c r="P10" s="262" t="s">
        <v>139</v>
      </c>
      <c r="Q10" s="262"/>
      <c r="R10" s="262" t="s">
        <v>181</v>
      </c>
      <c r="S10" s="262"/>
      <c r="T10" s="262" t="s">
        <v>140</v>
      </c>
      <c r="U10" s="262"/>
      <c r="V10" s="262"/>
    </row>
    <row r="11" spans="1:40" s="260" customFormat="1" ht="21.65" customHeight="1">
      <c r="B11" s="261"/>
      <c r="C11" s="261"/>
      <c r="D11" s="262" t="s">
        <v>143</v>
      </c>
      <c r="E11" s="262"/>
      <c r="F11" s="262" t="s">
        <v>144</v>
      </c>
      <c r="G11" s="262"/>
      <c r="H11" s="262" t="s">
        <v>146</v>
      </c>
      <c r="I11" s="262"/>
      <c r="J11" s="262" t="s">
        <v>147</v>
      </c>
      <c r="K11" s="262"/>
      <c r="L11" s="262" t="s">
        <v>137</v>
      </c>
      <c r="M11" s="262"/>
      <c r="N11" s="262" t="s">
        <v>149</v>
      </c>
      <c r="O11" s="262"/>
      <c r="P11" s="262" t="s">
        <v>136</v>
      </c>
      <c r="Q11" s="262"/>
      <c r="R11" s="262" t="s">
        <v>156</v>
      </c>
      <c r="S11" s="262"/>
      <c r="T11" s="262" t="s">
        <v>151</v>
      </c>
      <c r="U11" s="262"/>
      <c r="V11" s="262" t="s">
        <v>141</v>
      </c>
    </row>
    <row r="12" spans="1:40" s="260" customFormat="1" ht="21.65" customHeight="1">
      <c r="B12" s="264" t="s">
        <v>4</v>
      </c>
      <c r="C12" s="264"/>
      <c r="D12" s="265" t="s">
        <v>154</v>
      </c>
      <c r="E12" s="262"/>
      <c r="F12" s="265" t="s">
        <v>155</v>
      </c>
      <c r="G12" s="262"/>
      <c r="H12" s="265" t="s">
        <v>157</v>
      </c>
      <c r="I12" s="262"/>
      <c r="J12" s="265" t="s">
        <v>158</v>
      </c>
      <c r="K12" s="262"/>
      <c r="L12" s="265" t="s">
        <v>182</v>
      </c>
      <c r="M12" s="262"/>
      <c r="N12" s="265" t="s">
        <v>160</v>
      </c>
      <c r="O12" s="262"/>
      <c r="P12" s="265" t="s">
        <v>162</v>
      </c>
      <c r="Q12" s="262"/>
      <c r="R12" s="265" t="s">
        <v>183</v>
      </c>
      <c r="S12" s="262"/>
      <c r="T12" s="265" t="s">
        <v>152</v>
      </c>
      <c r="U12" s="262"/>
      <c r="V12" s="265" t="s">
        <v>152</v>
      </c>
    </row>
    <row r="13" spans="1:40" s="260" customFormat="1" ht="21.65" customHeight="1">
      <c r="A13" s="266"/>
      <c r="B13" s="264"/>
      <c r="C13" s="264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</row>
    <row r="14" spans="1:40" s="260" customFormat="1" ht="21.65" customHeight="1">
      <c r="A14" s="266" t="s">
        <v>165</v>
      </c>
      <c r="D14" s="290">
        <v>2974210</v>
      </c>
      <c r="E14" s="290"/>
      <c r="F14" s="290">
        <v>22551567</v>
      </c>
      <c r="G14" s="290"/>
      <c r="H14" s="290">
        <v>500000</v>
      </c>
      <c r="I14" s="289"/>
      <c r="J14" s="290">
        <v>60175499</v>
      </c>
      <c r="K14" s="291"/>
      <c r="L14" s="290">
        <v>50944</v>
      </c>
      <c r="M14" s="289"/>
      <c r="N14" s="290">
        <v>161187</v>
      </c>
      <c r="O14" s="290"/>
      <c r="P14" s="290">
        <v>11668</v>
      </c>
      <c r="Q14" s="290"/>
      <c r="R14" s="290">
        <v>-66693</v>
      </c>
      <c r="S14" s="289"/>
      <c r="T14" s="290">
        <f>SUM(L14:R14)</f>
        <v>157106</v>
      </c>
      <c r="U14" s="289"/>
      <c r="V14" s="290">
        <f>SUM(D14+F14+H14+J14+T14)</f>
        <v>86358382</v>
      </c>
    </row>
    <row r="15" spans="1:40" s="260" customFormat="1" ht="21.65" customHeight="1">
      <c r="A15" s="266" t="s">
        <v>166</v>
      </c>
      <c r="B15" s="267"/>
      <c r="C15" s="267"/>
      <c r="D15" s="290"/>
      <c r="E15" s="290"/>
      <c r="F15" s="290"/>
      <c r="G15" s="290"/>
      <c r="H15" s="290"/>
      <c r="I15" s="289"/>
      <c r="J15" s="290"/>
      <c r="K15" s="291"/>
      <c r="L15" s="290"/>
      <c r="M15" s="289"/>
      <c r="N15" s="289"/>
      <c r="O15" s="289"/>
      <c r="P15" s="289"/>
      <c r="Q15" s="289"/>
      <c r="R15" s="289"/>
      <c r="S15" s="289"/>
      <c r="T15" s="289"/>
      <c r="U15" s="289"/>
      <c r="V15" s="290"/>
    </row>
    <row r="16" spans="1:40" s="260" customFormat="1" ht="21.65" customHeight="1">
      <c r="A16" s="260" t="s">
        <v>168</v>
      </c>
      <c r="B16" s="234" t="s">
        <v>227</v>
      </c>
      <c r="C16" s="261"/>
      <c r="D16" s="290">
        <v>0</v>
      </c>
      <c r="E16" s="290"/>
      <c r="F16" s="290">
        <v>0</v>
      </c>
      <c r="G16" s="290"/>
      <c r="H16" s="290">
        <v>0</v>
      </c>
      <c r="I16" s="290"/>
      <c r="J16" s="290">
        <v>-12610626</v>
      </c>
      <c r="K16" s="291"/>
      <c r="L16" s="288">
        <v>0</v>
      </c>
      <c r="M16" s="290"/>
      <c r="N16" s="290">
        <v>0</v>
      </c>
      <c r="O16" s="290"/>
      <c r="P16" s="290">
        <v>0</v>
      </c>
      <c r="Q16" s="290"/>
      <c r="R16" s="290">
        <v>0</v>
      </c>
      <c r="S16" s="290"/>
      <c r="T16" s="288">
        <v>0</v>
      </c>
      <c r="U16" s="290"/>
      <c r="V16" s="290">
        <f>SUM(D16+F16+H16+J16+T16)</f>
        <v>-12610626</v>
      </c>
    </row>
    <row r="17" spans="1:32" s="260" customFormat="1" ht="21.65" customHeight="1">
      <c r="A17" s="266" t="s">
        <v>172</v>
      </c>
      <c r="B17" s="267"/>
      <c r="C17" s="267"/>
      <c r="D17" s="287">
        <f>SUM(D16:D16)</f>
        <v>0</v>
      </c>
      <c r="E17" s="289"/>
      <c r="F17" s="287">
        <f>SUM(F16:F16)</f>
        <v>0</v>
      </c>
      <c r="G17" s="290"/>
      <c r="H17" s="287">
        <f>SUM(H16:H16)</f>
        <v>0</v>
      </c>
      <c r="I17" s="289"/>
      <c r="J17" s="287">
        <f>SUM(J16:J16)</f>
        <v>-12610626</v>
      </c>
      <c r="K17" s="291"/>
      <c r="L17" s="287">
        <f>SUM(L16:L16)</f>
        <v>0</v>
      </c>
      <c r="M17" s="289"/>
      <c r="N17" s="287">
        <f>SUM(N16:N16)</f>
        <v>0</v>
      </c>
      <c r="O17" s="290"/>
      <c r="P17" s="287">
        <f>SUM(P16:P16)</f>
        <v>0</v>
      </c>
      <c r="Q17" s="290"/>
      <c r="R17" s="287">
        <f>SUM(R16:R16)</f>
        <v>0</v>
      </c>
      <c r="S17" s="289"/>
      <c r="T17" s="288">
        <f>SUM(L17:R17)</f>
        <v>0</v>
      </c>
      <c r="U17" s="289"/>
      <c r="V17" s="287">
        <f>SUM(V16:V16)</f>
        <v>-12610626</v>
      </c>
    </row>
    <row r="18" spans="1:32" s="243" customFormat="1" ht="9.75" customHeight="1">
      <c r="A18" s="241"/>
      <c r="B18" s="242"/>
      <c r="C18" s="242"/>
      <c r="D18" s="286"/>
      <c r="E18" s="286"/>
      <c r="F18" s="286"/>
      <c r="G18" s="286"/>
      <c r="H18" s="286"/>
      <c r="I18" s="286"/>
      <c r="J18" s="285"/>
      <c r="K18" s="291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4"/>
    </row>
    <row r="19" spans="1:32" s="260" customFormat="1" ht="21.65" customHeight="1">
      <c r="A19" s="266" t="s">
        <v>184</v>
      </c>
      <c r="B19" s="267"/>
      <c r="C19" s="267"/>
      <c r="D19" s="283"/>
      <c r="E19" s="290"/>
      <c r="F19" s="283"/>
      <c r="G19" s="283"/>
      <c r="H19" s="283"/>
      <c r="I19" s="290"/>
      <c r="J19" s="283"/>
      <c r="K19" s="283"/>
      <c r="L19" s="283"/>
      <c r="M19" s="290"/>
      <c r="N19" s="283"/>
      <c r="O19" s="283"/>
      <c r="P19" s="283"/>
      <c r="Q19" s="283"/>
      <c r="R19" s="283"/>
      <c r="S19" s="290"/>
      <c r="T19" s="290"/>
      <c r="U19" s="290"/>
      <c r="V19" s="283"/>
    </row>
    <row r="20" spans="1:32" s="260" customFormat="1" ht="21.65" customHeight="1">
      <c r="A20" s="260" t="s">
        <v>115</v>
      </c>
      <c r="B20" s="261"/>
      <c r="C20" s="261"/>
      <c r="D20" s="283">
        <v>0</v>
      </c>
      <c r="E20" s="283"/>
      <c r="F20" s="283">
        <v>0</v>
      </c>
      <c r="G20" s="283"/>
      <c r="H20" s="283">
        <v>0</v>
      </c>
      <c r="I20" s="290"/>
      <c r="J20" s="290">
        <f>'SI (3ด) (P.6)'!J40</f>
        <v>6756930</v>
      </c>
      <c r="K20" s="290"/>
      <c r="L20" s="283">
        <v>0</v>
      </c>
      <c r="M20" s="290"/>
      <c r="N20" s="283">
        <v>0</v>
      </c>
      <c r="O20" s="283"/>
      <c r="P20" s="283">
        <v>0</v>
      </c>
      <c r="Q20" s="283"/>
      <c r="R20" s="283">
        <v>0</v>
      </c>
      <c r="S20" s="290"/>
      <c r="T20" s="283">
        <f>SUM(L20:R20)</f>
        <v>0</v>
      </c>
      <c r="U20" s="290"/>
      <c r="V20" s="283">
        <f>SUM(D20+F20+H20+J20+T20)</f>
        <v>6756930</v>
      </c>
    </row>
    <row r="21" spans="1:32" s="260" customFormat="1" ht="21.65" customHeight="1">
      <c r="A21" s="260" t="s">
        <v>122</v>
      </c>
      <c r="B21" s="261"/>
      <c r="C21" s="261"/>
      <c r="D21" s="283">
        <v>0</v>
      </c>
      <c r="E21" s="283"/>
      <c r="F21" s="283">
        <v>0</v>
      </c>
      <c r="G21" s="283"/>
      <c r="H21" s="283">
        <v>0</v>
      </c>
      <c r="I21" s="290"/>
      <c r="J21" s="283">
        <v>0</v>
      </c>
      <c r="K21" s="290"/>
      <c r="L21" s="283">
        <v>0</v>
      </c>
      <c r="M21" s="290"/>
      <c r="N21" s="283">
        <v>0</v>
      </c>
      <c r="O21" s="283"/>
      <c r="P21" s="283">
        <v>0</v>
      </c>
      <c r="Q21" s="283"/>
      <c r="R21" s="282">
        <f>'SCI (3ด) P.7'!I17</f>
        <v>3206</v>
      </c>
      <c r="S21" s="290"/>
      <c r="T21" s="283">
        <f>SUM(L21:R21)</f>
        <v>3206</v>
      </c>
      <c r="U21" s="290"/>
      <c r="V21" s="283">
        <f>SUM(D21+F21+H21+J21+T21)</f>
        <v>3206</v>
      </c>
    </row>
    <row r="22" spans="1:32" s="260" customFormat="1" ht="21.65" customHeight="1">
      <c r="A22" s="266" t="s">
        <v>185</v>
      </c>
      <c r="B22" s="267"/>
      <c r="C22" s="267"/>
      <c r="D22" s="281">
        <f>SUM(D20:D21)</f>
        <v>0</v>
      </c>
      <c r="E22" s="283"/>
      <c r="F22" s="281">
        <f>SUM(F20:F21)</f>
        <v>0</v>
      </c>
      <c r="G22" s="283"/>
      <c r="H22" s="281">
        <f>SUM(H20:H21)</f>
        <v>0</v>
      </c>
      <c r="I22" s="290"/>
      <c r="J22" s="281">
        <f>SUM(J20:J21)</f>
        <v>6756930</v>
      </c>
      <c r="K22" s="283"/>
      <c r="L22" s="281">
        <f>SUM(L20:L21)</f>
        <v>0</v>
      </c>
      <c r="M22" s="290"/>
      <c r="N22" s="281">
        <f>SUM(N20:N21)</f>
        <v>0</v>
      </c>
      <c r="O22" s="283"/>
      <c r="P22" s="281">
        <f>SUM(P20:P21)</f>
        <v>0</v>
      </c>
      <c r="Q22" s="283"/>
      <c r="R22" s="281">
        <f>SUM(R20:R21)</f>
        <v>3206</v>
      </c>
      <c r="S22" s="290"/>
      <c r="T22" s="281">
        <f>SUM(T20:T21)</f>
        <v>3206</v>
      </c>
      <c r="U22" s="290"/>
      <c r="V22" s="281">
        <f>SUM(V20:V21)</f>
        <v>6760136</v>
      </c>
    </row>
    <row r="23" spans="1:32" s="260" customFormat="1" ht="21.65" customHeight="1" thickBot="1">
      <c r="A23" s="266" t="s">
        <v>175</v>
      </c>
      <c r="B23" s="267"/>
      <c r="C23" s="267"/>
      <c r="D23" s="280">
        <f>D14+D17+D22</f>
        <v>2974210</v>
      </c>
      <c r="E23" s="290"/>
      <c r="F23" s="280">
        <f>F14+F17+F22</f>
        <v>22551567</v>
      </c>
      <c r="G23" s="290"/>
      <c r="H23" s="280">
        <f>H14+H17+H22</f>
        <v>500000</v>
      </c>
      <c r="I23" s="290"/>
      <c r="J23" s="280">
        <f>J14+J17+J22</f>
        <v>54321803</v>
      </c>
      <c r="K23" s="290"/>
      <c r="L23" s="280">
        <f>L14+L17+L22</f>
        <v>50944</v>
      </c>
      <c r="M23" s="290"/>
      <c r="N23" s="280">
        <f>N14+N17+N22</f>
        <v>161187</v>
      </c>
      <c r="O23" s="290"/>
      <c r="P23" s="280">
        <f>P14+P17+P22</f>
        <v>11668</v>
      </c>
      <c r="Q23" s="290"/>
      <c r="R23" s="280">
        <f>R14+R17+R22</f>
        <v>-63487</v>
      </c>
      <c r="S23" s="290"/>
      <c r="T23" s="280">
        <f>T14+T17+T22</f>
        <v>160312</v>
      </c>
      <c r="U23" s="290"/>
      <c r="V23" s="280">
        <f>V14+V17+V22</f>
        <v>80507892</v>
      </c>
    </row>
    <row r="24" spans="1:32" ht="21.65" customHeight="1" thickTop="1">
      <c r="A24" s="279"/>
      <c r="B24" s="272"/>
      <c r="C24" s="272"/>
      <c r="D24" s="272"/>
      <c r="E24" s="272"/>
      <c r="F24" s="272"/>
      <c r="G24" s="272"/>
      <c r="H24" s="278"/>
      <c r="I24" s="272"/>
      <c r="J24" s="272"/>
      <c r="K24" s="272"/>
      <c r="L24" s="272"/>
      <c r="M24" s="272"/>
      <c r="N24" s="277"/>
      <c r="O24" s="277"/>
      <c r="P24" s="277"/>
      <c r="Q24" s="277"/>
      <c r="R24" s="277"/>
      <c r="S24" s="277"/>
      <c r="T24" s="277"/>
      <c r="U24" s="272"/>
      <c r="V24" s="276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</row>
    <row r="25" spans="1:32" ht="20">
      <c r="H25" s="278"/>
    </row>
    <row r="26" spans="1:32" ht="24" customHeight="1">
      <c r="J26" s="270"/>
    </row>
    <row r="27" spans="1:32" ht="20"/>
    <row r="28" spans="1:32" ht="20"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</row>
    <row r="29" spans="1:32" ht="20"/>
    <row r="30" spans="1:32" ht="20">
      <c r="H30" s="278"/>
      <c r="J30" s="278"/>
    </row>
    <row r="31" spans="1:32" ht="20"/>
    <row r="36" spans="1:1" ht="24" customHeight="1">
      <c r="A36" s="279"/>
    </row>
    <row r="55" spans="6:10" ht="20">
      <c r="H55" s="269"/>
    </row>
    <row r="56" spans="6:10" ht="20">
      <c r="H56" s="269"/>
    </row>
    <row r="57" spans="6:10" ht="20"/>
    <row r="58" spans="6:10" ht="20">
      <c r="H58" s="269"/>
    </row>
    <row r="59" spans="6:10" ht="20">
      <c r="F59" s="269"/>
      <c r="J59" s="275"/>
    </row>
    <row r="60" spans="6:10" ht="20"/>
    <row r="62" spans="6:10" ht="20">
      <c r="H62" s="269"/>
    </row>
    <row r="63" spans="6:10" ht="20"/>
    <row r="67" spans="8:8" ht="20">
      <c r="H67" s="269"/>
    </row>
    <row r="68" spans="8:8" ht="20"/>
    <row r="70" spans="8:8" ht="20">
      <c r="H70" s="269"/>
    </row>
    <row r="71" spans="8:8" ht="20">
      <c r="H71" s="269"/>
    </row>
    <row r="72" spans="8:8" ht="20">
      <c r="H72" s="269"/>
    </row>
    <row r="73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48" bottom="0.5" header="0.5" footer="0.5"/>
  <pageSetup paperSize="9" scale="73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N72"/>
  <sheetViews>
    <sheetView view="pageBreakPreview" zoomScaleNormal="70" zoomScaleSheetLayoutView="100" workbookViewId="0">
      <selection sqref="A1:V1"/>
    </sheetView>
  </sheetViews>
  <sheetFormatPr defaultColWidth="10.59765625" defaultRowHeight="20"/>
  <cols>
    <col min="1" max="1" width="41.69921875" style="196" customWidth="1"/>
    <col min="2" max="2" width="7.69921875" style="197" bestFit="1" customWidth="1"/>
    <col min="3" max="3" width="1.3984375" style="197" customWidth="1"/>
    <col min="4" max="4" width="14.09765625" style="226" customWidth="1"/>
    <col min="5" max="5" width="1.3984375" style="226" customWidth="1"/>
    <col min="6" max="6" width="14.09765625" style="226" customWidth="1"/>
    <col min="7" max="7" width="1.3984375" style="226" customWidth="1"/>
    <col min="8" max="8" width="14.09765625" style="226" customWidth="1"/>
    <col min="9" max="9" width="1.3984375" style="226" customWidth="1"/>
    <col min="10" max="10" width="14.09765625" style="227" customWidth="1"/>
    <col min="11" max="11" width="1.3984375" style="227" customWidth="1"/>
    <col min="12" max="12" width="14.09765625" style="227" customWidth="1"/>
    <col min="13" max="13" width="1.3984375" style="227" customWidth="1"/>
    <col min="14" max="14" width="14.09765625" style="227" customWidth="1"/>
    <col min="15" max="15" width="1.3984375" style="227" customWidth="1"/>
    <col min="16" max="16" width="14.09765625" style="227" customWidth="1"/>
    <col min="17" max="17" width="1.3984375" style="227" customWidth="1"/>
    <col min="18" max="18" width="17.3984375" style="227" customWidth="1"/>
    <col min="19" max="19" width="1.3984375" style="227" customWidth="1"/>
    <col min="20" max="20" width="14.09765625" style="227" customWidth="1"/>
    <col min="21" max="21" width="1.3984375" style="227" customWidth="1"/>
    <col min="22" max="22" width="14.09765625" style="227" customWidth="1"/>
    <col min="23" max="23" width="1" style="196" customWidth="1"/>
    <col min="24" max="16384" width="10.59765625" style="196"/>
  </cols>
  <sheetData>
    <row r="1" spans="1:40" s="231" customFormat="1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</row>
    <row r="2" spans="1:40" s="231" customFormat="1" ht="24" customHeight="1">
      <c r="A2" s="300" t="s">
        <v>179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</row>
    <row r="3" spans="1:40" s="231" customFormat="1" ht="24" customHeight="1">
      <c r="A3" s="300" t="s">
        <v>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</row>
    <row r="4" spans="1:40" s="231" customFormat="1" ht="24" customHeight="1">
      <c r="A4" s="300" t="s">
        <v>91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230"/>
      <c r="X4" s="230"/>
      <c r="Y4" s="185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</row>
    <row r="5" spans="1:40" s="232" customFormat="1" ht="24" customHeight="1">
      <c r="A5" s="300" t="s">
        <v>12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</row>
    <row r="6" spans="1:40" ht="24" customHeight="1">
      <c r="A6" s="301" t="s">
        <v>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</row>
    <row r="7" spans="1:40" ht="9" customHeight="1"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</row>
    <row r="8" spans="1:40" s="233" customFormat="1" ht="21.65" customHeight="1">
      <c r="B8" s="234"/>
      <c r="C8" s="234"/>
      <c r="D8" s="235"/>
      <c r="E8" s="235"/>
      <c r="F8" s="235"/>
      <c r="G8" s="235"/>
      <c r="H8" s="308" t="s">
        <v>81</v>
      </c>
      <c r="I8" s="308"/>
      <c r="J8" s="308"/>
      <c r="K8" s="235"/>
      <c r="L8" s="308" t="s">
        <v>85</v>
      </c>
      <c r="M8" s="308"/>
      <c r="N8" s="308"/>
      <c r="O8" s="308"/>
      <c r="P8" s="308"/>
      <c r="Q8" s="308"/>
      <c r="R8" s="308"/>
      <c r="S8" s="308"/>
      <c r="T8" s="308"/>
      <c r="U8" s="235"/>
      <c r="V8" s="235"/>
    </row>
    <row r="9" spans="1:40" s="233" customFormat="1" ht="21.65" customHeight="1">
      <c r="B9" s="234"/>
      <c r="C9" s="234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 t="s">
        <v>180</v>
      </c>
      <c r="S9" s="235"/>
      <c r="T9" s="235"/>
      <c r="U9" s="235"/>
      <c r="V9" s="235"/>
    </row>
    <row r="10" spans="1:40" s="233" customFormat="1" ht="21.65" customHeight="1">
      <c r="B10" s="234"/>
      <c r="C10" s="234"/>
      <c r="D10" s="235"/>
      <c r="E10" s="235"/>
      <c r="F10" s="235"/>
      <c r="G10" s="235"/>
      <c r="H10" s="235"/>
      <c r="I10" s="235"/>
      <c r="J10" s="237"/>
      <c r="K10" s="235"/>
      <c r="L10" s="235" t="s">
        <v>134</v>
      </c>
      <c r="M10" s="235"/>
      <c r="N10" s="235" t="s">
        <v>138</v>
      </c>
      <c r="O10" s="235"/>
      <c r="P10" s="235" t="s">
        <v>139</v>
      </c>
      <c r="Q10" s="235"/>
      <c r="R10" s="235" t="s">
        <v>181</v>
      </c>
      <c r="S10" s="235"/>
      <c r="T10" s="235" t="s">
        <v>140</v>
      </c>
      <c r="U10" s="235"/>
      <c r="V10" s="235"/>
    </row>
    <row r="11" spans="1:40" s="233" customFormat="1" ht="21.65" customHeight="1">
      <c r="B11" s="234"/>
      <c r="C11" s="234"/>
      <c r="D11" s="235" t="s">
        <v>143</v>
      </c>
      <c r="E11" s="235"/>
      <c r="F11" s="235" t="s">
        <v>144</v>
      </c>
      <c r="G11" s="235"/>
      <c r="H11" s="235" t="s">
        <v>146</v>
      </c>
      <c r="I11" s="235"/>
      <c r="J11" s="235" t="s">
        <v>147</v>
      </c>
      <c r="K11" s="235"/>
      <c r="L11" s="235" t="s">
        <v>137</v>
      </c>
      <c r="M11" s="235"/>
      <c r="N11" s="235" t="s">
        <v>149</v>
      </c>
      <c r="O11" s="235"/>
      <c r="P11" s="235" t="s">
        <v>136</v>
      </c>
      <c r="Q11" s="235"/>
      <c r="R11" s="235" t="s">
        <v>156</v>
      </c>
      <c r="S11" s="235"/>
      <c r="T11" s="235" t="s">
        <v>151</v>
      </c>
      <c r="U11" s="235"/>
      <c r="V11" s="235" t="s">
        <v>141</v>
      </c>
    </row>
    <row r="12" spans="1:40" s="233" customFormat="1" ht="21.65" customHeight="1">
      <c r="B12" s="238" t="s">
        <v>4</v>
      </c>
      <c r="C12" s="238"/>
      <c r="D12" s="236" t="s">
        <v>154</v>
      </c>
      <c r="E12" s="235"/>
      <c r="F12" s="236" t="s">
        <v>155</v>
      </c>
      <c r="G12" s="235"/>
      <c r="H12" s="236" t="s">
        <v>157</v>
      </c>
      <c r="I12" s="235"/>
      <c r="J12" s="236" t="s">
        <v>158</v>
      </c>
      <c r="K12" s="235"/>
      <c r="L12" s="236" t="s">
        <v>182</v>
      </c>
      <c r="M12" s="235"/>
      <c r="N12" s="236" t="s">
        <v>160</v>
      </c>
      <c r="O12" s="235"/>
      <c r="P12" s="236" t="s">
        <v>162</v>
      </c>
      <c r="Q12" s="235"/>
      <c r="R12" s="236" t="s">
        <v>183</v>
      </c>
      <c r="S12" s="235"/>
      <c r="T12" s="236" t="s">
        <v>152</v>
      </c>
      <c r="U12" s="235"/>
      <c r="V12" s="236" t="s">
        <v>152</v>
      </c>
    </row>
    <row r="13" spans="1:40" s="233" customFormat="1" ht="21.65" customHeight="1">
      <c r="A13" s="239"/>
      <c r="B13" s="238"/>
      <c r="C13" s="238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</row>
    <row r="14" spans="1:40" s="233" customFormat="1" ht="21.65" customHeight="1">
      <c r="A14" s="239" t="s">
        <v>177</v>
      </c>
      <c r="D14" s="108">
        <v>2974210</v>
      </c>
      <c r="E14" s="108"/>
      <c r="F14" s="108">
        <v>22551567</v>
      </c>
      <c r="G14" s="108"/>
      <c r="H14" s="108">
        <v>500000</v>
      </c>
      <c r="I14" s="109"/>
      <c r="J14" s="108">
        <v>65014940</v>
      </c>
      <c r="K14" s="119"/>
      <c r="L14" s="108">
        <v>50944</v>
      </c>
      <c r="M14" s="109"/>
      <c r="N14" s="108">
        <v>161187</v>
      </c>
      <c r="O14" s="108"/>
      <c r="P14" s="108">
        <v>12286</v>
      </c>
      <c r="Q14" s="108"/>
      <c r="R14" s="108">
        <v>-18356</v>
      </c>
      <c r="S14" s="109"/>
      <c r="T14" s="108">
        <f>SUM(L14:R14)</f>
        <v>206061</v>
      </c>
      <c r="U14" s="109"/>
      <c r="V14" s="108">
        <f>SUM(D14+F14+H14+J14+T14)</f>
        <v>91246778</v>
      </c>
    </row>
    <row r="15" spans="1:40" s="233" customFormat="1" ht="21.65" customHeight="1">
      <c r="A15" s="239" t="s">
        <v>166</v>
      </c>
      <c r="B15" s="240"/>
      <c r="C15" s="240"/>
      <c r="D15" s="110"/>
      <c r="E15" s="110"/>
      <c r="F15" s="110"/>
      <c r="G15" s="110"/>
      <c r="H15" s="108"/>
      <c r="I15" s="111"/>
      <c r="J15" s="110"/>
      <c r="K15" s="119"/>
      <c r="L15" s="110"/>
      <c r="M15" s="111"/>
      <c r="N15" s="111"/>
      <c r="O15" s="111"/>
      <c r="P15" s="111"/>
      <c r="Q15" s="111"/>
      <c r="R15" s="111"/>
      <c r="S15" s="111"/>
      <c r="T15" s="111"/>
      <c r="U15" s="111"/>
      <c r="V15" s="110"/>
    </row>
    <row r="16" spans="1:40" s="233" customFormat="1" ht="21.65" customHeight="1">
      <c r="A16" s="233" t="s">
        <v>168</v>
      </c>
      <c r="B16" s="261" t="s">
        <v>227</v>
      </c>
      <c r="C16" s="234"/>
      <c r="D16" s="110">
        <v>0</v>
      </c>
      <c r="E16" s="110"/>
      <c r="F16" s="110">
        <v>0</v>
      </c>
      <c r="G16" s="108"/>
      <c r="H16" s="110">
        <v>0</v>
      </c>
      <c r="I16" s="108"/>
      <c r="J16" s="116">
        <v>-13709274</v>
      </c>
      <c r="K16" s="119"/>
      <c r="L16" s="110">
        <v>0</v>
      </c>
      <c r="M16" s="110"/>
      <c r="N16" s="110">
        <v>0</v>
      </c>
      <c r="O16" s="110"/>
      <c r="P16" s="110">
        <v>0</v>
      </c>
      <c r="Q16" s="110"/>
      <c r="R16" s="110">
        <v>0</v>
      </c>
      <c r="S16" s="110"/>
      <c r="T16" s="108">
        <v>0</v>
      </c>
      <c r="U16" s="109"/>
      <c r="V16" s="108">
        <f>SUM(D16+F16+H16+J16+T16)</f>
        <v>-13709274</v>
      </c>
    </row>
    <row r="17" spans="1:32" s="233" customFormat="1" ht="21.65" customHeight="1">
      <c r="A17" s="239" t="s">
        <v>172</v>
      </c>
      <c r="B17" s="240"/>
      <c r="C17" s="240"/>
      <c r="D17" s="112">
        <f>SUM(D16:D16)</f>
        <v>0</v>
      </c>
      <c r="E17" s="111"/>
      <c r="F17" s="112">
        <f>SUM(F16:F16)</f>
        <v>0</v>
      </c>
      <c r="G17" s="108"/>
      <c r="H17" s="112">
        <f>SUM(H16:H16)</f>
        <v>0</v>
      </c>
      <c r="I17" s="111"/>
      <c r="J17" s="112">
        <f>SUM(J16:J16)</f>
        <v>-13709274</v>
      </c>
      <c r="K17" s="119"/>
      <c r="L17" s="112">
        <f>SUM(L16:L16)</f>
        <v>0</v>
      </c>
      <c r="M17" s="111"/>
      <c r="N17" s="112">
        <f>SUM(N16:N16)</f>
        <v>0</v>
      </c>
      <c r="O17" s="108"/>
      <c r="P17" s="112">
        <f>SUM(P16:P16)</f>
        <v>0</v>
      </c>
      <c r="Q17" s="108"/>
      <c r="R17" s="112">
        <f>SUM(R16:R16)</f>
        <v>0</v>
      </c>
      <c r="S17" s="111"/>
      <c r="T17" s="112">
        <f>SUM(L17:R17)</f>
        <v>0</v>
      </c>
      <c r="U17" s="111"/>
      <c r="V17" s="112">
        <f>SUM(V16:V16)</f>
        <v>-13709274</v>
      </c>
    </row>
    <row r="18" spans="1:32" s="243" customFormat="1" ht="9.75" customHeight="1">
      <c r="A18" s="241"/>
      <c r="B18" s="242"/>
      <c r="C18" s="242"/>
      <c r="D18" s="113"/>
      <c r="E18" s="113"/>
      <c r="F18" s="113"/>
      <c r="G18" s="113"/>
      <c r="H18" s="113"/>
      <c r="I18" s="113"/>
      <c r="J18" s="114"/>
      <c r="K18" s="119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20"/>
    </row>
    <row r="19" spans="1:32" s="233" customFormat="1" ht="21.65" customHeight="1">
      <c r="A19" s="239" t="s">
        <v>184</v>
      </c>
      <c r="B19" s="240"/>
      <c r="C19" s="240"/>
      <c r="D19" s="115"/>
      <c r="E19" s="110"/>
      <c r="F19" s="115"/>
      <c r="G19" s="115"/>
      <c r="H19" s="115"/>
      <c r="I19" s="110"/>
      <c r="J19" s="115"/>
      <c r="K19" s="115"/>
      <c r="L19" s="115"/>
      <c r="M19" s="110"/>
      <c r="N19" s="115"/>
      <c r="O19" s="115"/>
      <c r="P19" s="115"/>
      <c r="Q19" s="115"/>
      <c r="R19" s="115"/>
      <c r="S19" s="110"/>
      <c r="T19" s="110"/>
      <c r="U19" s="110"/>
      <c r="V19" s="115"/>
    </row>
    <row r="20" spans="1:32" s="233" customFormat="1" ht="21.65" customHeight="1">
      <c r="A20" s="233" t="s">
        <v>115</v>
      </c>
      <c r="B20" s="234"/>
      <c r="C20" s="234"/>
      <c r="D20" s="115">
        <v>0</v>
      </c>
      <c r="E20" s="115"/>
      <c r="F20" s="115">
        <v>0</v>
      </c>
      <c r="G20" s="116"/>
      <c r="H20" s="115">
        <v>0</v>
      </c>
      <c r="I20" s="108"/>
      <c r="J20" s="116">
        <f>'SCI (3ด) P.7'!G10</f>
        <v>8451054</v>
      </c>
      <c r="K20" s="108"/>
      <c r="L20" s="116">
        <v>0</v>
      </c>
      <c r="M20" s="108"/>
      <c r="N20" s="116">
        <v>0</v>
      </c>
      <c r="O20" s="116"/>
      <c r="P20" s="116">
        <v>0</v>
      </c>
      <c r="Q20" s="116"/>
      <c r="R20" s="116">
        <f>'SCI (3ด) P.7'!G13</f>
        <v>0</v>
      </c>
      <c r="S20" s="108"/>
      <c r="T20" s="116">
        <f>SUM(L20:R20)</f>
        <v>0</v>
      </c>
      <c r="U20" s="108"/>
      <c r="V20" s="116">
        <f>SUM(D20+F20+H20+J20+T20)</f>
        <v>8451054</v>
      </c>
    </row>
    <row r="21" spans="1:32" s="233" customFormat="1" ht="21.65" customHeight="1">
      <c r="A21" s="233" t="s">
        <v>122</v>
      </c>
      <c r="B21" s="234"/>
      <c r="C21" s="234"/>
      <c r="D21" s="115">
        <v>0</v>
      </c>
      <c r="E21" s="115"/>
      <c r="F21" s="115">
        <v>0</v>
      </c>
      <c r="G21" s="116"/>
      <c r="H21" s="115">
        <v>0</v>
      </c>
      <c r="I21" s="108"/>
      <c r="J21" s="116">
        <v>0</v>
      </c>
      <c r="K21" s="108"/>
      <c r="L21" s="116">
        <v>0</v>
      </c>
      <c r="M21" s="108"/>
      <c r="N21" s="116">
        <v>0</v>
      </c>
      <c r="O21" s="116"/>
      <c r="P21" s="116">
        <v>0</v>
      </c>
      <c r="Q21" s="116"/>
      <c r="R21" s="116">
        <v>-31820</v>
      </c>
      <c r="S21" s="108"/>
      <c r="T21" s="116">
        <f>SUM(L21:R21)</f>
        <v>-31820</v>
      </c>
      <c r="U21" s="108"/>
      <c r="V21" s="116">
        <f>SUM(D21+F21+H21+J21+T21)</f>
        <v>-31820</v>
      </c>
    </row>
    <row r="22" spans="1:32" s="233" customFormat="1" ht="21.65" customHeight="1">
      <c r="A22" s="239" t="s">
        <v>185</v>
      </c>
      <c r="B22" s="240"/>
      <c r="C22" s="240"/>
      <c r="D22" s="117">
        <f>SUM(D20:D21)</f>
        <v>0</v>
      </c>
      <c r="E22" s="115"/>
      <c r="F22" s="117">
        <f>SUM(F20:F21)</f>
        <v>0</v>
      </c>
      <c r="G22" s="116"/>
      <c r="H22" s="117">
        <f>SUM(H20:H21)</f>
        <v>0</v>
      </c>
      <c r="I22" s="110"/>
      <c r="J22" s="117">
        <f>SUM(J20:J21)</f>
        <v>8451054</v>
      </c>
      <c r="K22" s="116"/>
      <c r="L22" s="117">
        <f>SUM(L20:L21)</f>
        <v>0</v>
      </c>
      <c r="M22" s="108"/>
      <c r="N22" s="117">
        <f>SUM(N20:N21)</f>
        <v>0</v>
      </c>
      <c r="O22" s="115"/>
      <c r="P22" s="117">
        <f>SUM(P20:P21)</f>
        <v>0</v>
      </c>
      <c r="Q22" s="115"/>
      <c r="R22" s="117">
        <f>SUM(R20:R21)</f>
        <v>-31820</v>
      </c>
      <c r="S22" s="108"/>
      <c r="T22" s="117">
        <f>SUM(T20:T21)</f>
        <v>-31820</v>
      </c>
      <c r="U22" s="110"/>
      <c r="V22" s="117">
        <f>SUM(V20:V21)</f>
        <v>8419234</v>
      </c>
    </row>
    <row r="23" spans="1:32" s="233" customFormat="1" ht="21.65" customHeight="1" thickBot="1">
      <c r="A23" s="239" t="s">
        <v>178</v>
      </c>
      <c r="B23" s="240"/>
      <c r="C23" s="240"/>
      <c r="D23" s="118">
        <f>D14+D17+D22</f>
        <v>2974210</v>
      </c>
      <c r="E23" s="108"/>
      <c r="F23" s="118">
        <f>F14+F17+F22</f>
        <v>22551567</v>
      </c>
      <c r="G23" s="108"/>
      <c r="H23" s="118">
        <f>H14+H17+H22</f>
        <v>500000</v>
      </c>
      <c r="I23" s="110"/>
      <c r="J23" s="118">
        <f>J14+J17+J22</f>
        <v>59756720</v>
      </c>
      <c r="K23" s="108"/>
      <c r="L23" s="118">
        <f>L14+L17+L22</f>
        <v>50944</v>
      </c>
      <c r="M23" s="110"/>
      <c r="N23" s="118">
        <f>N14+N17+N22</f>
        <v>161187</v>
      </c>
      <c r="O23" s="108"/>
      <c r="P23" s="118">
        <f>P14+P17+P22</f>
        <v>12286</v>
      </c>
      <c r="Q23" s="108"/>
      <c r="R23" s="118">
        <f>R14+R17+R22</f>
        <v>-50176</v>
      </c>
      <c r="S23" s="110"/>
      <c r="T23" s="118">
        <f>T14+T17+T22</f>
        <v>174241</v>
      </c>
      <c r="U23" s="110"/>
      <c r="V23" s="118">
        <f>V14+V17+V22</f>
        <v>85956738</v>
      </c>
      <c r="X23" s="245"/>
    </row>
    <row r="24" spans="1:32" ht="21.65" customHeight="1" thickTop="1">
      <c r="A24" s="146"/>
      <c r="B24" s="244"/>
      <c r="C24" s="244"/>
      <c r="D24" s="244"/>
      <c r="E24" s="244"/>
      <c r="F24" s="244"/>
      <c r="G24" s="244"/>
      <c r="H24" s="12"/>
      <c r="I24" s="244"/>
      <c r="J24" s="72">
        <f>'SFP(P.3-5)'!H105-J23</f>
        <v>0</v>
      </c>
      <c r="K24" s="246"/>
      <c r="L24" s="246"/>
      <c r="M24" s="246"/>
      <c r="N24" s="247"/>
      <c r="O24" s="247"/>
      <c r="P24" s="247"/>
      <c r="Q24" s="247"/>
      <c r="R24" s="247"/>
      <c r="S24" s="247"/>
      <c r="T24" s="73">
        <f>T23-'SFP(P.3-5)'!H106</f>
        <v>0</v>
      </c>
      <c r="U24" s="246"/>
      <c r="V24" s="74">
        <f>+V23-'SFP(P.3-5)'!H109</f>
        <v>0</v>
      </c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</row>
    <row r="25" spans="1:32">
      <c r="H25" s="12"/>
    </row>
    <row r="26" spans="1:32" ht="24" customHeight="1"/>
    <row r="28" spans="1:32">
      <c r="H28" s="12"/>
    </row>
    <row r="30" spans="1:32">
      <c r="A30" s="146"/>
      <c r="H30" s="12"/>
      <c r="J30" s="12"/>
    </row>
    <row r="55" spans="6:10">
      <c r="H55" s="227"/>
    </row>
    <row r="56" spans="6:10">
      <c r="H56" s="227"/>
    </row>
    <row r="58" spans="6:10">
      <c r="H58" s="227"/>
    </row>
    <row r="59" spans="6:10">
      <c r="F59" s="227"/>
      <c r="J59" s="228"/>
    </row>
    <row r="62" spans="6:10">
      <c r="H62" s="227"/>
    </row>
    <row r="67" spans="8:8">
      <c r="H67" s="227"/>
    </row>
    <row r="70" spans="8:8">
      <c r="H70" s="227"/>
    </row>
    <row r="71" spans="8:8">
      <c r="H71" s="227"/>
    </row>
    <row r="72" spans="8:8">
      <c r="H72" s="227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5" top="0.48" bottom="0.4" header="0.5" footer="0.3"/>
  <pageSetup paperSize="9" scale="73" firstPageNumber="11" fitToHeight="0" orientation="landscape" useFirstPageNumber="1" r:id="rId1"/>
  <headerFooter>
    <oddFooter xml:space="preserve">&amp;L&amp;13  หมายเหตุประกอบงบการเงินเป็นส่วนหนึ่งของงบการเงินระหว่างกาลนี้
&amp;C&amp;14&amp;P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03"/>
  <sheetViews>
    <sheetView view="pageBreakPreview" zoomScaleNormal="85" zoomScaleSheetLayoutView="100" workbookViewId="0">
      <selection sqref="A1:J1"/>
    </sheetView>
  </sheetViews>
  <sheetFormatPr defaultColWidth="9.09765625" defaultRowHeight="20"/>
  <cols>
    <col min="1" max="1" width="69.8984375" style="132" customWidth="1"/>
    <col min="2" max="2" width="8.09765625" style="132" bestFit="1" customWidth="1"/>
    <col min="3" max="3" width="1.3984375" style="132" customWidth="1"/>
    <col min="4" max="4" width="14.8984375" style="13" customWidth="1"/>
    <col min="5" max="5" width="1.3984375" style="2" customWidth="1"/>
    <col min="6" max="6" width="14.8984375" style="2" customWidth="1"/>
    <col min="7" max="7" width="1.3984375" style="2" customWidth="1"/>
    <col min="8" max="8" width="14.8984375" style="4" customWidth="1"/>
    <col min="9" max="9" width="1.3984375" style="2" customWidth="1"/>
    <col min="10" max="10" width="14.8984375" style="2" customWidth="1"/>
    <col min="11" max="11" width="10.69921875" style="130" customWidth="1"/>
    <col min="12" max="12" width="9.09765625" style="130"/>
    <col min="13" max="13" width="13.3984375" style="130" bestFit="1" customWidth="1"/>
    <col min="14" max="14" width="9.09765625" style="130"/>
    <col min="15" max="15" width="17" style="130" bestFit="1" customWidth="1"/>
    <col min="16" max="22" width="9.09765625" style="130"/>
    <col min="23" max="23" width="12" style="130" bestFit="1" customWidth="1"/>
    <col min="24" max="16384" width="9.09765625" style="130"/>
  </cols>
  <sheetData>
    <row r="1" spans="1:23" s="248" customFormat="1" ht="23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23" s="248" customFormat="1" ht="23">
      <c r="A2" s="311" t="s">
        <v>186</v>
      </c>
      <c r="B2" s="311"/>
      <c r="C2" s="311"/>
      <c r="D2" s="311"/>
      <c r="E2" s="311"/>
      <c r="F2" s="311"/>
      <c r="G2" s="311"/>
      <c r="H2" s="311"/>
      <c r="I2" s="311"/>
      <c r="J2" s="311"/>
    </row>
    <row r="3" spans="1:23" s="248" customFormat="1" ht="23">
      <c r="A3" s="311" t="s">
        <v>91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23" s="249" customFormat="1" ht="23">
      <c r="A4" s="312" t="s">
        <v>12</v>
      </c>
      <c r="B4" s="312"/>
      <c r="C4" s="312"/>
      <c r="D4" s="312"/>
      <c r="E4" s="312"/>
      <c r="F4" s="312"/>
      <c r="G4" s="312"/>
      <c r="H4" s="312"/>
      <c r="I4" s="312"/>
      <c r="J4" s="312"/>
    </row>
    <row r="5" spans="1:23" s="248" customFormat="1" ht="20.149999999999999" customHeight="1">
      <c r="A5" s="313" t="s">
        <v>3</v>
      </c>
      <c r="B5" s="313"/>
      <c r="C5" s="313"/>
      <c r="D5" s="313"/>
      <c r="E5" s="313"/>
      <c r="F5" s="313"/>
      <c r="G5" s="313"/>
      <c r="H5" s="313"/>
      <c r="I5" s="313"/>
      <c r="J5" s="313"/>
    </row>
    <row r="6" spans="1:23" s="248" customFormat="1" ht="4.4000000000000004" customHeight="1">
      <c r="D6" s="41"/>
      <c r="E6" s="250"/>
      <c r="F6" s="250"/>
      <c r="G6" s="250"/>
      <c r="H6" s="250"/>
    </row>
    <row r="7" spans="1:23" ht="20.149999999999999" customHeight="1">
      <c r="B7" s="133" t="s">
        <v>4</v>
      </c>
      <c r="C7" s="133"/>
      <c r="D7" s="310" t="s">
        <v>5</v>
      </c>
      <c r="E7" s="310"/>
      <c r="F7" s="310"/>
      <c r="G7" s="7"/>
      <c r="H7" s="295" t="s">
        <v>6</v>
      </c>
      <c r="I7" s="295"/>
      <c r="J7" s="295"/>
    </row>
    <row r="8" spans="1:23" ht="20.149999999999999" customHeight="1">
      <c r="B8" s="136"/>
      <c r="C8" s="136"/>
      <c r="D8" s="139" t="s">
        <v>10</v>
      </c>
      <c r="E8" s="133"/>
      <c r="F8" s="139" t="s">
        <v>11</v>
      </c>
      <c r="G8" s="133"/>
      <c r="H8" s="139" t="s">
        <v>10</v>
      </c>
      <c r="I8" s="133"/>
      <c r="J8" s="139" t="s">
        <v>11</v>
      </c>
    </row>
    <row r="9" spans="1:23" ht="20.25" customHeight="1">
      <c r="A9" s="251" t="s">
        <v>187</v>
      </c>
      <c r="B9" s="252"/>
      <c r="C9" s="252"/>
      <c r="D9" s="42"/>
      <c r="E9" s="8"/>
      <c r="F9" s="8"/>
      <c r="G9" s="8"/>
      <c r="H9" s="8"/>
      <c r="I9" s="8"/>
      <c r="J9" s="8"/>
    </row>
    <row r="10" spans="1:23" ht="20.25" customHeight="1">
      <c r="A10" s="248" t="s">
        <v>115</v>
      </c>
      <c r="B10" s="253"/>
      <c r="C10" s="253"/>
      <c r="D10" s="13">
        <v>8451462</v>
      </c>
      <c r="E10" s="13"/>
      <c r="F10" s="13">
        <v>6757656</v>
      </c>
      <c r="G10" s="13"/>
      <c r="H10" s="13">
        <v>8451054</v>
      </c>
      <c r="I10" s="13"/>
      <c r="J10" s="13">
        <v>6756930</v>
      </c>
      <c r="M10" s="11"/>
      <c r="O10" s="11"/>
    </row>
    <row r="11" spans="1:23" ht="20.25" customHeight="1">
      <c r="A11" s="248" t="s">
        <v>188</v>
      </c>
      <c r="B11" s="253"/>
      <c r="C11" s="253"/>
      <c r="E11" s="13"/>
      <c r="F11" s="13"/>
      <c r="G11" s="13"/>
      <c r="H11" s="13"/>
      <c r="I11" s="13"/>
      <c r="J11" s="13"/>
    </row>
    <row r="12" spans="1:23" ht="20.25" customHeight="1">
      <c r="A12" s="130" t="s">
        <v>189</v>
      </c>
      <c r="B12" s="131">
        <v>8</v>
      </c>
      <c r="C12" s="131"/>
      <c r="D12" s="13">
        <v>15239790</v>
      </c>
      <c r="E12" s="13"/>
      <c r="F12" s="13">
        <v>13154735</v>
      </c>
      <c r="G12" s="13"/>
      <c r="H12" s="13">
        <v>58751</v>
      </c>
      <c r="I12" s="13"/>
      <c r="J12" s="13">
        <v>42449</v>
      </c>
      <c r="W12" s="11"/>
    </row>
    <row r="13" spans="1:23" ht="20.25" customHeight="1">
      <c r="A13" s="130" t="s">
        <v>107</v>
      </c>
      <c r="B13" s="131"/>
      <c r="C13" s="131"/>
      <c r="D13" s="13">
        <v>-62602</v>
      </c>
      <c r="E13" s="13"/>
      <c r="F13" s="13">
        <v>-32598</v>
      </c>
      <c r="G13" s="13"/>
      <c r="H13" s="13">
        <v>-571299</v>
      </c>
      <c r="I13" s="13"/>
      <c r="J13" s="13">
        <v>-183928</v>
      </c>
    </row>
    <row r="14" spans="1:23" ht="20.25" customHeight="1">
      <c r="A14" s="130" t="s">
        <v>112</v>
      </c>
      <c r="B14" s="131"/>
      <c r="C14" s="131"/>
      <c r="D14" s="13">
        <v>2300271</v>
      </c>
      <c r="E14" s="13"/>
      <c r="F14" s="13">
        <v>1250331</v>
      </c>
      <c r="G14" s="13"/>
      <c r="H14" s="13">
        <v>509011</v>
      </c>
      <c r="I14" s="13"/>
      <c r="J14" s="13">
        <v>51164</v>
      </c>
    </row>
    <row r="15" spans="1:23" ht="20.25" customHeight="1">
      <c r="A15" s="130" t="s">
        <v>226</v>
      </c>
      <c r="B15" s="131"/>
      <c r="C15" s="131"/>
      <c r="D15" s="13">
        <v>554938</v>
      </c>
      <c r="E15" s="13"/>
      <c r="F15" s="13">
        <v>507081</v>
      </c>
      <c r="G15" s="13"/>
      <c r="H15" s="55">
        <v>0</v>
      </c>
      <c r="I15" s="13"/>
      <c r="J15" s="55">
        <v>-2900</v>
      </c>
    </row>
    <row r="16" spans="1:23" ht="20.25" customHeight="1">
      <c r="A16" s="130" t="s">
        <v>190</v>
      </c>
      <c r="B16" s="131"/>
      <c r="C16" s="131"/>
      <c r="D16" s="13">
        <v>20213</v>
      </c>
      <c r="E16" s="130"/>
      <c r="F16" s="13">
        <v>-3050</v>
      </c>
      <c r="G16" s="13"/>
      <c r="H16" s="55">
        <v>0</v>
      </c>
      <c r="I16" s="13"/>
      <c r="J16" s="55">
        <v>0</v>
      </c>
    </row>
    <row r="17" spans="1:13" ht="20.25" customHeight="1">
      <c r="A17" s="130" t="s">
        <v>191</v>
      </c>
      <c r="B17" s="131">
        <v>8</v>
      </c>
      <c r="C17" s="131"/>
      <c r="D17" s="13">
        <v>195311</v>
      </c>
      <c r="E17" s="13"/>
      <c r="F17" s="13">
        <v>282479</v>
      </c>
      <c r="G17" s="13"/>
      <c r="H17" s="55">
        <v>0</v>
      </c>
      <c r="I17" s="13"/>
      <c r="J17" s="55">
        <v>0</v>
      </c>
      <c r="M17" s="162"/>
    </row>
    <row r="18" spans="1:13" ht="20.25" customHeight="1">
      <c r="A18" s="130" t="s">
        <v>192</v>
      </c>
      <c r="B18" s="131"/>
      <c r="C18" s="131"/>
      <c r="D18" s="13">
        <v>21822</v>
      </c>
      <c r="E18" s="13"/>
      <c r="F18" s="13">
        <v>-535</v>
      </c>
      <c r="G18" s="13"/>
      <c r="H18" s="55">
        <v>0</v>
      </c>
      <c r="I18" s="13"/>
      <c r="J18" s="55">
        <v>0</v>
      </c>
    </row>
    <row r="19" spans="1:13" ht="20.25" customHeight="1">
      <c r="A19" s="130" t="s">
        <v>193</v>
      </c>
      <c r="B19" s="131"/>
      <c r="C19" s="131"/>
      <c r="D19" s="55">
        <v>108</v>
      </c>
      <c r="E19" s="13"/>
      <c r="F19" s="55">
        <v>50111</v>
      </c>
      <c r="G19" s="13"/>
      <c r="H19" s="55">
        <v>9</v>
      </c>
      <c r="I19" s="13"/>
      <c r="J19" s="55">
        <v>25</v>
      </c>
    </row>
    <row r="20" spans="1:13" ht="20.25" customHeight="1">
      <c r="A20" s="130" t="s">
        <v>233</v>
      </c>
      <c r="B20" s="131"/>
      <c r="C20" s="131"/>
      <c r="D20" s="55"/>
      <c r="E20" s="13"/>
      <c r="F20" s="55"/>
      <c r="G20" s="13"/>
      <c r="H20" s="55"/>
      <c r="I20" s="13"/>
      <c r="J20" s="55"/>
    </row>
    <row r="21" spans="1:13" ht="20.25" customHeight="1">
      <c r="A21" s="130" t="s">
        <v>228</v>
      </c>
      <c r="B21" s="131"/>
      <c r="C21" s="131"/>
      <c r="D21" s="13">
        <v>90473</v>
      </c>
      <c r="E21" s="13"/>
      <c r="F21" s="13">
        <v>-81048</v>
      </c>
      <c r="G21" s="13"/>
      <c r="H21" s="13">
        <v>-194</v>
      </c>
      <c r="I21" s="13"/>
      <c r="J21" s="13">
        <v>279</v>
      </c>
    </row>
    <row r="22" spans="1:13" ht="20.25" customHeight="1">
      <c r="A22" s="130" t="s">
        <v>234</v>
      </c>
      <c r="B22" s="131" t="s">
        <v>111</v>
      </c>
      <c r="C22" s="131"/>
      <c r="D22" s="13">
        <v>-241608</v>
      </c>
      <c r="E22" s="13"/>
      <c r="F22" s="13">
        <v>1521</v>
      </c>
      <c r="G22" s="13"/>
      <c r="H22" s="13">
        <v>-8236027</v>
      </c>
      <c r="I22" s="13"/>
      <c r="J22" s="13">
        <v>-6493519</v>
      </c>
    </row>
    <row r="23" spans="1:13" ht="20.25" customHeight="1">
      <c r="A23" s="130" t="s">
        <v>194</v>
      </c>
      <c r="B23" s="131"/>
      <c r="C23" s="131"/>
      <c r="D23" s="13">
        <v>53589</v>
      </c>
      <c r="E23" s="13"/>
      <c r="F23" s="13">
        <v>-101639</v>
      </c>
      <c r="G23" s="13"/>
      <c r="H23" s="13">
        <v>5239</v>
      </c>
      <c r="I23" s="13"/>
      <c r="J23" s="13">
        <v>-29946</v>
      </c>
    </row>
    <row r="24" spans="1:13" ht="20.25" customHeight="1">
      <c r="A24" s="130" t="s">
        <v>114</v>
      </c>
      <c r="B24" s="131"/>
      <c r="C24" s="131"/>
      <c r="D24" s="34">
        <v>1992735</v>
      </c>
      <c r="E24" s="13"/>
      <c r="F24" s="34">
        <v>1596785</v>
      </c>
      <c r="G24" s="13"/>
      <c r="H24" s="34">
        <v>20445</v>
      </c>
      <c r="I24" s="13"/>
      <c r="J24" s="34">
        <v>46465</v>
      </c>
    </row>
    <row r="25" spans="1:13" ht="20.25" customHeight="1">
      <c r="A25" s="130" t="s">
        <v>195</v>
      </c>
      <c r="B25" s="131"/>
      <c r="C25" s="131"/>
      <c r="D25" s="43"/>
      <c r="E25" s="43"/>
      <c r="F25" s="43"/>
      <c r="G25" s="43"/>
      <c r="H25" s="53"/>
      <c r="I25" s="43"/>
      <c r="J25" s="53"/>
    </row>
    <row r="26" spans="1:13" ht="20.25" customHeight="1">
      <c r="A26" s="130" t="s">
        <v>196</v>
      </c>
      <c r="B26" s="254"/>
      <c r="C26" s="254"/>
      <c r="D26" s="33">
        <f>SUM(D10:D24)</f>
        <v>28616502</v>
      </c>
      <c r="E26" s="33"/>
      <c r="F26" s="33">
        <f>SUM(F10:F24)</f>
        <v>23381829</v>
      </c>
      <c r="G26" s="33"/>
      <c r="H26" s="33">
        <f>SUM(H10:H24)</f>
        <v>236989</v>
      </c>
      <c r="I26" s="33"/>
      <c r="J26" s="33">
        <f>SUM(J10:J24)</f>
        <v>187019</v>
      </c>
    </row>
    <row r="27" spans="1:13" ht="10" customHeight="1">
      <c r="A27" s="130"/>
      <c r="B27" s="254"/>
      <c r="C27" s="254"/>
      <c r="D27" s="33"/>
      <c r="E27" s="33"/>
      <c r="F27" s="33"/>
      <c r="G27" s="33"/>
      <c r="H27" s="33"/>
      <c r="I27" s="33"/>
      <c r="J27" s="33"/>
    </row>
    <row r="28" spans="1:13" ht="20.25" customHeight="1">
      <c r="A28" s="255" t="s">
        <v>197</v>
      </c>
      <c r="B28" s="255"/>
      <c r="C28" s="255"/>
      <c r="D28" s="33"/>
      <c r="E28" s="33"/>
      <c r="F28" s="33"/>
      <c r="G28" s="33"/>
      <c r="H28" s="33"/>
      <c r="I28" s="33"/>
      <c r="J28" s="33"/>
    </row>
    <row r="29" spans="1:13" ht="20.25" customHeight="1">
      <c r="A29" s="130" t="s">
        <v>16</v>
      </c>
      <c r="B29" s="145"/>
      <c r="C29" s="145"/>
      <c r="D29" s="13">
        <v>40524</v>
      </c>
      <c r="E29" s="55"/>
      <c r="F29" s="13">
        <v>93232</v>
      </c>
      <c r="G29" s="105"/>
      <c r="H29" s="55">
        <v>0</v>
      </c>
      <c r="I29" s="55"/>
      <c r="J29" s="55">
        <v>0</v>
      </c>
    </row>
    <row r="30" spans="1:13" ht="20.25" customHeight="1">
      <c r="A30" s="130" t="s">
        <v>17</v>
      </c>
      <c r="B30" s="145"/>
      <c r="C30" s="145"/>
      <c r="D30" s="13">
        <v>402150</v>
      </c>
      <c r="E30" s="105"/>
      <c r="F30" s="13">
        <v>-563323</v>
      </c>
      <c r="G30" s="105"/>
      <c r="H30" s="55">
        <v>18915</v>
      </c>
      <c r="I30" s="55"/>
      <c r="J30" s="55">
        <v>27189</v>
      </c>
    </row>
    <row r="31" spans="1:13" ht="20.25" customHeight="1">
      <c r="A31" s="130" t="s">
        <v>19</v>
      </c>
      <c r="B31" s="131"/>
      <c r="C31" s="131"/>
      <c r="D31" s="13">
        <v>-289478</v>
      </c>
      <c r="E31" s="105"/>
      <c r="F31" s="13">
        <v>434925</v>
      </c>
      <c r="G31" s="105"/>
      <c r="H31" s="55">
        <v>0</v>
      </c>
      <c r="I31" s="55"/>
      <c r="J31" s="55">
        <v>0</v>
      </c>
    </row>
    <row r="32" spans="1:13" ht="20.25" customHeight="1">
      <c r="A32" s="130" t="s">
        <v>22</v>
      </c>
      <c r="B32" s="145"/>
      <c r="C32" s="145"/>
      <c r="D32" s="106">
        <v>263000</v>
      </c>
      <c r="E32" s="105"/>
      <c r="F32" s="106">
        <v>-149646</v>
      </c>
      <c r="G32" s="105"/>
      <c r="H32" s="55">
        <v>0</v>
      </c>
      <c r="I32" s="55"/>
      <c r="J32" s="55">
        <v>0</v>
      </c>
    </row>
    <row r="33" spans="1:11" ht="20.25" customHeight="1">
      <c r="A33" s="130" t="s">
        <v>25</v>
      </c>
      <c r="B33" s="145"/>
      <c r="C33" s="145"/>
      <c r="D33" s="106">
        <v>139768</v>
      </c>
      <c r="E33" s="105"/>
      <c r="F33" s="106">
        <v>48574</v>
      </c>
      <c r="G33" s="105"/>
      <c r="H33" s="33">
        <v>-442</v>
      </c>
      <c r="I33" s="55"/>
      <c r="J33" s="33">
        <v>-2486</v>
      </c>
    </row>
    <row r="34" spans="1:11" ht="20.25" customHeight="1">
      <c r="A34" s="130" t="s">
        <v>38</v>
      </c>
      <c r="B34" s="145"/>
      <c r="C34" s="145"/>
      <c r="D34" s="106">
        <v>-192314</v>
      </c>
      <c r="E34" s="105"/>
      <c r="F34" s="106">
        <v>26989</v>
      </c>
      <c r="G34" s="105"/>
      <c r="H34" s="33">
        <v>2030</v>
      </c>
      <c r="I34" s="55"/>
      <c r="J34" s="33">
        <v>929</v>
      </c>
    </row>
    <row r="35" spans="1:11" ht="20.25" customHeight="1">
      <c r="A35" s="130" t="s">
        <v>46</v>
      </c>
      <c r="B35" s="145"/>
      <c r="C35" s="145"/>
      <c r="D35" s="13">
        <v>574108</v>
      </c>
      <c r="E35" s="105"/>
      <c r="F35" s="106">
        <v>-2010595</v>
      </c>
      <c r="G35" s="105"/>
      <c r="H35" s="33">
        <v>-188989</v>
      </c>
      <c r="I35" s="55"/>
      <c r="J35" s="33">
        <v>-171248</v>
      </c>
    </row>
    <row r="36" spans="1:11" ht="20.25" customHeight="1">
      <c r="A36" s="130" t="s">
        <v>48</v>
      </c>
      <c r="B36" s="145"/>
      <c r="C36" s="145"/>
      <c r="D36" s="106">
        <v>-13621</v>
      </c>
      <c r="E36" s="105"/>
      <c r="F36" s="106">
        <v>-253983</v>
      </c>
      <c r="G36" s="105"/>
      <c r="H36" s="55">
        <v>0</v>
      </c>
      <c r="I36" s="55"/>
      <c r="J36" s="55">
        <v>-9177</v>
      </c>
    </row>
    <row r="37" spans="1:11" ht="20.25" customHeight="1">
      <c r="A37" s="130" t="s">
        <v>49</v>
      </c>
      <c r="B37" s="145"/>
      <c r="C37" s="145"/>
      <c r="D37" s="106">
        <v>-63183</v>
      </c>
      <c r="E37" s="105"/>
      <c r="F37" s="106">
        <v>-93232</v>
      </c>
      <c r="G37" s="105"/>
      <c r="H37" s="55">
        <v>0</v>
      </c>
      <c r="I37" s="13"/>
      <c r="J37" s="55">
        <v>0</v>
      </c>
    </row>
    <row r="38" spans="1:11" ht="20.25" customHeight="1">
      <c r="A38" s="130" t="s">
        <v>58</v>
      </c>
      <c r="B38" s="145"/>
      <c r="C38" s="145"/>
      <c r="D38" s="106">
        <v>40506</v>
      </c>
      <c r="E38" s="105"/>
      <c r="F38" s="106">
        <v>-7794</v>
      </c>
      <c r="G38" s="105"/>
      <c r="H38" s="33">
        <v>144</v>
      </c>
      <c r="I38" s="55"/>
      <c r="J38" s="33">
        <v>0</v>
      </c>
    </row>
    <row r="39" spans="1:11" ht="20.25" customHeight="1">
      <c r="A39" s="130" t="s">
        <v>198</v>
      </c>
      <c r="B39" s="157"/>
      <c r="C39" s="157"/>
      <c r="D39" s="106">
        <v>-8770</v>
      </c>
      <c r="E39" s="105"/>
      <c r="F39" s="106">
        <v>-25244</v>
      </c>
      <c r="G39" s="105"/>
      <c r="H39" s="13">
        <v>0</v>
      </c>
      <c r="I39" s="55"/>
      <c r="J39" s="13">
        <v>0</v>
      </c>
    </row>
    <row r="40" spans="1:11" ht="20.25" customHeight="1">
      <c r="A40" s="130" t="s">
        <v>66</v>
      </c>
      <c r="B40" s="145"/>
      <c r="C40" s="145"/>
      <c r="D40" s="107">
        <v>1065726</v>
      </c>
      <c r="E40" s="105"/>
      <c r="F40" s="107">
        <v>-4967</v>
      </c>
      <c r="G40" s="105"/>
      <c r="H40" s="13">
        <v>0</v>
      </c>
      <c r="I40" s="13"/>
      <c r="J40" s="13">
        <v>0</v>
      </c>
    </row>
    <row r="41" spans="1:11" ht="20.25" customHeight="1">
      <c r="A41" s="130" t="s">
        <v>199</v>
      </c>
      <c r="B41" s="160"/>
      <c r="C41" s="160"/>
      <c r="D41" s="13">
        <f>SUM(D26:D40)</f>
        <v>30574918</v>
      </c>
      <c r="E41" s="105"/>
      <c r="F41" s="13">
        <f>SUM(F26:F40)</f>
        <v>20876765</v>
      </c>
      <c r="G41" s="105"/>
      <c r="H41" s="53">
        <f>SUM(H26:H40)</f>
        <v>68647</v>
      </c>
      <c r="I41" s="13"/>
      <c r="J41" s="53">
        <f>SUM(J26:J40)</f>
        <v>32226</v>
      </c>
    </row>
    <row r="42" spans="1:11" ht="20.25" customHeight="1">
      <c r="A42" s="130" t="s">
        <v>200</v>
      </c>
      <c r="B42" s="160"/>
      <c r="C42" s="160"/>
      <c r="D42" s="13">
        <v>-59401</v>
      </c>
      <c r="E42" s="105"/>
      <c r="F42" s="13">
        <v>-45853</v>
      </c>
      <c r="G42" s="105"/>
      <c r="H42" s="13">
        <v>-13172</v>
      </c>
      <c r="I42" s="13"/>
      <c r="J42" s="13">
        <v>-5259</v>
      </c>
    </row>
    <row r="43" spans="1:11" ht="20.25" customHeight="1">
      <c r="A43" s="130" t="s">
        <v>201</v>
      </c>
      <c r="B43" s="145"/>
      <c r="C43" s="145"/>
      <c r="D43" s="34">
        <v>-563284</v>
      </c>
      <c r="E43" s="105"/>
      <c r="F43" s="34">
        <v>-512674</v>
      </c>
      <c r="G43" s="105"/>
      <c r="H43" s="34">
        <v>-13937</v>
      </c>
      <c r="I43" s="55"/>
      <c r="J43" s="34">
        <v>-17568</v>
      </c>
    </row>
    <row r="44" spans="1:11" ht="20.25" customHeight="1">
      <c r="A44" s="142" t="s">
        <v>202</v>
      </c>
      <c r="B44" s="149"/>
      <c r="C44" s="149"/>
      <c r="D44" s="14">
        <f>SUM(D41:D43)</f>
        <v>29952233</v>
      </c>
      <c r="E44" s="13"/>
      <c r="F44" s="14">
        <f>SUM(F41:F43)</f>
        <v>20318238</v>
      </c>
      <c r="G44" s="13"/>
      <c r="H44" s="14">
        <f>SUM(H41:H43)</f>
        <v>41538</v>
      </c>
      <c r="I44" s="13"/>
      <c r="J44" s="14">
        <f>SUM(J41:J43)</f>
        <v>9399</v>
      </c>
    </row>
    <row r="45" spans="1:11" ht="20.25" customHeight="1">
      <c r="A45" s="142"/>
      <c r="B45" s="149"/>
      <c r="C45" s="149"/>
      <c r="D45" s="3"/>
      <c r="E45" s="9"/>
      <c r="F45" s="3"/>
      <c r="G45" s="135"/>
      <c r="H45" s="3"/>
      <c r="I45" s="9"/>
      <c r="J45" s="3"/>
    </row>
    <row r="46" spans="1:11" s="248" customFormat="1" ht="23">
      <c r="A46" s="311" t="s">
        <v>0</v>
      </c>
      <c r="B46" s="311"/>
      <c r="C46" s="311"/>
      <c r="D46" s="311"/>
      <c r="E46" s="311"/>
      <c r="F46" s="311"/>
      <c r="G46" s="311"/>
      <c r="H46" s="311"/>
      <c r="I46" s="311"/>
      <c r="J46" s="311"/>
      <c r="K46" s="130"/>
    </row>
    <row r="47" spans="1:11" s="248" customFormat="1" ht="23">
      <c r="A47" s="311" t="s">
        <v>203</v>
      </c>
      <c r="B47" s="311"/>
      <c r="C47" s="311"/>
      <c r="D47" s="311"/>
      <c r="E47" s="311"/>
      <c r="F47" s="311"/>
      <c r="G47" s="311"/>
      <c r="H47" s="311"/>
      <c r="I47" s="311"/>
      <c r="J47" s="311"/>
      <c r="K47" s="130"/>
    </row>
    <row r="48" spans="1:11" s="248" customFormat="1" ht="23">
      <c r="A48" s="311" t="s">
        <v>91</v>
      </c>
      <c r="B48" s="311"/>
      <c r="C48" s="311"/>
      <c r="D48" s="311"/>
      <c r="E48" s="311"/>
      <c r="F48" s="311"/>
      <c r="G48" s="311"/>
      <c r="H48" s="311"/>
      <c r="I48" s="311"/>
      <c r="J48" s="311"/>
      <c r="K48" s="130"/>
    </row>
    <row r="49" spans="1:11" s="248" customFormat="1" ht="23">
      <c r="A49" s="312" t="s">
        <v>12</v>
      </c>
      <c r="B49" s="312"/>
      <c r="C49" s="312"/>
      <c r="D49" s="312"/>
      <c r="E49" s="312"/>
      <c r="F49" s="312"/>
      <c r="G49" s="312"/>
      <c r="H49" s="312"/>
      <c r="I49" s="312"/>
      <c r="J49" s="312"/>
      <c r="K49" s="130"/>
    </row>
    <row r="50" spans="1:11" s="249" customFormat="1" ht="20.5">
      <c r="A50" s="313" t="s">
        <v>3</v>
      </c>
      <c r="B50" s="313"/>
      <c r="C50" s="313"/>
      <c r="D50" s="313"/>
      <c r="E50" s="313"/>
      <c r="F50" s="313"/>
      <c r="G50" s="313"/>
      <c r="H50" s="313"/>
      <c r="I50" s="313"/>
      <c r="J50" s="313"/>
      <c r="K50" s="130"/>
    </row>
    <row r="51" spans="1:11" s="248" customFormat="1" ht="6" customHeight="1">
      <c r="A51" s="256"/>
      <c r="B51" s="256"/>
      <c r="C51" s="256"/>
      <c r="D51" s="41"/>
      <c r="E51" s="250"/>
      <c r="F51" s="250"/>
      <c r="G51" s="250"/>
      <c r="H51" s="250"/>
      <c r="K51" s="130"/>
    </row>
    <row r="52" spans="1:11" s="248" customFormat="1" ht="20.5">
      <c r="A52" s="132"/>
      <c r="B52" s="133" t="s">
        <v>4</v>
      </c>
      <c r="C52" s="133"/>
      <c r="D52" s="310" t="s">
        <v>5</v>
      </c>
      <c r="E52" s="310"/>
      <c r="F52" s="310"/>
      <c r="G52" s="7"/>
      <c r="H52" s="295" t="s">
        <v>6</v>
      </c>
      <c r="I52" s="295"/>
      <c r="J52" s="295"/>
      <c r="K52" s="130"/>
    </row>
    <row r="53" spans="1:11" ht="20.5">
      <c r="D53" s="139" t="s">
        <v>10</v>
      </c>
      <c r="E53" s="133"/>
      <c r="F53" s="139" t="s">
        <v>11</v>
      </c>
      <c r="G53" s="133"/>
      <c r="H53" s="139" t="s">
        <v>10</v>
      </c>
      <c r="I53" s="133"/>
      <c r="J53" s="139" t="s">
        <v>11</v>
      </c>
    </row>
    <row r="54" spans="1:11" ht="20.5">
      <c r="A54" s="137" t="s">
        <v>204</v>
      </c>
      <c r="B54" s="137"/>
      <c r="C54" s="137"/>
      <c r="H54" s="2"/>
    </row>
    <row r="55" spans="1:11">
      <c r="A55" s="130" t="s">
        <v>205</v>
      </c>
      <c r="B55" s="145"/>
      <c r="C55" s="145"/>
      <c r="D55" s="13">
        <v>29309</v>
      </c>
      <c r="E55" s="13"/>
      <c r="F55" s="13">
        <v>913</v>
      </c>
      <c r="G55" s="13"/>
      <c r="H55" s="13">
        <v>714176</v>
      </c>
      <c r="I55" s="33"/>
      <c r="J55" s="13">
        <v>246589</v>
      </c>
    </row>
    <row r="56" spans="1:11">
      <c r="A56" s="130" t="s">
        <v>206</v>
      </c>
      <c r="B56" s="145"/>
      <c r="C56" s="145"/>
      <c r="D56" s="13">
        <v>-7076540</v>
      </c>
      <c r="E56" s="13"/>
      <c r="F56" s="13">
        <v>-7684297</v>
      </c>
      <c r="G56" s="13"/>
      <c r="H56" s="13">
        <v>-442</v>
      </c>
      <c r="I56" s="13"/>
      <c r="J56" s="13">
        <v>-607</v>
      </c>
    </row>
    <row r="57" spans="1:11">
      <c r="A57" s="130" t="s">
        <v>207</v>
      </c>
      <c r="B57" s="145"/>
      <c r="C57" s="145"/>
      <c r="D57" s="33">
        <v>5809</v>
      </c>
      <c r="E57" s="13"/>
      <c r="F57" s="33">
        <v>76350</v>
      </c>
      <c r="G57" s="13"/>
      <c r="H57" s="13">
        <v>5</v>
      </c>
      <c r="I57" s="33"/>
      <c r="J57" s="13">
        <v>107</v>
      </c>
    </row>
    <row r="58" spans="1:11">
      <c r="A58" s="130" t="s">
        <v>208</v>
      </c>
      <c r="B58" s="131">
        <v>10</v>
      </c>
      <c r="C58" s="145"/>
      <c r="D58" s="33">
        <v>-1758400</v>
      </c>
      <c r="E58" s="13"/>
      <c r="F58" s="33">
        <v>-1758400</v>
      </c>
      <c r="G58" s="13"/>
      <c r="H58" s="13">
        <v>0</v>
      </c>
      <c r="I58" s="33"/>
      <c r="J58" s="13">
        <v>0</v>
      </c>
    </row>
    <row r="59" spans="1:11">
      <c r="A59" s="130" t="s">
        <v>229</v>
      </c>
      <c r="B59" s="131">
        <v>14</v>
      </c>
      <c r="C59" s="145"/>
      <c r="D59" s="56">
        <v>0</v>
      </c>
      <c r="E59" s="13"/>
      <c r="F59" s="56">
        <v>0</v>
      </c>
      <c r="G59" s="13"/>
      <c r="H59" s="33">
        <v>808000</v>
      </c>
      <c r="I59" s="33"/>
      <c r="J59" s="33">
        <v>-36000</v>
      </c>
    </row>
    <row r="60" spans="1:11">
      <c r="A60" s="130" t="s">
        <v>238</v>
      </c>
      <c r="B60" s="131">
        <v>7</v>
      </c>
      <c r="C60" s="145"/>
      <c r="D60" s="56">
        <v>0</v>
      </c>
      <c r="E60" s="56"/>
      <c r="F60" s="56">
        <v>-35875</v>
      </c>
      <c r="G60" s="13"/>
      <c r="H60" s="56">
        <v>0</v>
      </c>
      <c r="I60" s="33"/>
      <c r="J60" s="33">
        <v>0</v>
      </c>
    </row>
    <row r="61" spans="1:11">
      <c r="A61" s="130" t="s">
        <v>236</v>
      </c>
      <c r="B61" s="131">
        <v>7</v>
      </c>
      <c r="C61" s="145"/>
      <c r="D61" s="56">
        <v>243200</v>
      </c>
      <c r="E61" s="56"/>
      <c r="F61" s="56">
        <v>0</v>
      </c>
      <c r="G61" s="13"/>
      <c r="H61" s="56">
        <v>243200</v>
      </c>
      <c r="I61" s="33"/>
      <c r="J61" s="33">
        <v>0</v>
      </c>
    </row>
    <row r="62" spans="1:11" ht="20.5">
      <c r="A62" s="142" t="s">
        <v>209</v>
      </c>
      <c r="B62" s="149"/>
      <c r="C62" s="149"/>
      <c r="D62" s="124">
        <f>SUM(D55:D61)</f>
        <v>-8556622</v>
      </c>
      <c r="E62" s="56"/>
      <c r="F62" s="124">
        <f>SUM(F55:F61)</f>
        <v>-9401309</v>
      </c>
      <c r="G62" s="13"/>
      <c r="H62" s="124">
        <f>SUM(H55:H61)</f>
        <v>1764939</v>
      </c>
      <c r="I62" s="33"/>
      <c r="J62" s="124">
        <f>SUM(J55:J61)</f>
        <v>210089</v>
      </c>
    </row>
    <row r="63" spans="1:11" ht="10" customHeight="1">
      <c r="D63" s="125"/>
      <c r="E63" s="125"/>
      <c r="F63" s="125"/>
      <c r="G63" s="125"/>
      <c r="H63" s="125"/>
      <c r="I63" s="125"/>
      <c r="J63" s="125"/>
    </row>
    <row r="64" spans="1:11" s="248" customFormat="1" ht="20.5">
      <c r="A64" s="137" t="s">
        <v>210</v>
      </c>
      <c r="B64" s="137"/>
      <c r="C64" s="137"/>
      <c r="D64" s="126"/>
      <c r="E64" s="13"/>
      <c r="F64" s="126"/>
      <c r="G64" s="13"/>
      <c r="H64" s="13"/>
      <c r="I64" s="13"/>
      <c r="J64" s="13"/>
      <c r="K64" s="130"/>
    </row>
    <row r="65" spans="1:13" s="248" customFormat="1" ht="20.149999999999999" customHeight="1">
      <c r="A65" s="130" t="s">
        <v>211</v>
      </c>
      <c r="B65" s="137"/>
      <c r="C65" s="137"/>
      <c r="D65" s="13">
        <v>-1603956</v>
      </c>
      <c r="E65" s="13"/>
      <c r="F65" s="13">
        <v>-608441</v>
      </c>
      <c r="G65" s="13"/>
      <c r="H65" s="13">
        <v>-314156</v>
      </c>
      <c r="I65" s="13"/>
      <c r="J65" s="13">
        <v>-13848</v>
      </c>
      <c r="K65" s="130"/>
    </row>
    <row r="66" spans="1:13" s="248" customFormat="1">
      <c r="A66" s="130" t="s">
        <v>212</v>
      </c>
      <c r="B66" s="131">
        <v>9</v>
      </c>
      <c r="C66" s="145"/>
      <c r="D66" s="13">
        <v>-4460165</v>
      </c>
      <c r="E66" s="13"/>
      <c r="F66" s="13">
        <v>-3208381</v>
      </c>
      <c r="G66" s="13"/>
      <c r="H66" s="13">
        <v>-38442</v>
      </c>
      <c r="I66" s="13"/>
      <c r="J66" s="13">
        <v>-38862</v>
      </c>
      <c r="K66" s="130"/>
    </row>
    <row r="67" spans="1:13">
      <c r="A67" s="130" t="s">
        <v>213</v>
      </c>
      <c r="B67" s="131">
        <v>9</v>
      </c>
      <c r="C67" s="145"/>
      <c r="D67" s="13">
        <v>-5000000</v>
      </c>
      <c r="E67" s="13"/>
      <c r="F67" s="13">
        <v>-2500000</v>
      </c>
      <c r="G67" s="13"/>
      <c r="H67" s="13">
        <v>0</v>
      </c>
      <c r="I67" s="13"/>
      <c r="J67" s="13">
        <v>0</v>
      </c>
    </row>
    <row r="68" spans="1:13">
      <c r="A68" s="130" t="s">
        <v>214</v>
      </c>
      <c r="B68" s="131" t="s">
        <v>45</v>
      </c>
      <c r="C68" s="145"/>
      <c r="D68" s="13">
        <v>0</v>
      </c>
      <c r="E68" s="13"/>
      <c r="F68" s="13">
        <v>0</v>
      </c>
      <c r="G68" s="13"/>
      <c r="H68" s="13">
        <v>20000</v>
      </c>
      <c r="I68" s="13"/>
      <c r="J68" s="13">
        <v>550000</v>
      </c>
    </row>
    <row r="69" spans="1:13">
      <c r="A69" s="130" t="s">
        <v>216</v>
      </c>
      <c r="B69" s="131">
        <v>9</v>
      </c>
      <c r="C69" s="145"/>
      <c r="D69" s="13">
        <v>-1808500</v>
      </c>
      <c r="E69" s="13"/>
      <c r="F69" s="13">
        <v>-1125000</v>
      </c>
      <c r="G69" s="13"/>
      <c r="H69" s="13">
        <v>0</v>
      </c>
      <c r="I69" s="13"/>
      <c r="J69" s="13">
        <v>0</v>
      </c>
    </row>
    <row r="70" spans="1:13">
      <c r="A70" s="130" t="s">
        <v>215</v>
      </c>
      <c r="B70" s="131"/>
      <c r="C70" s="145"/>
      <c r="D70" s="33">
        <v>-895</v>
      </c>
      <c r="E70" s="13"/>
      <c r="F70" s="33">
        <v>-44</v>
      </c>
      <c r="G70" s="13"/>
      <c r="H70" s="13">
        <v>0</v>
      </c>
      <c r="I70" s="13"/>
      <c r="J70" s="13">
        <v>0</v>
      </c>
    </row>
    <row r="71" spans="1:13" ht="20.25" customHeight="1">
      <c r="A71" s="142" t="s">
        <v>217</v>
      </c>
      <c r="B71" s="149"/>
      <c r="C71" s="149"/>
      <c r="D71" s="14">
        <f>SUM(D65:D70)</f>
        <v>-12873516</v>
      </c>
      <c r="E71" s="33"/>
      <c r="F71" s="14">
        <f>SUM(F65:F70)</f>
        <v>-7441866</v>
      </c>
      <c r="G71" s="34"/>
      <c r="H71" s="14">
        <f>SUM(H65:H70)</f>
        <v>-332598</v>
      </c>
      <c r="I71" s="33"/>
      <c r="J71" s="14">
        <f>SUM(J65:J70)</f>
        <v>497290</v>
      </c>
    </row>
    <row r="72" spans="1:13" ht="10.4" customHeight="1">
      <c r="A72" s="137"/>
      <c r="B72" s="137"/>
      <c r="C72" s="137"/>
      <c r="D72" s="33"/>
      <c r="E72" s="33"/>
      <c r="F72" s="33"/>
      <c r="G72" s="13"/>
      <c r="H72" s="33"/>
      <c r="I72" s="33"/>
      <c r="J72" s="33"/>
    </row>
    <row r="73" spans="1:13" ht="20.25" customHeight="1">
      <c r="A73" s="132" t="s">
        <v>218</v>
      </c>
      <c r="B73" s="137"/>
      <c r="C73" s="137"/>
      <c r="D73" s="33"/>
      <c r="E73" s="13"/>
      <c r="F73" s="33"/>
      <c r="G73" s="13"/>
      <c r="H73" s="33"/>
      <c r="I73" s="33"/>
      <c r="J73" s="33"/>
    </row>
    <row r="74" spans="1:13" ht="20.25" customHeight="1">
      <c r="A74" s="11" t="s">
        <v>219</v>
      </c>
      <c r="D74" s="34">
        <v>-2492</v>
      </c>
      <c r="E74" s="13"/>
      <c r="F74" s="34">
        <v>-675</v>
      </c>
      <c r="G74" s="13"/>
      <c r="H74" s="13">
        <v>0</v>
      </c>
      <c r="I74" s="13"/>
      <c r="J74" s="13">
        <v>0</v>
      </c>
    </row>
    <row r="75" spans="1:13" ht="20.25" customHeight="1">
      <c r="A75" s="137" t="s">
        <v>220</v>
      </c>
      <c r="B75" s="137"/>
      <c r="C75" s="137"/>
      <c r="D75" s="33">
        <f>D44+D62+D71+D74</f>
        <v>8519603</v>
      </c>
      <c r="E75" s="13"/>
      <c r="F75" s="33">
        <f>F44+F62+F71+F74</f>
        <v>3474388</v>
      </c>
      <c r="G75" s="13"/>
      <c r="H75" s="53">
        <f>H44+H62+H71+H74</f>
        <v>1473879</v>
      </c>
      <c r="I75" s="13"/>
      <c r="J75" s="53">
        <f>J44+J62+J71+J74</f>
        <v>716778</v>
      </c>
    </row>
    <row r="76" spans="1:13" ht="20.25" customHeight="1">
      <c r="A76" s="132" t="s">
        <v>221</v>
      </c>
      <c r="D76" s="33">
        <v>14743575</v>
      </c>
      <c r="E76" s="13"/>
      <c r="F76" s="33">
        <v>9013520</v>
      </c>
      <c r="G76" s="13"/>
      <c r="H76" s="33">
        <v>329754</v>
      </c>
      <c r="I76" s="13"/>
      <c r="J76" s="33">
        <v>496712</v>
      </c>
    </row>
    <row r="77" spans="1:13" ht="20.25" customHeight="1" thickBot="1">
      <c r="A77" s="137" t="s">
        <v>222</v>
      </c>
      <c r="B77" s="137"/>
      <c r="C77" s="137"/>
      <c r="D77" s="35">
        <f>SUM(D75:D76)</f>
        <v>23263178</v>
      </c>
      <c r="E77" s="13"/>
      <c r="F77" s="35">
        <f>SUM(F75:F76)</f>
        <v>12487908</v>
      </c>
      <c r="G77" s="13"/>
      <c r="H77" s="35">
        <f>SUM(H75:H76)</f>
        <v>1803633</v>
      </c>
      <c r="I77" s="13"/>
      <c r="J77" s="35">
        <f>SUM(J75:J76)</f>
        <v>1213490</v>
      </c>
      <c r="L77" s="165"/>
      <c r="M77" s="165"/>
    </row>
    <row r="78" spans="1:13" ht="10" customHeight="1" thickTop="1">
      <c r="E78" s="13"/>
      <c r="F78" s="13"/>
      <c r="G78" s="13"/>
      <c r="H78" s="13"/>
      <c r="I78" s="13"/>
      <c r="J78" s="13"/>
    </row>
    <row r="79" spans="1:13" ht="20.25" customHeight="1">
      <c r="A79" s="137" t="s">
        <v>223</v>
      </c>
      <c r="B79" s="137"/>
      <c r="C79" s="137"/>
      <c r="E79" s="13"/>
      <c r="F79" s="13"/>
      <c r="G79" s="13"/>
      <c r="H79" s="13"/>
      <c r="I79" s="13"/>
      <c r="J79" s="13"/>
    </row>
    <row r="80" spans="1:13" ht="20.25" customHeight="1">
      <c r="A80" s="257" t="s">
        <v>224</v>
      </c>
      <c r="B80" s="137"/>
      <c r="C80" s="137"/>
      <c r="E80" s="13"/>
      <c r="F80" s="13"/>
      <c r="G80" s="13"/>
      <c r="H80" s="13"/>
      <c r="I80" s="13"/>
      <c r="J80" s="13"/>
    </row>
    <row r="81" spans="1:10" ht="20.25" customHeight="1">
      <c r="A81" s="130" t="s">
        <v>225</v>
      </c>
      <c r="B81" s="145"/>
      <c r="C81" s="145"/>
      <c r="D81" s="13">
        <v>183967716</v>
      </c>
      <c r="E81" s="13"/>
      <c r="F81" s="13">
        <v>115492657</v>
      </c>
      <c r="G81" s="13"/>
      <c r="H81" s="13">
        <v>112323</v>
      </c>
      <c r="I81" s="13"/>
      <c r="J81" s="13">
        <v>166783</v>
      </c>
    </row>
    <row r="82" spans="1:10" ht="20.25" customHeight="1">
      <c r="J82" s="4"/>
    </row>
    <row r="83" spans="1:10" ht="20.25" customHeight="1">
      <c r="J83" s="4"/>
    </row>
    <row r="84" spans="1:10" ht="20.25" customHeight="1">
      <c r="F84" s="13"/>
      <c r="H84" s="13"/>
      <c r="J84" s="13"/>
    </row>
    <row r="85" spans="1:10" ht="20.25" customHeight="1">
      <c r="J85" s="4"/>
    </row>
    <row r="86" spans="1:10" ht="20.25" customHeight="1">
      <c r="J86" s="4"/>
    </row>
    <row r="87" spans="1:10" ht="20.25" customHeight="1">
      <c r="J87" s="4"/>
    </row>
    <row r="88" spans="1:10" ht="20.25" customHeight="1">
      <c r="J88" s="4"/>
    </row>
    <row r="89" spans="1:10" ht="20.25" customHeight="1">
      <c r="J89" s="4"/>
    </row>
    <row r="90" spans="1:10" ht="20.25" customHeight="1">
      <c r="J90" s="4"/>
    </row>
    <row r="91" spans="1:10" ht="20.25" customHeight="1">
      <c r="J91" s="4"/>
    </row>
    <row r="92" spans="1:10" ht="20.25" customHeight="1">
      <c r="J92" s="4"/>
    </row>
    <row r="93" spans="1:10" ht="20.25" customHeight="1">
      <c r="J93" s="4"/>
    </row>
    <row r="94" spans="1:10" ht="20.25" customHeight="1">
      <c r="J94" s="4"/>
    </row>
    <row r="95" spans="1:10" ht="20.25" customHeight="1">
      <c r="A95" s="146"/>
      <c r="J95" s="4"/>
    </row>
    <row r="96" spans="1:10" ht="20.25" customHeight="1">
      <c r="J96" s="4"/>
    </row>
    <row r="97" spans="1:10" ht="20.25" customHeight="1">
      <c r="A97" s="258"/>
      <c r="B97" s="258"/>
      <c r="C97" s="258"/>
      <c r="D97" s="44"/>
      <c r="E97" s="259"/>
      <c r="F97" s="259"/>
      <c r="G97" s="259"/>
      <c r="H97" s="259"/>
      <c r="I97" s="259"/>
      <c r="J97" s="259"/>
    </row>
    <row r="98" spans="1:10" ht="20.25" customHeight="1">
      <c r="A98" s="258"/>
      <c r="B98" s="258"/>
      <c r="C98" s="258"/>
      <c r="D98" s="44"/>
      <c r="E98" s="259"/>
      <c r="F98" s="259"/>
      <c r="G98" s="259"/>
      <c r="H98" s="259"/>
      <c r="I98" s="259"/>
      <c r="J98" s="259"/>
    </row>
    <row r="99" spans="1:10" ht="20.25" customHeight="1">
      <c r="J99" s="4"/>
    </row>
    <row r="100" spans="1:10" ht="20.25" customHeight="1"/>
    <row r="101" spans="1:10" ht="20.25" customHeight="1"/>
    <row r="102" spans="1:10" ht="20.25" customHeight="1"/>
    <row r="103" spans="1:10" ht="20.25" customHeight="1">
      <c r="A103" s="130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49:J49"/>
    <mergeCell ref="A50:J50"/>
  </mergeCells>
  <pageMargins left="0.8" right="0.5" top="0.48" bottom="0.5" header="0.5" footer="0.5"/>
  <pageSetup paperSize="9" scale="71" firstPageNumber="12" fitToHeight="0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5" max="16383" man="1"/>
  </rowBreaks>
  <ignoredErrors>
    <ignoredError sqref="D8:J8 D53:J5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6" ma:contentTypeDescription="Create a new document." ma:contentTypeScope="" ma:versionID="22a31bbd46ab6926f8e8e95da17b0dd6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f09959cd6844541b3d56e8387d584fd6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7AF88-1901-4077-9ECA-D83F9127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718EA4-AE82-41D0-8059-C26E52D2E65A}">
  <ds:schemaRefs>
    <ds:schemaRef ds:uri="http://schemas.openxmlformats.org/package/2006/metadata/core-properties"/>
    <ds:schemaRef ds:uri="http://purl.org/dc/dcmitype/"/>
    <ds:schemaRef ds:uri="877d32c8-ae64-4fb1-8f79-be300f566466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cae9638f-f962-42b3-a239-732d7983806d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SFP(P.3-5)</vt:lpstr>
      <vt:lpstr>SI (3ด) (P.6)</vt:lpstr>
      <vt:lpstr>SCI (3ด) P.7</vt:lpstr>
      <vt:lpstr>SCE รวม (PY) P.8 </vt:lpstr>
      <vt:lpstr>SCE รวม (CY) P.9</vt:lpstr>
      <vt:lpstr>SCE เฉพาะกิจการ (PY) P. 10</vt:lpstr>
      <vt:lpstr>SCE เฉพาะกิจการ (CY) P.11</vt:lpstr>
      <vt:lpstr>SCF  P.12-P.13</vt:lpstr>
      <vt:lpstr>'SCE เฉพาะกิจการ (CY) P.11'!Print_Area</vt:lpstr>
      <vt:lpstr>'SCE เฉพาะกิจการ (PY) P. 10'!Print_Area</vt:lpstr>
      <vt:lpstr>'SCE รวม (CY) P.9'!Print_Area</vt:lpstr>
      <vt:lpstr>'SCE รวม (PY) P.8 '!Print_Area</vt:lpstr>
      <vt:lpstr>'SCF  P.12-P.13'!Print_Area</vt:lpstr>
      <vt:lpstr>'SCI (3ด) P.7'!Print_Area</vt:lpstr>
      <vt:lpstr>'SFP(P.3-5)'!Print_Area</vt:lpstr>
      <vt:lpstr>'SI (3ด) (P.6)'!Print_Area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2024-04-25T02:32:44Z</cp:lastPrinted>
  <dcterms:created xsi:type="dcterms:W3CDTF">2001-07-26T07:12:28Z</dcterms:created>
  <dcterms:modified xsi:type="dcterms:W3CDTF">2024-04-30T05:24:38Z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