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Q1'24\Draft FS\AIS\Rev11\SET files\"/>
    </mc:Choice>
  </mc:AlternateContent>
  <xr:revisionPtr revIDLastSave="0" documentId="13_ncr:1_{F6B779B0-521E-48A3-A0AD-D810429010CE}" xr6:coauthVersionLast="47" xr6:coauthVersionMax="47" xr10:uidLastSave="{00000000-0000-0000-0000-000000000000}"/>
  <bookViews>
    <workbookView xWindow="-110" yWindow="-110" windowWidth="19420" windowHeight="11620" tabRatio="856" xr2:uid="{00000000-000D-0000-FFFF-FFFF00000000}"/>
  </bookViews>
  <sheets>
    <sheet name="SFP(2-4)" sheetId="6" r:id="rId1"/>
    <sheet name="SI (3M)(5)" sheetId="24" r:id="rId2"/>
    <sheet name="SCI (3M)(6)" sheetId="25" r:id="rId3"/>
    <sheet name="SCE(Conso) PY(7)" sheetId="30" r:id="rId4"/>
    <sheet name="SCE(Conso) CY(8)" sheetId="17" r:id="rId5"/>
    <sheet name="SCE (Separate) PY(9)" sheetId="31" r:id="rId6"/>
    <sheet name="SCE (Separate) CY(10)" sheetId="23" r:id="rId7"/>
    <sheet name="SCF(11-12)" sheetId="19" r:id="rId8"/>
  </sheets>
  <externalReferences>
    <externalReference r:id="rId9"/>
    <externalReference r:id="rId10"/>
  </externalReferences>
  <definedNames>
    <definedName name="_xlnm._FilterDatabase" localSheetId="1" hidden="1">'SI (3M)(5)'!$A$1:$J$47</definedName>
    <definedName name="_GoBack" localSheetId="0">'SFP(2-4)'!#REF!</definedName>
    <definedName name="_xlnm.Print_Area" localSheetId="6">'SCE (Separate) CY(10)'!$A$1:$U$24</definedName>
    <definedName name="_xlnm.Print_Area" localSheetId="5">'SCE (Separate) PY(9)'!$A$1:$U$24</definedName>
    <definedName name="_xlnm.Print_Area" localSheetId="4">'SCE(Conso) CY(8)'!$A$1:$AB$33</definedName>
    <definedName name="_xlnm.Print_Area" localSheetId="3">'SCE(Conso) PY(7)'!$A$1:$AB$33</definedName>
    <definedName name="_xlnm.Print_Area" localSheetId="7">'SCF(11-12)'!$A$1:$I$87</definedName>
    <definedName name="_xlnm.Print_Area" localSheetId="0">'SFP(2-4)'!$A$1:$J$126</definedName>
    <definedName name="_xlnm.Print_Area" localSheetId="1">'SI (3M)(5)'!$A$1:$J$46</definedName>
    <definedName name="SCALE" localSheetId="6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4" hidden="1">'SCE(Conso) CY(8)'!#REF!</definedName>
    <definedName name="Z_62C88142_195A_406E_A347_1C61EA880C0D_.wvu.PrintArea" localSheetId="7" hidden="1">'SCF(11-12)'!#REF!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'SFP(2-4)'!$A$6:$J$11</definedName>
    <definedName name="Z_62C88142_195A_406E_A347_1C61EA880C0D_.wvu.PrintArea" localSheetId="1" hidden="1">'SI (3M)(5)'!#REF!</definedName>
    <definedName name="Z_62C88142_195A_406E_A347_1C61EA880C0D_.wvu.Rows" localSheetId="4" hidden="1">'SCE(Conso) CY(8)'!#REF!</definedName>
    <definedName name="Z_8AE384D2_954E_4FC4_9E7B_72B2DA3D2D3A_.wvu.PrintArea" localSheetId="4" hidden="1">'SCE(Conso) CY(8)'!#REF!</definedName>
    <definedName name="Z_8AE384D2_954E_4FC4_9E7B_72B2DA3D2D3A_.wvu.PrintArea" localSheetId="7" hidden="1">'SCF(11-12)'!#REF!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4" hidden="1">'SCE(Conso) CY(8)'!#REF!</definedName>
    <definedName name="Z_DFBF4CAE_57D7_4172_8C3A_8E3DF4930C4B_.wvu.PrintArea" localSheetId="7" hidden="1">'SCF(11-12)'!#REF!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4" hidden="1">'SCE(Conso) CY(8)'!#REF!</definedName>
    <definedName name="Z_E1DB4DD3_3D3D_4C8E_ADFF_122E3B5E40F3_.wvu.PrintArea" localSheetId="7" hidden="1">'SCF(11-12)'!#REF!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'SFP(2-4)'!$A$6:$J$11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7" i="19" l="1"/>
  <c r="F23" i="6" l="1"/>
  <c r="I76" i="19"/>
  <c r="G76" i="19"/>
  <c r="E76" i="19"/>
  <c r="D71" i="6"/>
  <c r="D23" i="6"/>
  <c r="I67" i="19"/>
  <c r="G67" i="19"/>
  <c r="E67" i="19"/>
  <c r="C76" i="19" l="1"/>
  <c r="Z30" i="17" l="1"/>
  <c r="L14" i="17"/>
  <c r="H28" i="6"/>
  <c r="Z14" i="17"/>
  <c r="T14" i="17"/>
  <c r="C19" i="25"/>
  <c r="C17" i="24"/>
  <c r="C25" i="25" l="1"/>
  <c r="C29" i="24" l="1"/>
  <c r="Z30" i="30" l="1"/>
  <c r="G13" i="24" l="1"/>
  <c r="H123" i="6"/>
  <c r="D123" i="6" l="1"/>
  <c r="D125" i="6" l="1"/>
  <c r="V14" i="17"/>
  <c r="X14" i="17" s="1"/>
  <c r="S15" i="23"/>
  <c r="J123" i="6" l="1"/>
  <c r="F24" i="6" l="1"/>
  <c r="F123" i="6"/>
  <c r="F125" i="6" s="1"/>
  <c r="J125" i="6"/>
  <c r="J81" i="6"/>
  <c r="F81" i="6"/>
  <c r="J72" i="6"/>
  <c r="F72" i="6"/>
  <c r="J38" i="6"/>
  <c r="F38" i="6"/>
  <c r="Z25" i="17"/>
  <c r="X25" i="17"/>
  <c r="V25" i="17"/>
  <c r="T25" i="17"/>
  <c r="P25" i="17"/>
  <c r="N25" i="17"/>
  <c r="L25" i="17"/>
  <c r="J25" i="17"/>
  <c r="H25" i="17"/>
  <c r="F25" i="17"/>
  <c r="D25" i="17"/>
  <c r="AB24" i="17"/>
  <c r="AB25" i="17" s="1"/>
  <c r="I25" i="24"/>
  <c r="I18" i="24"/>
  <c r="I13" i="24"/>
  <c r="I20" i="24" s="1"/>
  <c r="E25" i="24"/>
  <c r="E18" i="24"/>
  <c r="E13" i="24"/>
  <c r="I20" i="25"/>
  <c r="Q22" i="31" s="1"/>
  <c r="E25" i="25"/>
  <c r="E20" i="25"/>
  <c r="R31" i="30" s="1"/>
  <c r="E20" i="24" l="1"/>
  <c r="I27" i="24"/>
  <c r="I36" i="24" s="1"/>
  <c r="I38" i="24" s="1"/>
  <c r="E27" i="24"/>
  <c r="E36" i="24" s="1"/>
  <c r="E38" i="24" s="1"/>
  <c r="E43" i="24" s="1"/>
  <c r="E41" i="24" s="1"/>
  <c r="F82" i="6"/>
  <c r="F126" i="6" s="1"/>
  <c r="J82" i="6"/>
  <c r="J126" i="6" s="1"/>
  <c r="F39" i="6"/>
  <c r="E28" i="19" l="1"/>
  <c r="E43" i="19" s="1"/>
  <c r="E46" i="19" s="1"/>
  <c r="E80" i="19" s="1"/>
  <c r="E82" i="19" s="1"/>
  <c r="E11" i="25"/>
  <c r="E21" i="25" s="1"/>
  <c r="E26" i="25" s="1"/>
  <c r="E24" i="25" s="1"/>
  <c r="I41" i="24"/>
  <c r="I11" i="25"/>
  <c r="I21" i="25" s="1"/>
  <c r="I24" i="25" s="1"/>
  <c r="I26" i="25" s="1"/>
  <c r="L30" i="30"/>
  <c r="I43" i="24" l="1"/>
  <c r="I28" i="19"/>
  <c r="I43" i="19" s="1"/>
  <c r="I46" i="19" s="1"/>
  <c r="I80" i="19" s="1"/>
  <c r="I82" i="19" s="1"/>
  <c r="I21" i="31"/>
  <c r="O23" i="31"/>
  <c r="M23" i="31"/>
  <c r="K23" i="31"/>
  <c r="G23" i="31"/>
  <c r="E23" i="31"/>
  <c r="C23" i="31"/>
  <c r="O23" i="23"/>
  <c r="M23" i="23"/>
  <c r="K23" i="23"/>
  <c r="G23" i="23"/>
  <c r="E23" i="23"/>
  <c r="C23" i="23"/>
  <c r="S21" i="23"/>
  <c r="Z32" i="30"/>
  <c r="T32" i="30"/>
  <c r="R32" i="30"/>
  <c r="P32" i="30"/>
  <c r="N32" i="30"/>
  <c r="J32" i="30"/>
  <c r="H32" i="30"/>
  <c r="F32" i="30"/>
  <c r="D32" i="30"/>
  <c r="V31" i="30"/>
  <c r="X31" i="30" s="1"/>
  <c r="AB31" i="30" s="1"/>
  <c r="V30" i="30"/>
  <c r="Z32" i="17"/>
  <c r="T32" i="17"/>
  <c r="N32" i="17"/>
  <c r="J32" i="17"/>
  <c r="H32" i="17"/>
  <c r="F32" i="17"/>
  <c r="D32" i="17"/>
  <c r="V30" i="17"/>
  <c r="V32" i="30" l="1"/>
  <c r="D21" i="17"/>
  <c r="D27" i="17" s="1"/>
  <c r="D38" i="6" l="1"/>
  <c r="D72" i="6"/>
  <c r="AB24" i="30"/>
  <c r="AB25" i="30" s="1"/>
  <c r="D25" i="30"/>
  <c r="F25" i="30"/>
  <c r="H25" i="30"/>
  <c r="J25" i="30"/>
  <c r="L25" i="30"/>
  <c r="N25" i="30"/>
  <c r="P25" i="30"/>
  <c r="R25" i="30"/>
  <c r="T25" i="30"/>
  <c r="V25" i="30"/>
  <c r="X25" i="30"/>
  <c r="Z25" i="30"/>
  <c r="C13" i="24"/>
  <c r="C18" i="24"/>
  <c r="C25" i="24"/>
  <c r="C20" i="24" l="1"/>
  <c r="C27" i="24" s="1"/>
  <c r="C36" i="24" l="1"/>
  <c r="C38" i="24" l="1"/>
  <c r="C43" i="24" s="1"/>
  <c r="V14" i="30"/>
  <c r="X14" i="30" s="1"/>
  <c r="AB14" i="30" s="1"/>
  <c r="U15" i="31"/>
  <c r="C41" i="24" l="1"/>
  <c r="C11" i="25"/>
  <c r="C20" i="25"/>
  <c r="R31" i="17" s="1"/>
  <c r="V31" i="17" s="1"/>
  <c r="X31" i="17" s="1"/>
  <c r="L30" i="17" l="1"/>
  <c r="L32" i="17" s="1"/>
  <c r="R32" i="17"/>
  <c r="X30" i="17"/>
  <c r="G25" i="24"/>
  <c r="H38" i="6"/>
  <c r="AB31" i="17" l="1"/>
  <c r="V32" i="17"/>
  <c r="AB30" i="17"/>
  <c r="AB32" i="17" l="1"/>
  <c r="X32" i="17"/>
  <c r="AB14" i="17"/>
  <c r="Q18" i="31" l="1"/>
  <c r="O18" i="31"/>
  <c r="O24" i="31" s="1"/>
  <c r="K18" i="31"/>
  <c r="I18" i="31"/>
  <c r="G18" i="31"/>
  <c r="E18" i="31"/>
  <c r="E24" i="31" s="1"/>
  <c r="C18" i="31"/>
  <c r="C24" i="31" s="1"/>
  <c r="U17" i="31"/>
  <c r="M24" i="31"/>
  <c r="Z21" i="30"/>
  <c r="Z27" i="30" s="1"/>
  <c r="Z33" i="30" s="1"/>
  <c r="T21" i="30"/>
  <c r="T27" i="30" s="1"/>
  <c r="R21" i="30"/>
  <c r="R27" i="30" s="1"/>
  <c r="P21" i="30"/>
  <c r="P27" i="30" s="1"/>
  <c r="P33" i="30" s="1"/>
  <c r="N21" i="30"/>
  <c r="N27" i="30" s="1"/>
  <c r="L21" i="30"/>
  <c r="L27" i="30" s="1"/>
  <c r="J21" i="30"/>
  <c r="J27" i="30" s="1"/>
  <c r="H21" i="30"/>
  <c r="H27" i="30" s="1"/>
  <c r="H33" i="30" s="1"/>
  <c r="F21" i="30"/>
  <c r="F27" i="30" s="1"/>
  <c r="D21" i="30"/>
  <c r="D27" i="30" s="1"/>
  <c r="V19" i="30"/>
  <c r="X19" i="30" s="1"/>
  <c r="AB19" i="30" s="1"/>
  <c r="S18" i="31" l="1"/>
  <c r="U18" i="31"/>
  <c r="K24" i="31"/>
  <c r="G24" i="31"/>
  <c r="R33" i="30"/>
  <c r="F33" i="30"/>
  <c r="D33" i="30"/>
  <c r="T33" i="30"/>
  <c r="N33" i="30"/>
  <c r="J33" i="30"/>
  <c r="X21" i="30"/>
  <c r="X27" i="30" s="1"/>
  <c r="AB21" i="30"/>
  <c r="AB27" i="30" s="1"/>
  <c r="V21" i="30"/>
  <c r="V27" i="30" l="1"/>
  <c r="V33" i="30" s="1"/>
  <c r="D33" i="17" l="1"/>
  <c r="F21" i="17"/>
  <c r="H21" i="17"/>
  <c r="J21" i="17"/>
  <c r="L21" i="17"/>
  <c r="L27" i="17" s="1"/>
  <c r="N21" i="17"/>
  <c r="P21" i="17"/>
  <c r="R21" i="17"/>
  <c r="T21" i="17"/>
  <c r="Z21" i="17"/>
  <c r="Z27" i="17" s="1"/>
  <c r="Z33" i="17" s="1"/>
  <c r="R27" i="17" l="1"/>
  <c r="R33" i="17"/>
  <c r="H33" i="17"/>
  <c r="H27" i="17"/>
  <c r="P33" i="17"/>
  <c r="P27" i="17"/>
  <c r="F33" i="17"/>
  <c r="F27" i="17"/>
  <c r="N33" i="17"/>
  <c r="N27" i="17"/>
  <c r="J33" i="17"/>
  <c r="J27" i="17"/>
  <c r="T33" i="17"/>
  <c r="T27" i="17"/>
  <c r="K18" i="23"/>
  <c r="I18" i="23" l="1"/>
  <c r="G18" i="23"/>
  <c r="E18" i="23"/>
  <c r="C18" i="23"/>
  <c r="K24" i="23" l="1"/>
  <c r="O18" i="23"/>
  <c r="H81" i="6"/>
  <c r="Q18" i="23"/>
  <c r="G20" i="25"/>
  <c r="Q22" i="23" s="1"/>
  <c r="G18" i="24"/>
  <c r="G24" i="23"/>
  <c r="E24" i="23"/>
  <c r="C24" i="23"/>
  <c r="S18" i="23"/>
  <c r="V19" i="17"/>
  <c r="X19" i="17" s="1"/>
  <c r="AB19" i="17" s="1"/>
  <c r="H24" i="6"/>
  <c r="H39" i="6" s="1"/>
  <c r="H72" i="6"/>
  <c r="D81" i="6"/>
  <c r="D24" i="6"/>
  <c r="U17" i="23"/>
  <c r="J24" i="6"/>
  <c r="J39" i="6" s="1"/>
  <c r="S22" i="23" l="1"/>
  <c r="Q23" i="23"/>
  <c r="Q23" i="31"/>
  <c r="S22" i="31"/>
  <c r="U22" i="31" s="1"/>
  <c r="H125" i="6"/>
  <c r="Q24" i="23"/>
  <c r="U18" i="23"/>
  <c r="M24" i="23"/>
  <c r="O24" i="23"/>
  <c r="X21" i="17"/>
  <c r="D39" i="6"/>
  <c r="V21" i="17"/>
  <c r="D82" i="6"/>
  <c r="D126" i="6" s="1"/>
  <c r="H82" i="6"/>
  <c r="G20" i="24"/>
  <c r="G27" i="24" s="1"/>
  <c r="G36" i="24" s="1"/>
  <c r="S23" i="23" l="1"/>
  <c r="U22" i="23"/>
  <c r="X27" i="17"/>
  <c r="X33" i="17"/>
  <c r="H126" i="6"/>
  <c r="V33" i="17"/>
  <c r="V27" i="17"/>
  <c r="Q24" i="31"/>
  <c r="S21" i="31"/>
  <c r="S23" i="31" s="1"/>
  <c r="S24" i="23"/>
  <c r="U15" i="23"/>
  <c r="G38" i="24"/>
  <c r="AB21" i="17"/>
  <c r="AB27" i="17" s="1"/>
  <c r="AB33" i="17" s="1"/>
  <c r="G41" i="24" l="1"/>
  <c r="G11" i="25"/>
  <c r="G43" i="24" l="1"/>
  <c r="I21" i="23"/>
  <c r="I23" i="31"/>
  <c r="S24" i="31"/>
  <c r="G21" i="25"/>
  <c r="I23" i="23" l="1"/>
  <c r="U21" i="23"/>
  <c r="U23" i="23" s="1"/>
  <c r="U21" i="31"/>
  <c r="U23" i="31" s="1"/>
  <c r="G24" i="25"/>
  <c r="G26" i="25" s="1"/>
  <c r="L32" i="30" l="1"/>
  <c r="X30" i="30"/>
  <c r="I24" i="31"/>
  <c r="U24" i="31"/>
  <c r="C28" i="19"/>
  <c r="C43" i="19" s="1"/>
  <c r="C46" i="19" s="1"/>
  <c r="C80" i="19" s="1"/>
  <c r="C82" i="19" s="1"/>
  <c r="C21" i="25"/>
  <c r="C26" i="25" s="1"/>
  <c r="C24" i="25" s="1"/>
  <c r="AB30" i="30" l="1"/>
  <c r="AB32" i="30" s="1"/>
  <c r="X32" i="30"/>
  <c r="L33" i="30"/>
  <c r="L33" i="17"/>
  <c r="G28" i="19"/>
  <c r="G43" i="19" s="1"/>
  <c r="G46" i="19" s="1"/>
  <c r="G80" i="19" s="1"/>
  <c r="G82" i="19" s="1"/>
  <c r="X33" i="30" l="1"/>
  <c r="AB33" i="30"/>
  <c r="I24" i="23" l="1"/>
  <c r="U24" i="23"/>
</calcChain>
</file>

<file path=xl/sharedStrings.xml><?xml version="1.0" encoding="utf-8"?>
<sst xmlns="http://schemas.openxmlformats.org/spreadsheetml/2006/main" count="524" uniqueCount="270">
  <si>
    <t>ADVANCED  INFO  SERVICE  PUBLIC  COMPANY  LIMITED  AND  ITS  SUBSIDIARIES</t>
  </si>
  <si>
    <t>STATEMENTS  OF  FINANCIAL  POSITION</t>
  </si>
  <si>
    <t>AS  AT  MARCH  31,  2024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</si>
  <si>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</si>
  <si>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</si>
  <si>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</si>
  <si>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</si>
  <si>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</si>
  <si>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</si>
  <si>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</si>
  <si>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</si>
  <si>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</si>
  <si>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</si>
  <si>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</si>
  <si>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</si>
  <si>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</si>
  <si>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</si>
  <si>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</si>
  <si>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4, 14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</si>
  <si>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</si>
  <si>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</si>
  <si>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</si>
  <si>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</si>
  <si>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</si>
  <si>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</si>
  <si>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</si>
  <si>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</si>
  <si>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</si>
  <si>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</si>
  <si>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</si>
  <si>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</si>
  <si>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</si>
  <si>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</si>
  <si>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</si>
  <si>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</si>
  <si>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</si>
  <si>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</si>
  <si>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</si>
  <si>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</si>
  <si>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</si>
  <si>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</si>
  <si>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</si>
  <si>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</si>
  <si>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</si>
  <si>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</si>
  <si>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9, 14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</si>
  <si>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</si>
  <si>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</si>
  <si>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</si>
  <si>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</si>
  <si>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</si>
  <si>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</si>
  <si>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</si>
  <si>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</si>
  <si>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</si>
  <si>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</si>
  <si>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</si>
  <si>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</si>
  <si>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</si>
  <si>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</si>
  <si>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</si>
  <si>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</si>
  <si>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</si>
  <si>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</si>
  <si>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</si>
  <si>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</si>
  <si>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</si>
  <si>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</si>
  <si>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</si>
  <si>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</si>
  <si>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</si>
  <si>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</si>
  <si>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</si>
  <si>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</si>
  <si>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</si>
  <si>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</si>
  <si>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</si>
  <si>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</si>
  <si>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</si>
  <si>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</si>
  <si>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</si>
  <si>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</si>
  <si>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</si>
  <si>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</si>
  <si>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</si>
  <si>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</si>
  <si>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</si>
  <si>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</si>
  <si>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</si>
  <si>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</si>
  <si>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</si>
  <si>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</si>
  <si>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</si>
  <si>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FOR  THE  THREE-MONTH  PERIOD  ENDED  MARCH  31,  2024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</si>
  <si>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</si>
  <si>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</si>
  <si>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</si>
  <si>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</si>
  <si>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</si>
  <si>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</si>
  <si>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</si>
  <si>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</si>
  <si>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</si>
  <si>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</si>
  <si>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</si>
  <si>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</si>
  <si>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</si>
  <si>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</si>
  <si>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</si>
  <si>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</si>
  <si>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</si>
  <si>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profit/(loss) of subsidiaries, associates and</t>
  </si>
  <si>
    <t>joint ventures accounted for using equity method</t>
  </si>
  <si>
    <t>6, 7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</si>
  <si>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</si>
  <si>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</si>
  <si>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</si>
  <si>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</si>
  <si>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</si>
  <si>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</si>
  <si>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</si>
  <si>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</si>
  <si>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</si>
  <si>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</si>
  <si>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</si>
  <si>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</si>
  <si>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</si>
  <si>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 xml:space="preserve">                      -     </t>
  </si>
  <si>
    <t>accounted for using equity method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</si>
  <si>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</si>
  <si>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</si>
  <si>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</si>
  <si>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</si>
  <si>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</si>
  <si>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</si>
  <si>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</si>
  <si>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</si>
  <si>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</si>
  <si>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</si>
  <si>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</si>
  <si>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</si>
  <si>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</si>
  <si>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</si>
  <si>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</si>
  <si>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</si>
  <si>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</si>
  <si>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</si>
  <si>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</si>
  <si>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</si>
  <si>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</si>
  <si>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</si>
  <si>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</si>
  <si>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</si>
  <si>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</si>
  <si>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</si>
  <si>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</si>
  <si>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</si>
  <si>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</si>
  <si>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</si>
  <si>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</si>
  <si>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</si>
  <si>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</si>
  <si>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</si>
  <si>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</si>
  <si>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</si>
  <si>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</si>
  <si>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</si>
  <si>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</si>
  <si>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</si>
  <si>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</si>
  <si>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</si>
  <si>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2023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</si>
  <si>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</si>
  <si>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</si>
  <si>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</si>
  <si>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</si>
  <si>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</si>
  <si>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</si>
  <si>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</si>
  <si>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</si>
  <si>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</si>
  <si>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</si>
  <si>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</si>
  <si>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</si>
  <si>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</si>
  <si>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March 31, 2023</t>
  </si>
  <si>
    <t>Balance as at January 1, 2024</t>
  </si>
  <si>
    <t>Balance as at March 31, 2024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</si>
  <si>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</si>
  <si>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</si>
  <si>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</si>
  <si>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</si>
  <si>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</si>
  <si>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</si>
  <si>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</si>
  <si>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</si>
  <si>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</si>
  <si>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</si>
  <si>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</si>
  <si>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</si>
  <si>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</si>
  <si>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</si>
  <si>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</si>
  <si>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</si>
  <si>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</si>
  <si>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</si>
  <si>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</si>
  <si>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</si>
  <si>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</si>
  <si>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</si>
  <si>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</si>
  <si>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</si>
  <si>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Loss on unused equipment</t>
  </si>
  <si>
    <t>Loss on sales and write-off of assets</t>
  </si>
  <si>
    <t>Share of (profit)/loss of subsidiaries, associates and</t>
  </si>
  <si>
    <t xml:space="preserve">    joint ventures accounted for using equity method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</si>
  <si>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</si>
  <si>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</si>
  <si>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</si>
  <si>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</si>
  <si>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</si>
  <si>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</si>
  <si>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</si>
  <si>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t>Tax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</si>
  <si>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</si>
  <si>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</si>
  <si>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</si>
  <si>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</si>
  <si>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</si>
  <si>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</si>
  <si>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</si>
  <si>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cash provided by (used in) investing activities</t>
  </si>
  <si>
    <t>Cash flows from financing activities</t>
  </si>
  <si>
    <t>Finance costs paid</t>
  </si>
  <si>
    <t>Lease liabilities paid</t>
  </si>
  <si>
    <t>Net repayments of short-term borrowings</t>
  </si>
  <si>
    <t>Net cash paid for purchase of a subsidiary from non-controlling interest</t>
  </si>
  <si>
    <t>Repayments of long-term liabilities</t>
  </si>
  <si>
    <t>Net cash provided by (used in) financing activities</t>
  </si>
  <si>
    <t>Effect of exchange rate changes on balances held</t>
  </si>
  <si>
    <t xml:space="preserve">   in foreign currencies</t>
  </si>
  <si>
    <t>Net increase in cash and cash equivalents</t>
  </si>
  <si>
    <t>Cash and cash equivalents as at January 1,</t>
  </si>
  <si>
    <t>Cash and cash equivalents as at March 31,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</si>
  <si>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</si>
  <si>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</si>
  <si>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</si>
  <si>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</si>
  <si>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Cash generated from operations</t>
  </si>
  <si>
    <t>Net cash provided by operating activities</t>
  </si>
  <si>
    <r>
      <t>STATEMENTS  OF  CHANGES  IN  SHAREHOLDERS’  EQUITY</t>
    </r>
    <r>
      <rPr>
        <sz val="12"/>
        <rFont val="Times New Roman"/>
        <family val="1"/>
      </rPr>
      <t xml:space="preserve"> </t>
    </r>
  </si>
  <si>
    <t>(Reversal of) employee benefit expense</t>
  </si>
  <si>
    <t>Net proceeds from short-term borrowings from related parties</t>
  </si>
  <si>
    <t>11, 14</t>
  </si>
  <si>
    <t>13, 14</t>
  </si>
  <si>
    <t>(Reversal of) expected credit losses</t>
  </si>
  <si>
    <t>(Reversal of) loss for obsolete,  decline in value and write-off inventories</t>
  </si>
  <si>
    <t>(Reversal of) loss on terminate contract assets</t>
  </si>
  <si>
    <t xml:space="preserve">Net unrealised (gain)/loss on foreign exchange rate and </t>
  </si>
  <si>
    <t>Net gain/(loss) on foreign exchange rate</t>
  </si>
  <si>
    <t>Net gain/(loss) from fair value measurement of derivative assets</t>
  </si>
  <si>
    <t>Gain/(loss) on cash flow hedges</t>
  </si>
  <si>
    <t xml:space="preserve">    fair value measurement of derivative assets</t>
  </si>
  <si>
    <t xml:space="preserve">Share of other comprehensive gain/(loss) of subsidiaries </t>
  </si>
  <si>
    <t xml:space="preserve">Net (increase)/decrease in short-term loans to related parties </t>
  </si>
  <si>
    <t>Proceed from capital reduction of investment in an associate</t>
  </si>
  <si>
    <t>Income tax relating to components of other comprehensive income</t>
  </si>
  <si>
    <t>that will  or may be subsequently reclassified to profit or loss</t>
  </si>
  <si>
    <t>STATEMENTS  OF  CHANGES  IN  SHAREHOLDERS’  EQUITY</t>
  </si>
  <si>
    <t>(Increase) in investments in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</si>
</sst>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-* #,##0.00;[Red]\(#,##0.00\);_-* &quot;-&quot;_-;_-@_-"/>
  </numFmts>
  <fonts count="38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2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43" fontId="32" fillId="0" borderId="0" xfId="5" applyFont="1" applyFill="1" applyBorder="1" applyAlignment="1">
      <alignment horizontal="center" vertical="center"/>
    </xf>
    <xf numFmtId="41" fontId="32" fillId="0" borderId="0" xfId="5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37" fontId="32" fillId="0" borderId="0" xfId="5" applyNumberFormat="1" applyFont="1" applyFill="1" applyBorder="1" applyAlignment="1">
      <alignment vertical="center"/>
    </xf>
    <xf numFmtId="43" fontId="32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2" fillId="0" borderId="3" xfId="5" applyNumberFormat="1" applyFont="1" applyFill="1" applyBorder="1" applyAlignment="1">
      <alignment horizontal="center" vertical="center"/>
    </xf>
    <xf numFmtId="166" fontId="32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2" fillId="0" borderId="0" xfId="5" applyNumberFormat="1" applyFont="1" applyFill="1" applyAlignment="1">
      <alignment vertical="center"/>
    </xf>
    <xf numFmtId="166" fontId="32" fillId="0" borderId="0" xfId="5" applyNumberFormat="1" applyFont="1" applyFill="1" applyAlignment="1">
      <alignment horizontal="center" vertical="center"/>
    </xf>
    <xf numFmtId="166" fontId="32" fillId="0" borderId="3" xfId="5" applyNumberFormat="1" applyFont="1" applyFill="1" applyBorder="1" applyAlignment="1">
      <alignment vertical="center"/>
    </xf>
    <xf numFmtId="166" fontId="32" fillId="0" borderId="9" xfId="5" applyNumberFormat="1" applyFont="1" applyFill="1" applyBorder="1" applyAlignment="1">
      <alignment vertical="center"/>
    </xf>
    <xf numFmtId="166" fontId="32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3" fillId="0" borderId="0" xfId="5" applyNumberFormat="1" applyFont="1" applyFill="1" applyAlignment="1">
      <alignment wrapText="1"/>
    </xf>
    <xf numFmtId="166" fontId="32" fillId="0" borderId="0" xfId="5" applyNumberFormat="1" applyFont="1" applyFill="1"/>
    <xf numFmtId="166" fontId="32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32" fillId="0" borderId="0" xfId="5" applyNumberFormat="1" applyFont="1" applyFill="1" applyBorder="1" applyAlignment="1">
      <alignment horizontal="right" vertical="center"/>
    </xf>
    <xf numFmtId="166" fontId="32" fillId="0" borderId="3" xfId="5" applyNumberFormat="1" applyFont="1" applyFill="1" applyBorder="1" applyAlignment="1">
      <alignment horizontal="right" vertical="center"/>
    </xf>
    <xf numFmtId="166" fontId="32" fillId="0" borderId="7" xfId="5" applyNumberFormat="1" applyFont="1" applyFill="1" applyBorder="1" applyAlignment="1">
      <alignment horizontal="center" vertical="center"/>
    </xf>
    <xf numFmtId="166" fontId="32" fillId="0" borderId="7" xfId="5" applyNumberFormat="1" applyFont="1" applyFill="1" applyBorder="1" applyAlignment="1">
      <alignment vertical="center"/>
    </xf>
    <xf numFmtId="166" fontId="32" fillId="0" borderId="7" xfId="5" applyNumberFormat="1" applyFont="1" applyFill="1" applyBorder="1" applyAlignment="1">
      <alignment horizontal="right" vertical="center"/>
    </xf>
    <xf numFmtId="166" fontId="32" fillId="0" borderId="4" xfId="5" applyNumberFormat="1" applyFont="1" applyFill="1" applyBorder="1" applyAlignment="1">
      <alignment horizontal="center" vertical="center"/>
    </xf>
    <xf numFmtId="166" fontId="32" fillId="0" borderId="6" xfId="5" applyNumberFormat="1" applyFont="1" applyFill="1" applyBorder="1" applyAlignment="1">
      <alignment vertical="center"/>
    </xf>
    <xf numFmtId="166" fontId="32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/>
    </xf>
    <xf numFmtId="166" fontId="7" fillId="0" borderId="0" xfId="5" applyNumberFormat="1" applyFont="1" applyFill="1" applyBorder="1" applyAlignment="1">
      <alignment horizontal="right"/>
    </xf>
    <xf numFmtId="166" fontId="31" fillId="0" borderId="0" xfId="5" applyNumberFormat="1" applyFont="1" applyFill="1" applyAlignment="1">
      <alignment vertical="center"/>
    </xf>
    <xf numFmtId="166" fontId="31" fillId="0" borderId="0" xfId="5" applyNumberFormat="1" applyFont="1" applyFill="1" applyAlignment="1">
      <alignment wrapText="1"/>
    </xf>
    <xf numFmtId="166" fontId="32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165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166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1"/>
    </xf>
    <xf numFmtId="165" fontId="37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5" fontId="30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65" fontId="31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31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/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41" fontId="28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35" fillId="0" borderId="0" xfId="57" applyNumberFormat="1" applyFont="1" applyAlignment="1">
      <alignment vertical="center"/>
    </xf>
    <xf numFmtId="41" fontId="34" fillId="0" borderId="0" xfId="57" applyNumberFormat="1" applyFont="1" applyAlignment="1">
      <alignment vertical="center"/>
    </xf>
    <xf numFmtId="41" fontId="35" fillId="0" borderId="0" xfId="57" applyNumberFormat="1" applyFont="1" applyAlignment="1">
      <alignment vertical="center" wrapText="1"/>
    </xf>
    <xf numFmtId="41" fontId="36" fillId="0" borderId="0" xfId="0" applyNumberFormat="1" applyFont="1" applyAlignment="1">
      <alignment vertical="center"/>
    </xf>
    <xf numFmtId="41" fontId="36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/>
    <xf numFmtId="171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41" fontId="14" fillId="0" borderId="0" xfId="0" applyNumberFormat="1" applyFont="1" applyAlignment="1">
      <alignment horizontal="center" vertical="center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2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41" fontId="31" fillId="0" borderId="3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2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00FF00"/>
      <color rgb="FFFAD4E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R136"/>
  <sheetViews>
    <sheetView tabSelected="1" view="pageBreakPreview" zoomScaleNormal="70" zoomScaleSheetLayoutView="100" workbookViewId="0">
      <selection activeCell="A4" sqref="A4:J4"/>
    </sheetView>
  </sheetViews>
  <sheetFormatPr defaultColWidth="9.453125" defaultRowHeight="23.15" customHeight="1" outlineLevelRow="1"/>
  <cols>
    <col min="1" max="1" width="52.81640625" style="98" customWidth="1"/>
    <col min="2" max="2" width="8.453125" style="100" customWidth="1"/>
    <col min="3" max="3" width="1.453125" style="100" customWidth="1"/>
    <col min="4" max="4" width="17.54296875" style="104" customWidth="1"/>
    <col min="5" max="5" width="1.54296875" style="108" customWidth="1"/>
    <col min="6" max="6" width="17.54296875" style="104" customWidth="1"/>
    <col min="7" max="7" width="1.54296875" style="108" customWidth="1"/>
    <col min="8" max="8" width="17.54296875" style="108" customWidth="1"/>
    <col min="9" max="9" width="1.54296875" style="108" customWidth="1"/>
    <col min="10" max="11" width="17.54296875" style="62" customWidth="1"/>
    <col min="12" max="12" width="13.54296875" style="97" bestFit="1" customWidth="1"/>
    <col min="13" max="13" width="11" style="97" customWidth="1"/>
    <col min="14" max="14" width="13.54296875" style="97" bestFit="1" customWidth="1"/>
    <col min="15" max="15" width="2.81640625" style="97" customWidth="1"/>
    <col min="16" max="16" width="13.54296875" style="97" bestFit="1" customWidth="1"/>
    <col min="17" max="17" width="9.81640625" style="97" customWidth="1"/>
    <col min="18" max="18" width="14.36328125" style="97" customWidth="1"/>
    <col min="19" max="19" width="15.453125" style="97" bestFit="1" customWidth="1"/>
    <col min="20" max="21" width="9.453125" style="97"/>
    <col min="22" max="22" width="14.453125" style="97" bestFit="1" customWidth="1"/>
    <col min="23" max="16384" width="9.453125" style="97"/>
  </cols>
  <sheetData>
    <row r="1" spans="1:11" s="91" customFormat="1" ht="23.1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90"/>
    </row>
    <row r="2" spans="1:11" s="91" customFormat="1" ht="23.15" customHeight="1">
      <c r="A2" s="208" t="s">
        <v>1</v>
      </c>
      <c r="B2" s="208"/>
      <c r="C2" s="208"/>
      <c r="D2" s="208"/>
      <c r="E2" s="208"/>
      <c r="F2" s="208"/>
      <c r="G2" s="208"/>
      <c r="H2" s="208"/>
      <c r="I2" s="208"/>
      <c r="J2" s="208"/>
      <c r="K2" s="90"/>
    </row>
    <row r="3" spans="1:11" s="91" customFormat="1" ht="23.15" customHeight="1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90"/>
    </row>
    <row r="4" spans="1:11" s="91" customFormat="1" ht="23.15" customHeight="1">
      <c r="A4" s="209" t="s">
        <v>3</v>
      </c>
      <c r="B4" s="209"/>
      <c r="C4" s="209"/>
      <c r="D4" s="209"/>
      <c r="E4" s="209"/>
      <c r="F4" s="209"/>
      <c r="G4" s="209"/>
      <c r="H4" s="209"/>
      <c r="I4" s="209"/>
      <c r="J4" s="209"/>
      <c r="K4" s="92"/>
    </row>
    <row r="5" spans="1:11" s="91" customFormat="1" ht="6" customHeight="1">
      <c r="A5" s="93"/>
      <c r="B5" s="94"/>
      <c r="C5" s="94"/>
      <c r="D5" s="93"/>
      <c r="E5" s="93"/>
      <c r="F5" s="93"/>
      <c r="G5" s="61"/>
      <c r="H5" s="93"/>
      <c r="I5" s="93"/>
      <c r="J5" s="93"/>
      <c r="K5" s="93"/>
    </row>
    <row r="6" spans="1:11" ht="23.15" customHeight="1">
      <c r="A6" s="95"/>
      <c r="B6" s="96" t="s">
        <v>4</v>
      </c>
      <c r="C6" s="96"/>
      <c r="D6" s="208" t="s">
        <v>5</v>
      </c>
      <c r="E6" s="208"/>
      <c r="F6" s="208"/>
      <c r="G6" s="90"/>
      <c r="H6" s="208" t="s">
        <v>6</v>
      </c>
      <c r="I6" s="208"/>
      <c r="J6" s="208"/>
      <c r="K6" s="90"/>
    </row>
    <row r="7" spans="1:11" ht="23.15" customHeight="1">
      <c r="A7" s="95"/>
      <c r="B7" s="90"/>
      <c r="C7" s="90"/>
      <c r="D7" s="208" t="s">
        <v>7</v>
      </c>
      <c r="E7" s="208"/>
      <c r="F7" s="208"/>
      <c r="G7" s="90"/>
      <c r="H7" s="208" t="s">
        <v>7</v>
      </c>
      <c r="I7" s="208"/>
      <c r="J7" s="208"/>
      <c r="K7" s="90"/>
    </row>
    <row r="8" spans="1:11" ht="23.15" customHeight="1">
      <c r="B8" s="90"/>
      <c r="C8" s="90"/>
      <c r="D8" s="90" t="s">
        <v>8</v>
      </c>
      <c r="E8" s="90"/>
      <c r="F8" s="90" t="s">
        <v>9</v>
      </c>
      <c r="G8" s="90"/>
      <c r="H8" s="90" t="s">
        <v>8</v>
      </c>
      <c r="I8" s="90"/>
      <c r="J8" s="90" t="s">
        <v>9</v>
      </c>
      <c r="K8" s="90"/>
    </row>
    <row r="9" spans="1:11" ht="23.15" customHeight="1">
      <c r="B9" s="90"/>
      <c r="C9" s="90"/>
      <c r="D9" s="90" t="s">
        <v>10</v>
      </c>
      <c r="E9" s="90"/>
      <c r="F9" s="90" t="s">
        <v>11</v>
      </c>
      <c r="G9" s="90"/>
      <c r="H9" s="90" t="s">
        <v>10</v>
      </c>
      <c r="I9" s="90"/>
      <c r="J9" s="90" t="s">
        <v>11</v>
      </c>
      <c r="K9" s="90"/>
    </row>
    <row r="10" spans="1:11" ht="23.15" customHeight="1">
      <c r="A10" s="99"/>
      <c r="D10" s="90">
        <v>2024</v>
      </c>
      <c r="E10" s="90"/>
      <c r="F10" s="90">
        <v>2023</v>
      </c>
      <c r="G10" s="90"/>
      <c r="H10" s="90">
        <v>2024</v>
      </c>
      <c r="I10" s="90"/>
      <c r="J10" s="90">
        <v>2023</v>
      </c>
      <c r="K10" s="90"/>
    </row>
    <row r="11" spans="1:11" ht="23.15" customHeight="1">
      <c r="A11" s="90"/>
      <c r="B11" s="90"/>
      <c r="C11" s="90"/>
      <c r="D11" s="90" t="s">
        <v>12</v>
      </c>
      <c r="E11" s="90"/>
      <c r="F11" s="90"/>
      <c r="G11" s="90"/>
      <c r="H11" s="90" t="s">
        <v>12</v>
      </c>
      <c r="I11" s="90"/>
      <c r="J11" s="90"/>
      <c r="K11" s="90"/>
    </row>
    <row r="12" spans="1:11" ht="23.15" customHeight="1">
      <c r="A12" s="99" t="s">
        <v>13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23.15" customHeight="1">
      <c r="A13" s="99" t="s">
        <v>14</v>
      </c>
      <c r="D13" s="62"/>
      <c r="E13" s="62"/>
      <c r="F13" s="62"/>
      <c r="G13" s="62"/>
      <c r="H13" s="62"/>
      <c r="I13" s="62"/>
    </row>
    <row r="14" spans="1:11" ht="23.15" customHeight="1">
      <c r="A14" s="101" t="s">
        <v>15</v>
      </c>
      <c r="B14" s="100">
        <v>14</v>
      </c>
      <c r="D14" s="60">
        <v>23263178</v>
      </c>
      <c r="E14" s="60"/>
      <c r="F14" s="60">
        <v>14743575</v>
      </c>
      <c r="G14" s="63"/>
      <c r="H14" s="60">
        <v>1803633</v>
      </c>
      <c r="I14" s="63"/>
      <c r="J14" s="60">
        <v>329754</v>
      </c>
      <c r="K14" s="60"/>
    </row>
    <row r="15" spans="1:11" ht="23.15" customHeight="1">
      <c r="A15" s="101" t="s">
        <v>16</v>
      </c>
      <c r="B15" s="100">
        <v>3</v>
      </c>
      <c r="D15" s="60">
        <v>516376</v>
      </c>
      <c r="E15" s="60"/>
      <c r="F15" s="60">
        <v>556900</v>
      </c>
      <c r="G15" s="63"/>
      <c r="H15" s="60">
        <v>0</v>
      </c>
      <c r="I15" s="63"/>
      <c r="J15" s="60">
        <v>0</v>
      </c>
      <c r="K15" s="60"/>
    </row>
    <row r="16" spans="1:11" ht="23.15" customHeight="1">
      <c r="A16" s="101" t="s">
        <v>17</v>
      </c>
      <c r="B16" s="100" t="s">
        <v>18</v>
      </c>
      <c r="D16" s="60">
        <v>20392908</v>
      </c>
      <c r="E16" s="60"/>
      <c r="F16" s="60">
        <v>21343331</v>
      </c>
      <c r="G16" s="63"/>
      <c r="H16" s="60">
        <v>672134</v>
      </c>
      <c r="I16" s="63"/>
      <c r="J16" s="60">
        <v>833926</v>
      </c>
      <c r="K16" s="60"/>
    </row>
    <row r="17" spans="1:18" ht="23.15" customHeight="1">
      <c r="A17" s="101" t="s">
        <v>19</v>
      </c>
      <c r="B17" s="100">
        <v>5</v>
      </c>
      <c r="D17" s="60">
        <v>1078931</v>
      </c>
      <c r="E17" s="60"/>
      <c r="F17" s="60">
        <v>811275</v>
      </c>
      <c r="G17" s="63"/>
      <c r="H17" s="60">
        <v>0</v>
      </c>
      <c r="I17" s="63"/>
      <c r="J17" s="60">
        <v>0</v>
      </c>
      <c r="K17" s="60"/>
    </row>
    <row r="18" spans="1:18" ht="23.15" customHeight="1">
      <c r="A18" s="101" t="s">
        <v>20</v>
      </c>
      <c r="B18" s="100">
        <v>14</v>
      </c>
      <c r="D18" s="60">
        <v>0</v>
      </c>
      <c r="E18" s="60"/>
      <c r="F18" s="60">
        <v>0</v>
      </c>
      <c r="G18" s="63"/>
      <c r="H18" s="60">
        <v>85033000</v>
      </c>
      <c r="I18" s="63"/>
      <c r="J18" s="60">
        <v>85841000</v>
      </c>
      <c r="K18" s="60"/>
    </row>
    <row r="19" spans="1:18" ht="23.15" customHeight="1">
      <c r="A19" s="101" t="s">
        <v>21</v>
      </c>
      <c r="B19" s="100">
        <v>14</v>
      </c>
      <c r="D19" s="60">
        <v>0</v>
      </c>
      <c r="E19" s="60"/>
      <c r="F19" s="60">
        <v>0</v>
      </c>
      <c r="G19" s="63"/>
      <c r="H19" s="60">
        <v>2537438</v>
      </c>
      <c r="I19" s="63"/>
      <c r="J19" s="60">
        <v>0</v>
      </c>
      <c r="K19" s="60"/>
    </row>
    <row r="20" spans="1:18" ht="23.15" customHeight="1">
      <c r="A20" s="101" t="s">
        <v>22</v>
      </c>
      <c r="D20" s="60">
        <v>3864004</v>
      </c>
      <c r="E20" s="60"/>
      <c r="F20" s="60">
        <v>4147217</v>
      </c>
      <c r="G20" s="63"/>
      <c r="H20" s="60">
        <v>0</v>
      </c>
      <c r="I20" s="63"/>
      <c r="J20" s="60">
        <v>0</v>
      </c>
      <c r="K20" s="60"/>
    </row>
    <row r="21" spans="1:18" ht="23.15" customHeight="1">
      <c r="A21" s="101" t="s">
        <v>23</v>
      </c>
      <c r="D21" s="60">
        <v>59619</v>
      </c>
      <c r="E21" s="60"/>
      <c r="F21" s="60">
        <v>40565</v>
      </c>
      <c r="G21" s="63"/>
      <c r="H21" s="60">
        <v>0</v>
      </c>
      <c r="I21" s="60"/>
      <c r="J21" s="60">
        <v>0</v>
      </c>
      <c r="K21" s="60"/>
    </row>
    <row r="22" spans="1:18" ht="23.15" customHeight="1">
      <c r="A22" s="101" t="s">
        <v>24</v>
      </c>
      <c r="B22" s="100">
        <v>15</v>
      </c>
      <c r="D22" s="60">
        <v>127503</v>
      </c>
      <c r="E22" s="60"/>
      <c r="F22" s="60">
        <v>16618</v>
      </c>
      <c r="G22" s="63"/>
      <c r="H22" s="60">
        <v>0</v>
      </c>
      <c r="I22" s="60"/>
      <c r="J22" s="60">
        <v>0</v>
      </c>
      <c r="K22" s="60"/>
    </row>
    <row r="23" spans="1:18" ht="23.15" customHeight="1">
      <c r="A23" s="101" t="s">
        <v>25</v>
      </c>
      <c r="D23" s="60">
        <f>495949</f>
        <v>495949</v>
      </c>
      <c r="E23" s="60"/>
      <c r="F23" s="60">
        <f>178045+443010</f>
        <v>621055</v>
      </c>
      <c r="G23" s="63"/>
      <c r="H23" s="60">
        <v>9901</v>
      </c>
      <c r="I23" s="60"/>
      <c r="J23" s="60">
        <v>9460</v>
      </c>
      <c r="K23" s="60"/>
    </row>
    <row r="24" spans="1:18" s="103" customFormat="1" ht="23.15" customHeight="1">
      <c r="A24" s="102" t="s">
        <v>26</v>
      </c>
      <c r="B24" s="64"/>
      <c r="C24" s="64"/>
      <c r="D24" s="57">
        <f>SUM(D14:D23)</f>
        <v>49798468</v>
      </c>
      <c r="E24" s="60"/>
      <c r="F24" s="57">
        <f>SUM(F14:F23)</f>
        <v>42280536</v>
      </c>
      <c r="G24" s="63"/>
      <c r="H24" s="57">
        <f>SUM(H14:H23)</f>
        <v>90056106</v>
      </c>
      <c r="I24" s="63"/>
      <c r="J24" s="57">
        <f>SUM(J14:J23)</f>
        <v>87014140</v>
      </c>
      <c r="K24" s="63"/>
      <c r="L24" s="97"/>
      <c r="M24" s="97"/>
      <c r="N24" s="97"/>
      <c r="O24" s="97"/>
      <c r="P24" s="97"/>
    </row>
    <row r="25" spans="1:18" ht="23.15" customHeight="1">
      <c r="D25" s="65"/>
      <c r="E25" s="60"/>
      <c r="F25" s="63"/>
      <c r="G25" s="63"/>
      <c r="H25" s="63"/>
      <c r="I25" s="63"/>
      <c r="J25" s="63"/>
      <c r="K25" s="63"/>
    </row>
    <row r="26" spans="1:18" ht="23.15" customHeight="1">
      <c r="A26" s="99" t="s">
        <v>27</v>
      </c>
      <c r="D26" s="63"/>
      <c r="E26" s="60"/>
      <c r="F26" s="63"/>
      <c r="G26" s="63"/>
      <c r="H26" s="63"/>
      <c r="I26" s="63"/>
      <c r="J26" s="63"/>
      <c r="K26" s="63"/>
      <c r="Q26" s="103"/>
      <c r="R26" s="103"/>
    </row>
    <row r="27" spans="1:18" ht="23.15" customHeight="1">
      <c r="A27" s="101" t="s">
        <v>28</v>
      </c>
      <c r="B27" s="100">
        <v>15</v>
      </c>
      <c r="D27" s="60">
        <v>181613</v>
      </c>
      <c r="E27" s="60"/>
      <c r="F27" s="60">
        <v>190872</v>
      </c>
      <c r="G27" s="63"/>
      <c r="H27" s="60">
        <v>62356</v>
      </c>
      <c r="I27" s="63"/>
      <c r="J27" s="60">
        <v>62356</v>
      </c>
      <c r="K27" s="63"/>
    </row>
    <row r="28" spans="1:18" ht="23.15" customHeight="1">
      <c r="A28" s="101" t="s">
        <v>29</v>
      </c>
      <c r="B28" s="100">
        <v>6</v>
      </c>
      <c r="D28" s="60">
        <v>0</v>
      </c>
      <c r="E28" s="60"/>
      <c r="F28" s="60">
        <v>0</v>
      </c>
      <c r="G28" s="63"/>
      <c r="H28" s="60">
        <f>84701813-H29</f>
        <v>72949848</v>
      </c>
      <c r="I28" s="63"/>
      <c r="J28" s="65">
        <v>67506401</v>
      </c>
      <c r="K28" s="63"/>
      <c r="Q28" s="103"/>
      <c r="R28" s="103"/>
    </row>
    <row r="29" spans="1:18" ht="23.15" customHeight="1">
      <c r="A29" s="101" t="s">
        <v>30</v>
      </c>
      <c r="B29" s="100">
        <v>7</v>
      </c>
      <c r="D29" s="60">
        <v>12448720</v>
      </c>
      <c r="E29" s="60"/>
      <c r="F29" s="60">
        <v>12450312</v>
      </c>
      <c r="G29" s="63"/>
      <c r="H29" s="60">
        <v>11751965</v>
      </c>
      <c r="I29" s="63"/>
      <c r="J29" s="65">
        <v>11771843</v>
      </c>
      <c r="K29" s="63"/>
    </row>
    <row r="30" spans="1:18" ht="23.15" customHeight="1">
      <c r="A30" s="101" t="s">
        <v>31</v>
      </c>
      <c r="B30" s="100">
        <v>14</v>
      </c>
      <c r="D30" s="60">
        <v>185000</v>
      </c>
      <c r="E30" s="60"/>
      <c r="F30" s="60">
        <v>185000</v>
      </c>
      <c r="G30" s="63"/>
      <c r="H30" s="60">
        <v>0</v>
      </c>
      <c r="I30" s="60"/>
      <c r="J30" s="60">
        <v>0</v>
      </c>
      <c r="K30" s="63"/>
      <c r="Q30" s="103"/>
      <c r="R30" s="103"/>
    </row>
    <row r="31" spans="1:18" ht="23.15" customHeight="1">
      <c r="A31" s="101" t="s">
        <v>32</v>
      </c>
      <c r="B31" s="100">
        <v>8</v>
      </c>
      <c r="D31" s="60">
        <v>137089268</v>
      </c>
      <c r="E31" s="60"/>
      <c r="F31" s="60">
        <v>139223822</v>
      </c>
      <c r="G31" s="63"/>
      <c r="H31" s="60">
        <v>64371</v>
      </c>
      <c r="I31" s="60"/>
      <c r="J31" s="60">
        <v>69363</v>
      </c>
      <c r="K31" s="63"/>
    </row>
    <row r="32" spans="1:18" ht="23.15" customHeight="1">
      <c r="A32" s="101" t="s">
        <v>33</v>
      </c>
      <c r="B32" s="100">
        <v>8</v>
      </c>
      <c r="D32" s="60">
        <v>98967022</v>
      </c>
      <c r="E32" s="60"/>
      <c r="F32" s="60">
        <v>101224677</v>
      </c>
      <c r="G32" s="63"/>
      <c r="H32" s="60">
        <v>140778</v>
      </c>
      <c r="I32" s="63"/>
      <c r="J32" s="60">
        <v>81279</v>
      </c>
      <c r="K32" s="63"/>
      <c r="Q32" s="103"/>
      <c r="R32" s="103"/>
    </row>
    <row r="33" spans="1:18" ht="23.15" customHeight="1">
      <c r="A33" s="101" t="s">
        <v>34</v>
      </c>
      <c r="D33" s="60">
        <v>11744479</v>
      </c>
      <c r="E33" s="60"/>
      <c r="F33" s="60">
        <v>11744479</v>
      </c>
      <c r="G33" s="63"/>
      <c r="H33" s="60">
        <v>0</v>
      </c>
      <c r="I33" s="63"/>
      <c r="J33" s="60">
        <v>0</v>
      </c>
      <c r="K33" s="63"/>
    </row>
    <row r="34" spans="1:18" ht="23.15" customHeight="1">
      <c r="A34" s="101" t="s">
        <v>35</v>
      </c>
      <c r="B34" s="100">
        <v>8</v>
      </c>
      <c r="D34" s="60">
        <v>21585804</v>
      </c>
      <c r="E34" s="60"/>
      <c r="F34" s="60">
        <v>20882398</v>
      </c>
      <c r="G34" s="63"/>
      <c r="H34" s="60">
        <v>2952</v>
      </c>
      <c r="I34" s="60"/>
      <c r="J34" s="60">
        <v>2968</v>
      </c>
      <c r="K34" s="63"/>
      <c r="Q34" s="103"/>
      <c r="R34" s="103"/>
    </row>
    <row r="35" spans="1:18" ht="23.15" customHeight="1">
      <c r="A35" s="101" t="s">
        <v>36</v>
      </c>
      <c r="B35" s="100">
        <v>8</v>
      </c>
      <c r="D35" s="60">
        <v>117897773</v>
      </c>
      <c r="E35" s="60"/>
      <c r="F35" s="60">
        <v>121154277</v>
      </c>
      <c r="G35" s="63"/>
      <c r="H35" s="60">
        <v>0</v>
      </c>
      <c r="I35" s="63"/>
      <c r="J35" s="60">
        <v>0</v>
      </c>
      <c r="K35" s="63"/>
    </row>
    <row r="36" spans="1:18" ht="23.15" customHeight="1">
      <c r="A36" s="101" t="s">
        <v>37</v>
      </c>
      <c r="D36" s="60">
        <v>3648685</v>
      </c>
      <c r="E36" s="60"/>
      <c r="F36" s="60">
        <v>3703494</v>
      </c>
      <c r="G36" s="63"/>
      <c r="H36" s="60">
        <v>468604</v>
      </c>
      <c r="I36" s="60"/>
      <c r="J36" s="60">
        <v>468781</v>
      </c>
      <c r="K36" s="63"/>
      <c r="Q36" s="103"/>
      <c r="R36" s="103"/>
    </row>
    <row r="37" spans="1:18" ht="23.15" customHeight="1">
      <c r="A37" s="101" t="s">
        <v>38</v>
      </c>
      <c r="D37" s="60">
        <v>1664470</v>
      </c>
      <c r="E37" s="66"/>
      <c r="F37" s="60">
        <v>1399354</v>
      </c>
      <c r="G37" s="63"/>
      <c r="H37" s="60">
        <v>70343</v>
      </c>
      <c r="I37" s="63"/>
      <c r="J37" s="60">
        <v>72372</v>
      </c>
      <c r="K37" s="63"/>
    </row>
    <row r="38" spans="1:18" s="103" customFormat="1" ht="23.15" customHeight="1">
      <c r="A38" s="102" t="s">
        <v>39</v>
      </c>
      <c r="B38" s="96"/>
      <c r="C38" s="96"/>
      <c r="D38" s="58">
        <f>SUM(D27:D37)</f>
        <v>405412834</v>
      </c>
      <c r="E38" s="60"/>
      <c r="F38" s="67">
        <f>SUM(F27:F37)</f>
        <v>412158685</v>
      </c>
      <c r="G38" s="68"/>
      <c r="H38" s="58">
        <f>SUM(H27:H37)</f>
        <v>85511217</v>
      </c>
      <c r="I38" s="63"/>
      <c r="J38" s="67">
        <f>SUM(J27:J37)</f>
        <v>80035363</v>
      </c>
      <c r="K38" s="63"/>
      <c r="L38" s="97"/>
      <c r="M38" s="97"/>
      <c r="N38" s="97"/>
      <c r="O38" s="97"/>
      <c r="P38" s="97"/>
    </row>
    <row r="39" spans="1:18" s="103" customFormat="1" ht="23.15" customHeight="1" thickBot="1">
      <c r="A39" s="99" t="s">
        <v>40</v>
      </c>
      <c r="B39" s="69"/>
      <c r="C39" s="69"/>
      <c r="D39" s="56">
        <f>D24+D38</f>
        <v>455211302</v>
      </c>
      <c r="E39" s="60"/>
      <c r="F39" s="56">
        <f>F24+F38</f>
        <v>454439221</v>
      </c>
      <c r="G39" s="68"/>
      <c r="H39" s="56">
        <f>H24+H38</f>
        <v>175567323</v>
      </c>
      <c r="I39" s="63"/>
      <c r="J39" s="56">
        <f>J24+J38</f>
        <v>167049503</v>
      </c>
      <c r="K39" s="63"/>
      <c r="L39" s="97"/>
      <c r="M39" s="97"/>
      <c r="N39" s="97"/>
      <c r="O39" s="97"/>
      <c r="P39" s="97"/>
      <c r="Q39" s="97"/>
      <c r="R39" s="97"/>
    </row>
    <row r="40" spans="1:18" ht="23.15" customHeight="1" thickTop="1">
      <c r="E40" s="69"/>
      <c r="F40" s="69"/>
      <c r="G40" s="69"/>
      <c r="H40" s="70"/>
      <c r="I40" s="69"/>
      <c r="J40" s="69"/>
      <c r="K40" s="69"/>
    </row>
    <row r="41" spans="1:18" ht="23.15" customHeight="1">
      <c r="E41" s="69"/>
      <c r="F41" s="69"/>
      <c r="G41" s="69"/>
      <c r="H41" s="69"/>
      <c r="I41" s="69"/>
      <c r="J41" s="69"/>
      <c r="K41" s="69"/>
    </row>
    <row r="42" spans="1:18" ht="23.15" customHeight="1">
      <c r="E42" s="69"/>
      <c r="F42" s="69"/>
      <c r="G42" s="69"/>
      <c r="H42" s="69"/>
      <c r="I42" s="69"/>
      <c r="J42" s="69"/>
      <c r="K42" s="69"/>
    </row>
    <row r="43" spans="1:18" ht="23.15" customHeight="1" outlineLevel="1">
      <c r="D43" s="69"/>
      <c r="E43" s="69"/>
      <c r="F43" s="69"/>
      <c r="G43" s="69"/>
      <c r="H43" s="69"/>
      <c r="I43" s="69"/>
      <c r="J43" s="69"/>
      <c r="K43" s="69"/>
    </row>
    <row r="44" spans="1:18" ht="15.5" outlineLevel="1">
      <c r="D44" s="69"/>
      <c r="E44" s="69"/>
      <c r="F44" s="69"/>
      <c r="G44" s="69"/>
      <c r="H44" s="69"/>
      <c r="I44" s="69"/>
      <c r="J44" s="69"/>
      <c r="K44" s="69"/>
    </row>
    <row r="45" spans="1:18" ht="15.5" outlineLevel="1">
      <c r="D45" s="69"/>
      <c r="E45" s="69"/>
      <c r="F45" s="69"/>
      <c r="G45" s="69"/>
      <c r="H45" s="69"/>
      <c r="I45" s="69"/>
      <c r="J45" s="69"/>
      <c r="K45" s="69"/>
    </row>
    <row r="46" spans="1:18" s="91" customFormat="1" ht="15.5" outlineLevel="1">
      <c r="A46" s="208" t="s">
        <v>0</v>
      </c>
      <c r="B46" s="208"/>
      <c r="C46" s="208"/>
      <c r="D46" s="208"/>
      <c r="E46" s="208"/>
      <c r="F46" s="208"/>
      <c r="G46" s="208"/>
      <c r="H46" s="208"/>
      <c r="I46" s="208"/>
      <c r="J46" s="208"/>
      <c r="K46" s="90"/>
      <c r="L46" s="97"/>
      <c r="M46" s="97"/>
      <c r="N46" s="97"/>
      <c r="O46" s="97"/>
      <c r="P46" s="97"/>
    </row>
    <row r="47" spans="1:18" s="91" customFormat="1" ht="15.5" outlineLevel="1">
      <c r="A47" s="208" t="s">
        <v>41</v>
      </c>
      <c r="B47" s="208"/>
      <c r="C47" s="208"/>
      <c r="D47" s="208"/>
      <c r="E47" s="208"/>
      <c r="F47" s="208"/>
      <c r="G47" s="208"/>
      <c r="H47" s="208"/>
      <c r="I47" s="208"/>
      <c r="J47" s="208"/>
      <c r="K47" s="90"/>
      <c r="L47" s="97"/>
      <c r="M47" s="97"/>
      <c r="N47" s="97"/>
      <c r="O47" s="97"/>
      <c r="P47" s="97"/>
    </row>
    <row r="48" spans="1:18" s="91" customFormat="1" ht="15.5" outlineLevel="1">
      <c r="A48" s="208" t="s">
        <v>2</v>
      </c>
      <c r="B48" s="208"/>
      <c r="C48" s="208"/>
      <c r="D48" s="208"/>
      <c r="E48" s="208"/>
      <c r="F48" s="208"/>
      <c r="G48" s="208"/>
      <c r="H48" s="208"/>
      <c r="I48" s="208"/>
      <c r="J48" s="208"/>
      <c r="K48" s="90"/>
      <c r="L48" s="97"/>
      <c r="M48" s="97"/>
      <c r="N48" s="97"/>
      <c r="O48" s="97"/>
      <c r="P48" s="97"/>
    </row>
    <row r="49" spans="1:16" s="91" customFormat="1" ht="15.5" outlineLevel="1">
      <c r="A49" s="209" t="s">
        <v>3</v>
      </c>
      <c r="B49" s="209"/>
      <c r="C49" s="209"/>
      <c r="D49" s="209"/>
      <c r="E49" s="209"/>
      <c r="F49" s="209"/>
      <c r="G49" s="209"/>
      <c r="H49" s="209"/>
      <c r="I49" s="209"/>
      <c r="J49" s="209"/>
      <c r="K49" s="92"/>
      <c r="L49" s="97"/>
      <c r="M49" s="97"/>
      <c r="N49" s="97"/>
      <c r="O49" s="97"/>
      <c r="P49" s="97"/>
    </row>
    <row r="50" spans="1:16" s="91" customFormat="1" ht="15.5" outlineLevel="1">
      <c r="A50" s="93"/>
      <c r="B50" s="94"/>
      <c r="C50" s="94"/>
      <c r="D50" s="93"/>
      <c r="E50" s="93"/>
      <c r="F50" s="93"/>
      <c r="G50" s="61"/>
      <c r="H50" s="93"/>
      <c r="I50" s="93"/>
      <c r="J50" s="93"/>
      <c r="K50" s="93"/>
      <c r="L50" s="97"/>
      <c r="M50" s="97"/>
      <c r="N50" s="97"/>
      <c r="O50" s="97"/>
      <c r="P50" s="97"/>
    </row>
    <row r="51" spans="1:16" ht="15.5" outlineLevel="1">
      <c r="A51" s="95"/>
      <c r="B51" s="105" t="s">
        <v>4</v>
      </c>
      <c r="C51" s="105"/>
      <c r="D51" s="210" t="s">
        <v>5</v>
      </c>
      <c r="E51" s="210"/>
      <c r="F51" s="210"/>
      <c r="G51" s="106"/>
      <c r="H51" s="210" t="s">
        <v>6</v>
      </c>
      <c r="I51" s="210"/>
      <c r="J51" s="210"/>
      <c r="K51" s="106"/>
    </row>
    <row r="52" spans="1:16" ht="15.5" outlineLevel="1">
      <c r="A52" s="95"/>
      <c r="B52" s="106"/>
      <c r="C52" s="106"/>
      <c r="D52" s="210" t="s">
        <v>7</v>
      </c>
      <c r="E52" s="210"/>
      <c r="F52" s="210"/>
      <c r="G52" s="106"/>
      <c r="H52" s="210" t="s">
        <v>7</v>
      </c>
      <c r="I52" s="210"/>
      <c r="J52" s="210"/>
      <c r="K52" s="106"/>
    </row>
    <row r="53" spans="1:16" ht="15.5" outlineLevel="1">
      <c r="B53" s="90"/>
      <c r="C53" s="90"/>
      <c r="D53" s="90" t="s">
        <v>8</v>
      </c>
      <c r="E53" s="90"/>
      <c r="F53" s="90" t="s">
        <v>9</v>
      </c>
      <c r="G53" s="90"/>
      <c r="H53" s="90" t="s">
        <v>8</v>
      </c>
      <c r="I53" s="90"/>
      <c r="J53" s="90" t="s">
        <v>9</v>
      </c>
      <c r="K53" s="90"/>
    </row>
    <row r="54" spans="1:16" ht="15.5" outlineLevel="1">
      <c r="B54" s="90"/>
      <c r="C54" s="90"/>
      <c r="D54" s="90" t="s">
        <v>10</v>
      </c>
      <c r="E54" s="90"/>
      <c r="F54" s="90" t="s">
        <v>11</v>
      </c>
      <c r="G54" s="90"/>
      <c r="H54" s="90" t="s">
        <v>10</v>
      </c>
      <c r="I54" s="90"/>
      <c r="J54" s="90" t="s">
        <v>11</v>
      </c>
      <c r="K54" s="90"/>
    </row>
    <row r="55" spans="1:16" ht="15.5" outlineLevel="1">
      <c r="A55" s="107"/>
      <c r="D55" s="90">
        <v>2024</v>
      </c>
      <c r="E55" s="90"/>
      <c r="F55" s="90">
        <v>2023</v>
      </c>
      <c r="G55" s="90"/>
      <c r="H55" s="90">
        <v>2024</v>
      </c>
      <c r="I55" s="90"/>
      <c r="J55" s="90">
        <v>2023</v>
      </c>
      <c r="K55" s="90"/>
    </row>
    <row r="56" spans="1:16" ht="15.5" outlineLevel="1">
      <c r="B56" s="90"/>
      <c r="C56" s="90"/>
      <c r="D56" s="90" t="s">
        <v>12</v>
      </c>
      <c r="E56" s="90"/>
      <c r="F56" s="90"/>
      <c r="G56" s="90"/>
      <c r="H56" s="90" t="s">
        <v>12</v>
      </c>
      <c r="I56" s="90"/>
      <c r="J56" s="90"/>
      <c r="K56" s="90"/>
    </row>
    <row r="57" spans="1:16" ht="23.15" customHeight="1">
      <c r="A57" s="99" t="s">
        <v>42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6" ht="23.15" customHeight="1">
      <c r="A58" s="99" t="s">
        <v>43</v>
      </c>
      <c r="D58" s="62"/>
      <c r="E58" s="62"/>
    </row>
    <row r="59" spans="1:16" ht="23.15" customHeight="1">
      <c r="A59" s="109" t="s">
        <v>44</v>
      </c>
      <c r="B59" s="100" t="s">
        <v>45</v>
      </c>
      <c r="D59" s="60">
        <v>36986829</v>
      </c>
      <c r="E59" s="60"/>
      <c r="F59" s="60">
        <v>41976204</v>
      </c>
      <c r="G59" s="63"/>
      <c r="H59" s="60">
        <v>36986829</v>
      </c>
      <c r="I59" s="63"/>
      <c r="J59" s="60">
        <v>36976204</v>
      </c>
      <c r="K59" s="60"/>
    </row>
    <row r="60" spans="1:16" ht="23.15" customHeight="1">
      <c r="A60" s="109" t="s">
        <v>46</v>
      </c>
      <c r="B60" s="100">
        <v>14</v>
      </c>
      <c r="D60" s="60">
        <v>37916625</v>
      </c>
      <c r="E60" s="60"/>
      <c r="F60" s="60">
        <v>37674111</v>
      </c>
      <c r="G60" s="63"/>
      <c r="H60" s="60">
        <v>2754696</v>
      </c>
      <c r="I60" s="63"/>
      <c r="J60" s="60">
        <v>2762658</v>
      </c>
      <c r="K60" s="60"/>
      <c r="L60" s="60"/>
    </row>
    <row r="61" spans="1:16" ht="23.15" customHeight="1">
      <c r="A61" s="109" t="s">
        <v>47</v>
      </c>
      <c r="D61" s="60">
        <v>3360879</v>
      </c>
      <c r="E61" s="60"/>
      <c r="F61" s="60">
        <v>3360879</v>
      </c>
      <c r="G61" s="63"/>
      <c r="H61" s="60">
        <v>3220305</v>
      </c>
      <c r="I61" s="63"/>
      <c r="J61" s="60">
        <v>3220305</v>
      </c>
      <c r="K61" s="60"/>
    </row>
    <row r="62" spans="1:16" ht="23.15" customHeight="1">
      <c r="A62" s="109" t="s">
        <v>48</v>
      </c>
      <c r="D62" s="60">
        <v>3146643</v>
      </c>
      <c r="E62" s="60"/>
      <c r="F62" s="60">
        <v>3160265</v>
      </c>
      <c r="G62" s="63"/>
      <c r="H62" s="60">
        <v>0</v>
      </c>
      <c r="I62" s="60"/>
      <c r="J62" s="60">
        <v>0</v>
      </c>
      <c r="K62" s="60"/>
    </row>
    <row r="63" spans="1:16" ht="23.15" customHeight="1">
      <c r="A63" s="109" t="s">
        <v>49</v>
      </c>
      <c r="D63" s="104">
        <v>659947</v>
      </c>
      <c r="E63" s="60"/>
      <c r="F63" s="60">
        <v>723130</v>
      </c>
      <c r="G63" s="63"/>
      <c r="H63" s="60">
        <v>0</v>
      </c>
      <c r="I63" s="60"/>
      <c r="J63" s="60">
        <v>0</v>
      </c>
      <c r="K63" s="60"/>
    </row>
    <row r="64" spans="1:16" ht="23.15" customHeight="1">
      <c r="A64" s="109" t="s">
        <v>50</v>
      </c>
      <c r="B64" s="100" t="s">
        <v>45</v>
      </c>
      <c r="D64" s="60">
        <v>17597588</v>
      </c>
      <c r="E64" s="60"/>
      <c r="F64" s="60">
        <v>15427996</v>
      </c>
      <c r="G64" s="63"/>
      <c r="H64" s="60">
        <v>0</v>
      </c>
      <c r="I64" s="60"/>
      <c r="J64" s="60">
        <v>0</v>
      </c>
      <c r="K64" s="60"/>
    </row>
    <row r="65" spans="1:17" ht="23.15" customHeight="1">
      <c r="A65" s="109" t="s">
        <v>51</v>
      </c>
      <c r="B65" s="100">
        <v>10</v>
      </c>
      <c r="D65" s="60">
        <v>15514477</v>
      </c>
      <c r="E65" s="60"/>
      <c r="F65" s="60">
        <v>12599050</v>
      </c>
      <c r="G65" s="63"/>
      <c r="H65" s="60">
        <v>0</v>
      </c>
      <c r="I65" s="63"/>
      <c r="J65" s="60">
        <v>0</v>
      </c>
      <c r="K65" s="60"/>
    </row>
    <row r="66" spans="1:17" ht="23.15" customHeight="1">
      <c r="A66" s="109" t="s">
        <v>52</v>
      </c>
      <c r="B66" s="100" t="s">
        <v>45</v>
      </c>
      <c r="D66" s="60">
        <v>15933032</v>
      </c>
      <c r="E66" s="60"/>
      <c r="F66" s="60">
        <v>15061588</v>
      </c>
      <c r="G66" s="63"/>
      <c r="H66" s="65">
        <v>113421</v>
      </c>
      <c r="I66" s="63"/>
      <c r="J66" s="60">
        <v>32919</v>
      </c>
      <c r="K66" s="60"/>
    </row>
    <row r="67" spans="1:17" ht="23.15" customHeight="1">
      <c r="A67" s="109" t="s">
        <v>53</v>
      </c>
      <c r="B67" s="100" t="s">
        <v>45</v>
      </c>
      <c r="D67" s="60">
        <v>0</v>
      </c>
      <c r="E67" s="60"/>
      <c r="F67" s="60">
        <v>0</v>
      </c>
      <c r="G67" s="63"/>
      <c r="H67" s="60">
        <v>5940000</v>
      </c>
      <c r="I67" s="63"/>
      <c r="J67" s="60">
        <v>5920000</v>
      </c>
      <c r="K67" s="60"/>
    </row>
    <row r="68" spans="1:17" ht="23.15" customHeight="1">
      <c r="A68" s="109" t="s">
        <v>54</v>
      </c>
      <c r="B68" s="100">
        <v>14</v>
      </c>
      <c r="D68" s="60">
        <v>13709277</v>
      </c>
      <c r="E68" s="60"/>
      <c r="F68" s="60">
        <v>0</v>
      </c>
      <c r="G68" s="63"/>
      <c r="H68" s="60">
        <v>13709274</v>
      </c>
      <c r="I68" s="63"/>
      <c r="J68" s="60">
        <v>0</v>
      </c>
      <c r="K68" s="60"/>
    </row>
    <row r="69" spans="1:17" ht="23.15" customHeight="1">
      <c r="A69" s="109" t="s">
        <v>55</v>
      </c>
      <c r="D69" s="60">
        <v>4931648</v>
      </c>
      <c r="E69" s="60"/>
      <c r="F69" s="60">
        <v>3458441</v>
      </c>
      <c r="G69" s="63"/>
      <c r="H69" s="65">
        <v>29900</v>
      </c>
      <c r="I69" s="63"/>
      <c r="J69" s="60">
        <v>23570</v>
      </c>
      <c r="K69" s="60"/>
    </row>
    <row r="70" spans="1:17" ht="23.15" customHeight="1">
      <c r="A70" s="109" t="s">
        <v>56</v>
      </c>
      <c r="B70" s="100">
        <v>15</v>
      </c>
      <c r="D70" s="60">
        <v>0</v>
      </c>
      <c r="E70" s="60"/>
      <c r="F70" s="60">
        <v>109123</v>
      </c>
      <c r="G70" s="63"/>
      <c r="H70" s="60">
        <v>0</v>
      </c>
      <c r="I70" s="60"/>
      <c r="J70" s="60">
        <v>0</v>
      </c>
      <c r="K70" s="60"/>
    </row>
    <row r="71" spans="1:17" s="103" customFormat="1" ht="23.15" customHeight="1">
      <c r="A71" s="109" t="s">
        <v>57</v>
      </c>
      <c r="B71" s="96"/>
      <c r="C71" s="96"/>
      <c r="D71" s="60">
        <f>136286</f>
        <v>136286</v>
      </c>
      <c r="E71" s="66"/>
      <c r="F71" s="60">
        <v>95765</v>
      </c>
      <c r="G71" s="63"/>
      <c r="H71" s="60">
        <v>0</v>
      </c>
      <c r="I71" s="63"/>
      <c r="J71" s="60">
        <v>0</v>
      </c>
      <c r="K71" s="60"/>
      <c r="L71" s="97"/>
      <c r="M71" s="97"/>
      <c r="N71" s="97"/>
      <c r="O71" s="97"/>
      <c r="P71" s="97"/>
      <c r="Q71" s="97"/>
    </row>
    <row r="72" spans="1:17" ht="23.15" customHeight="1">
      <c r="A72" s="102" t="s">
        <v>58</v>
      </c>
      <c r="B72" s="108"/>
      <c r="C72" s="108"/>
      <c r="D72" s="58">
        <f>SUM(D59:D71)</f>
        <v>149893231</v>
      </c>
      <c r="E72" s="66"/>
      <c r="F72" s="58">
        <f>SUM(F59:F71)</f>
        <v>133646552</v>
      </c>
      <c r="G72" s="63"/>
      <c r="H72" s="58">
        <f>SUM(H59:H71)</f>
        <v>62754425</v>
      </c>
      <c r="I72" s="63"/>
      <c r="J72" s="58">
        <f>SUM(J59:J71)</f>
        <v>48935656</v>
      </c>
      <c r="K72" s="73"/>
    </row>
    <row r="73" spans="1:17" ht="23.15" customHeight="1">
      <c r="D73" s="65"/>
      <c r="E73" s="60"/>
      <c r="F73" s="65"/>
      <c r="G73" s="60"/>
      <c r="H73" s="60"/>
      <c r="I73" s="60"/>
      <c r="J73" s="60"/>
      <c r="K73" s="60"/>
    </row>
    <row r="74" spans="1:17" ht="23.15" customHeight="1">
      <c r="A74" s="99" t="s">
        <v>59</v>
      </c>
      <c r="D74" s="65"/>
      <c r="E74" s="60"/>
      <c r="F74" s="65"/>
      <c r="G74" s="60"/>
      <c r="H74" s="60"/>
      <c r="I74" s="60"/>
      <c r="J74" s="60"/>
      <c r="K74" s="60"/>
    </row>
    <row r="75" spans="1:17" ht="23.15" customHeight="1">
      <c r="A75" s="109" t="s">
        <v>60</v>
      </c>
      <c r="B75" s="100" t="s">
        <v>45</v>
      </c>
      <c r="D75" s="60">
        <v>65873659</v>
      </c>
      <c r="E75" s="60"/>
      <c r="F75" s="60">
        <v>69840208</v>
      </c>
      <c r="G75" s="63"/>
      <c r="H75" s="60">
        <v>26477885</v>
      </c>
      <c r="I75" s="63"/>
      <c r="J75" s="60">
        <v>26476453</v>
      </c>
      <c r="K75" s="60"/>
    </row>
    <row r="76" spans="1:17" ht="23.15" customHeight="1">
      <c r="A76" s="109" t="s">
        <v>61</v>
      </c>
      <c r="B76" s="100" t="s">
        <v>45</v>
      </c>
      <c r="D76" s="60">
        <v>96984718</v>
      </c>
      <c r="E76" s="60"/>
      <c r="F76" s="60">
        <v>100077434</v>
      </c>
      <c r="G76" s="63"/>
      <c r="H76" s="60">
        <v>25504</v>
      </c>
      <c r="I76" s="63"/>
      <c r="J76" s="60">
        <v>32124</v>
      </c>
      <c r="K76" s="60"/>
    </row>
    <row r="77" spans="1:17" ht="23.15" customHeight="1">
      <c r="A77" s="109" t="s">
        <v>62</v>
      </c>
      <c r="D77" s="60">
        <v>3275075</v>
      </c>
      <c r="E77" s="60"/>
      <c r="F77" s="60">
        <v>3261836</v>
      </c>
      <c r="G77" s="63"/>
      <c r="H77" s="66">
        <v>325182</v>
      </c>
      <c r="I77" s="63"/>
      <c r="J77" s="60">
        <v>330903</v>
      </c>
      <c r="K77" s="60"/>
    </row>
    <row r="78" spans="1:17" ht="23.15" customHeight="1">
      <c r="A78" s="109" t="s">
        <v>63</v>
      </c>
      <c r="B78" s="100">
        <v>10</v>
      </c>
      <c r="D78" s="60">
        <v>47350614</v>
      </c>
      <c r="E78" s="60"/>
      <c r="F78" s="60">
        <v>51609890</v>
      </c>
      <c r="G78" s="63"/>
      <c r="H78" s="60">
        <v>0</v>
      </c>
      <c r="I78" s="60"/>
      <c r="J78" s="60">
        <v>0</v>
      </c>
      <c r="K78" s="60"/>
    </row>
    <row r="79" spans="1:17" ht="23.15" customHeight="1">
      <c r="A79" s="109" t="s">
        <v>64</v>
      </c>
      <c r="B79" s="100">
        <v>15</v>
      </c>
      <c r="D79" s="60">
        <v>60182</v>
      </c>
      <c r="E79" s="60"/>
      <c r="F79" s="60">
        <v>38436</v>
      </c>
      <c r="G79" s="63"/>
      <c r="H79" s="60">
        <v>0</v>
      </c>
      <c r="I79" s="60"/>
      <c r="J79" s="60">
        <v>0</v>
      </c>
      <c r="K79" s="60"/>
    </row>
    <row r="80" spans="1:17" ht="23.15" customHeight="1">
      <c r="A80" s="109" t="s">
        <v>65</v>
      </c>
      <c r="D80" s="60">
        <v>6386143</v>
      </c>
      <c r="E80" s="60"/>
      <c r="F80" s="60">
        <v>5286655</v>
      </c>
      <c r="G80" s="63"/>
      <c r="H80" s="60">
        <v>27589</v>
      </c>
      <c r="I80" s="63"/>
      <c r="J80" s="60">
        <v>27589</v>
      </c>
      <c r="K80" s="60"/>
    </row>
    <row r="81" spans="1:17" s="103" customFormat="1" ht="23.15" customHeight="1">
      <c r="A81" s="102" t="s">
        <v>66</v>
      </c>
      <c r="B81" s="96"/>
      <c r="C81" s="96"/>
      <c r="D81" s="58">
        <f>SUM(D75:D80)</f>
        <v>219930391</v>
      </c>
      <c r="E81" s="60"/>
      <c r="F81" s="58">
        <f>SUM(F75:F80)</f>
        <v>230114459</v>
      </c>
      <c r="G81" s="63"/>
      <c r="H81" s="58">
        <f>SUM(H75:H80)</f>
        <v>26856160</v>
      </c>
      <c r="I81" s="63"/>
      <c r="J81" s="58">
        <f>SUM(J75:J80)</f>
        <v>26867069</v>
      </c>
      <c r="K81" s="73"/>
      <c r="L81" s="97"/>
      <c r="M81" s="97"/>
      <c r="N81" s="97"/>
      <c r="O81" s="97"/>
      <c r="P81" s="97"/>
      <c r="Q81" s="97"/>
    </row>
    <row r="82" spans="1:17" s="103" customFormat="1" ht="23.15" customHeight="1">
      <c r="A82" s="110" t="s">
        <v>67</v>
      </c>
      <c r="B82" s="96"/>
      <c r="C82" s="96"/>
      <c r="D82" s="71">
        <f>D72+D81</f>
        <v>369823622</v>
      </c>
      <c r="E82" s="60"/>
      <c r="F82" s="71">
        <f>F72+F81</f>
        <v>363761011</v>
      </c>
      <c r="G82" s="63"/>
      <c r="H82" s="71">
        <f>H72+H81</f>
        <v>89610585</v>
      </c>
      <c r="I82" s="63"/>
      <c r="J82" s="71">
        <f>J72+J81</f>
        <v>75802725</v>
      </c>
      <c r="K82" s="73"/>
      <c r="L82" s="97"/>
      <c r="M82" s="97"/>
      <c r="N82" s="97"/>
      <c r="O82" s="97"/>
      <c r="P82" s="97"/>
      <c r="Q82" s="97"/>
    </row>
    <row r="83" spans="1:17" ht="23.15" customHeight="1">
      <c r="D83" s="60"/>
      <c r="E83" s="60"/>
      <c r="F83" s="65"/>
      <c r="G83" s="60"/>
      <c r="H83" s="65"/>
      <c r="I83" s="60"/>
      <c r="J83" s="60"/>
      <c r="K83" s="60"/>
    </row>
    <row r="84" spans="1:17" ht="23.15" customHeight="1">
      <c r="D84" s="62"/>
      <c r="E84" s="62"/>
      <c r="H84" s="104"/>
    </row>
    <row r="85" spans="1:17" ht="23.15" hidden="1" customHeight="1" outlineLevel="1">
      <c r="D85" s="62"/>
      <c r="E85" s="62"/>
    </row>
    <row r="86" spans="1:17" ht="23.15" hidden="1" customHeight="1" outlineLevel="1">
      <c r="D86" s="62"/>
      <c r="E86" s="62"/>
      <c r="F86" s="62"/>
      <c r="G86" s="62"/>
      <c r="H86" s="62"/>
      <c r="I86" s="62"/>
    </row>
    <row r="87" spans="1:17" ht="23.15" hidden="1" customHeight="1" outlineLevel="1">
      <c r="D87" s="62"/>
      <c r="E87" s="62"/>
      <c r="F87" s="62"/>
      <c r="G87" s="62"/>
      <c r="H87" s="62"/>
      <c r="I87" s="62"/>
    </row>
    <row r="88" spans="1:17" ht="23.15" hidden="1" customHeight="1" outlineLevel="1">
      <c r="D88" s="62"/>
      <c r="E88" s="62"/>
      <c r="F88" s="62"/>
      <c r="G88" s="62"/>
      <c r="H88" s="62"/>
      <c r="I88" s="62"/>
    </row>
    <row r="89" spans="1:17" ht="23.15" hidden="1" customHeight="1" outlineLevel="1">
      <c r="D89" s="62"/>
      <c r="E89" s="62"/>
      <c r="F89" s="62"/>
      <c r="G89" s="62"/>
      <c r="H89" s="62"/>
      <c r="I89" s="62"/>
    </row>
    <row r="90" spans="1:17" ht="23.15" hidden="1" customHeight="1" outlineLevel="1">
      <c r="D90" s="62"/>
      <c r="E90" s="62"/>
      <c r="F90" s="62"/>
      <c r="G90" s="62"/>
      <c r="H90" s="62"/>
      <c r="I90" s="62"/>
    </row>
    <row r="91" spans="1:17" ht="15.5" outlineLevel="1">
      <c r="D91" s="62"/>
      <c r="E91" s="62"/>
      <c r="F91" s="62"/>
      <c r="G91" s="62"/>
      <c r="H91" s="62"/>
      <c r="I91" s="62"/>
    </row>
    <row r="92" spans="1:17" s="91" customFormat="1" ht="15.5" outlineLevel="1">
      <c r="A92" s="208" t="s">
        <v>0</v>
      </c>
      <c r="B92" s="208"/>
      <c r="C92" s="208"/>
      <c r="D92" s="208"/>
      <c r="E92" s="208"/>
      <c r="F92" s="208"/>
      <c r="G92" s="208"/>
      <c r="H92" s="208"/>
      <c r="I92" s="208"/>
      <c r="J92" s="208"/>
      <c r="K92" s="90"/>
      <c r="L92" s="97"/>
      <c r="M92" s="97"/>
      <c r="N92" s="97"/>
      <c r="O92" s="97"/>
      <c r="P92" s="97"/>
      <c r="Q92" s="97"/>
    </row>
    <row r="93" spans="1:17" s="91" customFormat="1" ht="15.5" outlineLevel="1">
      <c r="A93" s="208" t="s">
        <v>41</v>
      </c>
      <c r="B93" s="208"/>
      <c r="C93" s="208"/>
      <c r="D93" s="208"/>
      <c r="E93" s="208"/>
      <c r="F93" s="208"/>
      <c r="G93" s="208"/>
      <c r="H93" s="208"/>
      <c r="I93" s="208"/>
      <c r="J93" s="208"/>
      <c r="K93" s="90"/>
      <c r="L93" s="97"/>
      <c r="M93" s="97"/>
      <c r="N93" s="97"/>
      <c r="O93" s="97"/>
      <c r="P93" s="97"/>
      <c r="Q93" s="97"/>
    </row>
    <row r="94" spans="1:17" s="91" customFormat="1" ht="15.5" outlineLevel="1">
      <c r="A94" s="208" t="s">
        <v>2</v>
      </c>
      <c r="B94" s="208"/>
      <c r="C94" s="208"/>
      <c r="D94" s="208"/>
      <c r="E94" s="208"/>
      <c r="F94" s="208"/>
      <c r="G94" s="208"/>
      <c r="H94" s="208"/>
      <c r="I94" s="208"/>
      <c r="J94" s="208"/>
      <c r="K94" s="90"/>
      <c r="L94" s="97"/>
      <c r="M94" s="97"/>
      <c r="N94" s="97"/>
      <c r="O94" s="97"/>
      <c r="P94" s="97"/>
      <c r="Q94" s="97"/>
    </row>
    <row r="95" spans="1:17" s="91" customFormat="1" ht="15.5" outlineLevel="1">
      <c r="A95" s="209" t="s">
        <v>3</v>
      </c>
      <c r="B95" s="209"/>
      <c r="C95" s="209"/>
      <c r="D95" s="209"/>
      <c r="E95" s="209"/>
      <c r="F95" s="209"/>
      <c r="G95" s="209"/>
      <c r="H95" s="209"/>
      <c r="I95" s="209"/>
      <c r="J95" s="209"/>
      <c r="K95" s="92"/>
      <c r="L95" s="97"/>
      <c r="M95" s="97"/>
      <c r="N95" s="97"/>
      <c r="O95" s="97"/>
      <c r="P95" s="97"/>
      <c r="Q95" s="97"/>
    </row>
    <row r="96" spans="1:17" s="91" customFormat="1" ht="15.5" outlineLevel="1">
      <c r="A96" s="93"/>
      <c r="B96" s="94"/>
      <c r="C96" s="94"/>
      <c r="D96" s="93"/>
      <c r="E96" s="93"/>
      <c r="F96" s="93"/>
      <c r="G96" s="61"/>
      <c r="H96" s="93"/>
      <c r="I96" s="93"/>
      <c r="J96" s="93"/>
      <c r="K96" s="93"/>
      <c r="L96" s="97"/>
      <c r="M96" s="97"/>
      <c r="N96" s="97"/>
      <c r="O96" s="97"/>
      <c r="P96" s="97"/>
      <c r="Q96" s="97"/>
    </row>
    <row r="97" spans="1:11" ht="15.5" outlineLevel="1">
      <c r="A97" s="95"/>
      <c r="B97" s="105"/>
      <c r="C97" s="105"/>
      <c r="D97" s="210" t="s">
        <v>5</v>
      </c>
      <c r="E97" s="210"/>
      <c r="F97" s="210"/>
      <c r="G97" s="106"/>
      <c r="H97" s="210" t="s">
        <v>6</v>
      </c>
      <c r="I97" s="210"/>
      <c r="J97" s="210"/>
      <c r="K97" s="106"/>
    </row>
    <row r="98" spans="1:11" ht="15.5" outlineLevel="1">
      <c r="A98" s="95"/>
      <c r="B98" s="106"/>
      <c r="C98" s="106"/>
      <c r="D98" s="210" t="s">
        <v>7</v>
      </c>
      <c r="E98" s="210"/>
      <c r="F98" s="210"/>
      <c r="G98" s="106"/>
      <c r="H98" s="210" t="s">
        <v>7</v>
      </c>
      <c r="I98" s="210"/>
      <c r="J98" s="210"/>
      <c r="K98" s="106"/>
    </row>
    <row r="99" spans="1:11" ht="15.5" outlineLevel="1">
      <c r="B99" s="90"/>
      <c r="C99" s="90"/>
      <c r="D99" s="90" t="s">
        <v>8</v>
      </c>
      <c r="E99" s="90"/>
      <c r="F99" s="90" t="s">
        <v>9</v>
      </c>
      <c r="G99" s="90"/>
      <c r="H99" s="90" t="s">
        <v>8</v>
      </c>
      <c r="I99" s="90"/>
      <c r="J99" s="90" t="s">
        <v>9</v>
      </c>
      <c r="K99" s="90"/>
    </row>
    <row r="100" spans="1:11" ht="15.5" outlineLevel="1">
      <c r="B100" s="90"/>
      <c r="C100" s="90"/>
      <c r="D100" s="90" t="s">
        <v>10</v>
      </c>
      <c r="E100" s="90"/>
      <c r="F100" s="90" t="s">
        <v>11</v>
      </c>
      <c r="G100" s="90"/>
      <c r="H100" s="90" t="s">
        <v>10</v>
      </c>
      <c r="I100" s="90"/>
      <c r="J100" s="90" t="s">
        <v>11</v>
      </c>
      <c r="K100" s="90"/>
    </row>
    <row r="101" spans="1:11" ht="15.5" outlineLevel="1">
      <c r="A101" s="107"/>
      <c r="D101" s="90">
        <v>2024</v>
      </c>
      <c r="E101" s="90"/>
      <c r="F101" s="90">
        <v>2023</v>
      </c>
      <c r="G101" s="90"/>
      <c r="H101" s="90">
        <v>2024</v>
      </c>
      <c r="I101" s="90"/>
      <c r="J101" s="90">
        <v>2023</v>
      </c>
      <c r="K101" s="90"/>
    </row>
    <row r="102" spans="1:11" ht="15.5" outlineLevel="1">
      <c r="B102" s="90"/>
      <c r="C102" s="90"/>
      <c r="D102" s="90" t="s">
        <v>12</v>
      </c>
      <c r="E102" s="90"/>
      <c r="F102" s="90"/>
      <c r="G102" s="90"/>
      <c r="H102" s="90" t="s">
        <v>12</v>
      </c>
      <c r="I102" s="90"/>
      <c r="J102" s="90"/>
      <c r="K102" s="90"/>
    </row>
    <row r="103" spans="1:11" ht="23.15" customHeight="1">
      <c r="A103" s="111" t="s">
        <v>68</v>
      </c>
      <c r="B103" s="111"/>
      <c r="C103" s="112"/>
      <c r="D103" s="90"/>
      <c r="E103" s="90"/>
      <c r="F103" s="90"/>
      <c r="G103" s="90"/>
      <c r="H103" s="90"/>
      <c r="I103" s="90"/>
      <c r="J103" s="90"/>
      <c r="K103" s="90"/>
    </row>
    <row r="104" spans="1:11" ht="23.15" customHeight="1">
      <c r="A104" s="99" t="s">
        <v>69</v>
      </c>
      <c r="D104" s="62"/>
      <c r="E104" s="62"/>
      <c r="F104" s="62"/>
      <c r="G104" s="62"/>
      <c r="H104" s="62"/>
      <c r="I104" s="62"/>
    </row>
    <row r="105" spans="1:11" ht="23.15" customHeight="1">
      <c r="A105" s="98" t="s">
        <v>70</v>
      </c>
      <c r="D105" s="62"/>
      <c r="E105" s="62"/>
      <c r="F105" s="62"/>
      <c r="G105" s="62"/>
      <c r="H105" s="62"/>
      <c r="I105" s="62"/>
    </row>
    <row r="106" spans="1:11" ht="23.15" customHeight="1">
      <c r="A106" s="109" t="s">
        <v>71</v>
      </c>
      <c r="D106" s="62"/>
      <c r="E106" s="62"/>
      <c r="F106" s="62"/>
      <c r="G106" s="62"/>
      <c r="H106" s="62"/>
      <c r="I106" s="62"/>
    </row>
    <row r="107" spans="1:11" ht="23.15" customHeight="1">
      <c r="A107" s="113" t="s">
        <v>72</v>
      </c>
      <c r="D107" s="65"/>
      <c r="E107" s="60"/>
      <c r="F107" s="65"/>
      <c r="G107" s="60"/>
      <c r="H107" s="65"/>
      <c r="I107" s="60"/>
      <c r="J107" s="65"/>
      <c r="K107" s="65"/>
    </row>
    <row r="108" spans="1:11" ht="23.15" customHeight="1" thickBot="1">
      <c r="A108" s="114" t="s">
        <v>73</v>
      </c>
      <c r="D108" s="56">
        <v>4997460</v>
      </c>
      <c r="E108" s="60"/>
      <c r="F108" s="56">
        <v>4997460</v>
      </c>
      <c r="G108" s="60"/>
      <c r="H108" s="56">
        <v>4997460</v>
      </c>
      <c r="I108" s="60"/>
      <c r="J108" s="56">
        <v>4997460</v>
      </c>
      <c r="K108" s="66"/>
    </row>
    <row r="109" spans="1:11" ht="23.15" customHeight="1" thickTop="1">
      <c r="A109" s="109" t="s">
        <v>74</v>
      </c>
      <c r="D109" s="60"/>
      <c r="E109" s="60"/>
      <c r="F109" s="60"/>
      <c r="G109" s="60"/>
      <c r="H109" s="60"/>
      <c r="I109" s="60"/>
      <c r="J109" s="60"/>
      <c r="K109" s="60"/>
    </row>
    <row r="110" spans="1:11" ht="23.15" customHeight="1">
      <c r="A110" s="113" t="s">
        <v>75</v>
      </c>
      <c r="D110" s="60"/>
      <c r="E110" s="60"/>
      <c r="F110" s="60"/>
      <c r="G110" s="60"/>
      <c r="H110" s="60"/>
      <c r="I110" s="60"/>
      <c r="J110" s="60"/>
      <c r="K110" s="60"/>
    </row>
    <row r="111" spans="1:11" ht="23.15" customHeight="1">
      <c r="A111" s="114" t="s">
        <v>76</v>
      </c>
      <c r="D111" s="60">
        <v>2974210</v>
      </c>
      <c r="E111" s="60"/>
      <c r="F111" s="60">
        <v>2974210</v>
      </c>
      <c r="G111" s="60"/>
      <c r="H111" s="60">
        <v>2974210</v>
      </c>
      <c r="I111" s="60"/>
      <c r="J111" s="60">
        <v>2974210</v>
      </c>
      <c r="K111" s="60"/>
    </row>
    <row r="112" spans="1:11" ht="23.15" customHeight="1">
      <c r="A112" s="98" t="s">
        <v>77</v>
      </c>
      <c r="D112" s="65"/>
      <c r="E112" s="60"/>
      <c r="F112" s="65"/>
      <c r="G112" s="60"/>
      <c r="H112" s="65"/>
      <c r="I112" s="60"/>
      <c r="J112" s="65"/>
      <c r="K112" s="65"/>
    </row>
    <row r="113" spans="1:16" ht="23.15" customHeight="1">
      <c r="A113" s="109" t="s">
        <v>78</v>
      </c>
      <c r="D113" s="60">
        <v>22551567</v>
      </c>
      <c r="E113" s="60"/>
      <c r="F113" s="60">
        <v>22551567</v>
      </c>
      <c r="G113" s="60"/>
      <c r="H113" s="60">
        <v>22551567</v>
      </c>
      <c r="I113" s="60"/>
      <c r="J113" s="60">
        <v>22551567</v>
      </c>
      <c r="K113" s="60"/>
    </row>
    <row r="114" spans="1:16" ht="23.15" customHeight="1">
      <c r="A114" s="98" t="s">
        <v>79</v>
      </c>
      <c r="D114" s="63"/>
      <c r="E114" s="60"/>
      <c r="F114" s="63"/>
      <c r="G114" s="63"/>
      <c r="H114" s="63"/>
      <c r="I114" s="60"/>
      <c r="J114" s="63"/>
      <c r="K114" s="63"/>
    </row>
    <row r="115" spans="1:16" ht="23.15" customHeight="1">
      <c r="A115" s="109" t="s">
        <v>80</v>
      </c>
      <c r="D115" s="63"/>
      <c r="E115" s="60"/>
      <c r="F115" s="63"/>
      <c r="G115" s="63"/>
      <c r="H115" s="63"/>
      <c r="I115" s="60"/>
      <c r="J115" s="63"/>
      <c r="K115" s="63"/>
    </row>
    <row r="116" spans="1:16" ht="23.15" customHeight="1">
      <c r="A116" s="115" t="s">
        <v>81</v>
      </c>
      <c r="D116" s="60">
        <v>-669657</v>
      </c>
      <c r="E116" s="66"/>
      <c r="F116" s="60">
        <v>-669657</v>
      </c>
      <c r="G116" s="63"/>
      <c r="H116" s="60">
        <v>0</v>
      </c>
      <c r="I116" s="60"/>
      <c r="J116" s="60">
        <v>0</v>
      </c>
      <c r="K116" s="60"/>
    </row>
    <row r="117" spans="1:16" ht="23.15" customHeight="1">
      <c r="A117" s="98" t="s">
        <v>82</v>
      </c>
      <c r="D117" s="63"/>
      <c r="E117" s="66"/>
      <c r="F117" s="63"/>
      <c r="G117" s="63"/>
      <c r="H117" s="63"/>
      <c r="I117" s="63"/>
      <c r="J117" s="63"/>
      <c r="K117" s="63"/>
    </row>
    <row r="118" spans="1:16" ht="23.15" customHeight="1">
      <c r="A118" s="109" t="s">
        <v>83</v>
      </c>
      <c r="D118" s="66"/>
      <c r="E118" s="66"/>
      <c r="F118" s="66"/>
      <c r="G118" s="63"/>
      <c r="H118" s="66"/>
      <c r="I118" s="63"/>
      <c r="J118" s="66"/>
      <c r="K118" s="66"/>
    </row>
    <row r="119" spans="1:16" ht="23.15" customHeight="1">
      <c r="A119" s="113" t="s">
        <v>84</v>
      </c>
      <c r="D119" s="60">
        <v>500000</v>
      </c>
      <c r="E119" s="66"/>
      <c r="F119" s="60">
        <v>500000</v>
      </c>
      <c r="G119" s="63"/>
      <c r="H119" s="60">
        <v>500000</v>
      </c>
      <c r="I119" s="63"/>
      <c r="J119" s="60">
        <v>500000</v>
      </c>
      <c r="K119" s="60"/>
    </row>
    <row r="120" spans="1:16" ht="23.15" customHeight="1">
      <c r="A120" s="109" t="s">
        <v>85</v>
      </c>
      <c r="D120" s="60">
        <v>59756720</v>
      </c>
      <c r="E120" s="66"/>
      <c r="F120" s="60">
        <v>65014940</v>
      </c>
      <c r="G120" s="63"/>
      <c r="H120" s="60">
        <v>59756720</v>
      </c>
      <c r="I120" s="63"/>
      <c r="J120" s="60">
        <v>65014940</v>
      </c>
      <c r="K120" s="60"/>
    </row>
    <row r="121" spans="1:16" ht="23.15" customHeight="1">
      <c r="A121" s="98" t="s">
        <v>86</v>
      </c>
      <c r="D121" s="72">
        <v>174241</v>
      </c>
      <c r="E121" s="66"/>
      <c r="F121" s="72">
        <v>206061</v>
      </c>
      <c r="G121" s="63"/>
      <c r="H121" s="72">
        <v>174241</v>
      </c>
      <c r="I121" s="63"/>
      <c r="J121" s="72">
        <v>206061</v>
      </c>
      <c r="K121" s="66"/>
    </row>
    <row r="122" spans="1:16" ht="23.15" customHeight="1">
      <c r="A122" s="116" t="s">
        <v>87</v>
      </c>
      <c r="D122" s="65"/>
      <c r="E122" s="66"/>
      <c r="F122" s="65"/>
      <c r="G122" s="60"/>
      <c r="H122" s="65"/>
      <c r="I122" s="60"/>
      <c r="J122" s="60"/>
      <c r="K122" s="60"/>
    </row>
    <row r="123" spans="1:16" ht="23.15" customHeight="1">
      <c r="A123" s="102" t="s">
        <v>88</v>
      </c>
      <c r="D123" s="66">
        <f>SUM(D111:D121)</f>
        <v>85287081</v>
      </c>
      <c r="E123" s="60"/>
      <c r="F123" s="66">
        <f>SUM(F111:F121)</f>
        <v>90577121</v>
      </c>
      <c r="G123" s="63"/>
      <c r="H123" s="66">
        <f>SUM(H111:H121)</f>
        <v>85956738</v>
      </c>
      <c r="I123" s="73"/>
      <c r="J123" s="66">
        <f>SUM(J111:J121)</f>
        <v>91246778</v>
      </c>
      <c r="K123" s="66"/>
    </row>
    <row r="124" spans="1:16" ht="23.15" customHeight="1">
      <c r="A124" s="98" t="s">
        <v>89</v>
      </c>
      <c r="D124" s="71">
        <v>100599</v>
      </c>
      <c r="E124" s="66"/>
      <c r="F124" s="71">
        <v>101089</v>
      </c>
      <c r="G124" s="63"/>
      <c r="H124" s="71">
        <v>0</v>
      </c>
      <c r="I124" s="60"/>
      <c r="J124" s="72">
        <v>0</v>
      </c>
      <c r="K124" s="66"/>
    </row>
    <row r="125" spans="1:16" s="103" customFormat="1" ht="23.15" customHeight="1">
      <c r="A125" s="110" t="s">
        <v>90</v>
      </c>
      <c r="B125" s="96"/>
      <c r="C125" s="96"/>
      <c r="D125" s="71">
        <f>SUM(D123:D124)</f>
        <v>85387680</v>
      </c>
      <c r="E125" s="66"/>
      <c r="F125" s="71">
        <f>SUM(F123:F124)</f>
        <v>90678210</v>
      </c>
      <c r="G125" s="63"/>
      <c r="H125" s="71">
        <f>SUM(H123:H124)</f>
        <v>85956738</v>
      </c>
      <c r="I125" s="63"/>
      <c r="J125" s="71">
        <f>SUM(J123:J124)</f>
        <v>91246778</v>
      </c>
      <c r="K125" s="73"/>
      <c r="L125" s="97"/>
      <c r="M125" s="97"/>
      <c r="N125" s="97"/>
      <c r="O125" s="97"/>
      <c r="P125" s="97"/>
    </row>
    <row r="126" spans="1:16" ht="23.15" customHeight="1" thickBot="1">
      <c r="A126" s="99" t="s">
        <v>91</v>
      </c>
      <c r="D126" s="59">
        <f>D82+D125</f>
        <v>455211302</v>
      </c>
      <c r="E126" s="60"/>
      <c r="F126" s="59">
        <f>F82+F125</f>
        <v>454439221</v>
      </c>
      <c r="G126" s="60"/>
      <c r="H126" s="59">
        <f>H82+H125</f>
        <v>175567323</v>
      </c>
      <c r="I126" s="60"/>
      <c r="J126" s="59">
        <f>J82+J125</f>
        <v>167049503</v>
      </c>
      <c r="K126" s="86"/>
    </row>
    <row r="127" spans="1:16" ht="23.15" customHeight="1" thickTop="1">
      <c r="H127" s="104"/>
      <c r="J127" s="104"/>
      <c r="K127" s="104"/>
    </row>
    <row r="132" spans="1:11" ht="23.15" customHeight="1">
      <c r="J132" s="108"/>
      <c r="K132" s="108"/>
    </row>
    <row r="133" spans="1:11" ht="23.15" customHeight="1">
      <c r="J133" s="108"/>
      <c r="K133" s="108"/>
    </row>
    <row r="134" spans="1:11" ht="23.15" customHeight="1">
      <c r="J134" s="69"/>
      <c r="K134" s="69"/>
    </row>
    <row r="135" spans="1:11" ht="23.15" customHeight="1">
      <c r="J135" s="69"/>
      <c r="K135" s="69"/>
    </row>
    <row r="136" spans="1:11" ht="23.15" customHeight="1">
      <c r="A136" s="97"/>
    </row>
  </sheetData>
  <mergeCells count="24">
    <mergeCell ref="D98:F98"/>
    <mergeCell ref="A48:J48"/>
    <mergeCell ref="A49:J49"/>
    <mergeCell ref="H51:J51"/>
    <mergeCell ref="H52:J52"/>
    <mergeCell ref="H98:J98"/>
    <mergeCell ref="A92:J92"/>
    <mergeCell ref="A93:J93"/>
    <mergeCell ref="A94:J94"/>
    <mergeCell ref="H7:J7"/>
    <mergeCell ref="D6:F6"/>
    <mergeCell ref="D7:F7"/>
    <mergeCell ref="A95:J95"/>
    <mergeCell ref="H97:J97"/>
    <mergeCell ref="A46:J46"/>
    <mergeCell ref="A47:J47"/>
    <mergeCell ref="D51:F51"/>
    <mergeCell ref="D52:F52"/>
    <mergeCell ref="D97:F97"/>
    <mergeCell ref="A1:J1"/>
    <mergeCell ref="A2:J2"/>
    <mergeCell ref="A3:J3"/>
    <mergeCell ref="A4:J4"/>
    <mergeCell ref="H6:J6"/>
  </mergeCells>
  <phoneticPr fontId="2" type="noConversion"/>
  <pageMargins left="0.8" right="0.5" top="0.48" bottom="0.5" header="0.5" footer="0.5"/>
  <pageSetup paperSize="9" scale="65" firstPageNumber="2" fitToHeight="0" orientation="portrait" useFirstPageNumber="1" r:id="rId1"/>
  <headerFooter alignWithMargins="0">
    <oddFooter>&amp;L  The accompanying notes form an integral part of the interim financial statements.
&amp;C&amp;P</oddFooter>
  </headerFooter>
  <rowBreaks count="2" manualBreakCount="2">
    <brk id="45" max="16383" man="1"/>
    <brk id="91" max="16383" man="1"/>
  </rowBreaks>
  <customProperties>
    <customPr name="EpmWorksheetKeyString_GUID" r:id="rId2"/>
    <customPr name="FPMExcelClientCellBasedFunctionStatus" r:id="rId3"/>
  </customProperties>
  <ignoredErrors>
    <ignoredError sqref="E83:H83 B62 B77 A49:B53 B48 A95:B96 B94 G54 A100:B101 G100 B69 A117:B118 A116 E122:G122 F107 H107 J107 A90:B90 A46:B47 I40:J40 A111:B111 B110 A92:B93 D85:J87 E73:H73 E25 D39:E39 D49:J53 D48:J48 D95:J99 D94:J94 D104:J106 D107 D43:J43 D46:J47 D40:G40 D92:J93 D90:J91 B91 E26:G26 J26 B58 E58:G58 I58:J58 E74:G74 B103 D56:J57 E123:G123 B57 B43 A104:B105 A54:B56 A38:B40 A24:B26 A72:B74 A81:B87 E84:J84 J83 J73:J74 J122 D102:J103 A98:B99 A97 A107:B108 B106 A113:B113 B126 B125 B109 B21 B37 B61 B71 B80 B120 B119 B112 A115:B115 B114 A122:B123 B121 B124 G39:I39 G25:J25 B102" twoDigitTextYear="1"/>
    <ignoredError sqref="E126 D81:E82 E72 E38 D24:E24 I24:J24 E125:H125 G72:H72 G38 I38 J125 G126 G81:H82" twoDigitTextYear="1" unlockedFormula="1"/>
    <ignoredError sqref="H24 D1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L57"/>
  <sheetViews>
    <sheetView showGridLines="0" view="pageBreakPreview" zoomScaleNormal="50" zoomScaleSheetLayoutView="100" workbookViewId="0">
      <selection activeCell="I46" sqref="I46"/>
    </sheetView>
  </sheetViews>
  <sheetFormatPr defaultColWidth="9.453125" defaultRowHeight="23.15" customHeight="1"/>
  <cols>
    <col min="1" max="1" width="57.81640625" style="97" customWidth="1"/>
    <col min="2" max="2" width="8.54296875" style="100" customWidth="1"/>
    <col min="3" max="3" width="16.81640625" style="104" customWidth="1"/>
    <col min="4" max="4" width="1.453125" style="108" customWidth="1"/>
    <col min="5" max="5" width="16.81640625" style="104" customWidth="1"/>
    <col min="6" max="6" width="1.453125" style="108" customWidth="1"/>
    <col min="7" max="7" width="16.81640625" style="108" customWidth="1"/>
    <col min="8" max="8" width="1.453125" style="108" customWidth="1"/>
    <col min="9" max="9" width="16.81640625" style="62" customWidth="1"/>
    <col min="10" max="10" width="1" style="117" customWidth="1"/>
    <col min="11" max="11" width="12.453125" style="97" bestFit="1" customWidth="1"/>
    <col min="12" max="12" width="2" style="97" customWidth="1"/>
    <col min="13" max="13" width="9.453125" style="97"/>
    <col min="14" max="14" width="12" style="97" customWidth="1"/>
    <col min="15" max="16384" width="9.453125" style="97"/>
  </cols>
  <sheetData>
    <row r="1" spans="1:12" s="91" customFormat="1" ht="23.1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12" s="91" customFormat="1" ht="23.15" customHeight="1">
      <c r="A2" s="208" t="s">
        <v>92</v>
      </c>
      <c r="B2" s="208"/>
      <c r="C2" s="208"/>
      <c r="D2" s="208"/>
      <c r="E2" s="208"/>
      <c r="F2" s="208"/>
      <c r="G2" s="208"/>
      <c r="H2" s="208"/>
      <c r="I2" s="208"/>
    </row>
    <row r="3" spans="1:12" s="91" customFormat="1" ht="23.15" customHeight="1">
      <c r="A3" s="208" t="s">
        <v>93</v>
      </c>
      <c r="B3" s="208"/>
      <c r="C3" s="208"/>
      <c r="D3" s="208"/>
      <c r="E3" s="208"/>
      <c r="F3" s="208"/>
      <c r="G3" s="208"/>
      <c r="H3" s="208"/>
      <c r="I3" s="208"/>
    </row>
    <row r="4" spans="1:12" s="91" customFormat="1" ht="23.15" customHeight="1">
      <c r="A4" s="208" t="s">
        <v>94</v>
      </c>
      <c r="B4" s="208"/>
      <c r="C4" s="208"/>
      <c r="D4" s="208"/>
      <c r="E4" s="208"/>
      <c r="F4" s="208"/>
      <c r="G4" s="208"/>
      <c r="H4" s="208"/>
      <c r="I4" s="208"/>
    </row>
    <row r="5" spans="1:12" s="91" customFormat="1" ht="23.15" customHeight="1">
      <c r="A5" s="209" t="s">
        <v>3</v>
      </c>
      <c r="B5" s="209"/>
      <c r="C5" s="209"/>
      <c r="D5" s="209"/>
      <c r="E5" s="209"/>
      <c r="F5" s="209"/>
      <c r="G5" s="209"/>
      <c r="H5" s="209"/>
      <c r="I5" s="209"/>
    </row>
    <row r="6" spans="1:12" s="91" customFormat="1" ht="6" customHeight="1">
      <c r="C6" s="74"/>
      <c r="G6" s="74"/>
    </row>
    <row r="7" spans="1:12" ht="23.15" customHeight="1">
      <c r="A7" s="98"/>
      <c r="B7" s="96" t="s">
        <v>4</v>
      </c>
      <c r="C7" s="208" t="s">
        <v>5</v>
      </c>
      <c r="D7" s="208"/>
      <c r="E7" s="208"/>
      <c r="F7" s="90"/>
      <c r="G7" s="208" t="s">
        <v>6</v>
      </c>
      <c r="H7" s="208"/>
      <c r="I7" s="208"/>
    </row>
    <row r="8" spans="1:12" ht="23.15" customHeight="1">
      <c r="A8" s="98"/>
      <c r="B8" s="90"/>
      <c r="C8" s="208" t="s">
        <v>7</v>
      </c>
      <c r="D8" s="208"/>
      <c r="E8" s="208"/>
      <c r="F8" s="90"/>
      <c r="G8" s="208" t="s">
        <v>7</v>
      </c>
      <c r="H8" s="208"/>
      <c r="I8" s="208"/>
      <c r="J8" s="111"/>
    </row>
    <row r="9" spans="1:12" s="91" customFormat="1" ht="23.15" customHeight="1">
      <c r="C9" s="90">
        <v>2024</v>
      </c>
      <c r="D9" s="90"/>
      <c r="E9" s="90">
        <v>2023</v>
      </c>
      <c r="F9" s="90"/>
      <c r="G9" s="90">
        <v>2024</v>
      </c>
      <c r="H9" s="90"/>
      <c r="I9" s="90">
        <v>2023</v>
      </c>
    </row>
    <row r="10" spans="1:12" ht="23.15" customHeight="1">
      <c r="A10" s="103" t="s">
        <v>95</v>
      </c>
      <c r="C10" s="62"/>
      <c r="D10" s="62"/>
      <c r="E10" s="62"/>
      <c r="F10" s="62"/>
      <c r="G10" s="62"/>
      <c r="H10" s="62"/>
    </row>
    <row r="11" spans="1:12" ht="23.15" customHeight="1">
      <c r="A11" s="91" t="s">
        <v>96</v>
      </c>
      <c r="B11" s="100" t="s">
        <v>253</v>
      </c>
      <c r="C11" s="60">
        <v>42802904</v>
      </c>
      <c r="D11" s="60"/>
      <c r="E11" s="60">
        <v>36786464</v>
      </c>
      <c r="F11" s="60"/>
      <c r="G11" s="60">
        <v>525598</v>
      </c>
      <c r="H11" s="60"/>
      <c r="I11" s="60">
        <v>462942</v>
      </c>
    </row>
    <row r="12" spans="1:12" ht="23.15" customHeight="1">
      <c r="A12" s="91" t="s">
        <v>97</v>
      </c>
      <c r="B12" s="100" t="s">
        <v>253</v>
      </c>
      <c r="C12" s="60">
        <v>10489974</v>
      </c>
      <c r="D12" s="60"/>
      <c r="E12" s="60">
        <v>9925899</v>
      </c>
      <c r="F12" s="60"/>
      <c r="G12" s="60">
        <v>0</v>
      </c>
      <c r="H12" s="60"/>
      <c r="I12" s="60">
        <v>0</v>
      </c>
    </row>
    <row r="13" spans="1:12" s="103" customFormat="1" ht="23.15" customHeight="1">
      <c r="A13" s="111" t="s">
        <v>98</v>
      </c>
      <c r="B13" s="96"/>
      <c r="C13" s="67">
        <f>SUM(C11:C12)</f>
        <v>53292878</v>
      </c>
      <c r="D13" s="60"/>
      <c r="E13" s="67">
        <f>SUM(E11:E12)</f>
        <v>46712363</v>
      </c>
      <c r="F13" s="60"/>
      <c r="G13" s="67">
        <f>SUM(G11:G12)</f>
        <v>525598</v>
      </c>
      <c r="H13" s="60"/>
      <c r="I13" s="67">
        <f>SUM(I11:I12)</f>
        <v>462942</v>
      </c>
      <c r="J13" s="118"/>
      <c r="L13" s="97"/>
    </row>
    <row r="14" spans="1:12" ht="23.15" customHeight="1">
      <c r="C14" s="60"/>
      <c r="D14" s="60"/>
      <c r="E14" s="60"/>
      <c r="F14" s="60"/>
      <c r="G14" s="60"/>
      <c r="H14" s="60"/>
      <c r="I14" s="60"/>
    </row>
    <row r="15" spans="1:12" ht="23.15" customHeight="1">
      <c r="A15" s="103" t="s">
        <v>99</v>
      </c>
      <c r="C15" s="60"/>
      <c r="D15" s="60"/>
      <c r="E15" s="60"/>
      <c r="F15" s="60"/>
      <c r="G15" s="60"/>
      <c r="H15" s="60"/>
      <c r="I15" s="60"/>
    </row>
    <row r="16" spans="1:12" ht="23.15" customHeight="1">
      <c r="A16" s="91" t="s">
        <v>100</v>
      </c>
      <c r="B16" s="100">
        <v>14</v>
      </c>
      <c r="C16" s="60">
        <v>-24881371</v>
      </c>
      <c r="D16" s="60"/>
      <c r="E16" s="60">
        <v>-21950462</v>
      </c>
      <c r="F16" s="60"/>
      <c r="G16" s="60">
        <v>-310766</v>
      </c>
      <c r="H16" s="60"/>
      <c r="I16" s="60">
        <v>-339017</v>
      </c>
    </row>
    <row r="17" spans="1:12" ht="23.15" customHeight="1">
      <c r="A17" s="91" t="s">
        <v>101</v>
      </c>
      <c r="B17" s="100">
        <v>14</v>
      </c>
      <c r="C17" s="60">
        <f>-9993315</f>
        <v>-9993315</v>
      </c>
      <c r="D17" s="60"/>
      <c r="E17" s="60">
        <v>-9751503</v>
      </c>
      <c r="F17" s="60"/>
      <c r="G17" s="60">
        <v>0</v>
      </c>
      <c r="H17" s="60"/>
      <c r="I17" s="60">
        <v>0</v>
      </c>
    </row>
    <row r="18" spans="1:12" s="103" customFormat="1" ht="23.15" customHeight="1">
      <c r="A18" s="111" t="s">
        <v>102</v>
      </c>
      <c r="B18" s="96"/>
      <c r="C18" s="67">
        <f>SUM(C16:C17)</f>
        <v>-34874686</v>
      </c>
      <c r="D18" s="60"/>
      <c r="E18" s="67">
        <f>SUM(E16:E17)</f>
        <v>-31701965</v>
      </c>
      <c r="F18" s="60"/>
      <c r="G18" s="67">
        <f>SUM(G16:G17)</f>
        <v>-310766</v>
      </c>
      <c r="H18" s="60"/>
      <c r="I18" s="67">
        <f>SUM(I16:I17)</f>
        <v>-339017</v>
      </c>
      <c r="J18" s="75"/>
      <c r="L18" s="97"/>
    </row>
    <row r="19" spans="1:12" ht="23.15" customHeight="1">
      <c r="C19" s="60"/>
      <c r="D19" s="60"/>
      <c r="E19" s="60"/>
      <c r="F19" s="60"/>
      <c r="G19" s="60"/>
      <c r="H19" s="60"/>
      <c r="I19" s="60"/>
    </row>
    <row r="20" spans="1:12" s="103" customFormat="1" ht="23.15" customHeight="1">
      <c r="A20" s="103" t="s">
        <v>103</v>
      </c>
      <c r="B20" s="96"/>
      <c r="C20" s="60">
        <f>+C13+C18</f>
        <v>18418192</v>
      </c>
      <c r="D20" s="60"/>
      <c r="E20" s="60">
        <f>+E13+E18</f>
        <v>15010398</v>
      </c>
      <c r="F20" s="60"/>
      <c r="G20" s="66">
        <f>+G13+G18</f>
        <v>214832</v>
      </c>
      <c r="H20" s="60"/>
      <c r="I20" s="66">
        <f>+I13+I18</f>
        <v>123925</v>
      </c>
      <c r="J20" s="118"/>
      <c r="L20" s="97"/>
    </row>
    <row r="21" spans="1:12" ht="23.15" customHeight="1">
      <c r="C21" s="60"/>
      <c r="D21" s="60"/>
      <c r="E21" s="60"/>
      <c r="F21" s="60"/>
      <c r="G21" s="60"/>
      <c r="H21" s="60"/>
      <c r="I21" s="60"/>
    </row>
    <row r="22" spans="1:12" ht="23.15" customHeight="1">
      <c r="A22" s="103" t="s">
        <v>104</v>
      </c>
      <c r="C22" s="60"/>
      <c r="D22" s="60"/>
      <c r="E22" s="60"/>
      <c r="F22" s="60"/>
      <c r="G22" s="60"/>
      <c r="H22" s="60"/>
      <c r="I22" s="60"/>
    </row>
    <row r="23" spans="1:12" ht="23.15" customHeight="1">
      <c r="A23" s="91" t="s">
        <v>105</v>
      </c>
      <c r="B23" s="100">
        <v>14</v>
      </c>
      <c r="C23" s="60">
        <v>-1322151</v>
      </c>
      <c r="D23" s="60"/>
      <c r="E23" s="60">
        <v>-1482117</v>
      </c>
      <c r="F23" s="60"/>
      <c r="G23" s="60">
        <v>-21</v>
      </c>
      <c r="H23" s="60"/>
      <c r="I23" s="60">
        <v>-15</v>
      </c>
    </row>
    <row r="24" spans="1:12" ht="23.15" customHeight="1">
      <c r="A24" s="91" t="s">
        <v>106</v>
      </c>
      <c r="B24" s="100">
        <v>14</v>
      </c>
      <c r="C24" s="60">
        <v>-4567526</v>
      </c>
      <c r="D24" s="66"/>
      <c r="E24" s="60">
        <v>-4118755</v>
      </c>
      <c r="F24" s="66"/>
      <c r="G24" s="60">
        <v>-64465</v>
      </c>
      <c r="H24" s="66"/>
      <c r="I24" s="60">
        <v>-61689</v>
      </c>
    </row>
    <row r="25" spans="1:12" s="103" customFormat="1" ht="23.15" customHeight="1">
      <c r="A25" s="103" t="s">
        <v>107</v>
      </c>
      <c r="B25" s="96"/>
      <c r="C25" s="67">
        <f>SUM(C23:C24)</f>
        <v>-5889677</v>
      </c>
      <c r="D25" s="66"/>
      <c r="E25" s="67">
        <f>SUM(E23:E24)</f>
        <v>-5600872</v>
      </c>
      <c r="F25" s="66"/>
      <c r="G25" s="67">
        <f>SUM(G23:G24)</f>
        <v>-64486</v>
      </c>
      <c r="H25" s="66"/>
      <c r="I25" s="67">
        <f>SUM(I23:I24)</f>
        <v>-61704</v>
      </c>
      <c r="J25" s="118"/>
      <c r="L25" s="97"/>
    </row>
    <row r="26" spans="1:12" ht="23.15" customHeight="1">
      <c r="C26" s="60"/>
      <c r="D26" s="60"/>
      <c r="E26" s="60"/>
      <c r="F26" s="60"/>
      <c r="G26" s="60"/>
      <c r="H26" s="60"/>
      <c r="I26" s="60"/>
    </row>
    <row r="27" spans="1:12" s="103" customFormat="1" ht="23.15" customHeight="1">
      <c r="A27" s="103" t="s">
        <v>108</v>
      </c>
      <c r="B27" s="96"/>
      <c r="C27" s="60">
        <f>+C20+C25</f>
        <v>12528515</v>
      </c>
      <c r="D27" s="66"/>
      <c r="E27" s="60">
        <f>+E20+E25</f>
        <v>9409526</v>
      </c>
      <c r="F27" s="66"/>
      <c r="G27" s="66">
        <f>+G20+G25</f>
        <v>150346</v>
      </c>
      <c r="H27" s="66"/>
      <c r="I27" s="66">
        <f>+I20+I25</f>
        <v>62221</v>
      </c>
      <c r="J27" s="118"/>
      <c r="L27" s="97"/>
    </row>
    <row r="28" spans="1:12" ht="23.15" customHeight="1">
      <c r="A28" s="97" t="s">
        <v>109</v>
      </c>
      <c r="B28" s="100">
        <v>14</v>
      </c>
      <c r="C28" s="60">
        <v>62602</v>
      </c>
      <c r="D28" s="66"/>
      <c r="E28" s="60">
        <v>32598</v>
      </c>
      <c r="F28" s="66"/>
      <c r="G28" s="60">
        <v>571299</v>
      </c>
      <c r="H28" s="66"/>
      <c r="I28" s="60">
        <v>183928</v>
      </c>
    </row>
    <row r="29" spans="1:12" ht="23.15" customHeight="1">
      <c r="A29" s="97" t="s">
        <v>110</v>
      </c>
      <c r="B29" s="100">
        <v>14</v>
      </c>
      <c r="C29" s="65">
        <f>109575</f>
        <v>109575</v>
      </c>
      <c r="D29" s="60"/>
      <c r="E29" s="65">
        <v>101717</v>
      </c>
      <c r="F29" s="60"/>
      <c r="G29" s="60">
        <v>22921</v>
      </c>
      <c r="H29" s="60"/>
      <c r="I29" s="60">
        <v>114443</v>
      </c>
    </row>
    <row r="30" spans="1:12" ht="23.15" customHeight="1">
      <c r="A30" s="97" t="s">
        <v>111</v>
      </c>
      <c r="C30" s="65"/>
      <c r="D30" s="60"/>
      <c r="E30" s="65"/>
      <c r="F30" s="60"/>
      <c r="G30" s="60"/>
      <c r="H30" s="60"/>
      <c r="I30" s="60"/>
    </row>
    <row r="31" spans="1:12" ht="23.15" customHeight="1">
      <c r="A31" s="119" t="s">
        <v>112</v>
      </c>
      <c r="B31" s="100" t="s">
        <v>113</v>
      </c>
      <c r="C31" s="60">
        <v>241608</v>
      </c>
      <c r="D31" s="60"/>
      <c r="E31" s="60">
        <v>-1521</v>
      </c>
      <c r="F31" s="60"/>
      <c r="G31" s="60">
        <v>8236027</v>
      </c>
      <c r="H31" s="60"/>
      <c r="I31" s="60">
        <v>6493519</v>
      </c>
    </row>
    <row r="32" spans="1:12" ht="23.15" customHeight="1">
      <c r="A32" s="120" t="s">
        <v>259</v>
      </c>
      <c r="C32" s="60">
        <v>-478733</v>
      </c>
      <c r="D32" s="60"/>
      <c r="E32" s="60">
        <v>128369</v>
      </c>
      <c r="F32" s="60"/>
      <c r="G32" s="60">
        <v>-83</v>
      </c>
      <c r="H32" s="60"/>
      <c r="I32" s="60">
        <v>448</v>
      </c>
    </row>
    <row r="33" spans="1:12" ht="23.15" customHeight="1">
      <c r="A33" s="120" t="s">
        <v>260</v>
      </c>
      <c r="C33" s="60">
        <v>280901</v>
      </c>
      <c r="D33" s="60"/>
      <c r="E33" s="60">
        <v>-65917</v>
      </c>
      <c r="F33" s="60"/>
      <c r="G33" s="60">
        <v>0</v>
      </c>
      <c r="H33" s="60"/>
      <c r="I33" s="60">
        <v>0</v>
      </c>
    </row>
    <row r="34" spans="1:12" ht="23.15" customHeight="1">
      <c r="A34" s="97" t="s">
        <v>114</v>
      </c>
      <c r="B34" s="100">
        <v>14</v>
      </c>
      <c r="C34" s="76">
        <v>-2300271</v>
      </c>
      <c r="D34" s="60"/>
      <c r="E34" s="76">
        <v>-1250331</v>
      </c>
      <c r="F34" s="60"/>
      <c r="G34" s="76">
        <v>-509011</v>
      </c>
      <c r="H34" s="60"/>
      <c r="I34" s="76">
        <v>-51164</v>
      </c>
    </row>
    <row r="35" spans="1:12" ht="23.15" customHeight="1">
      <c r="C35" s="60"/>
      <c r="D35" s="60"/>
      <c r="E35" s="60"/>
      <c r="F35" s="60"/>
      <c r="G35" s="60"/>
      <c r="H35" s="60"/>
      <c r="I35" s="60"/>
    </row>
    <row r="36" spans="1:12" ht="23.15" customHeight="1">
      <c r="A36" s="103" t="s">
        <v>115</v>
      </c>
      <c r="C36" s="60">
        <f>SUM(C27:C34)</f>
        <v>10444197</v>
      </c>
      <c r="D36" s="66"/>
      <c r="E36" s="60">
        <f>SUM(E27:E34)</f>
        <v>8354441</v>
      </c>
      <c r="F36" s="66"/>
      <c r="G36" s="66">
        <f>SUM(G27:G34)</f>
        <v>8471499</v>
      </c>
      <c r="H36" s="66"/>
      <c r="I36" s="66">
        <f>SUM(I27:I34)</f>
        <v>6803395</v>
      </c>
    </row>
    <row r="37" spans="1:12" ht="23.15" customHeight="1">
      <c r="A37" s="97" t="s">
        <v>116</v>
      </c>
      <c r="B37" s="100">
        <v>12</v>
      </c>
      <c r="C37" s="76">
        <v>-1992735</v>
      </c>
      <c r="D37" s="60"/>
      <c r="E37" s="76">
        <v>-1596785</v>
      </c>
      <c r="F37" s="60"/>
      <c r="G37" s="76">
        <v>-20445</v>
      </c>
      <c r="H37" s="60"/>
      <c r="I37" s="76">
        <v>-46465</v>
      </c>
    </row>
    <row r="38" spans="1:12" s="103" customFormat="1" ht="23.15" customHeight="1" thickBot="1">
      <c r="A38" s="103" t="s">
        <v>117</v>
      </c>
      <c r="B38" s="66"/>
      <c r="C38" s="56">
        <f>SUM(C36:C37)</f>
        <v>8451462</v>
      </c>
      <c r="D38" s="60"/>
      <c r="E38" s="56">
        <f>SUM(E36:E37)</f>
        <v>6757656</v>
      </c>
      <c r="F38" s="60"/>
      <c r="G38" s="56">
        <f>SUM(G36:G37)</f>
        <v>8451054</v>
      </c>
      <c r="H38" s="60"/>
      <c r="I38" s="56">
        <f>SUM(I36:I37)</f>
        <v>6756930</v>
      </c>
      <c r="J38" s="118"/>
      <c r="L38" s="97"/>
    </row>
    <row r="39" spans="1:12" s="103" customFormat="1" ht="23.15" customHeight="1" thickTop="1">
      <c r="B39" s="99"/>
      <c r="C39" s="65"/>
      <c r="D39" s="60"/>
      <c r="E39" s="65"/>
      <c r="F39" s="60"/>
      <c r="G39" s="65"/>
      <c r="H39" s="60"/>
      <c r="I39" s="65"/>
      <c r="J39" s="118"/>
      <c r="L39" s="97"/>
    </row>
    <row r="40" spans="1:12" ht="23.15" customHeight="1">
      <c r="A40" s="103" t="s">
        <v>118</v>
      </c>
      <c r="B40" s="99"/>
      <c r="C40" s="66"/>
      <c r="D40" s="60"/>
      <c r="E40" s="66"/>
      <c r="F40" s="60"/>
      <c r="G40" s="66"/>
      <c r="H40" s="60"/>
      <c r="I40" s="66"/>
    </row>
    <row r="41" spans="1:12" ht="23.15" customHeight="1">
      <c r="A41" s="91" t="s">
        <v>119</v>
      </c>
      <c r="B41" s="99"/>
      <c r="C41" s="60">
        <f>C43-C42</f>
        <v>8451054</v>
      </c>
      <c r="D41" s="60"/>
      <c r="E41" s="60">
        <f>E43-E42</f>
        <v>6756930</v>
      </c>
      <c r="F41" s="60"/>
      <c r="G41" s="66">
        <f>G38</f>
        <v>8451054</v>
      </c>
      <c r="H41" s="60"/>
      <c r="I41" s="66">
        <f>I38</f>
        <v>6756930</v>
      </c>
    </row>
    <row r="42" spans="1:12" ht="23.15" customHeight="1">
      <c r="A42" s="91" t="s">
        <v>120</v>
      </c>
      <c r="C42" s="60">
        <v>408</v>
      </c>
      <c r="D42" s="60"/>
      <c r="E42" s="76">
        <v>726</v>
      </c>
      <c r="F42" s="60"/>
      <c r="G42" s="60">
        <v>0</v>
      </c>
      <c r="H42" s="77"/>
      <c r="I42" s="60">
        <v>0</v>
      </c>
    </row>
    <row r="43" spans="1:12" s="103" customFormat="1" ht="23.15" customHeight="1" thickBot="1">
      <c r="A43" s="103" t="s">
        <v>117</v>
      </c>
      <c r="C43" s="78">
        <f>+C38</f>
        <v>8451462</v>
      </c>
      <c r="D43" s="60"/>
      <c r="E43" s="78">
        <f>+E38</f>
        <v>6757656</v>
      </c>
      <c r="F43" s="60"/>
      <c r="G43" s="78">
        <f>SUM(G41:G42)</f>
        <v>8451054</v>
      </c>
      <c r="H43" s="60"/>
      <c r="I43" s="78">
        <f>SUM(I41:I42)</f>
        <v>6756930</v>
      </c>
      <c r="J43" s="118"/>
      <c r="L43" s="97"/>
    </row>
    <row r="44" spans="1:12" ht="23.15" customHeight="1" thickTop="1">
      <c r="C44" s="60"/>
      <c r="D44" s="60"/>
      <c r="E44" s="60"/>
      <c r="F44" s="60"/>
      <c r="G44" s="60"/>
      <c r="H44" s="60"/>
      <c r="I44" s="60"/>
    </row>
    <row r="45" spans="1:12" ht="23.15" customHeight="1">
      <c r="A45" s="103" t="s">
        <v>121</v>
      </c>
      <c r="C45" s="60"/>
      <c r="D45" s="60"/>
      <c r="E45" s="60"/>
      <c r="F45" s="60"/>
      <c r="G45" s="60"/>
      <c r="H45" s="60"/>
      <c r="I45" s="60"/>
    </row>
    <row r="46" spans="1:12" ht="23.15" customHeight="1" thickBot="1">
      <c r="A46" s="98" t="s">
        <v>122</v>
      </c>
      <c r="B46" s="90"/>
      <c r="C46" s="79">
        <v>2.84</v>
      </c>
      <c r="D46" s="70"/>
      <c r="E46" s="79">
        <v>2.27</v>
      </c>
      <c r="F46" s="70"/>
      <c r="G46" s="79">
        <v>2.84</v>
      </c>
      <c r="H46" s="70"/>
      <c r="I46" s="79">
        <v>2.27</v>
      </c>
    </row>
    <row r="47" spans="1:12" ht="23.15" customHeight="1" thickTop="1">
      <c r="C47" s="108"/>
    </row>
    <row r="48" spans="1:12" ht="23.15" customHeight="1">
      <c r="C48" s="108"/>
    </row>
    <row r="49" spans="3:3" ht="23.15" customHeight="1">
      <c r="C49" s="108"/>
    </row>
    <row r="50" spans="3:3" ht="23.15" customHeight="1">
      <c r="C50" s="108"/>
    </row>
    <row r="51" spans="3:3" ht="23.15" customHeight="1">
      <c r="C51" s="108"/>
    </row>
    <row r="52" spans="3:3" ht="23.15" customHeight="1">
      <c r="C52" s="108"/>
    </row>
    <row r="53" spans="3:3" ht="23.15" customHeight="1">
      <c r="C53" s="108"/>
    </row>
    <row r="54" spans="3:3" ht="23.15" customHeight="1">
      <c r="C54" s="108"/>
    </row>
    <row r="55" spans="3:3" ht="23.15" customHeight="1">
      <c r="C55" s="108"/>
    </row>
    <row r="56" spans="3:3" ht="23.15" customHeight="1">
      <c r="C56" s="108"/>
    </row>
    <row r="57" spans="3:3" ht="23.15" customHeight="1">
      <c r="C57" s="108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65" firstPageNumber="5" fitToHeight="0" orientation="portrait" useFirstPageNumber="1" r:id="rId1"/>
  <headerFooter alignWithMargins="0">
    <oddFooter>&amp;L&amp;12  The accompanying notes form an integral part of the interim financial statements.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N43"/>
  <sheetViews>
    <sheetView showGridLines="0" view="pageBreakPreview" zoomScale="55" zoomScaleNormal="85" zoomScaleSheetLayoutView="55" workbookViewId="0">
      <selection sqref="A1:I1"/>
    </sheetView>
  </sheetViews>
  <sheetFormatPr defaultColWidth="9.453125" defaultRowHeight="23.15" customHeight="1"/>
  <cols>
    <col min="1" max="1" width="59.81640625" style="98" customWidth="1"/>
    <col min="2" max="2" width="8" style="126" customWidth="1"/>
    <col min="3" max="3" width="16.81640625" style="104" customWidth="1"/>
    <col min="4" max="4" width="1.453125" style="108" customWidth="1"/>
    <col min="5" max="5" width="16.81640625" style="104" customWidth="1"/>
    <col min="6" max="6" width="1.453125" style="108" customWidth="1"/>
    <col min="7" max="7" width="16.81640625" style="108" customWidth="1"/>
    <col min="8" max="8" width="1.453125" style="108" customWidth="1"/>
    <col min="9" max="9" width="16.81640625" style="62" customWidth="1"/>
    <col min="10" max="10" width="10.453125" style="97" bestFit="1" customWidth="1"/>
    <col min="11" max="11" width="1.453125" style="97" customWidth="1"/>
    <col min="12" max="12" width="10" style="97" customWidth="1"/>
    <col min="13" max="13" width="5.453125" style="97" customWidth="1"/>
    <col min="14" max="16384" width="9.453125" style="97"/>
  </cols>
  <sheetData>
    <row r="1" spans="1:14" s="91" customFormat="1" ht="23.1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14" s="91" customFormat="1" ht="23.15" customHeight="1">
      <c r="A2" s="208" t="s">
        <v>123</v>
      </c>
      <c r="B2" s="208"/>
      <c r="C2" s="208"/>
      <c r="D2" s="208"/>
      <c r="E2" s="208"/>
      <c r="F2" s="208"/>
      <c r="G2" s="208"/>
      <c r="H2" s="208"/>
      <c r="I2" s="208"/>
    </row>
    <row r="3" spans="1:14" s="91" customFormat="1" ht="23.15" customHeight="1">
      <c r="A3" s="208" t="s">
        <v>93</v>
      </c>
      <c r="B3" s="208"/>
      <c r="C3" s="208"/>
      <c r="D3" s="208"/>
      <c r="E3" s="208"/>
      <c r="F3" s="208"/>
      <c r="G3" s="208"/>
      <c r="H3" s="208"/>
      <c r="I3" s="208"/>
    </row>
    <row r="4" spans="1:14" s="91" customFormat="1" ht="23.15" customHeight="1">
      <c r="A4" s="208" t="s">
        <v>94</v>
      </c>
      <c r="B4" s="208"/>
      <c r="C4" s="208"/>
      <c r="D4" s="208"/>
      <c r="E4" s="208"/>
      <c r="F4" s="208"/>
      <c r="G4" s="208"/>
      <c r="H4" s="208"/>
      <c r="I4" s="208"/>
    </row>
    <row r="5" spans="1:14" s="91" customFormat="1" ht="23.15" customHeight="1">
      <c r="A5" s="209" t="s">
        <v>3</v>
      </c>
      <c r="B5" s="209"/>
      <c r="C5" s="209"/>
      <c r="D5" s="209"/>
      <c r="E5" s="209"/>
      <c r="F5" s="209"/>
      <c r="G5" s="209"/>
      <c r="H5" s="209"/>
      <c r="I5" s="209"/>
    </row>
    <row r="6" spans="1:14" s="91" customFormat="1" ht="6" customHeight="1">
      <c r="C6" s="74"/>
      <c r="G6" s="74"/>
    </row>
    <row r="7" spans="1:14" ht="23.15" customHeight="1">
      <c r="B7" s="105"/>
      <c r="C7" s="208" t="s">
        <v>5</v>
      </c>
      <c r="D7" s="208"/>
      <c r="E7" s="208"/>
      <c r="F7" s="90"/>
      <c r="G7" s="208" t="s">
        <v>6</v>
      </c>
      <c r="H7" s="208"/>
      <c r="I7" s="208"/>
    </row>
    <row r="8" spans="1:14" ht="23.15" customHeight="1">
      <c r="B8" s="90" t="s">
        <v>4</v>
      </c>
      <c r="C8" s="208" t="s">
        <v>7</v>
      </c>
      <c r="D8" s="208"/>
      <c r="E8" s="208"/>
      <c r="F8" s="90"/>
      <c r="G8" s="208" t="s">
        <v>7</v>
      </c>
      <c r="H8" s="208"/>
      <c r="I8" s="208"/>
    </row>
    <row r="9" spans="1:14" s="91" customFormat="1" ht="23.15" customHeight="1">
      <c r="C9" s="90">
        <v>2024</v>
      </c>
      <c r="D9" s="90"/>
      <c r="E9" s="90">
        <v>2023</v>
      </c>
      <c r="F9" s="90"/>
      <c r="G9" s="90">
        <v>2024</v>
      </c>
      <c r="H9" s="90"/>
      <c r="I9" s="90">
        <v>2023</v>
      </c>
    </row>
    <row r="10" spans="1:14" s="91" customFormat="1" ht="23.15" customHeight="1">
      <c r="B10" s="90"/>
      <c r="C10" s="90"/>
      <c r="D10" s="90"/>
      <c r="E10" s="90"/>
      <c r="F10" s="90"/>
      <c r="G10" s="90"/>
      <c r="H10" s="90"/>
      <c r="I10" s="90"/>
      <c r="N10" s="121"/>
    </row>
    <row r="11" spans="1:14" s="103" customFormat="1" ht="23.15" customHeight="1">
      <c r="A11" s="99" t="s">
        <v>117</v>
      </c>
      <c r="B11" s="122"/>
      <c r="C11" s="66">
        <f>'SI (3M)(5)'!C38</f>
        <v>8451462</v>
      </c>
      <c r="D11" s="66"/>
      <c r="E11" s="66">
        <f>'SI (3M)(5)'!E43</f>
        <v>6757656</v>
      </c>
      <c r="F11" s="66"/>
      <c r="G11" s="66">
        <f>'SI (3M)(5)'!G38</f>
        <v>8451054</v>
      </c>
      <c r="H11" s="66"/>
      <c r="I11" s="66">
        <f>'SI (3M)(5)'!I38</f>
        <v>6756930</v>
      </c>
      <c r="N11" s="121"/>
    </row>
    <row r="12" spans="1:14" s="103" customFormat="1" ht="23.15" customHeight="1">
      <c r="A12" s="99" t="s">
        <v>124</v>
      </c>
      <c r="B12" s="122"/>
      <c r="C12" s="66"/>
      <c r="D12" s="66"/>
      <c r="E12" s="66"/>
      <c r="F12" s="66"/>
      <c r="G12" s="66"/>
      <c r="H12" s="66"/>
      <c r="I12" s="66"/>
    </row>
    <row r="13" spans="1:14" s="103" customFormat="1" ht="23.15" customHeight="1">
      <c r="A13" s="99" t="s">
        <v>125</v>
      </c>
      <c r="B13" s="122"/>
      <c r="C13" s="66"/>
      <c r="D13" s="66"/>
      <c r="E13" s="66"/>
      <c r="F13" s="66"/>
      <c r="G13" s="66"/>
      <c r="H13" s="66"/>
      <c r="I13" s="66"/>
    </row>
    <row r="14" spans="1:14" s="103" customFormat="1" ht="23.15" customHeight="1">
      <c r="A14" s="123" t="s">
        <v>126</v>
      </c>
      <c r="B14" s="122"/>
      <c r="C14" s="66"/>
      <c r="D14" s="66"/>
      <c r="E14" s="66"/>
      <c r="F14" s="66"/>
      <c r="G14" s="66"/>
      <c r="H14" s="66"/>
      <c r="I14" s="66"/>
    </row>
    <row r="15" spans="1:14" s="103" customFormat="1" ht="23.15" customHeight="1">
      <c r="A15" s="124" t="s">
        <v>261</v>
      </c>
      <c r="B15" s="100"/>
      <c r="C15" s="66">
        <v>-39775</v>
      </c>
      <c r="D15" s="66"/>
      <c r="E15" s="66">
        <v>4008</v>
      </c>
      <c r="F15" s="66"/>
      <c r="G15" s="66">
        <v>0</v>
      </c>
      <c r="H15" s="60" t="s">
        <v>127</v>
      </c>
      <c r="I15" s="60">
        <v>0</v>
      </c>
    </row>
    <row r="16" spans="1:14" s="103" customFormat="1" ht="23.15" customHeight="1">
      <c r="A16" s="124" t="s">
        <v>263</v>
      </c>
      <c r="B16" s="122"/>
      <c r="C16" s="66"/>
      <c r="D16" s="66"/>
      <c r="E16" s="66"/>
      <c r="F16" s="66"/>
      <c r="G16" s="66"/>
      <c r="H16" s="66"/>
      <c r="I16" s="66"/>
    </row>
    <row r="17" spans="1:9" s="103" customFormat="1" ht="23.15" customHeight="1">
      <c r="A17" s="125" t="s">
        <v>128</v>
      </c>
      <c r="B17" s="100">
        <v>6</v>
      </c>
      <c r="C17" s="66">
        <v>0</v>
      </c>
      <c r="D17" s="60" t="s">
        <v>127</v>
      </c>
      <c r="E17" s="66">
        <v>0</v>
      </c>
      <c r="F17" s="66"/>
      <c r="G17" s="66">
        <v>-31820</v>
      </c>
      <c r="H17" s="66"/>
      <c r="I17" s="66">
        <v>3206</v>
      </c>
    </row>
    <row r="18" spans="1:9" s="103" customFormat="1" ht="23.15" customHeight="1">
      <c r="A18" s="124" t="s">
        <v>266</v>
      </c>
      <c r="B18" s="122"/>
      <c r="C18" s="66"/>
      <c r="D18" s="66"/>
      <c r="E18" s="66"/>
      <c r="F18" s="66"/>
      <c r="G18" s="66"/>
      <c r="H18" s="66"/>
      <c r="I18" s="66"/>
    </row>
    <row r="19" spans="1:9" s="103" customFormat="1" ht="23.15" customHeight="1">
      <c r="A19" s="125" t="s">
        <v>267</v>
      </c>
      <c r="B19" s="122"/>
      <c r="C19" s="66">
        <f>7955</f>
        <v>7955</v>
      </c>
      <c r="D19" s="66"/>
      <c r="E19" s="66">
        <v>-802</v>
      </c>
      <c r="F19" s="66"/>
      <c r="G19" s="60">
        <v>0</v>
      </c>
      <c r="H19" s="60"/>
      <c r="I19" s="66">
        <v>0</v>
      </c>
    </row>
    <row r="20" spans="1:9" s="103" customFormat="1" ht="23.15" customHeight="1">
      <c r="A20" s="99" t="s">
        <v>129</v>
      </c>
      <c r="B20" s="122"/>
      <c r="C20" s="67">
        <f>SUM(C15:C19)</f>
        <v>-31820</v>
      </c>
      <c r="D20" s="66"/>
      <c r="E20" s="67">
        <f>SUM(E15:E19)</f>
        <v>3206</v>
      </c>
      <c r="F20" s="66"/>
      <c r="G20" s="67">
        <f>SUM(G15:G19)</f>
        <v>-31820</v>
      </c>
      <c r="H20" s="66"/>
      <c r="I20" s="67">
        <f>SUM(I15:I19)</f>
        <v>3206</v>
      </c>
    </row>
    <row r="21" spans="1:9" s="103" customFormat="1" ht="23.15" customHeight="1" thickBot="1">
      <c r="A21" s="99" t="s">
        <v>130</v>
      </c>
      <c r="B21" s="122"/>
      <c r="C21" s="78">
        <f>SUM(C11,C20)</f>
        <v>8419642</v>
      </c>
      <c r="D21" s="60"/>
      <c r="E21" s="78">
        <f>SUM(E11,E20)</f>
        <v>6760862</v>
      </c>
      <c r="F21" s="60"/>
      <c r="G21" s="78">
        <f>SUM(G11,G20)</f>
        <v>8419234</v>
      </c>
      <c r="H21" s="60"/>
      <c r="I21" s="78">
        <f>SUM(I11,I20)</f>
        <v>6760136</v>
      </c>
    </row>
    <row r="22" spans="1:9" ht="23.15" customHeight="1" thickTop="1">
      <c r="C22" s="60"/>
      <c r="D22" s="60"/>
      <c r="E22" s="60"/>
      <c r="F22" s="60"/>
      <c r="G22" s="60"/>
      <c r="H22" s="60"/>
      <c r="I22" s="60"/>
    </row>
    <row r="23" spans="1:9" ht="23.15" customHeight="1">
      <c r="A23" s="99" t="s">
        <v>131</v>
      </c>
      <c r="B23" s="127"/>
      <c r="C23" s="66"/>
      <c r="D23" s="60"/>
      <c r="E23" s="66"/>
      <c r="F23" s="60"/>
      <c r="G23" s="66"/>
      <c r="H23" s="60"/>
      <c r="I23" s="66"/>
    </row>
    <row r="24" spans="1:9" ht="23.15" customHeight="1">
      <c r="A24" s="119" t="s">
        <v>132</v>
      </c>
      <c r="B24" s="127"/>
      <c r="C24" s="66">
        <f>C26-C25</f>
        <v>8419234</v>
      </c>
      <c r="D24" s="60"/>
      <c r="E24" s="66">
        <f>E26-E25</f>
        <v>6760136</v>
      </c>
      <c r="F24" s="60"/>
      <c r="G24" s="66">
        <f>G21</f>
        <v>8419234</v>
      </c>
      <c r="H24" s="60"/>
      <c r="I24" s="66">
        <f>I21</f>
        <v>6760136</v>
      </c>
    </row>
    <row r="25" spans="1:9" ht="23.15" customHeight="1">
      <c r="A25" s="119" t="s">
        <v>89</v>
      </c>
      <c r="C25" s="76">
        <f>'SI (3M)(5)'!C42</f>
        <v>408</v>
      </c>
      <c r="D25" s="60"/>
      <c r="E25" s="76">
        <f>'SI (3M)(5)'!E42</f>
        <v>726</v>
      </c>
      <c r="F25" s="60"/>
      <c r="G25" s="72">
        <v>0</v>
      </c>
      <c r="H25" s="60"/>
      <c r="I25" s="72">
        <v>0</v>
      </c>
    </row>
    <row r="26" spans="1:9" s="103" customFormat="1" ht="23.15" customHeight="1" thickBot="1">
      <c r="A26" s="99" t="s">
        <v>130</v>
      </c>
      <c r="B26" s="128"/>
      <c r="C26" s="56">
        <f>+C21</f>
        <v>8419642</v>
      </c>
      <c r="D26" s="60"/>
      <c r="E26" s="56">
        <f>+E21</f>
        <v>6760862</v>
      </c>
      <c r="F26" s="60"/>
      <c r="G26" s="56">
        <f>SUM(G24:G25)</f>
        <v>8419234</v>
      </c>
      <c r="H26" s="60"/>
      <c r="I26" s="56">
        <f>SUM(I24:I25)</f>
        <v>6760136</v>
      </c>
    </row>
    <row r="27" spans="1:9" ht="23.15" customHeight="1" thickTop="1"/>
    <row r="43" spans="1:1" ht="23.15" customHeight="1">
      <c r="A43" s="97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5" top="0.48" bottom="0.5" header="0.5" footer="0.5"/>
  <pageSetup paperSize="9" scale="65" firstPageNumber="6" fitToHeight="0" orientation="portrait" useFirstPageNumber="1" r:id="rId1"/>
  <headerFooter alignWithMargins="0">
    <oddFooter>&amp;L&amp;12  The accompanying notes form an integral part of the interim financial statements.
&amp;11
&amp;C&amp;12&amp;P</oddFooter>
  </headerFooter>
  <customProperties>
    <customPr name="EpmWorksheetKeyString_GUID" r:id="rId2"/>
    <customPr name="FPMExcelClientCellBasedFunctionStatus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G52"/>
  <sheetViews>
    <sheetView view="pageBreakPreview" zoomScaleNormal="60" zoomScaleSheetLayoutView="100" workbookViewId="0">
      <selection activeCell="F19" sqref="F19"/>
    </sheetView>
  </sheetViews>
  <sheetFormatPr defaultColWidth="9.453125" defaultRowHeight="15.5"/>
  <cols>
    <col min="1" max="1" width="38.54296875" style="154" customWidth="1"/>
    <col min="2" max="2" width="5.453125" style="153" bestFit="1" customWidth="1"/>
    <col min="3" max="3" width="1.453125" style="153" customWidth="1"/>
    <col min="4" max="4" width="12.453125" style="156" customWidth="1"/>
    <col min="5" max="5" width="1.453125" style="155" customWidth="1"/>
    <col min="6" max="6" width="12.453125" style="155" customWidth="1"/>
    <col min="7" max="7" width="1.453125" style="155" customWidth="1"/>
    <col min="8" max="8" width="15.1796875" style="155" customWidth="1"/>
    <col min="9" max="9" width="1.453125" style="155" customWidth="1"/>
    <col min="10" max="10" width="12.453125" style="155" customWidth="1"/>
    <col min="11" max="11" width="1.453125" style="155" customWidth="1"/>
    <col min="12" max="12" width="12.453125" style="155" customWidth="1"/>
    <col min="13" max="13" width="1.453125" style="156" customWidth="1"/>
    <col min="14" max="14" width="12.453125" style="156" customWidth="1"/>
    <col min="15" max="15" width="1.453125" style="156" customWidth="1"/>
    <col min="16" max="16" width="12.453125" style="156" customWidth="1"/>
    <col min="17" max="17" width="1.453125" style="155" customWidth="1"/>
    <col min="18" max="18" width="12.453125" style="155" customWidth="1"/>
    <col min="19" max="19" width="1.453125" style="155" customWidth="1"/>
    <col min="20" max="20" width="13.54296875" style="155" customWidth="1"/>
    <col min="21" max="21" width="1.453125" style="155" customWidth="1"/>
    <col min="22" max="22" width="13.54296875" style="156" customWidth="1"/>
    <col min="23" max="23" width="1.453125" style="155" customWidth="1"/>
    <col min="24" max="24" width="15.453125" style="156" customWidth="1"/>
    <col min="25" max="25" width="1.453125" style="155" customWidth="1"/>
    <col min="26" max="26" width="12.453125" style="156" customWidth="1"/>
    <col min="27" max="27" width="1.453125" style="156" customWidth="1"/>
    <col min="28" max="28" width="12.453125" style="155" customWidth="1"/>
    <col min="29" max="29" width="1.453125" style="154" customWidth="1"/>
    <col min="30" max="30" width="10.453125" style="154" bestFit="1" customWidth="1"/>
    <col min="31" max="31" width="10.81640625" style="154" customWidth="1"/>
    <col min="32" max="16384" width="9.453125" style="154"/>
  </cols>
  <sheetData>
    <row r="1" spans="1:33" s="129" customFormat="1" ht="20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</row>
    <row r="2" spans="1:33" s="130" customFormat="1" ht="20.25" customHeight="1">
      <c r="A2" s="208" t="s">
        <v>250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</row>
    <row r="3" spans="1:33" s="130" customFormat="1" ht="20.25" customHeight="1">
      <c r="A3" s="208" t="s">
        <v>133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33" s="130" customFormat="1" ht="20.25" customHeight="1">
      <c r="A4" s="208" t="s">
        <v>93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</row>
    <row r="5" spans="1:33" s="130" customFormat="1" ht="20.25" customHeight="1">
      <c r="A5" s="213" t="s">
        <v>94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</row>
    <row r="6" spans="1:33" s="130" customFormat="1" ht="20.25" customHeight="1">
      <c r="A6" s="214" t="s">
        <v>3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  <c r="Y6" s="214"/>
      <c r="Z6" s="214"/>
      <c r="AA6" s="214"/>
      <c r="AB6" s="214"/>
    </row>
    <row r="7" spans="1:33" s="130" customFormat="1" ht="6" customHeight="1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</row>
    <row r="8" spans="1:33" s="137" customFormat="1" ht="18" customHeight="1">
      <c r="A8" s="132"/>
      <c r="B8" s="133"/>
      <c r="C8" s="133"/>
      <c r="D8" s="134"/>
      <c r="E8" s="134"/>
      <c r="F8" s="134"/>
      <c r="G8" s="134"/>
      <c r="H8" s="135" t="s">
        <v>79</v>
      </c>
      <c r="I8" s="136"/>
      <c r="J8" s="212" t="s">
        <v>134</v>
      </c>
      <c r="K8" s="212"/>
      <c r="L8" s="212"/>
      <c r="M8" s="134"/>
      <c r="N8" s="212" t="s">
        <v>86</v>
      </c>
      <c r="O8" s="212"/>
      <c r="P8" s="212"/>
      <c r="Q8" s="212"/>
      <c r="R8" s="212"/>
      <c r="S8" s="212"/>
      <c r="T8" s="212"/>
      <c r="U8" s="212"/>
      <c r="V8" s="212"/>
      <c r="W8" s="134"/>
      <c r="X8" s="134"/>
      <c r="Y8" s="134"/>
      <c r="Z8" s="134"/>
      <c r="AA8" s="134"/>
      <c r="AB8" s="134"/>
    </row>
    <row r="9" spans="1:33" s="138" customFormat="1" ht="18" customHeight="1">
      <c r="B9" s="133"/>
      <c r="C9" s="133"/>
      <c r="D9" s="134" t="s">
        <v>135</v>
      </c>
      <c r="E9" s="134"/>
      <c r="F9" s="134"/>
      <c r="G9" s="134"/>
      <c r="H9" s="139" t="s">
        <v>136</v>
      </c>
      <c r="I9" s="134"/>
      <c r="J9" s="136"/>
      <c r="K9" s="134"/>
      <c r="L9" s="136"/>
      <c r="M9" s="140"/>
      <c r="N9" s="134"/>
      <c r="O9" s="134"/>
      <c r="P9" s="134"/>
      <c r="Q9" s="134"/>
      <c r="R9" s="134"/>
      <c r="S9" s="134"/>
      <c r="T9" s="134"/>
      <c r="U9" s="134"/>
      <c r="V9" s="134" t="s">
        <v>137</v>
      </c>
      <c r="W9" s="134"/>
      <c r="X9" s="134" t="s">
        <v>138</v>
      </c>
      <c r="Y9" s="140"/>
      <c r="Z9" s="140"/>
      <c r="AA9" s="140"/>
      <c r="AB9" s="140"/>
    </row>
    <row r="10" spans="1:33" s="138" customFormat="1" ht="18" customHeight="1">
      <c r="B10" s="133"/>
      <c r="C10" s="133"/>
      <c r="D10" s="134" t="s">
        <v>139</v>
      </c>
      <c r="E10" s="134"/>
      <c r="F10" s="134"/>
      <c r="G10" s="134"/>
      <c r="H10" s="134" t="s">
        <v>140</v>
      </c>
      <c r="I10" s="134"/>
      <c r="J10" s="134"/>
      <c r="K10" s="134"/>
      <c r="L10" s="136"/>
      <c r="M10" s="140"/>
      <c r="N10" s="134" t="s">
        <v>141</v>
      </c>
      <c r="O10" s="134"/>
      <c r="P10" s="134" t="s">
        <v>142</v>
      </c>
      <c r="Q10" s="134"/>
      <c r="S10" s="134"/>
      <c r="T10" s="141"/>
      <c r="U10" s="134"/>
      <c r="V10" s="134" t="s">
        <v>143</v>
      </c>
      <c r="W10" s="134"/>
      <c r="X10" s="134" t="s">
        <v>144</v>
      </c>
      <c r="Y10" s="140"/>
      <c r="Z10" s="142" t="s">
        <v>145</v>
      </c>
      <c r="AA10" s="140"/>
      <c r="AB10" s="134" t="s">
        <v>146</v>
      </c>
    </row>
    <row r="11" spans="1:33" s="138" customFormat="1" ht="18" customHeight="1">
      <c r="B11" s="133"/>
      <c r="C11" s="133"/>
      <c r="D11" s="134" t="s">
        <v>147</v>
      </c>
      <c r="E11" s="134"/>
      <c r="F11" s="134" t="s">
        <v>148</v>
      </c>
      <c r="G11" s="134"/>
      <c r="H11" s="134" t="s">
        <v>149</v>
      </c>
      <c r="I11" s="134"/>
      <c r="J11" s="134" t="s">
        <v>150</v>
      </c>
      <c r="K11" s="134"/>
      <c r="L11" s="134" t="s">
        <v>151</v>
      </c>
      <c r="M11" s="140"/>
      <c r="N11" s="134" t="s">
        <v>152</v>
      </c>
      <c r="O11" s="134"/>
      <c r="P11" s="134" t="s">
        <v>153</v>
      </c>
      <c r="R11" s="143" t="s">
        <v>154</v>
      </c>
      <c r="T11" s="141" t="s">
        <v>155</v>
      </c>
      <c r="V11" s="139" t="s">
        <v>156</v>
      </c>
      <c r="X11" s="134" t="s">
        <v>157</v>
      </c>
      <c r="Y11" s="134"/>
      <c r="Z11" s="134" t="s">
        <v>158</v>
      </c>
      <c r="AA11" s="134"/>
      <c r="AB11" s="139" t="s">
        <v>156</v>
      </c>
    </row>
    <row r="12" spans="1:33" s="138" customFormat="1" ht="18" customHeight="1">
      <c r="B12" s="144" t="s">
        <v>159</v>
      </c>
      <c r="C12" s="144"/>
      <c r="D12" s="135" t="s">
        <v>160</v>
      </c>
      <c r="E12" s="134"/>
      <c r="F12" s="135" t="s">
        <v>161</v>
      </c>
      <c r="G12" s="134"/>
      <c r="H12" s="135" t="s">
        <v>162</v>
      </c>
      <c r="I12" s="134"/>
      <c r="J12" s="135" t="s">
        <v>163</v>
      </c>
      <c r="K12" s="134"/>
      <c r="L12" s="135" t="s">
        <v>164</v>
      </c>
      <c r="M12" s="140"/>
      <c r="N12" s="135" t="s">
        <v>165</v>
      </c>
      <c r="O12" s="134"/>
      <c r="P12" s="135" t="s">
        <v>166</v>
      </c>
      <c r="Q12" s="134"/>
      <c r="R12" s="145" t="s">
        <v>167</v>
      </c>
      <c r="S12" s="134"/>
      <c r="T12" s="145" t="s">
        <v>167</v>
      </c>
      <c r="U12" s="134"/>
      <c r="V12" s="135" t="s">
        <v>168</v>
      </c>
      <c r="W12" s="134"/>
      <c r="X12" s="135" t="s">
        <v>169</v>
      </c>
      <c r="Y12" s="134"/>
      <c r="Z12" s="135" t="s">
        <v>170</v>
      </c>
      <c r="AA12" s="134"/>
      <c r="AB12" s="135" t="s">
        <v>168</v>
      </c>
    </row>
    <row r="13" spans="1:33" s="137" customFormat="1" ht="12.65" customHeight="1">
      <c r="B13" s="146"/>
      <c r="C13" s="146"/>
      <c r="D13" s="8"/>
      <c r="E13" s="9"/>
      <c r="F13" s="8"/>
      <c r="G13" s="10"/>
      <c r="H13" s="8"/>
      <c r="I13" s="10"/>
      <c r="J13" s="8"/>
      <c r="K13" s="9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10"/>
      <c r="Y13" s="9"/>
      <c r="Z13" s="8"/>
      <c r="AA13" s="10"/>
      <c r="AB13" s="10"/>
      <c r="AG13" s="138"/>
    </row>
    <row r="14" spans="1:33" s="137" customFormat="1" ht="18" customHeight="1">
      <c r="A14" s="147" t="s">
        <v>171</v>
      </c>
      <c r="B14" s="146"/>
      <c r="C14" s="146"/>
      <c r="D14" s="42">
        <v>2974210</v>
      </c>
      <c r="E14" s="34"/>
      <c r="F14" s="42">
        <v>22551567</v>
      </c>
      <c r="G14" s="42"/>
      <c r="H14" s="42">
        <v>-669657</v>
      </c>
      <c r="I14" s="42"/>
      <c r="J14" s="42">
        <v>500000</v>
      </c>
      <c r="K14" s="34"/>
      <c r="L14" s="42">
        <v>60175499</v>
      </c>
      <c r="M14" s="34"/>
      <c r="N14" s="42">
        <v>50944</v>
      </c>
      <c r="O14" s="34"/>
      <c r="P14" s="42">
        <v>161187</v>
      </c>
      <c r="Q14" s="34"/>
      <c r="R14" s="42">
        <v>-44684</v>
      </c>
      <c r="S14" s="34"/>
      <c r="T14" s="42">
        <v>-10341</v>
      </c>
      <c r="U14" s="34"/>
      <c r="V14" s="42">
        <f>SUM(N14:T14)</f>
        <v>157106</v>
      </c>
      <c r="W14" s="34"/>
      <c r="X14" s="40">
        <f>SUM(D14:L14,V14)</f>
        <v>85688725</v>
      </c>
      <c r="Y14" s="34"/>
      <c r="Z14" s="42">
        <v>127630</v>
      </c>
      <c r="AA14" s="42"/>
      <c r="AB14" s="40">
        <f>+X14+Z14</f>
        <v>85816355</v>
      </c>
      <c r="AG14" s="138"/>
    </row>
    <row r="15" spans="1:33" s="148" customFormat="1" ht="18" customHeight="1">
      <c r="A15" s="147" t="s">
        <v>172</v>
      </c>
      <c r="B15" s="139"/>
      <c r="C15" s="139"/>
      <c r="D15" s="40"/>
      <c r="E15" s="40"/>
      <c r="F15" s="40"/>
      <c r="G15" s="40"/>
      <c r="H15" s="24"/>
      <c r="I15" s="40"/>
      <c r="J15" s="40"/>
      <c r="K15" s="30"/>
      <c r="L15" s="40"/>
      <c r="M15" s="30"/>
      <c r="N15" s="40"/>
      <c r="O15" s="40"/>
      <c r="P15" s="40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G15" s="138"/>
    </row>
    <row r="16" spans="1:33" s="148" customFormat="1" ht="18" customHeight="1">
      <c r="A16" s="149" t="s">
        <v>173</v>
      </c>
      <c r="B16" s="139"/>
      <c r="C16" s="139"/>
      <c r="D16" s="40"/>
      <c r="E16" s="40"/>
      <c r="F16" s="40"/>
      <c r="G16" s="40"/>
      <c r="H16" s="40"/>
      <c r="I16" s="40"/>
      <c r="J16" s="40"/>
      <c r="K16" s="30"/>
      <c r="L16" s="40"/>
      <c r="M16" s="30"/>
      <c r="N16" s="40"/>
      <c r="O16" s="40"/>
      <c r="P16" s="40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31" s="148" customFormat="1" ht="18" customHeight="1">
      <c r="A17" s="150" t="s">
        <v>174</v>
      </c>
      <c r="B17" s="139"/>
      <c r="C17" s="139"/>
      <c r="D17" s="40"/>
      <c r="E17" s="40"/>
      <c r="F17" s="40"/>
      <c r="G17" s="40"/>
      <c r="H17" s="40"/>
      <c r="I17" s="40"/>
      <c r="J17" s="40"/>
      <c r="K17" s="30"/>
      <c r="L17" s="40"/>
      <c r="M17" s="30"/>
      <c r="N17" s="40"/>
      <c r="O17" s="40"/>
      <c r="P17" s="40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31" s="148" customFormat="1" ht="18" customHeight="1">
      <c r="A18" s="149" t="s">
        <v>175</v>
      </c>
      <c r="B18" s="139"/>
      <c r="C18" s="139"/>
      <c r="D18" s="40"/>
      <c r="E18" s="40"/>
      <c r="F18" s="40"/>
      <c r="G18" s="40"/>
      <c r="H18" s="40"/>
      <c r="I18" s="40"/>
      <c r="J18" s="40"/>
      <c r="K18" s="30"/>
      <c r="L18" s="40"/>
      <c r="M18" s="30"/>
      <c r="N18" s="40"/>
      <c r="O18" s="40"/>
      <c r="P18" s="40"/>
      <c r="Q18" s="39"/>
      <c r="R18" s="39"/>
      <c r="S18" s="39"/>
      <c r="T18" s="39"/>
      <c r="U18" s="39"/>
      <c r="V18" s="39"/>
      <c r="W18" s="39"/>
      <c r="X18" s="24"/>
      <c r="Y18" s="39"/>
      <c r="Z18" s="39"/>
      <c r="AA18" s="39"/>
      <c r="AB18" s="39"/>
    </row>
    <row r="19" spans="1:31" s="137" customFormat="1" ht="18" customHeight="1">
      <c r="A19" s="151" t="s">
        <v>176</v>
      </c>
      <c r="B19" s="146" t="s">
        <v>254</v>
      </c>
      <c r="C19" s="146"/>
      <c r="D19" s="31">
        <v>0</v>
      </c>
      <c r="E19" s="30"/>
      <c r="F19" s="31">
        <v>0</v>
      </c>
      <c r="G19" s="31"/>
      <c r="H19" s="31">
        <v>0</v>
      </c>
      <c r="I19" s="30"/>
      <c r="J19" s="31">
        <v>0</v>
      </c>
      <c r="K19" s="34"/>
      <c r="L19" s="43">
        <v>-12610626</v>
      </c>
      <c r="M19" s="34"/>
      <c r="N19" s="24">
        <v>0</v>
      </c>
      <c r="O19" s="34"/>
      <c r="P19" s="24">
        <v>0</v>
      </c>
      <c r="Q19" s="34"/>
      <c r="R19" s="24">
        <v>0</v>
      </c>
      <c r="S19" s="34"/>
      <c r="T19" s="24">
        <v>0</v>
      </c>
      <c r="U19" s="34"/>
      <c r="V19" s="24">
        <f>SUM(N19:P19)</f>
        <v>0</v>
      </c>
      <c r="W19" s="34"/>
      <c r="X19" s="32">
        <f>SUM(D19:L19,V19)</f>
        <v>-12610626</v>
      </c>
      <c r="Y19" s="34"/>
      <c r="Z19" s="24">
        <v>-3</v>
      </c>
      <c r="AA19" s="34"/>
      <c r="AB19" s="32">
        <f>+X19+Z19</f>
        <v>-12610629</v>
      </c>
    </row>
    <row r="20" spans="1:31" s="137" customFormat="1" ht="18" customHeight="1">
      <c r="A20" s="150" t="s">
        <v>177</v>
      </c>
      <c r="B20" s="146"/>
      <c r="C20" s="146"/>
      <c r="D20" s="44"/>
      <c r="E20" s="34"/>
      <c r="F20" s="44"/>
      <c r="G20" s="24"/>
      <c r="H20" s="44"/>
      <c r="I20" s="34"/>
      <c r="J20" s="44"/>
      <c r="K20" s="34"/>
      <c r="L20" s="45"/>
      <c r="M20" s="34"/>
      <c r="N20" s="44"/>
      <c r="O20" s="34"/>
      <c r="P20" s="44"/>
      <c r="Q20" s="34"/>
      <c r="R20" s="44"/>
      <c r="S20" s="34"/>
      <c r="T20" s="44"/>
      <c r="U20" s="34"/>
      <c r="V20" s="44"/>
      <c r="W20" s="34"/>
      <c r="X20" s="46"/>
      <c r="Y20" s="34"/>
      <c r="Z20" s="45"/>
      <c r="AA20" s="34"/>
      <c r="AB20" s="45"/>
    </row>
    <row r="21" spans="1:31" s="137" customFormat="1" ht="18" customHeight="1">
      <c r="A21" s="149" t="s">
        <v>169</v>
      </c>
      <c r="B21" s="146"/>
      <c r="C21" s="146"/>
      <c r="D21" s="23">
        <f>SUM(D19:D19)</f>
        <v>0</v>
      </c>
      <c r="E21" s="34"/>
      <c r="F21" s="23">
        <f>SUM(F19:F19)</f>
        <v>0</v>
      </c>
      <c r="G21" s="42"/>
      <c r="H21" s="23">
        <f>SUM(H19:H19)</f>
        <v>0</v>
      </c>
      <c r="I21" s="34"/>
      <c r="J21" s="23">
        <f>SUM(J19:J19)</f>
        <v>0</v>
      </c>
      <c r="K21" s="34"/>
      <c r="L21" s="32">
        <f>SUM(L19:L19)</f>
        <v>-12610626</v>
      </c>
      <c r="M21" s="34"/>
      <c r="N21" s="32">
        <f>SUM(N19:N19)</f>
        <v>0</v>
      </c>
      <c r="O21" s="34"/>
      <c r="P21" s="23">
        <f>SUM(P19:P19)</f>
        <v>0</v>
      </c>
      <c r="Q21" s="30"/>
      <c r="R21" s="23">
        <f>SUM(R19:R19)</f>
        <v>0</v>
      </c>
      <c r="S21" s="30"/>
      <c r="T21" s="23">
        <f>SUM(T19:T19)</f>
        <v>0</v>
      </c>
      <c r="U21" s="30"/>
      <c r="V21" s="32">
        <f>SUM(V19:V19)</f>
        <v>0</v>
      </c>
      <c r="W21" s="34"/>
      <c r="X21" s="32">
        <f>SUM(X19:X19)</f>
        <v>-12610626</v>
      </c>
      <c r="Y21" s="34"/>
      <c r="Z21" s="32">
        <f>SUM(Z19:Z19)</f>
        <v>-3</v>
      </c>
      <c r="AA21" s="34"/>
      <c r="AB21" s="32">
        <f>SUM(AB19:AB19)</f>
        <v>-12610629</v>
      </c>
    </row>
    <row r="22" spans="1:31" s="137" customFormat="1" ht="18" customHeight="1">
      <c r="A22" s="149"/>
      <c r="B22" s="146"/>
      <c r="C22" s="146"/>
      <c r="D22" s="24"/>
      <c r="E22" s="34"/>
      <c r="F22" s="24"/>
      <c r="G22" s="42"/>
      <c r="H22" s="24"/>
      <c r="I22" s="34"/>
      <c r="J22" s="24"/>
      <c r="K22" s="34"/>
      <c r="L22" s="24"/>
      <c r="M22" s="34"/>
      <c r="N22" s="24"/>
      <c r="O22" s="34"/>
      <c r="P22" s="24"/>
      <c r="Q22" s="34"/>
      <c r="R22" s="24"/>
      <c r="S22" s="30"/>
      <c r="T22" s="24"/>
      <c r="U22" s="34"/>
      <c r="V22" s="24"/>
      <c r="W22" s="34"/>
      <c r="X22" s="24"/>
      <c r="Y22" s="34"/>
      <c r="Z22" s="24"/>
      <c r="AA22" s="34"/>
      <c r="AB22" s="24"/>
    </row>
    <row r="23" spans="1:31" s="137" customFormat="1" ht="18" customHeight="1">
      <c r="A23" s="152" t="s">
        <v>178</v>
      </c>
      <c r="B23" s="146"/>
      <c r="C23" s="14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</row>
    <row r="24" spans="1:31" s="137" customFormat="1" ht="18" customHeight="1">
      <c r="A24" s="148" t="s">
        <v>179</v>
      </c>
      <c r="B24" s="146"/>
      <c r="C24" s="146"/>
      <c r="D24" s="23">
        <v>0</v>
      </c>
      <c r="E24" s="30"/>
      <c r="F24" s="23">
        <v>0</v>
      </c>
      <c r="G24" s="40"/>
      <c r="H24" s="23">
        <v>0</v>
      </c>
      <c r="I24" s="30"/>
      <c r="J24" s="23">
        <v>0</v>
      </c>
      <c r="K24" s="30"/>
      <c r="L24" s="23">
        <v>0</v>
      </c>
      <c r="M24" s="54"/>
      <c r="N24" s="23">
        <v>0</v>
      </c>
      <c r="O24" s="54"/>
      <c r="P24" s="23">
        <v>0</v>
      </c>
      <c r="Q24" s="54"/>
      <c r="R24" s="23">
        <v>0</v>
      </c>
      <c r="S24" s="30"/>
      <c r="T24" s="23">
        <v>0</v>
      </c>
      <c r="U24" s="37"/>
      <c r="V24" s="23">
        <v>0</v>
      </c>
      <c r="W24" s="38"/>
      <c r="X24" s="23">
        <v>0</v>
      </c>
      <c r="Y24" s="39"/>
      <c r="Z24" s="31">
        <v>-44</v>
      </c>
      <c r="AA24" s="39"/>
      <c r="AB24" s="32">
        <f>+X24+Z24</f>
        <v>-44</v>
      </c>
    </row>
    <row r="25" spans="1:31" s="137" customFormat="1" ht="18" customHeight="1">
      <c r="A25" s="152" t="s">
        <v>180</v>
      </c>
      <c r="B25" s="146"/>
      <c r="C25" s="146"/>
      <c r="D25" s="23">
        <f>SUM(D24)</f>
        <v>0</v>
      </c>
      <c r="E25" s="31"/>
      <c r="F25" s="23">
        <f>SUM(F24)</f>
        <v>0</v>
      </c>
      <c r="G25" s="31"/>
      <c r="H25" s="23">
        <f>SUM(H24)</f>
        <v>0</v>
      </c>
      <c r="I25" s="31"/>
      <c r="J25" s="23">
        <f>SUM(J24)</f>
        <v>0</v>
      </c>
      <c r="K25" s="31"/>
      <c r="L25" s="23">
        <f>SUM(L24)</f>
        <v>0</v>
      </c>
      <c r="M25" s="31"/>
      <c r="N25" s="23">
        <f>SUM(N24)</f>
        <v>0</v>
      </c>
      <c r="O25" s="39"/>
      <c r="P25" s="23">
        <f>SUM(P24)</f>
        <v>0</v>
      </c>
      <c r="Q25" s="39"/>
      <c r="R25" s="23">
        <f>SUM(R24)</f>
        <v>0</v>
      </c>
      <c r="S25" s="30"/>
      <c r="T25" s="23">
        <f>SUM(T24)</f>
        <v>0</v>
      </c>
      <c r="U25" s="37"/>
      <c r="V25" s="23">
        <f>SUM(V24)</f>
        <v>0</v>
      </c>
      <c r="W25" s="38"/>
      <c r="X25" s="23">
        <f>SUM(X24)</f>
        <v>0</v>
      </c>
      <c r="Y25" s="39"/>
      <c r="Z25" s="33">
        <f>SUM(Z24)</f>
        <v>-44</v>
      </c>
      <c r="AA25" s="39"/>
      <c r="AB25" s="33">
        <f>SUM(AB24)</f>
        <v>-44</v>
      </c>
    </row>
    <row r="26" spans="1:31" ht="18" customHeight="1">
      <c r="A26" s="147" t="s">
        <v>181</v>
      </c>
      <c r="D26" s="30"/>
      <c r="E26" s="30"/>
      <c r="F26" s="30"/>
      <c r="G26" s="31"/>
      <c r="H26" s="30"/>
      <c r="I26" s="31"/>
      <c r="J26" s="24"/>
      <c r="K26" s="30"/>
      <c r="L26" s="30"/>
      <c r="M26" s="40"/>
      <c r="N26" s="40"/>
      <c r="O26" s="40"/>
      <c r="P26" s="30"/>
      <c r="Q26" s="30"/>
      <c r="R26" s="30"/>
      <c r="S26" s="30"/>
      <c r="T26" s="30"/>
      <c r="U26" s="37"/>
      <c r="V26" s="40"/>
      <c r="W26" s="38"/>
      <c r="X26" s="40"/>
      <c r="Y26" s="39"/>
      <c r="Z26" s="40"/>
      <c r="AA26" s="40"/>
      <c r="AB26" s="30"/>
    </row>
    <row r="27" spans="1:31" s="137" customFormat="1" ht="18" customHeight="1">
      <c r="A27" s="149" t="s">
        <v>173</v>
      </c>
      <c r="B27" s="146"/>
      <c r="C27" s="146"/>
      <c r="D27" s="23">
        <f>+D21+D25</f>
        <v>0</v>
      </c>
      <c r="E27" s="34"/>
      <c r="F27" s="23">
        <f>+F21+F25</f>
        <v>0</v>
      </c>
      <c r="G27" s="31"/>
      <c r="H27" s="23">
        <f>+H21+H25</f>
        <v>0</v>
      </c>
      <c r="I27" s="31"/>
      <c r="J27" s="23">
        <f>+J21+J25</f>
        <v>0</v>
      </c>
      <c r="K27" s="34"/>
      <c r="L27" s="32">
        <f>+L21+L25</f>
        <v>-12610626</v>
      </c>
      <c r="M27" s="34"/>
      <c r="N27" s="32">
        <f>+N21+N25</f>
        <v>0</v>
      </c>
      <c r="O27" s="34"/>
      <c r="P27" s="23">
        <f>+P21+P25</f>
        <v>0</v>
      </c>
      <c r="Q27" s="30"/>
      <c r="R27" s="23">
        <f>+R21+R25</f>
        <v>0</v>
      </c>
      <c r="S27" s="30"/>
      <c r="T27" s="23">
        <f>+T21+T25</f>
        <v>0</v>
      </c>
      <c r="U27" s="34"/>
      <c r="V27" s="32">
        <f>+V21+V25</f>
        <v>0</v>
      </c>
      <c r="W27" s="34"/>
      <c r="X27" s="32">
        <f>+X21+X25</f>
        <v>-12610626</v>
      </c>
      <c r="Y27" s="39"/>
      <c r="Z27" s="32">
        <f>+Z21+Z25</f>
        <v>-47</v>
      </c>
      <c r="AA27" s="34"/>
      <c r="AB27" s="32">
        <f>+AB21+AB25</f>
        <v>-12610673</v>
      </c>
    </row>
    <row r="28" spans="1:31" s="137" customFormat="1" ht="18" customHeight="1">
      <c r="A28" s="149"/>
      <c r="B28" s="146"/>
      <c r="C28" s="146"/>
      <c r="D28" s="24"/>
      <c r="E28" s="34"/>
      <c r="F28" s="24"/>
      <c r="G28" s="31"/>
      <c r="H28" s="24"/>
      <c r="I28" s="31"/>
      <c r="J28" s="24"/>
      <c r="K28" s="34"/>
      <c r="L28" s="24"/>
      <c r="M28" s="34"/>
      <c r="N28" s="24"/>
      <c r="O28" s="34"/>
      <c r="P28" s="24"/>
      <c r="Q28" s="30"/>
      <c r="R28" s="24"/>
      <c r="S28" s="30"/>
      <c r="T28" s="24"/>
      <c r="U28" s="34"/>
      <c r="V28" s="24"/>
      <c r="W28" s="34"/>
      <c r="X28" s="24"/>
      <c r="Y28" s="34"/>
      <c r="Z28" s="24"/>
      <c r="AA28" s="34"/>
      <c r="AB28" s="24"/>
    </row>
    <row r="29" spans="1:31" s="137" customFormat="1" ht="18" customHeight="1">
      <c r="A29" s="147" t="s">
        <v>182</v>
      </c>
      <c r="B29" s="146"/>
      <c r="C29" s="146"/>
      <c r="D29" s="30"/>
      <c r="E29" s="30"/>
      <c r="F29" s="30"/>
      <c r="G29" s="31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</row>
    <row r="30" spans="1:31" s="137" customFormat="1" ht="18" customHeight="1">
      <c r="A30" s="151" t="s">
        <v>183</v>
      </c>
      <c r="B30" s="146"/>
      <c r="C30" s="146"/>
      <c r="D30" s="24">
        <v>0</v>
      </c>
      <c r="E30" s="30"/>
      <c r="F30" s="24">
        <v>0</v>
      </c>
      <c r="G30" s="40"/>
      <c r="H30" s="24">
        <v>0</v>
      </c>
      <c r="I30" s="30"/>
      <c r="J30" s="24">
        <v>0</v>
      </c>
      <c r="K30" s="30"/>
      <c r="L30" s="24">
        <f>'SI (3M)(5)'!E41</f>
        <v>6756930</v>
      </c>
      <c r="M30" s="34"/>
      <c r="N30" s="24">
        <v>0</v>
      </c>
      <c r="O30" s="30"/>
      <c r="P30" s="24">
        <v>0</v>
      </c>
      <c r="Q30" s="34"/>
      <c r="R30" s="24">
        <v>0</v>
      </c>
      <c r="S30" s="34"/>
      <c r="T30" s="24">
        <v>0</v>
      </c>
      <c r="U30" s="34"/>
      <c r="V30" s="24">
        <f>SUM(N30:T30)</f>
        <v>0</v>
      </c>
      <c r="W30" s="34"/>
      <c r="X30" s="24">
        <f>SUM(D30:L30,V30)</f>
        <v>6756930</v>
      </c>
      <c r="Y30" s="34"/>
      <c r="Z30" s="24">
        <f>'SI (3M)(5)'!E42</f>
        <v>726</v>
      </c>
      <c r="AA30" s="40"/>
      <c r="AB30" s="40">
        <f>+X30+Z30</f>
        <v>6757656</v>
      </c>
    </row>
    <row r="31" spans="1:31" s="137" customFormat="1" ht="18" customHeight="1">
      <c r="A31" s="151" t="s">
        <v>124</v>
      </c>
      <c r="B31" s="146"/>
      <c r="C31" s="146"/>
      <c r="D31" s="23">
        <v>0</v>
      </c>
      <c r="E31" s="34"/>
      <c r="F31" s="23">
        <v>0</v>
      </c>
      <c r="G31" s="31"/>
      <c r="H31" s="23">
        <v>0</v>
      </c>
      <c r="I31" s="31"/>
      <c r="J31" s="23">
        <v>0</v>
      </c>
      <c r="K31" s="34"/>
      <c r="L31" s="23">
        <v>0</v>
      </c>
      <c r="M31" s="34"/>
      <c r="N31" s="23">
        <v>0</v>
      </c>
      <c r="O31" s="34"/>
      <c r="P31" s="23">
        <v>0</v>
      </c>
      <c r="Q31" s="30"/>
      <c r="R31" s="23">
        <f>'SCI (3M)(6)'!E20</f>
        <v>3206</v>
      </c>
      <c r="S31" s="30"/>
      <c r="T31" s="23">
        <v>0</v>
      </c>
      <c r="U31" s="34"/>
      <c r="V31" s="32">
        <f>SUM(N31:T31)</f>
        <v>3206</v>
      </c>
      <c r="W31" s="34"/>
      <c r="X31" s="32">
        <f>SUM(D31:L31,V31)</f>
        <v>3206</v>
      </c>
      <c r="Y31" s="39"/>
      <c r="Z31" s="23">
        <v>0</v>
      </c>
      <c r="AA31" s="34"/>
      <c r="AB31" s="32">
        <f>+X31+Z31</f>
        <v>3206</v>
      </c>
    </row>
    <row r="32" spans="1:31" s="137" customFormat="1" ht="18" customHeight="1">
      <c r="A32" s="147" t="s">
        <v>184</v>
      </c>
      <c r="B32" s="146"/>
      <c r="C32" s="146"/>
      <c r="D32" s="23">
        <f>SUM(D30:D31)</f>
        <v>0</v>
      </c>
      <c r="E32" s="30"/>
      <c r="F32" s="47">
        <f>SUM(F30:F31)</f>
        <v>0</v>
      </c>
      <c r="G32" s="24"/>
      <c r="H32" s="23">
        <f>SUM(H30:H31)</f>
        <v>0</v>
      </c>
      <c r="I32" s="30"/>
      <c r="J32" s="23">
        <f>SUM(J30:J31)</f>
        <v>0</v>
      </c>
      <c r="K32" s="30"/>
      <c r="L32" s="23">
        <f>SUM(L30:L31)</f>
        <v>6756930</v>
      </c>
      <c r="M32" s="30"/>
      <c r="N32" s="47">
        <f>SUM(N30:N31)</f>
        <v>0</v>
      </c>
      <c r="O32" s="30"/>
      <c r="P32" s="23">
        <f>SUM(P30:P31)</f>
        <v>0</v>
      </c>
      <c r="Q32" s="30"/>
      <c r="R32" s="32">
        <f>SUM(R30:R31)</f>
        <v>3206</v>
      </c>
      <c r="S32" s="30"/>
      <c r="T32" s="23">
        <f>SUM(T30:T31)</f>
        <v>0</v>
      </c>
      <c r="U32" s="30"/>
      <c r="V32" s="32">
        <f>SUM(V30:V31)</f>
        <v>3206</v>
      </c>
      <c r="W32" s="30"/>
      <c r="X32" s="30">
        <f>SUM(X30:X31)</f>
        <v>6760136</v>
      </c>
      <c r="Y32" s="30"/>
      <c r="Z32" s="30">
        <f>SUM(Z30:Z31)</f>
        <v>726</v>
      </c>
      <c r="AA32" s="30"/>
      <c r="AB32" s="30">
        <f>SUM(AB30:AB31)</f>
        <v>6760862</v>
      </c>
      <c r="AE32" s="30"/>
    </row>
    <row r="33" spans="1:29" s="137" customFormat="1" ht="18" customHeight="1" thickBot="1">
      <c r="A33" s="147" t="s">
        <v>185</v>
      </c>
      <c r="B33" s="146"/>
      <c r="C33" s="146"/>
      <c r="D33" s="48">
        <f>SUM(D14,D27,D32)</f>
        <v>2974210</v>
      </c>
      <c r="E33" s="34"/>
      <c r="F33" s="48">
        <f>SUM(F14,F27,F32)</f>
        <v>22551567</v>
      </c>
      <c r="G33" s="34"/>
      <c r="H33" s="48">
        <f>SUM(H14,H27,H32)</f>
        <v>-669657</v>
      </c>
      <c r="I33" s="34"/>
      <c r="J33" s="48">
        <f>SUM(J14,J27,J32)</f>
        <v>500000</v>
      </c>
      <c r="K33" s="34"/>
      <c r="L33" s="48">
        <f>SUM(L14,L27,L32)</f>
        <v>54321803</v>
      </c>
      <c r="M33" s="34"/>
      <c r="N33" s="48">
        <f>SUM(N14,N27,N32)</f>
        <v>50944</v>
      </c>
      <c r="O33" s="34"/>
      <c r="P33" s="48">
        <f>SUM(P14,P27,P32)</f>
        <v>161187</v>
      </c>
      <c r="Q33" s="34"/>
      <c r="R33" s="49">
        <f>SUM(R14,R27,R32)</f>
        <v>-41478</v>
      </c>
      <c r="S33" s="30"/>
      <c r="T33" s="48">
        <f>SUM(T14,T27,T32)</f>
        <v>-10341</v>
      </c>
      <c r="U33" s="34"/>
      <c r="V33" s="49">
        <f>SUM(V14,V27,V32)</f>
        <v>160312</v>
      </c>
      <c r="W33" s="34"/>
      <c r="X33" s="48">
        <f>SUM(X14,X27,X32)</f>
        <v>79838235</v>
      </c>
      <c r="Y33" s="34"/>
      <c r="Z33" s="48">
        <f>SUM(Z14,Z27,Z32)</f>
        <v>128309</v>
      </c>
      <c r="AA33" s="34"/>
      <c r="AB33" s="48">
        <f>SUM(AB14,AB27,AB32)</f>
        <v>79966544</v>
      </c>
      <c r="AC33" s="12"/>
    </row>
    <row r="34" spans="1:29" s="137" customFormat="1" ht="18" customHeight="1" thickTop="1">
      <c r="A34" s="147"/>
      <c r="B34" s="146"/>
      <c r="C34" s="146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2"/>
    </row>
    <row r="35" spans="1:29" s="137" customFormat="1" ht="18" customHeight="1">
      <c r="A35" s="147"/>
      <c r="B35" s="146"/>
      <c r="C35" s="146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2"/>
    </row>
    <row r="36" spans="1:29" s="137" customFormat="1" ht="18" customHeight="1">
      <c r="A36" s="147"/>
      <c r="B36" s="146"/>
      <c r="C36" s="146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2"/>
    </row>
    <row r="37" spans="1:29" ht="18" customHeight="1">
      <c r="B37" s="154"/>
      <c r="C37" s="154"/>
      <c r="D37" s="154"/>
      <c r="R37" s="157"/>
      <c r="S37" s="158"/>
      <c r="T37" s="159"/>
    </row>
    <row r="38" spans="1:29" ht="20.25" customHeight="1">
      <c r="R38" s="157"/>
      <c r="S38" s="158"/>
      <c r="T38" s="159"/>
    </row>
    <row r="39" spans="1:29" ht="20.25" customHeight="1">
      <c r="R39" s="157"/>
      <c r="S39" s="157"/>
      <c r="T39" s="159"/>
    </row>
    <row r="40" spans="1:29" ht="20.25" customHeight="1"/>
    <row r="41" spans="1:29" ht="20.25" customHeight="1"/>
    <row r="42" spans="1:29" ht="20.25" customHeight="1"/>
    <row r="43" spans="1:29" ht="20.25" customHeight="1">
      <c r="R43" s="160"/>
      <c r="S43" s="160"/>
      <c r="T43" s="160"/>
      <c r="U43" s="160"/>
      <c r="V43" s="161"/>
    </row>
    <row r="44" spans="1:29" ht="20.25" customHeight="1">
      <c r="A44" s="211"/>
      <c r="B44" s="211"/>
      <c r="C44" s="211"/>
      <c r="D44" s="211"/>
      <c r="R44" s="160"/>
      <c r="S44" s="160"/>
      <c r="T44" s="161"/>
      <c r="U44" s="160"/>
      <c r="V44" s="161"/>
    </row>
    <row r="45" spans="1:29" ht="20.25" customHeight="1">
      <c r="T45" s="161"/>
      <c r="W45" s="156"/>
    </row>
    <row r="46" spans="1:29" ht="20.25" customHeight="1"/>
    <row r="47" spans="1:29" ht="20.25" customHeight="1">
      <c r="B47" s="154"/>
      <c r="C47" s="154"/>
      <c r="D47" s="154"/>
      <c r="E47" s="154"/>
      <c r="F47" s="154"/>
      <c r="G47" s="154"/>
      <c r="H47" s="154"/>
      <c r="I47" s="154"/>
      <c r="J47" s="154"/>
      <c r="R47" s="160"/>
      <c r="S47" s="160"/>
      <c r="T47" s="160"/>
      <c r="U47" s="160"/>
      <c r="V47" s="161"/>
    </row>
    <row r="48" spans="1:29" ht="20.25" customHeight="1">
      <c r="R48" s="160"/>
      <c r="S48" s="160"/>
      <c r="T48" s="160"/>
      <c r="U48" s="160"/>
      <c r="V48" s="161"/>
    </row>
    <row r="49" spans="18:23" ht="20.25" customHeight="1">
      <c r="R49" s="160"/>
      <c r="S49" s="160"/>
      <c r="T49" s="160"/>
      <c r="U49" s="160"/>
      <c r="V49" s="161"/>
    </row>
    <row r="50" spans="18:23" ht="20.25" customHeight="1">
      <c r="T50" s="161"/>
      <c r="W50" s="156"/>
    </row>
    <row r="51" spans="18:23" ht="20.25" customHeight="1">
      <c r="T51" s="161"/>
      <c r="W51" s="156"/>
    </row>
    <row r="52" spans="18:23" ht="20.25" customHeight="1">
      <c r="T52" s="161"/>
      <c r="W52" s="156"/>
    </row>
  </sheetData>
  <mergeCells count="9">
    <mergeCell ref="A44:D44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6" top="0.48" bottom="0.5" header="0.5" footer="0.5"/>
  <pageSetup paperSize="9" scale="57" firstPageNumber="7" fitToHeight="0" orientation="landscape" useFirstPageNumber="1" r:id="rId1"/>
  <headerFooter alignWithMargins="0">
    <oddFooter>&amp;L  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AG52"/>
  <sheetViews>
    <sheetView view="pageBreakPreview" zoomScaleNormal="60" zoomScaleSheetLayoutView="100" workbookViewId="0">
      <selection sqref="A1:AB1"/>
    </sheetView>
  </sheetViews>
  <sheetFormatPr defaultColWidth="9.453125" defaultRowHeight="20.25" customHeight="1"/>
  <cols>
    <col min="1" max="1" width="40.1796875" style="97" customWidth="1"/>
    <col min="2" max="2" width="5.453125" style="100" customWidth="1"/>
    <col min="3" max="3" width="1.453125" style="100" customWidth="1"/>
    <col min="4" max="4" width="12.453125" style="108" customWidth="1"/>
    <col min="5" max="5" width="1.453125" style="104" customWidth="1"/>
    <col min="6" max="6" width="12.453125" style="104" customWidth="1"/>
    <col min="7" max="7" width="1.453125" style="104" customWidth="1"/>
    <col min="8" max="8" width="15.1796875" style="104" customWidth="1"/>
    <col min="9" max="9" width="1.453125" style="104" customWidth="1"/>
    <col min="10" max="10" width="12.453125" style="104" customWidth="1"/>
    <col min="11" max="11" width="1.453125" style="104" customWidth="1"/>
    <col min="12" max="12" width="12.453125" style="104" customWidth="1"/>
    <col min="13" max="13" width="1.453125" style="108" customWidth="1"/>
    <col min="14" max="14" width="12.453125" style="108" customWidth="1"/>
    <col min="15" max="15" width="1.453125" style="108" customWidth="1"/>
    <col min="16" max="16" width="12.453125" style="108" customWidth="1"/>
    <col min="17" max="17" width="1.453125" style="104" customWidth="1"/>
    <col min="18" max="18" width="12.453125" style="104" customWidth="1"/>
    <col min="19" max="19" width="1.453125" style="104" customWidth="1"/>
    <col min="20" max="20" width="12.453125" style="104" customWidth="1"/>
    <col min="21" max="21" width="1.453125" style="104" customWidth="1"/>
    <col min="22" max="22" width="13.453125" style="108" customWidth="1"/>
    <col min="23" max="23" width="1.453125" style="104" customWidth="1"/>
    <col min="24" max="24" width="15.453125" style="108" customWidth="1"/>
    <col min="25" max="25" width="1.453125" style="104" customWidth="1"/>
    <col min="26" max="26" width="12.453125" style="108" customWidth="1"/>
    <col min="27" max="27" width="1.453125" style="108" customWidth="1"/>
    <col min="28" max="28" width="12.453125" style="104" customWidth="1"/>
    <col min="29" max="29" width="6.54296875" style="97" customWidth="1"/>
    <col min="30" max="30" width="10.453125" style="97" bestFit="1" customWidth="1"/>
    <col min="31" max="16384" width="9.453125" style="97"/>
  </cols>
  <sheetData>
    <row r="1" spans="1:33" s="162" customFormat="1" ht="20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</row>
    <row r="2" spans="1:33" s="91" customFormat="1" ht="20.25" customHeight="1">
      <c r="A2" s="208" t="s">
        <v>188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</row>
    <row r="3" spans="1:33" s="91" customFormat="1" ht="20.25" customHeight="1">
      <c r="A3" s="208" t="s">
        <v>133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33" s="91" customFormat="1" ht="20.25" customHeight="1">
      <c r="A4" s="208" t="s">
        <v>93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</row>
    <row r="5" spans="1:33" s="91" customFormat="1" ht="20.25" customHeight="1">
      <c r="A5" s="208" t="s">
        <v>94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</row>
    <row r="6" spans="1:33" s="91" customFormat="1" ht="20.25" customHeight="1">
      <c r="A6" s="209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</row>
    <row r="7" spans="1:33" s="91" customFormat="1" ht="6" customHeight="1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</row>
    <row r="8" spans="1:33" s="169" customFormat="1" ht="18" customHeight="1">
      <c r="A8" s="164"/>
      <c r="B8" s="165"/>
      <c r="C8" s="165"/>
      <c r="D8" s="166"/>
      <c r="E8" s="166"/>
      <c r="F8" s="166"/>
      <c r="G8" s="166"/>
      <c r="H8" s="167" t="s">
        <v>79</v>
      </c>
      <c r="I8" s="168"/>
      <c r="J8" s="216" t="s">
        <v>134</v>
      </c>
      <c r="K8" s="216"/>
      <c r="L8" s="216"/>
      <c r="M8" s="166"/>
      <c r="N8" s="216" t="s">
        <v>86</v>
      </c>
      <c r="O8" s="216"/>
      <c r="P8" s="216"/>
      <c r="Q8" s="216"/>
      <c r="R8" s="216"/>
      <c r="S8" s="216"/>
      <c r="T8" s="216"/>
      <c r="U8" s="216"/>
      <c r="V8" s="216"/>
      <c r="W8" s="166"/>
      <c r="X8" s="166"/>
      <c r="Y8" s="166"/>
      <c r="Z8" s="166"/>
      <c r="AA8" s="166"/>
      <c r="AB8" s="166"/>
    </row>
    <row r="9" spans="1:33" s="170" customFormat="1" ht="18" customHeight="1">
      <c r="B9" s="165"/>
      <c r="C9" s="165"/>
      <c r="D9" s="166" t="s">
        <v>135</v>
      </c>
      <c r="E9" s="166"/>
      <c r="F9" s="166"/>
      <c r="G9" s="166"/>
      <c r="H9" s="105" t="s">
        <v>136</v>
      </c>
      <c r="I9" s="166"/>
      <c r="J9" s="168"/>
      <c r="K9" s="166"/>
      <c r="L9" s="168"/>
      <c r="M9" s="171"/>
      <c r="N9" s="166"/>
      <c r="O9" s="166"/>
      <c r="P9" s="166"/>
      <c r="Q9" s="166"/>
      <c r="R9" s="166"/>
      <c r="S9" s="166"/>
      <c r="T9" s="166"/>
      <c r="U9" s="166"/>
      <c r="V9" s="166" t="s">
        <v>137</v>
      </c>
      <c r="W9" s="166"/>
      <c r="X9" s="166" t="s">
        <v>138</v>
      </c>
      <c r="Y9" s="171"/>
      <c r="Z9" s="171"/>
      <c r="AA9" s="171"/>
      <c r="AB9" s="171"/>
    </row>
    <row r="10" spans="1:33" s="170" customFormat="1" ht="18" customHeight="1">
      <c r="B10" s="165"/>
      <c r="C10" s="165"/>
      <c r="D10" s="166" t="s">
        <v>139</v>
      </c>
      <c r="E10" s="166"/>
      <c r="F10" s="166"/>
      <c r="G10" s="166"/>
      <c r="H10" s="166" t="s">
        <v>140</v>
      </c>
      <c r="I10" s="166"/>
      <c r="J10" s="166"/>
      <c r="K10" s="166"/>
      <c r="L10" s="168"/>
      <c r="M10" s="171"/>
      <c r="N10" s="166" t="s">
        <v>141</v>
      </c>
      <c r="O10" s="166"/>
      <c r="P10" s="166" t="s">
        <v>142</v>
      </c>
      <c r="Q10" s="166"/>
      <c r="S10" s="166"/>
      <c r="T10" s="172"/>
      <c r="U10" s="166"/>
      <c r="V10" s="166" t="s">
        <v>143</v>
      </c>
      <c r="W10" s="166"/>
      <c r="X10" s="166" t="s">
        <v>144</v>
      </c>
      <c r="Y10" s="171"/>
      <c r="Z10" s="173" t="s">
        <v>145</v>
      </c>
      <c r="AA10" s="171"/>
      <c r="AB10" s="166" t="s">
        <v>146</v>
      </c>
    </row>
    <row r="11" spans="1:33" s="170" customFormat="1" ht="18" customHeight="1">
      <c r="B11" s="165"/>
      <c r="C11" s="165"/>
      <c r="D11" s="166" t="s">
        <v>147</v>
      </c>
      <c r="E11" s="166"/>
      <c r="F11" s="166" t="s">
        <v>148</v>
      </c>
      <c r="G11" s="166"/>
      <c r="H11" s="166" t="s">
        <v>149</v>
      </c>
      <c r="I11" s="166"/>
      <c r="J11" s="166" t="s">
        <v>150</v>
      </c>
      <c r="K11" s="166"/>
      <c r="L11" s="166" t="s">
        <v>151</v>
      </c>
      <c r="M11" s="171"/>
      <c r="N11" s="166" t="s">
        <v>152</v>
      </c>
      <c r="O11" s="166"/>
      <c r="P11" s="166" t="s">
        <v>153</v>
      </c>
      <c r="R11" s="174" t="s">
        <v>154</v>
      </c>
      <c r="T11" s="172" t="s">
        <v>155</v>
      </c>
      <c r="V11" s="105" t="s">
        <v>156</v>
      </c>
      <c r="X11" s="166" t="s">
        <v>157</v>
      </c>
      <c r="Y11" s="166"/>
      <c r="Z11" s="166" t="s">
        <v>158</v>
      </c>
      <c r="AA11" s="166"/>
      <c r="AB11" s="105" t="s">
        <v>156</v>
      </c>
    </row>
    <row r="12" spans="1:33" s="170" customFormat="1" ht="18" customHeight="1">
      <c r="B12" s="106" t="s">
        <v>159</v>
      </c>
      <c r="C12" s="106"/>
      <c r="D12" s="167" t="s">
        <v>160</v>
      </c>
      <c r="E12" s="166"/>
      <c r="F12" s="167" t="s">
        <v>161</v>
      </c>
      <c r="G12" s="166"/>
      <c r="H12" s="167" t="s">
        <v>162</v>
      </c>
      <c r="I12" s="166"/>
      <c r="J12" s="167" t="s">
        <v>163</v>
      </c>
      <c r="K12" s="166"/>
      <c r="L12" s="167" t="s">
        <v>164</v>
      </c>
      <c r="M12" s="171"/>
      <c r="N12" s="167" t="s">
        <v>165</v>
      </c>
      <c r="O12" s="166"/>
      <c r="P12" s="167" t="s">
        <v>166</v>
      </c>
      <c r="Q12" s="166"/>
      <c r="R12" s="175" t="s">
        <v>167</v>
      </c>
      <c r="S12" s="166"/>
      <c r="T12" s="175" t="s">
        <v>167</v>
      </c>
      <c r="U12" s="166"/>
      <c r="V12" s="167" t="s">
        <v>168</v>
      </c>
      <c r="W12" s="166"/>
      <c r="X12" s="167" t="s">
        <v>169</v>
      </c>
      <c r="Y12" s="166"/>
      <c r="Z12" s="167" t="s">
        <v>170</v>
      </c>
      <c r="AA12" s="166"/>
      <c r="AB12" s="167" t="s">
        <v>168</v>
      </c>
    </row>
    <row r="13" spans="1:33" s="169" customFormat="1" ht="18" customHeight="1">
      <c r="B13" s="94"/>
      <c r="C13" s="94"/>
      <c r="D13" s="3"/>
      <c r="E13" s="2"/>
      <c r="F13" s="3"/>
      <c r="G13" s="1"/>
      <c r="H13" s="3"/>
      <c r="I13" s="1"/>
      <c r="J13" s="3"/>
      <c r="K13" s="2"/>
      <c r="M13" s="2"/>
      <c r="N13" s="3"/>
      <c r="O13" s="2"/>
      <c r="P13" s="3"/>
      <c r="Q13" s="2"/>
      <c r="R13" s="3"/>
      <c r="S13" s="2"/>
      <c r="T13" s="3"/>
      <c r="U13" s="2"/>
      <c r="V13" s="3"/>
      <c r="W13" s="2"/>
      <c r="X13" s="1"/>
      <c r="Y13" s="2"/>
      <c r="Z13" s="3"/>
      <c r="AA13" s="1"/>
      <c r="AB13" s="1"/>
      <c r="AG13" s="170"/>
    </row>
    <row r="14" spans="1:33" s="169" customFormat="1" ht="18" customHeight="1">
      <c r="A14" s="176" t="s">
        <v>186</v>
      </c>
      <c r="B14" s="94"/>
      <c r="C14" s="94"/>
      <c r="D14" s="13">
        <v>2974210</v>
      </c>
      <c r="E14" s="25"/>
      <c r="F14" s="13">
        <v>22551567</v>
      </c>
      <c r="G14" s="13"/>
      <c r="H14" s="13">
        <v>-669657</v>
      </c>
      <c r="I14" s="13"/>
      <c r="J14" s="13">
        <v>500000</v>
      </c>
      <c r="K14" s="13"/>
      <c r="L14" s="13">
        <f>65014940</f>
        <v>65014940</v>
      </c>
      <c r="M14" s="25"/>
      <c r="N14" s="13">
        <v>50944</v>
      </c>
      <c r="O14" s="25"/>
      <c r="P14" s="13">
        <v>161187</v>
      </c>
      <c r="Q14" s="25"/>
      <c r="R14" s="13">
        <v>21406</v>
      </c>
      <c r="S14" s="25"/>
      <c r="T14" s="15">
        <f>-27476</f>
        <v>-27476</v>
      </c>
      <c r="U14" s="25"/>
      <c r="V14" s="13">
        <f>SUM(N14:T14)</f>
        <v>206061</v>
      </c>
      <c r="W14" s="25"/>
      <c r="X14" s="25">
        <f>SUM(D14:L14,V14)</f>
        <v>90577121</v>
      </c>
      <c r="Y14" s="25"/>
      <c r="Z14" s="17">
        <f>101089</f>
        <v>101089</v>
      </c>
      <c r="AA14" s="13"/>
      <c r="AB14" s="13">
        <f>+X14+Z14</f>
        <v>90678210</v>
      </c>
      <c r="AC14" s="17"/>
      <c r="AD14" s="17"/>
      <c r="AE14" s="80"/>
      <c r="AG14" s="170"/>
    </row>
    <row r="15" spans="1:33" s="177" customFormat="1" ht="18" customHeight="1">
      <c r="A15" s="176" t="s">
        <v>172</v>
      </c>
      <c r="B15" s="105"/>
      <c r="C15" s="105"/>
      <c r="D15" s="15"/>
      <c r="E15" s="15"/>
      <c r="F15" s="15"/>
      <c r="G15" s="15"/>
      <c r="H15" s="21"/>
      <c r="I15" s="15"/>
      <c r="J15" s="15"/>
      <c r="K15" s="17"/>
      <c r="L15" s="15"/>
      <c r="M15" s="17"/>
      <c r="N15" s="15"/>
      <c r="O15" s="15"/>
      <c r="P15" s="15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G15" s="170"/>
    </row>
    <row r="16" spans="1:33" s="177" customFormat="1" ht="18" customHeight="1">
      <c r="A16" s="178" t="s">
        <v>173</v>
      </c>
      <c r="B16" s="105"/>
      <c r="C16" s="105"/>
      <c r="D16" s="15"/>
      <c r="E16" s="15"/>
      <c r="F16" s="15"/>
      <c r="G16" s="15"/>
      <c r="H16" s="15"/>
      <c r="I16" s="15"/>
      <c r="J16" s="15"/>
      <c r="K16" s="17"/>
      <c r="L16" s="15"/>
      <c r="M16" s="17"/>
      <c r="N16" s="15"/>
      <c r="O16" s="15"/>
      <c r="P16" s="1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s="177" customFormat="1" ht="18" customHeight="1">
      <c r="A17" s="179" t="s">
        <v>174</v>
      </c>
      <c r="B17" s="105"/>
      <c r="C17" s="105"/>
      <c r="D17" s="15"/>
      <c r="E17" s="15"/>
      <c r="F17" s="15"/>
      <c r="G17" s="15"/>
      <c r="H17" s="15"/>
      <c r="I17" s="15"/>
      <c r="J17" s="15"/>
      <c r="K17" s="17"/>
      <c r="L17" s="15"/>
      <c r="M17" s="17"/>
      <c r="N17" s="15"/>
      <c r="O17" s="15"/>
      <c r="P17" s="15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s="177" customFormat="1" ht="18" customHeight="1">
      <c r="A18" s="178" t="s">
        <v>175</v>
      </c>
      <c r="B18" s="105"/>
      <c r="C18" s="105"/>
      <c r="D18" s="15"/>
      <c r="E18" s="15"/>
      <c r="F18" s="15"/>
      <c r="G18" s="15"/>
      <c r="H18" s="15"/>
      <c r="I18" s="15"/>
      <c r="J18" s="15"/>
      <c r="K18" s="17"/>
      <c r="L18" s="15"/>
      <c r="M18" s="17"/>
      <c r="N18" s="15"/>
      <c r="O18" s="15"/>
      <c r="P18" s="15"/>
      <c r="Q18" s="36"/>
      <c r="R18" s="36"/>
      <c r="S18" s="36"/>
      <c r="T18" s="36"/>
      <c r="U18" s="36"/>
      <c r="V18" s="36"/>
      <c r="W18" s="36"/>
      <c r="X18" s="21"/>
      <c r="Y18" s="36"/>
      <c r="Z18" s="36"/>
      <c r="AA18" s="36"/>
      <c r="AB18" s="36"/>
      <c r="AC18" s="36"/>
      <c r="AD18" s="36"/>
    </row>
    <row r="19" spans="1:30" s="169" customFormat="1" ht="18" customHeight="1">
      <c r="A19" s="180" t="s">
        <v>176</v>
      </c>
      <c r="B19" s="94" t="s">
        <v>254</v>
      </c>
      <c r="C19" s="94"/>
      <c r="D19" s="21">
        <v>0</v>
      </c>
      <c r="E19" s="21"/>
      <c r="F19" s="21">
        <v>0</v>
      </c>
      <c r="G19" s="21"/>
      <c r="H19" s="21">
        <v>0</v>
      </c>
      <c r="I19" s="25"/>
      <c r="J19" s="21">
        <v>0</v>
      </c>
      <c r="K19" s="25"/>
      <c r="L19" s="16">
        <v>-13709274</v>
      </c>
      <c r="M19" s="25"/>
      <c r="N19" s="21">
        <v>0</v>
      </c>
      <c r="O19" s="25"/>
      <c r="P19" s="21">
        <v>0</v>
      </c>
      <c r="Q19" s="25"/>
      <c r="R19" s="21">
        <v>0</v>
      </c>
      <c r="S19" s="25"/>
      <c r="T19" s="21">
        <v>0</v>
      </c>
      <c r="U19" s="25"/>
      <c r="V19" s="21">
        <f>SUM(N19:P19)</f>
        <v>0</v>
      </c>
      <c r="W19" s="25"/>
      <c r="X19" s="26">
        <f>SUM(D19:L19,V19)</f>
        <v>-13709274</v>
      </c>
      <c r="Y19" s="25"/>
      <c r="Z19" s="21">
        <v>-3</v>
      </c>
      <c r="AA19" s="25"/>
      <c r="AB19" s="26">
        <f>+X19+Z19</f>
        <v>-13709277</v>
      </c>
      <c r="AC19" s="17"/>
      <c r="AD19" s="17"/>
    </row>
    <row r="20" spans="1:30" s="169" customFormat="1" ht="18" customHeight="1">
      <c r="A20" s="179" t="s">
        <v>177</v>
      </c>
      <c r="B20" s="94"/>
      <c r="C20" s="94"/>
      <c r="D20" s="27"/>
      <c r="E20" s="21"/>
      <c r="F20" s="27"/>
      <c r="G20" s="21"/>
      <c r="H20" s="27"/>
      <c r="I20" s="25"/>
      <c r="J20" s="27"/>
      <c r="K20" s="25"/>
      <c r="L20" s="28"/>
      <c r="M20" s="25"/>
      <c r="N20" s="27"/>
      <c r="O20" s="25"/>
      <c r="P20" s="27"/>
      <c r="Q20" s="25"/>
      <c r="R20" s="27"/>
      <c r="S20" s="25"/>
      <c r="T20" s="27"/>
      <c r="U20" s="25"/>
      <c r="V20" s="27"/>
      <c r="W20" s="25"/>
      <c r="X20" s="29"/>
      <c r="Y20" s="25"/>
      <c r="Z20" s="28"/>
      <c r="AA20" s="25"/>
      <c r="AB20" s="28"/>
      <c r="AC20" s="17"/>
      <c r="AD20" s="17"/>
    </row>
    <row r="21" spans="1:30" s="169" customFormat="1" ht="18" customHeight="1">
      <c r="A21" s="178" t="s">
        <v>169</v>
      </c>
      <c r="B21" s="94"/>
      <c r="C21" s="94"/>
      <c r="D21" s="22">
        <f>SUM(D19:D19)</f>
        <v>0</v>
      </c>
      <c r="E21" s="21"/>
      <c r="F21" s="22">
        <f>SUM(F19:F19)</f>
        <v>0</v>
      </c>
      <c r="G21" s="13"/>
      <c r="H21" s="22">
        <f>SUM(H19:H19)</f>
        <v>0</v>
      </c>
      <c r="I21" s="25"/>
      <c r="J21" s="22">
        <f>SUM(J19:J19)</f>
        <v>0</v>
      </c>
      <c r="K21" s="25"/>
      <c r="L21" s="26">
        <f>SUM(L19:L19)</f>
        <v>-13709274</v>
      </c>
      <c r="M21" s="25"/>
      <c r="N21" s="26">
        <f>SUM(N19:N19)</f>
        <v>0</v>
      </c>
      <c r="O21" s="25"/>
      <c r="P21" s="22">
        <f>SUM(P19:P19)</f>
        <v>0</v>
      </c>
      <c r="Q21" s="17"/>
      <c r="R21" s="22">
        <f>SUM(R19:R19)</f>
        <v>0</v>
      </c>
      <c r="S21" s="17"/>
      <c r="T21" s="22">
        <f>SUM(T19:T19)</f>
        <v>0</v>
      </c>
      <c r="U21" s="17"/>
      <c r="V21" s="26">
        <f>SUM(V19:V19)</f>
        <v>0</v>
      </c>
      <c r="W21" s="25"/>
      <c r="X21" s="26">
        <f>SUM(X19:X19)</f>
        <v>-13709274</v>
      </c>
      <c r="Y21" s="25"/>
      <c r="Z21" s="26">
        <f>SUM(Z19:Z19)</f>
        <v>-3</v>
      </c>
      <c r="AA21" s="25"/>
      <c r="AB21" s="26">
        <f>SUM(AB19:AB19)</f>
        <v>-13709277</v>
      </c>
      <c r="AC21" s="17"/>
      <c r="AD21" s="17"/>
    </row>
    <row r="22" spans="1:30" s="169" customFormat="1" ht="18" customHeight="1">
      <c r="A22" s="178"/>
      <c r="B22" s="94"/>
      <c r="C22" s="94"/>
      <c r="D22" s="21"/>
      <c r="E22" s="21"/>
      <c r="F22" s="21"/>
      <c r="G22" s="13"/>
      <c r="H22" s="21"/>
      <c r="I22" s="25"/>
      <c r="J22" s="21"/>
      <c r="K22" s="25"/>
      <c r="L22" s="21"/>
      <c r="M22" s="25"/>
      <c r="N22" s="21"/>
      <c r="O22" s="25"/>
      <c r="P22" s="21"/>
      <c r="Q22" s="25"/>
      <c r="R22" s="21"/>
      <c r="S22" s="25"/>
      <c r="T22" s="21"/>
      <c r="U22" s="25"/>
      <c r="V22" s="21"/>
      <c r="W22" s="25"/>
      <c r="X22" s="21"/>
      <c r="Y22" s="25"/>
      <c r="Z22" s="21"/>
      <c r="AA22" s="25"/>
      <c r="AB22" s="21"/>
      <c r="AC22" s="17"/>
      <c r="AD22" s="17"/>
    </row>
    <row r="23" spans="1:30" s="137" customFormat="1" ht="18" customHeight="1">
      <c r="A23" s="152" t="s">
        <v>178</v>
      </c>
      <c r="B23" s="146"/>
      <c r="C23" s="14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  <c r="AC23" s="30"/>
      <c r="AD23" s="30"/>
    </row>
    <row r="24" spans="1:30" s="137" customFormat="1" ht="18" customHeight="1">
      <c r="A24" s="148" t="s">
        <v>179</v>
      </c>
      <c r="B24" s="146"/>
      <c r="C24" s="146"/>
      <c r="D24" s="23">
        <v>0</v>
      </c>
      <c r="E24" s="30"/>
      <c r="F24" s="23">
        <v>0</v>
      </c>
      <c r="G24" s="40"/>
      <c r="H24" s="23">
        <v>0</v>
      </c>
      <c r="I24" s="30"/>
      <c r="J24" s="23">
        <v>0</v>
      </c>
      <c r="K24" s="52"/>
      <c r="L24" s="23">
        <v>0</v>
      </c>
      <c r="M24" s="53"/>
      <c r="N24" s="23">
        <v>0</v>
      </c>
      <c r="O24" s="54"/>
      <c r="P24" s="23">
        <v>0</v>
      </c>
      <c r="Q24" s="54"/>
      <c r="R24" s="23">
        <v>0</v>
      </c>
      <c r="S24" s="30"/>
      <c r="T24" s="23">
        <v>0</v>
      </c>
      <c r="U24" s="37"/>
      <c r="V24" s="23">
        <v>0</v>
      </c>
      <c r="W24" s="38"/>
      <c r="X24" s="23">
        <v>0</v>
      </c>
      <c r="Y24" s="39"/>
      <c r="Z24" s="31">
        <v>-895</v>
      </c>
      <c r="AA24" s="39"/>
      <c r="AB24" s="32">
        <f>+X24+Z24</f>
        <v>-895</v>
      </c>
      <c r="AC24" s="30"/>
      <c r="AD24" s="30"/>
    </row>
    <row r="25" spans="1:30" s="137" customFormat="1" ht="18" customHeight="1">
      <c r="A25" s="152" t="s">
        <v>180</v>
      </c>
      <c r="B25" s="146"/>
      <c r="C25" s="146"/>
      <c r="D25" s="23">
        <f>SUM(D24)</f>
        <v>0</v>
      </c>
      <c r="E25" s="31"/>
      <c r="F25" s="23">
        <f>SUM(F24)</f>
        <v>0</v>
      </c>
      <c r="G25" s="31"/>
      <c r="H25" s="23">
        <f>SUM(H24)</f>
        <v>0</v>
      </c>
      <c r="I25" s="31"/>
      <c r="J25" s="23">
        <f>SUM(J24)</f>
        <v>0</v>
      </c>
      <c r="K25" s="31"/>
      <c r="L25" s="23">
        <f>SUM(L24)</f>
        <v>0</v>
      </c>
      <c r="M25" s="31"/>
      <c r="N25" s="23">
        <f>SUM(N24)</f>
        <v>0</v>
      </c>
      <c r="O25" s="39"/>
      <c r="P25" s="23">
        <f>SUM(P24)</f>
        <v>0</v>
      </c>
      <c r="Q25" s="39"/>
      <c r="R25" s="23"/>
      <c r="S25" s="30"/>
      <c r="T25" s="23">
        <f>SUM(T24)</f>
        <v>0</v>
      </c>
      <c r="U25" s="37"/>
      <c r="V25" s="23">
        <f>SUM(V24)</f>
        <v>0</v>
      </c>
      <c r="W25" s="38"/>
      <c r="X25" s="23">
        <f>SUM(X24)</f>
        <v>0</v>
      </c>
      <c r="Y25" s="39"/>
      <c r="Z25" s="33">
        <f>SUM(Z24)</f>
        <v>-895</v>
      </c>
      <c r="AA25" s="39"/>
      <c r="AB25" s="33">
        <f>SUM(AB24)</f>
        <v>-895</v>
      </c>
      <c r="AC25" s="30"/>
      <c r="AD25" s="30"/>
    </row>
    <row r="26" spans="1:30" s="154" customFormat="1" ht="18" customHeight="1">
      <c r="A26" s="147" t="s">
        <v>181</v>
      </c>
      <c r="B26" s="153"/>
      <c r="C26" s="153"/>
      <c r="D26" s="30"/>
      <c r="E26" s="30"/>
      <c r="F26" s="30"/>
      <c r="G26" s="31"/>
      <c r="H26" s="30"/>
      <c r="I26" s="31"/>
      <c r="J26" s="24"/>
      <c r="K26" s="30"/>
      <c r="L26" s="30"/>
      <c r="M26" s="40"/>
      <c r="N26" s="40"/>
      <c r="O26" s="40"/>
      <c r="P26" s="30"/>
      <c r="Q26" s="30"/>
      <c r="R26" s="30"/>
      <c r="S26" s="30"/>
      <c r="T26" s="30"/>
      <c r="U26" s="37"/>
      <c r="V26" s="40"/>
      <c r="W26" s="38"/>
      <c r="X26" s="40"/>
      <c r="Y26" s="39"/>
      <c r="Z26" s="40"/>
      <c r="AA26" s="40"/>
      <c r="AB26" s="30"/>
      <c r="AC26" s="41"/>
      <c r="AD26" s="41"/>
    </row>
    <row r="27" spans="1:30" s="137" customFormat="1" ht="18" customHeight="1">
      <c r="A27" s="149" t="s">
        <v>173</v>
      </c>
      <c r="B27" s="146"/>
      <c r="C27" s="146"/>
      <c r="D27" s="23">
        <f>+D21+D25</f>
        <v>0</v>
      </c>
      <c r="E27" s="34"/>
      <c r="F27" s="23">
        <f>+F21+F25</f>
        <v>0</v>
      </c>
      <c r="G27" s="31"/>
      <c r="H27" s="23">
        <f>+H21+H25</f>
        <v>0</v>
      </c>
      <c r="I27" s="31"/>
      <c r="J27" s="23">
        <f>+J21+J25</f>
        <v>0</v>
      </c>
      <c r="K27" s="34"/>
      <c r="L27" s="32">
        <f>+L21+L25</f>
        <v>-13709274</v>
      </c>
      <c r="M27" s="34"/>
      <c r="N27" s="32">
        <f>+N21+N25</f>
        <v>0</v>
      </c>
      <c r="O27" s="34"/>
      <c r="P27" s="23">
        <f>+P21+P25</f>
        <v>0</v>
      </c>
      <c r="Q27" s="30"/>
      <c r="R27" s="23">
        <f>+R21+R25</f>
        <v>0</v>
      </c>
      <c r="S27" s="30"/>
      <c r="T27" s="23">
        <f>+T21+T25</f>
        <v>0</v>
      </c>
      <c r="U27" s="34"/>
      <c r="V27" s="32">
        <f>+V21+V25</f>
        <v>0</v>
      </c>
      <c r="W27" s="34"/>
      <c r="X27" s="32">
        <f>+X21+X25</f>
        <v>-13709274</v>
      </c>
      <c r="Y27" s="39"/>
      <c r="Z27" s="32">
        <f>+Z21+Z25</f>
        <v>-898</v>
      </c>
      <c r="AA27" s="34"/>
      <c r="AB27" s="32">
        <f>+AB21+AB25</f>
        <v>-13710172</v>
      </c>
      <c r="AC27" s="30"/>
      <c r="AD27" s="30"/>
    </row>
    <row r="28" spans="1:30" s="169" customFormat="1" ht="18" customHeight="1">
      <c r="A28" s="181"/>
      <c r="B28" s="94"/>
      <c r="C28" s="94"/>
      <c r="D28" s="21"/>
      <c r="E28" s="21"/>
      <c r="F28" s="21"/>
      <c r="G28" s="13"/>
      <c r="H28" s="21"/>
      <c r="I28" s="25"/>
      <c r="J28" s="21"/>
      <c r="K28" s="25"/>
      <c r="L28" s="21"/>
      <c r="M28" s="25"/>
      <c r="N28" s="21"/>
      <c r="O28" s="25"/>
      <c r="P28" s="21"/>
      <c r="Q28" s="25"/>
      <c r="R28" s="21"/>
      <c r="S28" s="25"/>
      <c r="T28" s="21"/>
      <c r="U28" s="25"/>
      <c r="V28" s="21"/>
      <c r="W28" s="25"/>
      <c r="X28" s="21"/>
      <c r="Y28" s="25"/>
      <c r="Z28" s="21"/>
      <c r="AA28" s="25"/>
      <c r="AB28" s="21"/>
      <c r="AC28" s="17"/>
      <c r="AD28" s="17"/>
    </row>
    <row r="29" spans="1:30" s="169" customFormat="1" ht="18" customHeight="1">
      <c r="A29" s="176" t="s">
        <v>182</v>
      </c>
      <c r="B29" s="94"/>
      <c r="C29" s="94"/>
      <c r="D29" s="17"/>
      <c r="E29" s="21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s="169" customFormat="1" ht="18" customHeight="1">
      <c r="A30" s="180" t="s">
        <v>183</v>
      </c>
      <c r="B30" s="94"/>
      <c r="C30" s="94"/>
      <c r="D30" s="25">
        <v>0</v>
      </c>
      <c r="E30" s="17"/>
      <c r="F30" s="21">
        <v>0</v>
      </c>
      <c r="G30" s="15"/>
      <c r="H30" s="21">
        <v>0</v>
      </c>
      <c r="I30" s="17"/>
      <c r="J30" s="21">
        <v>0</v>
      </c>
      <c r="K30" s="17"/>
      <c r="L30" s="21">
        <f>'SI (3M)(5)'!C41</f>
        <v>8451054</v>
      </c>
      <c r="M30" s="25"/>
      <c r="N30" s="21">
        <v>0</v>
      </c>
      <c r="O30" s="17"/>
      <c r="P30" s="21">
        <v>0</v>
      </c>
      <c r="Q30" s="25"/>
      <c r="R30" s="21">
        <v>0</v>
      </c>
      <c r="S30" s="25"/>
      <c r="T30" s="21">
        <v>0</v>
      </c>
      <c r="U30" s="25"/>
      <c r="V30" s="15">
        <f>SUM(N30:T30)</f>
        <v>0</v>
      </c>
      <c r="W30" s="25"/>
      <c r="X30" s="25">
        <f>SUM(D30:L30,V30)</f>
        <v>8451054</v>
      </c>
      <c r="Y30" s="21"/>
      <c r="Z30" s="21">
        <f>'SI (3M)(5)'!C42</f>
        <v>408</v>
      </c>
      <c r="AA30" s="21"/>
      <c r="AB30" s="15">
        <f>+X30+Z30</f>
        <v>8451462</v>
      </c>
      <c r="AC30" s="17"/>
      <c r="AD30" s="17"/>
    </row>
    <row r="31" spans="1:30" s="169" customFormat="1" ht="18" customHeight="1">
      <c r="A31" s="180" t="s">
        <v>124</v>
      </c>
      <c r="B31" s="94"/>
      <c r="C31" s="94"/>
      <c r="D31" s="22">
        <v>0</v>
      </c>
      <c r="E31" s="21"/>
      <c r="F31" s="22">
        <v>0</v>
      </c>
      <c r="G31" s="13"/>
      <c r="H31" s="22">
        <v>0</v>
      </c>
      <c r="I31" s="25"/>
      <c r="J31" s="22">
        <v>0</v>
      </c>
      <c r="K31" s="25"/>
      <c r="L31" s="22">
        <v>0</v>
      </c>
      <c r="M31" s="25"/>
      <c r="N31" s="22">
        <v>0</v>
      </c>
      <c r="O31" s="25"/>
      <c r="P31" s="22">
        <v>0</v>
      </c>
      <c r="Q31" s="17"/>
      <c r="R31" s="22">
        <f>'SCI (3M)(6)'!C20</f>
        <v>-31820</v>
      </c>
      <c r="S31" s="17"/>
      <c r="T31" s="22">
        <v>0</v>
      </c>
      <c r="U31" s="17"/>
      <c r="V31" s="26">
        <f>SUM(N31:T31)</f>
        <v>-31820</v>
      </c>
      <c r="W31" s="25"/>
      <c r="X31" s="26">
        <f>SUM(D31:L31,V31)</f>
        <v>-31820</v>
      </c>
      <c r="Y31" s="25"/>
      <c r="Z31" s="22">
        <v>0</v>
      </c>
      <c r="AA31" s="25"/>
      <c r="AB31" s="26">
        <f>+X31+Z31</f>
        <v>-31820</v>
      </c>
      <c r="AC31" s="17"/>
      <c r="AD31" s="17"/>
    </row>
    <row r="32" spans="1:30" s="169" customFormat="1" ht="18" customHeight="1">
      <c r="A32" s="176" t="s">
        <v>184</v>
      </c>
      <c r="B32" s="94"/>
      <c r="C32" s="94"/>
      <c r="D32" s="22">
        <f>SUM(D30:D31)</f>
        <v>0</v>
      </c>
      <c r="E32" s="17"/>
      <c r="F32" s="55">
        <f>SUM(F30:F31)</f>
        <v>0</v>
      </c>
      <c r="G32" s="21"/>
      <c r="H32" s="22">
        <f>SUM(H30:H31)</f>
        <v>0</v>
      </c>
      <c r="I32" s="17"/>
      <c r="J32" s="22">
        <f>SUM(J30:J31)</f>
        <v>0</v>
      </c>
      <c r="K32" s="17"/>
      <c r="L32" s="26">
        <f>SUM(L30:L31)</f>
        <v>8451054</v>
      </c>
      <c r="M32" s="17"/>
      <c r="N32" s="55">
        <f>SUM(N30:N31)</f>
        <v>0</v>
      </c>
      <c r="O32" s="17"/>
      <c r="P32" s="22">
        <v>0</v>
      </c>
      <c r="Q32" s="17"/>
      <c r="R32" s="26">
        <f>SUM(R30:R31)</f>
        <v>-31820</v>
      </c>
      <c r="S32" s="17"/>
      <c r="T32" s="22">
        <f>SUM(T30:T31)</f>
        <v>0</v>
      </c>
      <c r="U32" s="17"/>
      <c r="V32" s="26">
        <f>SUM(V30:V31)</f>
        <v>-31820</v>
      </c>
      <c r="W32" s="17"/>
      <c r="X32" s="17">
        <f>SUM(X30:X31)</f>
        <v>8419234</v>
      </c>
      <c r="Y32" s="17"/>
      <c r="Z32" s="17">
        <f>SUM(Z30:Z31)</f>
        <v>408</v>
      </c>
      <c r="AA32" s="17"/>
      <c r="AB32" s="17">
        <f>SUM(AB30:AB31)</f>
        <v>8419642</v>
      </c>
      <c r="AC32" s="17"/>
      <c r="AD32" s="17"/>
    </row>
    <row r="33" spans="1:30" s="169" customFormat="1" ht="18" customHeight="1" thickBot="1">
      <c r="A33" s="176" t="s">
        <v>187</v>
      </c>
      <c r="B33" s="94"/>
      <c r="C33" s="94"/>
      <c r="D33" s="35">
        <f>SUM(D14,D32,D21)</f>
        <v>2974210</v>
      </c>
      <c r="E33" s="25"/>
      <c r="F33" s="35">
        <f>SUM(F14,F32,F21)</f>
        <v>22551567</v>
      </c>
      <c r="G33" s="25"/>
      <c r="H33" s="35">
        <f>SUM(H14,H32,H21)</f>
        <v>-669657</v>
      </c>
      <c r="I33" s="25"/>
      <c r="J33" s="35">
        <f>SUM(J14,J32,J21)</f>
        <v>500000</v>
      </c>
      <c r="K33" s="25"/>
      <c r="L33" s="35">
        <f>SUM(L14,L32,L21)</f>
        <v>59756720</v>
      </c>
      <c r="M33" s="25"/>
      <c r="N33" s="35">
        <f>SUM(N14,N32,N21)</f>
        <v>50944</v>
      </c>
      <c r="O33" s="25"/>
      <c r="P33" s="35">
        <f>SUM(P14,P32,P21)</f>
        <v>161187</v>
      </c>
      <c r="Q33" s="25"/>
      <c r="R33" s="35">
        <f>SUM(R14,R32,R21)</f>
        <v>-10414</v>
      </c>
      <c r="S33" s="25"/>
      <c r="T33" s="35">
        <f>SUM(T14,T32,T21)</f>
        <v>-27476</v>
      </c>
      <c r="U33" s="25"/>
      <c r="V33" s="35">
        <f>SUM(V14,V32,V21)</f>
        <v>174241</v>
      </c>
      <c r="W33" s="25"/>
      <c r="X33" s="35">
        <f>SUM(X14,X32,X21)</f>
        <v>85287081</v>
      </c>
      <c r="Y33" s="25"/>
      <c r="Z33" s="35">
        <f>SUM(Z14,Z32,Z27)</f>
        <v>100599</v>
      </c>
      <c r="AA33" s="25"/>
      <c r="AB33" s="35">
        <f>SUM(AB14,AB32,AB27)</f>
        <v>85387680</v>
      </c>
      <c r="AC33" s="25"/>
      <c r="AD33" s="17"/>
    </row>
    <row r="34" spans="1:30" s="169" customFormat="1" ht="18" customHeight="1" thickTop="1">
      <c r="A34" s="176"/>
      <c r="B34" s="94"/>
      <c r="C34" s="94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17"/>
    </row>
    <row r="35" spans="1:30" s="169" customFormat="1" ht="18" customHeight="1">
      <c r="A35" s="176"/>
      <c r="B35" s="94"/>
      <c r="C35" s="9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6"/>
    </row>
    <row r="36" spans="1:30" s="169" customFormat="1" ht="18" customHeight="1">
      <c r="A36" s="176"/>
      <c r="B36" s="94"/>
      <c r="C36" s="94"/>
      <c r="D36" s="4"/>
      <c r="E36" s="4"/>
      <c r="F36" s="4"/>
      <c r="G36" s="4"/>
      <c r="H36" s="25"/>
      <c r="I36" s="4"/>
      <c r="J36" s="4"/>
      <c r="K36" s="4"/>
      <c r="L36" s="4"/>
      <c r="M36" s="4"/>
      <c r="N36" s="4"/>
      <c r="O36" s="4"/>
      <c r="P36" s="4"/>
      <c r="Q36" s="4"/>
      <c r="R36" s="182"/>
      <c r="S36" s="183"/>
      <c r="T36" s="184"/>
      <c r="U36" s="4"/>
      <c r="V36" s="4"/>
      <c r="W36" s="4"/>
      <c r="X36" s="4"/>
      <c r="Y36" s="4"/>
      <c r="Z36" s="4"/>
      <c r="AA36" s="4"/>
      <c r="AB36" s="4"/>
      <c r="AC36" s="6"/>
    </row>
    <row r="37" spans="1:30" ht="18" customHeight="1">
      <c r="B37" s="97"/>
      <c r="C37" s="97"/>
      <c r="D37" s="97"/>
      <c r="R37" s="182"/>
      <c r="S37" s="183"/>
      <c r="T37" s="184"/>
    </row>
    <row r="38" spans="1:30" ht="20.25" customHeight="1">
      <c r="E38" s="108"/>
      <c r="F38" s="108"/>
      <c r="G38" s="108"/>
      <c r="H38" s="108"/>
      <c r="I38" s="108"/>
      <c r="J38" s="108"/>
      <c r="K38" s="108"/>
      <c r="L38" s="108"/>
      <c r="Q38" s="108"/>
      <c r="R38" s="108"/>
      <c r="S38" s="108"/>
      <c r="T38" s="108"/>
      <c r="U38" s="108"/>
      <c r="W38" s="108"/>
      <c r="Y38" s="108"/>
      <c r="AB38" s="108"/>
    </row>
    <row r="39" spans="1:30" ht="20.25" customHeight="1">
      <c r="R39" s="182"/>
      <c r="S39" s="182"/>
      <c r="T39" s="184"/>
    </row>
    <row r="43" spans="1:30" ht="20.25" customHeight="1">
      <c r="R43" s="185"/>
      <c r="S43" s="185"/>
      <c r="T43" s="185"/>
      <c r="U43" s="185"/>
      <c r="V43" s="186"/>
    </row>
    <row r="44" spans="1:30" ht="20.25" customHeight="1">
      <c r="R44" s="185"/>
      <c r="S44" s="185"/>
      <c r="T44" s="186"/>
      <c r="U44" s="185"/>
      <c r="V44" s="186"/>
    </row>
    <row r="45" spans="1:30" ht="20.25" customHeight="1">
      <c r="T45" s="186"/>
      <c r="W45" s="108"/>
    </row>
    <row r="47" spans="1:30" ht="20.25" customHeight="1">
      <c r="R47" s="185"/>
      <c r="S47" s="185"/>
      <c r="T47" s="185"/>
      <c r="U47" s="185"/>
      <c r="V47" s="186"/>
    </row>
    <row r="48" spans="1:30" ht="20.25" customHeight="1">
      <c r="R48" s="185"/>
      <c r="S48" s="185"/>
      <c r="T48" s="185"/>
      <c r="U48" s="185"/>
      <c r="V48" s="186"/>
    </row>
    <row r="49" spans="1:23" ht="20.25" customHeight="1">
      <c r="R49" s="185"/>
      <c r="S49" s="185"/>
      <c r="T49" s="185"/>
      <c r="U49" s="185"/>
      <c r="V49" s="186"/>
    </row>
    <row r="50" spans="1:23" ht="20.25" customHeight="1">
      <c r="A50" s="215"/>
      <c r="B50" s="215"/>
      <c r="C50" s="215"/>
      <c r="D50" s="215"/>
      <c r="T50" s="186"/>
      <c r="W50" s="108"/>
    </row>
    <row r="51" spans="1:23" ht="20.25" customHeight="1">
      <c r="T51" s="186"/>
      <c r="W51" s="108"/>
    </row>
    <row r="52" spans="1:23" ht="20.25" customHeight="1">
      <c r="T52" s="186"/>
      <c r="W52" s="108"/>
    </row>
  </sheetData>
  <mergeCells count="9">
    <mergeCell ref="A50:D50"/>
    <mergeCell ref="A3:AB3"/>
    <mergeCell ref="J8:L8"/>
    <mergeCell ref="N8:V8"/>
    <mergeCell ref="A1:AB1"/>
    <mergeCell ref="A2:AB2"/>
    <mergeCell ref="A5:AB5"/>
    <mergeCell ref="A4:AB4"/>
    <mergeCell ref="A6:AB6"/>
  </mergeCells>
  <pageMargins left="0.8" right="0.6" top="0.48" bottom="0.5" header="0.5" footer="0.5"/>
  <pageSetup paperSize="9" scale="57" firstPageNumber="8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43"/>
  <sheetViews>
    <sheetView view="pageBreakPreview" zoomScaleNormal="80" zoomScaleSheetLayoutView="100" workbookViewId="0">
      <selection activeCell="A11" sqref="A11"/>
    </sheetView>
  </sheetViews>
  <sheetFormatPr defaultColWidth="9.453125" defaultRowHeight="13"/>
  <cols>
    <col min="1" max="1" width="58.54296875" style="177" customWidth="1"/>
    <col min="2" max="2" width="6.81640625" style="188" customWidth="1"/>
    <col min="3" max="3" width="12.81640625" style="187" customWidth="1"/>
    <col min="4" max="4" width="1.453125" style="187" customWidth="1"/>
    <col min="5" max="5" width="12.81640625" style="187" customWidth="1"/>
    <col min="6" max="6" width="1.453125" style="187" customWidth="1"/>
    <col min="7" max="7" width="12.81640625" style="187" customWidth="1"/>
    <col min="8" max="8" width="1.453125" style="187" customWidth="1"/>
    <col min="9" max="9" width="12.81640625" style="187" customWidth="1"/>
    <col min="10" max="10" width="1.453125" style="187" customWidth="1"/>
    <col min="11" max="11" width="12.81640625" style="187" customWidth="1"/>
    <col min="12" max="12" width="1.453125" style="187" customWidth="1"/>
    <col min="13" max="13" width="12.81640625" style="187" customWidth="1"/>
    <col min="14" max="14" width="1.453125" style="187" customWidth="1"/>
    <col min="15" max="15" width="12.81640625" style="187" customWidth="1"/>
    <col min="16" max="16" width="1.453125" style="187" customWidth="1"/>
    <col min="17" max="17" width="20.81640625" style="187" customWidth="1"/>
    <col min="18" max="18" width="1.453125" style="187" customWidth="1"/>
    <col min="19" max="19" width="12.81640625" style="187" customWidth="1"/>
    <col min="20" max="20" width="1.453125" style="187" customWidth="1"/>
    <col min="21" max="21" width="12.81640625" style="187" customWidth="1"/>
    <col min="22" max="22" width="9.453125" style="177"/>
    <col min="23" max="23" width="10.54296875" style="177" customWidth="1"/>
    <col min="24" max="16384" width="9.453125" style="177"/>
  </cols>
  <sheetData>
    <row r="1" spans="1:24" s="93" customFormat="1" ht="20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4" s="93" customFormat="1" ht="20.25" customHeight="1">
      <c r="A2" s="208" t="s">
        <v>268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4" s="93" customFormat="1" ht="20.25" customHeight="1">
      <c r="A3" s="208" t="s">
        <v>189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4" s="93" customFormat="1" ht="20.25" customHeight="1">
      <c r="A4" s="208" t="s">
        <v>93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4" s="93" customFormat="1" ht="20.25" customHeight="1">
      <c r="A5" s="208" t="s">
        <v>94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4" s="93" customFormat="1" ht="20.25" customHeight="1">
      <c r="A6" s="209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</row>
    <row r="7" spans="1:24" s="93" customFormat="1" ht="6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4" ht="18" customHeight="1">
      <c r="A8" s="94"/>
      <c r="B8" s="94"/>
      <c r="C8" s="177"/>
      <c r="D8" s="166"/>
      <c r="E8" s="166"/>
      <c r="F8" s="166"/>
      <c r="G8" s="216" t="s">
        <v>134</v>
      </c>
      <c r="H8" s="216"/>
      <c r="I8" s="216"/>
      <c r="J8" s="166"/>
      <c r="K8" s="216" t="s">
        <v>86</v>
      </c>
      <c r="L8" s="216"/>
      <c r="M8" s="216"/>
      <c r="N8" s="216"/>
      <c r="O8" s="216"/>
      <c r="P8" s="216"/>
      <c r="Q8" s="216"/>
      <c r="R8" s="216"/>
      <c r="S8" s="216"/>
      <c r="T8" s="166"/>
      <c r="U8" s="177"/>
    </row>
    <row r="9" spans="1:24" ht="18" customHeight="1">
      <c r="A9" s="94"/>
      <c r="B9" s="94"/>
      <c r="C9" s="177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 t="s">
        <v>190</v>
      </c>
      <c r="R9" s="166"/>
      <c r="S9" s="166"/>
      <c r="T9" s="166"/>
      <c r="U9" s="177"/>
    </row>
    <row r="10" spans="1:24" ht="18" customHeight="1">
      <c r="A10" s="94"/>
      <c r="B10" s="94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 t="s">
        <v>191</v>
      </c>
      <c r="R10" s="166"/>
      <c r="S10" s="166" t="s">
        <v>192</v>
      </c>
      <c r="T10" s="166"/>
      <c r="U10" s="166"/>
    </row>
    <row r="11" spans="1:24" ht="18" customHeight="1">
      <c r="A11" s="188"/>
      <c r="C11" s="166" t="s">
        <v>135</v>
      </c>
      <c r="D11" s="166"/>
      <c r="E11" s="177"/>
      <c r="F11" s="166"/>
      <c r="G11" s="177"/>
      <c r="J11" s="166"/>
      <c r="K11" s="166" t="s">
        <v>193</v>
      </c>
      <c r="L11" s="166"/>
      <c r="M11" s="166" t="s">
        <v>194</v>
      </c>
      <c r="N11" s="166"/>
      <c r="O11" s="166"/>
      <c r="P11" s="166"/>
      <c r="Q11" s="166" t="s">
        <v>195</v>
      </c>
      <c r="R11" s="166"/>
      <c r="S11" s="166" t="s">
        <v>196</v>
      </c>
      <c r="T11" s="166"/>
      <c r="U11" s="166" t="s">
        <v>197</v>
      </c>
    </row>
    <row r="12" spans="1:24" ht="18" customHeight="1">
      <c r="A12" s="188"/>
      <c r="C12" s="166" t="s">
        <v>139</v>
      </c>
      <c r="D12" s="166"/>
      <c r="E12" s="166" t="s">
        <v>148</v>
      </c>
      <c r="F12" s="166"/>
      <c r="G12" s="166" t="s">
        <v>150</v>
      </c>
      <c r="J12" s="166"/>
      <c r="K12" s="166" t="s">
        <v>198</v>
      </c>
      <c r="L12" s="166"/>
      <c r="M12" s="174" t="s">
        <v>153</v>
      </c>
      <c r="N12" s="166"/>
      <c r="O12" s="166" t="s">
        <v>155</v>
      </c>
      <c r="P12" s="166"/>
      <c r="Q12" s="166" t="s">
        <v>199</v>
      </c>
      <c r="R12" s="166"/>
      <c r="S12" s="166" t="s">
        <v>200</v>
      </c>
      <c r="T12" s="166"/>
      <c r="U12" s="166" t="s">
        <v>156</v>
      </c>
    </row>
    <row r="13" spans="1:24" ht="18" customHeight="1">
      <c r="A13" s="188"/>
      <c r="B13" s="106" t="s">
        <v>159</v>
      </c>
      <c r="C13" s="167" t="s">
        <v>201</v>
      </c>
      <c r="D13" s="166"/>
      <c r="E13" s="167" t="s">
        <v>161</v>
      </c>
      <c r="F13" s="166"/>
      <c r="G13" s="167" t="s">
        <v>163</v>
      </c>
      <c r="H13" s="189"/>
      <c r="I13" s="167" t="s">
        <v>202</v>
      </c>
      <c r="J13" s="189"/>
      <c r="K13" s="167" t="s">
        <v>203</v>
      </c>
      <c r="L13" s="166"/>
      <c r="M13" s="175" t="s">
        <v>166</v>
      </c>
      <c r="N13" s="166"/>
      <c r="O13" s="175" t="s">
        <v>167</v>
      </c>
      <c r="P13" s="170"/>
      <c r="Q13" s="167" t="s">
        <v>204</v>
      </c>
      <c r="R13" s="166"/>
      <c r="S13" s="167" t="s">
        <v>168</v>
      </c>
      <c r="T13" s="189"/>
      <c r="U13" s="190" t="s">
        <v>168</v>
      </c>
      <c r="X13" s="188"/>
    </row>
    <row r="14" spans="1:24" ht="10.75" customHeight="1">
      <c r="B14" s="94"/>
      <c r="C14" s="7"/>
      <c r="D14" s="5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4" ht="18" customHeight="1">
      <c r="A15" s="176" t="s">
        <v>171</v>
      </c>
      <c r="B15" s="106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60175499</v>
      </c>
      <c r="J15" s="25"/>
      <c r="K15" s="13">
        <v>50944</v>
      </c>
      <c r="L15" s="13"/>
      <c r="M15" s="13">
        <v>161187</v>
      </c>
      <c r="N15" s="13"/>
      <c r="O15" s="13">
        <v>11668</v>
      </c>
      <c r="P15" s="13"/>
      <c r="Q15" s="13">
        <v>-66693</v>
      </c>
      <c r="R15" s="13"/>
      <c r="S15" s="13">
        <v>157106</v>
      </c>
      <c r="T15" s="13"/>
      <c r="U15" s="13">
        <f>SUM(C15:I15,S15)</f>
        <v>86358382</v>
      </c>
      <c r="W15" s="17"/>
      <c r="X15" s="191"/>
    </row>
    <row r="16" spans="1:24" ht="18" customHeight="1">
      <c r="A16" s="176" t="s">
        <v>205</v>
      </c>
      <c r="B16" s="94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5"/>
      <c r="T16" s="15"/>
      <c r="U16" s="15"/>
    </row>
    <row r="17" spans="1:24" ht="18" customHeight="1">
      <c r="A17" s="180" t="s">
        <v>176</v>
      </c>
      <c r="B17" s="94" t="s">
        <v>254</v>
      </c>
      <c r="C17" s="16">
        <v>0</v>
      </c>
      <c r="D17" s="17"/>
      <c r="E17" s="16">
        <v>0</v>
      </c>
      <c r="F17" s="15"/>
      <c r="G17" s="13">
        <v>0</v>
      </c>
      <c r="H17" s="15"/>
      <c r="I17" s="16">
        <v>-12610626</v>
      </c>
      <c r="J17" s="14"/>
      <c r="K17" s="16">
        <v>0</v>
      </c>
      <c r="L17" s="15"/>
      <c r="M17" s="16">
        <v>0</v>
      </c>
      <c r="N17" s="15"/>
      <c r="O17" s="16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-12610626</v>
      </c>
    </row>
    <row r="18" spans="1:24" ht="18" customHeight="1">
      <c r="A18" s="176" t="s">
        <v>206</v>
      </c>
      <c r="B18" s="94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-12610626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-12610626</v>
      </c>
    </row>
    <row r="19" spans="1:24" ht="18" customHeight="1">
      <c r="A19" s="169"/>
      <c r="B19" s="105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4" ht="18" customHeight="1">
      <c r="A20" s="176" t="s">
        <v>182</v>
      </c>
      <c r="B20" s="94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4" ht="18" customHeight="1">
      <c r="A21" s="93" t="s">
        <v>183</v>
      </c>
      <c r="B21" s="94"/>
      <c r="C21" s="13">
        <v>0</v>
      </c>
      <c r="D21" s="21"/>
      <c r="E21" s="13">
        <v>0</v>
      </c>
      <c r="F21" s="21"/>
      <c r="G21" s="13">
        <v>0</v>
      </c>
      <c r="H21" s="13"/>
      <c r="I21" s="13">
        <f>'SI (3M)(5)'!I41</f>
        <v>6756930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f>SUM(K21:Q21)</f>
        <v>0</v>
      </c>
      <c r="T21" s="21"/>
      <c r="U21" s="13">
        <f>SUM(C21:I21,S21)</f>
        <v>6756930</v>
      </c>
    </row>
    <row r="22" spans="1:24" ht="18" customHeight="1">
      <c r="A22" s="93" t="s">
        <v>124</v>
      </c>
      <c r="B22" s="94"/>
      <c r="C22" s="16">
        <v>0</v>
      </c>
      <c r="D22" s="25"/>
      <c r="E22" s="16">
        <v>0</v>
      </c>
      <c r="F22" s="15"/>
      <c r="G22" s="16">
        <v>0</v>
      </c>
      <c r="H22" s="15"/>
      <c r="I22" s="16">
        <v>0</v>
      </c>
      <c r="J22" s="15"/>
      <c r="K22" s="16">
        <v>0</v>
      </c>
      <c r="L22" s="13"/>
      <c r="M22" s="16">
        <v>0</v>
      </c>
      <c r="N22" s="13"/>
      <c r="O22" s="16">
        <v>0</v>
      </c>
      <c r="P22" s="13"/>
      <c r="Q22" s="16">
        <f>'SCI (3M)(6)'!I20</f>
        <v>3206</v>
      </c>
      <c r="R22" s="13"/>
      <c r="S22" s="15">
        <f>SUM(K22:Q22)</f>
        <v>3206</v>
      </c>
      <c r="T22" s="19"/>
      <c r="U22" s="16">
        <f>SUM(C22:I22,S22)</f>
        <v>3206</v>
      </c>
    </row>
    <row r="23" spans="1:24" ht="18" customHeight="1">
      <c r="A23" s="176" t="s">
        <v>184</v>
      </c>
      <c r="B23" s="106"/>
      <c r="C23" s="16">
        <f>SUM(C21:C22)</f>
        <v>0</v>
      </c>
      <c r="D23" s="17"/>
      <c r="E23" s="16">
        <f>SUM(E21:E22)</f>
        <v>0</v>
      </c>
      <c r="F23" s="13"/>
      <c r="G23" s="13">
        <f>SUM(G21:G22)</f>
        <v>0</v>
      </c>
      <c r="H23" s="15"/>
      <c r="I23" s="13">
        <f>SUM(I21:I22)</f>
        <v>6756930</v>
      </c>
      <c r="J23" s="15"/>
      <c r="K23" s="16">
        <f>SUM(K21:K22)</f>
        <v>0</v>
      </c>
      <c r="L23" s="13"/>
      <c r="M23" s="16">
        <f>SUM(M21:M22)</f>
        <v>0</v>
      </c>
      <c r="N23" s="15"/>
      <c r="O23" s="16">
        <f>SUM(O21:O22)</f>
        <v>0</v>
      </c>
      <c r="P23" s="15"/>
      <c r="Q23" s="18">
        <f>SUM(Q21:Q22)</f>
        <v>3206</v>
      </c>
      <c r="R23" s="15"/>
      <c r="S23" s="18">
        <f>SUM(S21:S22)</f>
        <v>3206</v>
      </c>
      <c r="T23" s="19"/>
      <c r="U23" s="13">
        <f>SUM(U21:U22)</f>
        <v>6760136</v>
      </c>
      <c r="V23" s="192"/>
    </row>
    <row r="24" spans="1:24" ht="18" customHeight="1" thickBot="1">
      <c r="A24" s="176" t="s">
        <v>185</v>
      </c>
      <c r="B24" s="106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54321803</v>
      </c>
      <c r="J24" s="15"/>
      <c r="K24" s="20">
        <f>K15+K18+K23</f>
        <v>50944</v>
      </c>
      <c r="L24" s="13"/>
      <c r="M24" s="20">
        <f>M15+M18+M23</f>
        <v>161187</v>
      </c>
      <c r="N24" s="13"/>
      <c r="O24" s="20">
        <f>O15+O18+O23</f>
        <v>11668</v>
      </c>
      <c r="P24" s="13"/>
      <c r="Q24" s="20">
        <f>Q15+Q18+Q23</f>
        <v>-63487</v>
      </c>
      <c r="R24" s="13"/>
      <c r="S24" s="20">
        <f>S15+S18+S23</f>
        <v>160312</v>
      </c>
      <c r="T24" s="15"/>
      <c r="U24" s="20">
        <f>U15+U18+U23</f>
        <v>80507892</v>
      </c>
      <c r="W24" s="17"/>
      <c r="X24" s="192"/>
    </row>
    <row r="25" spans="1:24" ht="18" customHeight="1" thickTop="1">
      <c r="U25" s="193"/>
    </row>
    <row r="26" spans="1:24" ht="18" customHeight="1"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1"/>
      <c r="O26" s="50"/>
      <c r="P26" s="50"/>
      <c r="Q26" s="50"/>
      <c r="R26" s="50"/>
      <c r="S26" s="50"/>
      <c r="T26" s="50"/>
      <c r="U26" s="50"/>
    </row>
    <row r="27" spans="1:24" ht="18" customHeight="1"/>
    <row r="28" spans="1:24" ht="18" customHeight="1">
      <c r="U28" s="193"/>
    </row>
    <row r="29" spans="1:24" ht="18" customHeight="1">
      <c r="U29" s="193"/>
    </row>
    <row r="30" spans="1:24" ht="18" customHeight="1">
      <c r="U30" s="193"/>
    </row>
    <row r="31" spans="1:24" ht="18" customHeight="1">
      <c r="U31" s="193"/>
    </row>
    <row r="32" spans="1:24" ht="18" customHeight="1">
      <c r="U32" s="193"/>
    </row>
    <row r="33" spans="1:21" ht="18" customHeight="1">
      <c r="U33" s="193"/>
    </row>
    <row r="34" spans="1:21" ht="18" customHeight="1">
      <c r="U34" s="193"/>
    </row>
    <row r="35" spans="1:21" ht="18" customHeight="1">
      <c r="A35" s="91"/>
      <c r="U35" s="193"/>
    </row>
    <row r="36" spans="1:21" ht="18" customHeight="1">
      <c r="U36" s="193"/>
    </row>
    <row r="37" spans="1:21" ht="18" customHeight="1">
      <c r="U37" s="193"/>
    </row>
    <row r="38" spans="1:21" ht="18" customHeight="1"/>
    <row r="39" spans="1:21" ht="18" customHeight="1"/>
    <row r="42" spans="1:21" ht="17.25" customHeight="1"/>
    <row r="43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8" right="0.6" top="0.48" bottom="0.5" header="0.5" footer="0.5"/>
  <pageSetup paperSize="9" scale="62" firstPageNumber="9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X43"/>
  <sheetViews>
    <sheetView view="pageBreakPreview" zoomScaleNormal="68" zoomScaleSheetLayoutView="100" workbookViewId="0">
      <selection sqref="A1:U1"/>
    </sheetView>
  </sheetViews>
  <sheetFormatPr defaultColWidth="9.453125" defaultRowHeight="20.25" customHeight="1"/>
  <cols>
    <col min="1" max="1" width="58.453125" style="177" customWidth="1"/>
    <col min="2" max="2" width="7" style="188" customWidth="1"/>
    <col min="3" max="3" width="12.81640625" style="187" customWidth="1"/>
    <col min="4" max="4" width="1.453125" style="187" customWidth="1"/>
    <col min="5" max="5" width="12.81640625" style="187" customWidth="1"/>
    <col min="6" max="6" width="1.453125" style="187" customWidth="1"/>
    <col min="7" max="7" width="12.81640625" style="187" customWidth="1"/>
    <col min="8" max="8" width="1.453125" style="187" customWidth="1"/>
    <col min="9" max="9" width="12.81640625" style="187" customWidth="1"/>
    <col min="10" max="10" width="1.453125" style="187" customWidth="1"/>
    <col min="11" max="11" width="12.81640625" style="187" customWidth="1"/>
    <col min="12" max="12" width="1.453125" style="187" customWidth="1"/>
    <col min="13" max="13" width="12.81640625" style="187" customWidth="1"/>
    <col min="14" max="14" width="1.453125" style="187" customWidth="1"/>
    <col min="15" max="15" width="12.81640625" style="187" customWidth="1"/>
    <col min="16" max="16" width="1.453125" style="187" customWidth="1"/>
    <col min="17" max="17" width="20.81640625" style="187" customWidth="1"/>
    <col min="18" max="18" width="1.453125" style="187" customWidth="1"/>
    <col min="19" max="19" width="12.81640625" style="187" customWidth="1"/>
    <col min="20" max="20" width="1.453125" style="187" customWidth="1"/>
    <col min="21" max="21" width="12.81640625" style="187" customWidth="1"/>
    <col min="22" max="22" width="10.81640625" style="177" bestFit="1" customWidth="1"/>
    <col min="23" max="23" width="12.81640625" style="177" bestFit="1" customWidth="1"/>
    <col min="24" max="24" width="10.1796875" style="177" bestFit="1" customWidth="1"/>
    <col min="25" max="16384" width="9.453125" style="177"/>
  </cols>
  <sheetData>
    <row r="1" spans="1:24" s="93" customFormat="1" ht="20.2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4" s="93" customFormat="1" ht="20.25" customHeight="1">
      <c r="A2" s="208" t="s">
        <v>188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4" s="93" customFormat="1" ht="20.25" customHeight="1">
      <c r="A3" s="208" t="s">
        <v>189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</row>
    <row r="4" spans="1:24" s="93" customFormat="1" ht="20.25" customHeight="1">
      <c r="A4" s="208" t="s">
        <v>93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4" s="93" customFormat="1" ht="20.25" customHeight="1">
      <c r="A5" s="208" t="s">
        <v>94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4" s="93" customFormat="1" ht="20.25" customHeight="1">
      <c r="A6" s="209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</row>
    <row r="7" spans="1:24" s="93" customFormat="1" ht="6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</row>
    <row r="8" spans="1:24" ht="18" customHeight="1">
      <c r="A8" s="94"/>
      <c r="B8" s="94"/>
      <c r="C8" s="177"/>
      <c r="D8" s="166"/>
      <c r="E8" s="166"/>
      <c r="F8" s="166"/>
      <c r="G8" s="216" t="s">
        <v>134</v>
      </c>
      <c r="H8" s="216"/>
      <c r="I8" s="216"/>
      <c r="J8" s="166"/>
      <c r="K8" s="216" t="s">
        <v>86</v>
      </c>
      <c r="L8" s="216"/>
      <c r="M8" s="216"/>
      <c r="N8" s="216"/>
      <c r="O8" s="216"/>
      <c r="P8" s="216"/>
      <c r="Q8" s="216"/>
      <c r="R8" s="216"/>
      <c r="S8" s="216"/>
      <c r="T8" s="166"/>
      <c r="U8" s="177"/>
    </row>
    <row r="9" spans="1:24" ht="18" customHeight="1">
      <c r="A9" s="94"/>
      <c r="B9" s="94"/>
      <c r="C9" s="177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 t="s">
        <v>190</v>
      </c>
      <c r="R9" s="166"/>
      <c r="S9" s="166"/>
      <c r="T9" s="166"/>
      <c r="U9" s="177"/>
    </row>
    <row r="10" spans="1:24" ht="18" customHeight="1">
      <c r="A10" s="94"/>
      <c r="B10" s="94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 t="s">
        <v>191</v>
      </c>
      <c r="R10" s="166"/>
      <c r="S10" s="166" t="s">
        <v>192</v>
      </c>
      <c r="T10" s="166"/>
      <c r="U10" s="166"/>
    </row>
    <row r="11" spans="1:24" ht="18" customHeight="1">
      <c r="A11" s="188"/>
      <c r="C11" s="166" t="s">
        <v>135</v>
      </c>
      <c r="D11" s="166"/>
      <c r="E11" s="177"/>
      <c r="F11" s="166"/>
      <c r="G11" s="177"/>
      <c r="J11" s="166"/>
      <c r="K11" s="166" t="s">
        <v>193</v>
      </c>
      <c r="L11" s="166"/>
      <c r="M11" s="166" t="s">
        <v>194</v>
      </c>
      <c r="N11" s="166"/>
      <c r="O11" s="166"/>
      <c r="P11" s="166"/>
      <c r="Q11" s="166" t="s">
        <v>195</v>
      </c>
      <c r="R11" s="166"/>
      <c r="S11" s="166" t="s">
        <v>196</v>
      </c>
      <c r="T11" s="166"/>
      <c r="U11" s="166" t="s">
        <v>197</v>
      </c>
    </row>
    <row r="12" spans="1:24" ht="18" customHeight="1">
      <c r="A12" s="188"/>
      <c r="C12" s="166" t="s">
        <v>139</v>
      </c>
      <c r="D12" s="166"/>
      <c r="E12" s="166" t="s">
        <v>148</v>
      </c>
      <c r="F12" s="166"/>
      <c r="G12" s="166" t="s">
        <v>150</v>
      </c>
      <c r="J12" s="166"/>
      <c r="K12" s="166" t="s">
        <v>198</v>
      </c>
      <c r="L12" s="166"/>
      <c r="M12" s="174" t="s">
        <v>153</v>
      </c>
      <c r="N12" s="166"/>
      <c r="O12" s="166" t="s">
        <v>155</v>
      </c>
      <c r="P12" s="166"/>
      <c r="Q12" s="166" t="s">
        <v>199</v>
      </c>
      <c r="R12" s="166"/>
      <c r="S12" s="166" t="s">
        <v>200</v>
      </c>
      <c r="T12" s="166"/>
      <c r="U12" s="166" t="s">
        <v>156</v>
      </c>
    </row>
    <row r="13" spans="1:24" ht="18" customHeight="1">
      <c r="A13" s="188"/>
      <c r="B13" s="106" t="s">
        <v>159</v>
      </c>
      <c r="C13" s="167" t="s">
        <v>201</v>
      </c>
      <c r="D13" s="166"/>
      <c r="E13" s="167" t="s">
        <v>161</v>
      </c>
      <c r="F13" s="166"/>
      <c r="G13" s="167" t="s">
        <v>163</v>
      </c>
      <c r="H13" s="189"/>
      <c r="I13" s="167" t="s">
        <v>202</v>
      </c>
      <c r="J13" s="189"/>
      <c r="K13" s="167" t="s">
        <v>203</v>
      </c>
      <c r="L13" s="166"/>
      <c r="M13" s="175" t="s">
        <v>166</v>
      </c>
      <c r="N13" s="166"/>
      <c r="O13" s="175" t="s">
        <v>167</v>
      </c>
      <c r="P13" s="170"/>
      <c r="Q13" s="167" t="s">
        <v>204</v>
      </c>
      <c r="R13" s="166"/>
      <c r="S13" s="167" t="s">
        <v>168</v>
      </c>
      <c r="T13" s="189"/>
      <c r="U13" s="190" t="s">
        <v>168</v>
      </c>
      <c r="X13" s="188"/>
    </row>
    <row r="14" spans="1:24" ht="18" customHeight="1">
      <c r="A14" s="170"/>
      <c r="B14" s="10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</row>
    <row r="15" spans="1:24" ht="18" customHeight="1">
      <c r="A15" s="176" t="s">
        <v>186</v>
      </c>
      <c r="B15" s="106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65014940</v>
      </c>
      <c r="J15" s="25"/>
      <c r="K15" s="13">
        <v>50944</v>
      </c>
      <c r="L15" s="13"/>
      <c r="M15" s="13">
        <v>161187</v>
      </c>
      <c r="N15" s="13"/>
      <c r="O15" s="13">
        <v>12286</v>
      </c>
      <c r="P15" s="13"/>
      <c r="Q15" s="13">
        <v>-18356</v>
      </c>
      <c r="R15" s="13"/>
      <c r="S15" s="13">
        <f>SUM(K15:Q15)</f>
        <v>206061</v>
      </c>
      <c r="T15" s="13"/>
      <c r="U15" s="13">
        <f>SUM(C15:I15,S15)</f>
        <v>91246778</v>
      </c>
      <c r="V15" s="192"/>
      <c r="W15" s="17"/>
      <c r="X15" s="194"/>
    </row>
    <row r="16" spans="1:24" ht="18" customHeight="1">
      <c r="A16" s="176" t="s">
        <v>205</v>
      </c>
      <c r="B16" s="94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3"/>
      <c r="T16" s="15"/>
      <c r="U16" s="15"/>
      <c r="X16" s="195"/>
    </row>
    <row r="17" spans="1:24" ht="18" customHeight="1">
      <c r="A17" s="180" t="s">
        <v>176</v>
      </c>
      <c r="B17" s="94" t="s">
        <v>254</v>
      </c>
      <c r="C17" s="16">
        <v>0</v>
      </c>
      <c r="D17" s="17"/>
      <c r="E17" s="16">
        <v>0</v>
      </c>
      <c r="F17" s="15"/>
      <c r="G17" s="13">
        <v>0</v>
      </c>
      <c r="H17" s="15"/>
      <c r="I17" s="16">
        <v>-13709274</v>
      </c>
      <c r="J17" s="14"/>
      <c r="K17" s="16">
        <v>0</v>
      </c>
      <c r="L17" s="15"/>
      <c r="M17" s="13">
        <v>0</v>
      </c>
      <c r="N17" s="13"/>
      <c r="O17" s="13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-13709274</v>
      </c>
      <c r="X17" s="195"/>
    </row>
    <row r="18" spans="1:24" ht="18" customHeight="1">
      <c r="A18" s="176" t="s">
        <v>206</v>
      </c>
      <c r="B18" s="94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-13709274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-13709274</v>
      </c>
      <c r="X18" s="195"/>
    </row>
    <row r="19" spans="1:24" ht="18" customHeight="1">
      <c r="A19" s="169"/>
      <c r="B19" s="105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3"/>
      <c r="O19" s="15"/>
      <c r="P19" s="15"/>
      <c r="Q19" s="15"/>
      <c r="R19" s="15"/>
      <c r="S19" s="15"/>
      <c r="T19" s="15"/>
      <c r="U19" s="15"/>
      <c r="X19" s="195"/>
    </row>
    <row r="20" spans="1:24" ht="18" customHeight="1">
      <c r="A20" s="176" t="s">
        <v>182</v>
      </c>
      <c r="B20" s="94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5"/>
      <c r="N20" s="13"/>
      <c r="O20" s="15"/>
      <c r="P20" s="19"/>
      <c r="Q20" s="19"/>
      <c r="R20" s="19"/>
      <c r="S20" s="19"/>
      <c r="T20" s="19"/>
      <c r="U20" s="19"/>
      <c r="X20" s="195"/>
    </row>
    <row r="21" spans="1:24" ht="18" customHeight="1">
      <c r="A21" s="93" t="s">
        <v>183</v>
      </c>
      <c r="B21" s="94"/>
      <c r="C21" s="13">
        <v>0</v>
      </c>
      <c r="D21" s="17"/>
      <c r="E21" s="13">
        <v>0</v>
      </c>
      <c r="F21" s="15"/>
      <c r="G21" s="13">
        <v>0</v>
      </c>
      <c r="H21" s="15"/>
      <c r="I21" s="13">
        <f>'SI (3M)(5)'!G41</f>
        <v>8451054</v>
      </c>
      <c r="J21" s="14"/>
      <c r="K21" s="13">
        <v>0</v>
      </c>
      <c r="L21" s="15"/>
      <c r="M21" s="13">
        <v>0</v>
      </c>
      <c r="N21" s="13"/>
      <c r="O21" s="13">
        <v>0</v>
      </c>
      <c r="P21" s="15"/>
      <c r="Q21" s="13">
        <v>0</v>
      </c>
      <c r="R21" s="15"/>
      <c r="S21" s="13">
        <f>SUM(K21:Q21)</f>
        <v>0</v>
      </c>
      <c r="T21" s="15"/>
      <c r="U21" s="13">
        <f>SUM(C21+E21+G21+I21+S21)</f>
        <v>8451054</v>
      </c>
      <c r="X21" s="195"/>
    </row>
    <row r="22" spans="1:24" ht="18" customHeight="1">
      <c r="A22" s="93" t="s">
        <v>124</v>
      </c>
      <c r="B22" s="94"/>
      <c r="C22" s="16">
        <v>0</v>
      </c>
      <c r="D22" s="17"/>
      <c r="E22" s="16">
        <v>0</v>
      </c>
      <c r="F22" s="15"/>
      <c r="G22" s="13">
        <v>0</v>
      </c>
      <c r="H22" s="15"/>
      <c r="I22" s="13">
        <v>0</v>
      </c>
      <c r="J22" s="14"/>
      <c r="K22" s="16">
        <v>0</v>
      </c>
      <c r="L22" s="15"/>
      <c r="M22" s="13">
        <v>0</v>
      </c>
      <c r="N22" s="13"/>
      <c r="O22" s="13">
        <v>0</v>
      </c>
      <c r="P22" s="15"/>
      <c r="Q22" s="16">
        <f>'SCI (3M)(6)'!G20</f>
        <v>-31820</v>
      </c>
      <c r="R22" s="15"/>
      <c r="S22" s="16">
        <f>SUM(K22:Q22)</f>
        <v>-31820</v>
      </c>
      <c r="T22" s="19"/>
      <c r="U22" s="16">
        <f>SUM(C22+E22+G22+I22+S22)</f>
        <v>-31820</v>
      </c>
      <c r="X22" s="195"/>
    </row>
    <row r="23" spans="1:24" ht="18" customHeight="1">
      <c r="A23" s="176" t="s">
        <v>184</v>
      </c>
      <c r="B23" s="106"/>
      <c r="C23" s="18">
        <f>SUM(C21:C22)</f>
        <v>0</v>
      </c>
      <c r="D23" s="17"/>
      <c r="E23" s="18">
        <f>SUM(E21:E22)</f>
        <v>0</v>
      </c>
      <c r="F23" s="13"/>
      <c r="G23" s="18">
        <f>SUM(G21:G22)</f>
        <v>0</v>
      </c>
      <c r="H23" s="15"/>
      <c r="I23" s="18">
        <f>SUM(I21:I22)</f>
        <v>8451054</v>
      </c>
      <c r="J23" s="15"/>
      <c r="K23" s="18">
        <f>SUM(K21:K22)</f>
        <v>0</v>
      </c>
      <c r="L23" s="13"/>
      <c r="M23" s="18">
        <f>SUM(M21:M22)</f>
        <v>0</v>
      </c>
      <c r="N23" s="13"/>
      <c r="O23" s="18">
        <f>SUM(O21:O22)</f>
        <v>0</v>
      </c>
      <c r="P23" s="15"/>
      <c r="Q23" s="18">
        <f>SUM(Q21:Q22)</f>
        <v>-31820</v>
      </c>
      <c r="R23" s="15"/>
      <c r="S23" s="18">
        <f>SUM(S21:S22)</f>
        <v>-31820</v>
      </c>
      <c r="T23" s="19"/>
      <c r="U23" s="18">
        <f>SUM(U21:U22)</f>
        <v>8419234</v>
      </c>
      <c r="V23" s="192"/>
      <c r="X23" s="195"/>
    </row>
    <row r="24" spans="1:24" ht="18" customHeight="1" thickBot="1">
      <c r="A24" s="176" t="s">
        <v>187</v>
      </c>
      <c r="B24" s="106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59756720</v>
      </c>
      <c r="J24" s="15"/>
      <c r="K24" s="20">
        <f>K15+K18+K23</f>
        <v>50944</v>
      </c>
      <c r="L24" s="13"/>
      <c r="M24" s="20">
        <f>M15+M18+M23</f>
        <v>161187</v>
      </c>
      <c r="N24" s="81"/>
      <c r="O24" s="20">
        <f>O15+O18+O23</f>
        <v>12286</v>
      </c>
      <c r="P24" s="13"/>
      <c r="Q24" s="20">
        <f>Q15+Q18+Q23</f>
        <v>-50176</v>
      </c>
      <c r="R24" s="13"/>
      <c r="S24" s="20">
        <f>S15+S18+S23</f>
        <v>174241</v>
      </c>
      <c r="T24" s="15"/>
      <c r="U24" s="20">
        <f>U15+U18+U23</f>
        <v>85956738</v>
      </c>
      <c r="V24" s="192"/>
      <c r="X24" s="195"/>
    </row>
    <row r="25" spans="1:24" ht="18" customHeight="1" thickTop="1">
      <c r="N25" s="82"/>
      <c r="U25" s="193"/>
    </row>
    <row r="26" spans="1:24" ht="18" customHeight="1">
      <c r="N26" s="82"/>
      <c r="U26" s="193"/>
    </row>
    <row r="27" spans="1:24" ht="18" customHeight="1">
      <c r="N27" s="82"/>
    </row>
    <row r="28" spans="1:24" ht="18" customHeight="1"/>
    <row r="29" spans="1:24" ht="18" customHeight="1">
      <c r="U29" s="193"/>
    </row>
    <row r="30" spans="1:24" ht="18" customHeight="1">
      <c r="U30" s="193"/>
    </row>
    <row r="31" spans="1:24" ht="18" customHeight="1">
      <c r="U31" s="193"/>
    </row>
    <row r="32" spans="1:24" ht="18" customHeight="1">
      <c r="U32" s="193"/>
    </row>
    <row r="33" spans="1:21" ht="18" customHeight="1">
      <c r="U33" s="193"/>
    </row>
    <row r="34" spans="1:21" ht="18" customHeight="1">
      <c r="U34" s="193"/>
    </row>
    <row r="35" spans="1:21" ht="18" customHeight="1">
      <c r="U35" s="193"/>
    </row>
    <row r="36" spans="1:21" ht="18" customHeight="1">
      <c r="U36" s="193"/>
    </row>
    <row r="37" spans="1:21" ht="18" customHeight="1">
      <c r="U37" s="193"/>
    </row>
    <row r="38" spans="1:21" ht="18" customHeight="1">
      <c r="A38" s="91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8" right="0.6" top="0.48" bottom="0.5" header="0.5" footer="0.5"/>
  <pageSetup paperSize="9" scale="62" firstPageNumber="10" fitToHeight="0" orientation="landscape" useFirstPageNumber="1" r:id="rId1"/>
  <headerFooter alignWithMargins="0">
    <oddFooter>&amp;L   The accompanying notes form an integral part of the interim financial statements.
&amp;C&amp;P</oddFooter>
  </headerFooter>
  <customProperties>
    <customPr name="EpmWorksheetKeyString_GUID" r:id="rId2"/>
  </customProperties>
  <ignoredErrors>
    <ignoredError sqref="U17 U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N98"/>
  <sheetViews>
    <sheetView view="pageBreakPreview" zoomScaleNormal="55" zoomScaleSheetLayoutView="100" workbookViewId="0">
      <selection sqref="A1:I1"/>
    </sheetView>
  </sheetViews>
  <sheetFormatPr defaultColWidth="9.453125" defaultRowHeight="23.15" customHeight="1"/>
  <cols>
    <col min="1" max="1" width="69.1796875" style="198" customWidth="1"/>
    <col min="2" max="2" width="9.1796875" style="207" customWidth="1"/>
    <col min="3" max="3" width="17.54296875" style="104" customWidth="1"/>
    <col min="4" max="4" width="1.453125" style="108" customWidth="1"/>
    <col min="5" max="5" width="17.54296875" style="104" customWidth="1"/>
    <col min="6" max="6" width="1.453125" style="108" customWidth="1"/>
    <col min="7" max="7" width="17.54296875" style="108" customWidth="1"/>
    <col min="8" max="8" width="1.453125" style="108" customWidth="1"/>
    <col min="9" max="9" width="17.54296875" style="108" customWidth="1"/>
    <col min="10" max="10" width="3.1796875" style="197" bestFit="1" customWidth="1"/>
    <col min="11" max="11" width="2.54296875" style="197" customWidth="1"/>
    <col min="12" max="12" width="18.453125" style="197" bestFit="1" customWidth="1"/>
    <col min="13" max="13" width="1.453125" style="197" customWidth="1"/>
    <col min="14" max="14" width="14.453125" style="197" customWidth="1"/>
    <col min="15" max="15" width="2.54296875" style="197" customWidth="1"/>
    <col min="16" max="16" width="13.54296875" style="197" customWidth="1"/>
    <col min="17" max="17" width="2.453125" style="197" customWidth="1"/>
    <col min="18" max="18" width="16.81640625" style="197" customWidth="1"/>
    <col min="19" max="16384" width="9.453125" style="197"/>
  </cols>
  <sheetData>
    <row r="1" spans="1:12" s="91" customFormat="1" ht="23.1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</row>
    <row r="2" spans="1:12" s="91" customFormat="1" ht="23.15" customHeight="1">
      <c r="A2" s="208" t="s">
        <v>207</v>
      </c>
      <c r="B2" s="208"/>
      <c r="C2" s="208"/>
      <c r="D2" s="208"/>
      <c r="E2" s="208"/>
      <c r="F2" s="208"/>
      <c r="G2" s="208"/>
      <c r="H2" s="208"/>
      <c r="I2" s="208"/>
    </row>
    <row r="3" spans="1:12" s="91" customFormat="1" ht="23.15" customHeight="1">
      <c r="A3" s="208" t="s">
        <v>93</v>
      </c>
      <c r="B3" s="208"/>
      <c r="C3" s="208"/>
      <c r="D3" s="208"/>
      <c r="E3" s="208"/>
      <c r="F3" s="208"/>
      <c r="G3" s="208"/>
      <c r="H3" s="208"/>
      <c r="I3" s="208"/>
    </row>
    <row r="4" spans="1:12" s="91" customFormat="1" ht="23.15" customHeight="1">
      <c r="A4" s="208" t="s">
        <v>94</v>
      </c>
      <c r="B4" s="208"/>
      <c r="C4" s="208"/>
      <c r="D4" s="208"/>
      <c r="E4" s="208"/>
      <c r="F4" s="208"/>
      <c r="G4" s="208"/>
      <c r="H4" s="208"/>
      <c r="I4" s="208"/>
    </row>
    <row r="5" spans="1:12" s="91" customFormat="1" ht="23.15" customHeight="1">
      <c r="A5" s="209" t="s">
        <v>3</v>
      </c>
      <c r="B5" s="209"/>
      <c r="C5" s="209"/>
      <c r="D5" s="209"/>
      <c r="E5" s="209"/>
      <c r="F5" s="209"/>
      <c r="G5" s="209"/>
      <c r="H5" s="209"/>
      <c r="I5" s="209"/>
    </row>
    <row r="6" spans="1:12" s="91" customFormat="1" ht="5.5" customHeight="1">
      <c r="B6" s="65"/>
      <c r="E6" s="83"/>
    </row>
    <row r="7" spans="1:12" s="97" customFormat="1" ht="23.15" customHeight="1">
      <c r="A7" s="98"/>
      <c r="B7" s="96" t="s">
        <v>4</v>
      </c>
      <c r="C7" s="208" t="s">
        <v>5</v>
      </c>
      <c r="D7" s="208"/>
      <c r="E7" s="208"/>
      <c r="F7" s="111"/>
      <c r="G7" s="208" t="s">
        <v>6</v>
      </c>
      <c r="H7" s="208"/>
      <c r="I7" s="208"/>
      <c r="J7" s="106"/>
    </row>
    <row r="8" spans="1:12" s="97" customFormat="1" ht="23.15" customHeight="1">
      <c r="A8" s="98"/>
      <c r="B8" s="90"/>
      <c r="C8" s="208" t="s">
        <v>7</v>
      </c>
      <c r="D8" s="208"/>
      <c r="E8" s="208"/>
      <c r="F8" s="111"/>
      <c r="G8" s="90"/>
      <c r="H8" s="90" t="s">
        <v>7</v>
      </c>
      <c r="I8" s="90"/>
      <c r="J8" s="106"/>
    </row>
    <row r="9" spans="1:12" s="91" customFormat="1" ht="23.15" customHeight="1">
      <c r="C9" s="90">
        <v>2024</v>
      </c>
      <c r="D9" s="90"/>
      <c r="E9" s="90">
        <v>2023</v>
      </c>
      <c r="F9" s="90"/>
      <c r="G9" s="90">
        <v>2024</v>
      </c>
      <c r="H9" s="90"/>
      <c r="I9" s="90">
        <v>2023</v>
      </c>
      <c r="J9" s="90"/>
    </row>
    <row r="10" spans="1:12" ht="23.15" customHeight="1">
      <c r="A10" s="112" t="s">
        <v>208</v>
      </c>
      <c r="B10" s="100"/>
      <c r="C10" s="196"/>
      <c r="D10" s="196"/>
      <c r="E10" s="196"/>
      <c r="F10" s="196"/>
      <c r="G10" s="196"/>
      <c r="H10" s="196"/>
      <c r="I10" s="196"/>
    </row>
    <row r="11" spans="1:12" ht="23.15" customHeight="1">
      <c r="A11" s="198" t="s">
        <v>117</v>
      </c>
      <c r="B11" s="100"/>
      <c r="C11" s="60">
        <v>8451462</v>
      </c>
      <c r="D11" s="84"/>
      <c r="E11" s="60">
        <v>6757656</v>
      </c>
      <c r="F11" s="84"/>
      <c r="G11" s="60">
        <v>8451054</v>
      </c>
      <c r="H11" s="85"/>
      <c r="I11" s="60">
        <v>6756930</v>
      </c>
      <c r="J11" s="199"/>
      <c r="K11" s="199"/>
      <c r="L11" s="199"/>
    </row>
    <row r="12" spans="1:12" ht="23.15" customHeight="1">
      <c r="A12" s="91" t="s">
        <v>209</v>
      </c>
      <c r="B12" s="100"/>
      <c r="C12" s="60" t="s">
        <v>210</v>
      </c>
      <c r="D12" s="84"/>
      <c r="E12" s="60" t="s">
        <v>210</v>
      </c>
      <c r="F12" s="84"/>
      <c r="G12" s="60"/>
      <c r="H12" s="85"/>
      <c r="I12" s="60"/>
    </row>
    <row r="13" spans="1:12" ht="23.15" customHeight="1">
      <c r="A13" s="91" t="s">
        <v>211</v>
      </c>
      <c r="B13" s="100">
        <v>8</v>
      </c>
      <c r="C13" s="60">
        <v>15239790</v>
      </c>
      <c r="D13" s="84"/>
      <c r="E13" s="60">
        <v>13154735</v>
      </c>
      <c r="F13" s="84"/>
      <c r="G13" s="60">
        <v>58751</v>
      </c>
      <c r="H13" s="85"/>
      <c r="I13" s="60">
        <v>42449</v>
      </c>
    </row>
    <row r="14" spans="1:12" ht="23.15" customHeight="1">
      <c r="A14" s="91" t="s">
        <v>109</v>
      </c>
      <c r="B14" s="100"/>
      <c r="C14" s="60">
        <v>-62602</v>
      </c>
      <c r="D14" s="84"/>
      <c r="E14" s="60">
        <v>-32598</v>
      </c>
      <c r="F14" s="84"/>
      <c r="G14" s="60">
        <v>-571299</v>
      </c>
      <c r="H14" s="85"/>
      <c r="I14" s="60">
        <v>-183928</v>
      </c>
    </row>
    <row r="15" spans="1:12" ht="23.15" customHeight="1">
      <c r="A15" s="91" t="s">
        <v>114</v>
      </c>
      <c r="B15" s="100"/>
      <c r="C15" s="60">
        <v>2300271</v>
      </c>
      <c r="D15" s="84"/>
      <c r="E15" s="60">
        <v>1250331</v>
      </c>
      <c r="F15" s="84"/>
      <c r="G15" s="60">
        <v>509011</v>
      </c>
      <c r="H15" s="84"/>
      <c r="I15" s="60">
        <v>51164</v>
      </c>
    </row>
    <row r="16" spans="1:12" ht="23.15" customHeight="1">
      <c r="A16" s="91" t="s">
        <v>255</v>
      </c>
      <c r="B16" s="100"/>
      <c r="C16" s="60">
        <v>554938</v>
      </c>
      <c r="D16" s="84"/>
      <c r="E16" s="60">
        <v>507081</v>
      </c>
      <c r="F16" s="84"/>
      <c r="G16" s="86">
        <v>0</v>
      </c>
      <c r="H16" s="84"/>
      <c r="I16" s="86">
        <v>-2900</v>
      </c>
    </row>
    <row r="17" spans="1:9" ht="23.15" customHeight="1">
      <c r="A17" s="91" t="s">
        <v>256</v>
      </c>
      <c r="B17" s="100"/>
      <c r="C17" s="60">
        <v>20213</v>
      </c>
      <c r="D17" s="84"/>
      <c r="E17" s="60">
        <v>-3050</v>
      </c>
      <c r="F17" s="84"/>
      <c r="G17" s="86">
        <v>0</v>
      </c>
      <c r="H17" s="85"/>
      <c r="I17" s="86">
        <v>0</v>
      </c>
    </row>
    <row r="18" spans="1:9" ht="23.15" customHeight="1">
      <c r="A18" s="91" t="s">
        <v>212</v>
      </c>
      <c r="B18" s="100">
        <v>8</v>
      </c>
      <c r="C18" s="60">
        <v>195311</v>
      </c>
      <c r="D18" s="84"/>
      <c r="E18" s="60">
        <v>282479</v>
      </c>
      <c r="F18" s="84"/>
      <c r="G18" s="86">
        <v>0</v>
      </c>
      <c r="H18" s="85"/>
      <c r="I18" s="86">
        <v>0</v>
      </c>
    </row>
    <row r="19" spans="1:9" ht="23.15" customHeight="1">
      <c r="A19" s="91" t="s">
        <v>257</v>
      </c>
      <c r="B19" s="100"/>
      <c r="C19" s="60">
        <v>21822</v>
      </c>
      <c r="D19" s="84"/>
      <c r="E19" s="60">
        <v>-535</v>
      </c>
      <c r="F19" s="84"/>
      <c r="G19" s="86">
        <v>0</v>
      </c>
      <c r="H19" s="85"/>
      <c r="I19" s="86">
        <v>0</v>
      </c>
    </row>
    <row r="20" spans="1:9" ht="23.15" customHeight="1">
      <c r="A20" s="91" t="s">
        <v>213</v>
      </c>
      <c r="B20" s="100"/>
      <c r="C20" s="60">
        <v>108</v>
      </c>
      <c r="D20" s="84"/>
      <c r="E20" s="60">
        <v>50111</v>
      </c>
      <c r="F20" s="84"/>
      <c r="G20" s="60">
        <v>9</v>
      </c>
      <c r="H20" s="85"/>
      <c r="I20" s="60">
        <v>25</v>
      </c>
    </row>
    <row r="21" spans="1:9" ht="23.15" customHeight="1">
      <c r="A21" s="130" t="s">
        <v>258</v>
      </c>
      <c r="B21" s="100"/>
      <c r="C21" s="60"/>
      <c r="D21" s="84"/>
      <c r="E21" s="60"/>
      <c r="F21" s="60"/>
      <c r="G21" s="60"/>
      <c r="H21" s="60"/>
      <c r="I21" s="60"/>
    </row>
    <row r="22" spans="1:9" ht="23.15" customHeight="1">
      <c r="A22" s="91" t="s">
        <v>262</v>
      </c>
      <c r="B22" s="100"/>
      <c r="C22" s="60">
        <v>90473</v>
      </c>
      <c r="D22" s="84"/>
      <c r="E22" s="60">
        <v>-81048</v>
      </c>
      <c r="F22" s="84"/>
      <c r="G22" s="60">
        <v>-194</v>
      </c>
      <c r="H22" s="85"/>
      <c r="I22" s="60">
        <v>279</v>
      </c>
    </row>
    <row r="23" spans="1:9" ht="23.15" customHeight="1">
      <c r="A23" s="97" t="s">
        <v>214</v>
      </c>
      <c r="B23" s="100"/>
      <c r="C23" s="65"/>
      <c r="D23" s="84"/>
      <c r="E23" s="65"/>
      <c r="F23" s="84"/>
      <c r="G23" s="60"/>
      <c r="H23" s="85"/>
      <c r="I23" s="60"/>
    </row>
    <row r="24" spans="1:9" ht="23.15" customHeight="1">
      <c r="A24" s="91" t="s">
        <v>215</v>
      </c>
      <c r="B24" s="100" t="s">
        <v>113</v>
      </c>
      <c r="C24" s="60">
        <v>-241608</v>
      </c>
      <c r="D24" s="84"/>
      <c r="E24" s="60">
        <v>1521</v>
      </c>
      <c r="F24" s="84"/>
      <c r="G24" s="60">
        <v>-8236027</v>
      </c>
      <c r="H24" s="85"/>
      <c r="I24" s="60">
        <v>-6493519</v>
      </c>
    </row>
    <row r="25" spans="1:9" ht="23.15" customHeight="1">
      <c r="A25" s="91" t="s">
        <v>251</v>
      </c>
      <c r="B25" s="100"/>
      <c r="C25" s="60">
        <v>53589</v>
      </c>
      <c r="D25" s="84"/>
      <c r="E25" s="60">
        <v>-101639</v>
      </c>
      <c r="F25" s="84"/>
      <c r="G25" s="60">
        <v>5239</v>
      </c>
      <c r="H25" s="85"/>
      <c r="I25" s="60">
        <v>-29946</v>
      </c>
    </row>
    <row r="26" spans="1:9" ht="23.15" customHeight="1">
      <c r="A26" s="91" t="s">
        <v>116</v>
      </c>
      <c r="B26" s="100"/>
      <c r="C26" s="76">
        <v>1992735</v>
      </c>
      <c r="D26" s="84"/>
      <c r="E26" s="76">
        <v>1596785</v>
      </c>
      <c r="F26" s="84"/>
      <c r="G26" s="76">
        <v>20445</v>
      </c>
      <c r="H26" s="84"/>
      <c r="I26" s="76">
        <v>46465</v>
      </c>
    </row>
    <row r="27" spans="1:9" ht="23.15" customHeight="1">
      <c r="A27" s="91" t="s">
        <v>216</v>
      </c>
      <c r="B27" s="65"/>
      <c r="C27" s="65"/>
      <c r="D27" s="65"/>
      <c r="E27" s="65"/>
      <c r="F27" s="65"/>
      <c r="G27" s="65"/>
      <c r="H27" s="65"/>
      <c r="I27" s="65"/>
    </row>
    <row r="28" spans="1:9" ht="23.15" customHeight="1">
      <c r="A28" s="217" t="s">
        <v>217</v>
      </c>
      <c r="B28" s="217"/>
      <c r="C28" s="85">
        <f>SUM(C11:C26)</f>
        <v>28616502</v>
      </c>
      <c r="D28" s="87"/>
      <c r="E28" s="85">
        <f>SUM(E11:E26)</f>
        <v>23381829</v>
      </c>
      <c r="F28" s="87"/>
      <c r="G28" s="85">
        <f>SUM(G11:G26)</f>
        <v>236989</v>
      </c>
      <c r="H28" s="87"/>
      <c r="I28" s="85">
        <f>SUM(I11:I26)</f>
        <v>187019</v>
      </c>
    </row>
    <row r="29" spans="1:9" ht="23.15" customHeight="1">
      <c r="A29" s="91"/>
      <c r="B29" s="91"/>
      <c r="C29" s="85"/>
      <c r="D29" s="87"/>
      <c r="E29" s="85"/>
      <c r="F29" s="87"/>
      <c r="G29" s="85"/>
      <c r="H29" s="87"/>
      <c r="I29" s="85"/>
    </row>
    <row r="30" spans="1:9" ht="23.15" customHeight="1">
      <c r="A30" s="198" t="s">
        <v>218</v>
      </c>
      <c r="B30" s="100"/>
      <c r="C30" s="85"/>
      <c r="D30" s="84"/>
      <c r="E30" s="85"/>
      <c r="F30" s="84"/>
      <c r="G30" s="85"/>
      <c r="H30" s="85"/>
      <c r="I30" s="85"/>
    </row>
    <row r="31" spans="1:9" ht="23.15" customHeight="1">
      <c r="A31" s="91" t="s">
        <v>16</v>
      </c>
      <c r="B31" s="100"/>
      <c r="C31" s="60">
        <v>40524</v>
      </c>
      <c r="D31" s="85"/>
      <c r="E31" s="60">
        <v>93232</v>
      </c>
      <c r="F31" s="84"/>
      <c r="G31" s="60">
        <v>0</v>
      </c>
      <c r="H31" s="87"/>
      <c r="I31" s="60">
        <v>0</v>
      </c>
    </row>
    <row r="32" spans="1:9" ht="23.15" customHeight="1">
      <c r="A32" s="91" t="s">
        <v>219</v>
      </c>
      <c r="B32" s="100"/>
      <c r="C32" s="60">
        <v>402150</v>
      </c>
      <c r="D32" s="84"/>
      <c r="E32" s="60">
        <v>-563323</v>
      </c>
      <c r="F32" s="84"/>
      <c r="G32" s="60">
        <v>18915</v>
      </c>
      <c r="H32" s="85"/>
      <c r="I32" s="60">
        <v>27189</v>
      </c>
    </row>
    <row r="33" spans="1:14" ht="23.15" customHeight="1">
      <c r="A33" s="91" t="s">
        <v>19</v>
      </c>
      <c r="B33" s="100"/>
      <c r="C33" s="60">
        <v>-289478</v>
      </c>
      <c r="D33" s="84"/>
      <c r="E33" s="60">
        <v>434925</v>
      </c>
      <c r="F33" s="84"/>
      <c r="G33" s="60">
        <v>0</v>
      </c>
      <c r="H33" s="87"/>
      <c r="I33" s="60">
        <v>0</v>
      </c>
    </row>
    <row r="34" spans="1:14" ht="23.15" customHeight="1">
      <c r="A34" s="91" t="s">
        <v>22</v>
      </c>
      <c r="B34" s="100"/>
      <c r="C34" s="60">
        <v>263000</v>
      </c>
      <c r="D34" s="84"/>
      <c r="E34" s="60">
        <v>-149646</v>
      </c>
      <c r="F34" s="84"/>
      <c r="G34" s="60">
        <v>0</v>
      </c>
      <c r="H34" s="87"/>
      <c r="I34" s="60">
        <v>0</v>
      </c>
    </row>
    <row r="35" spans="1:14" ht="23.15" customHeight="1">
      <c r="A35" s="91" t="s">
        <v>25</v>
      </c>
      <c r="B35" s="100"/>
      <c r="C35" s="60">
        <v>139768</v>
      </c>
      <c r="D35" s="84"/>
      <c r="E35" s="60">
        <v>48574</v>
      </c>
      <c r="F35" s="84"/>
      <c r="G35" s="85">
        <v>-442</v>
      </c>
      <c r="H35" s="85"/>
      <c r="I35" s="60">
        <v>-2486</v>
      </c>
    </row>
    <row r="36" spans="1:14" ht="23.15" customHeight="1">
      <c r="A36" s="91" t="s">
        <v>38</v>
      </c>
      <c r="B36" s="100"/>
      <c r="C36" s="60">
        <v>-192314</v>
      </c>
      <c r="D36" s="84"/>
      <c r="E36" s="60">
        <v>26989</v>
      </c>
      <c r="F36" s="84"/>
      <c r="G36" s="60">
        <v>2030</v>
      </c>
      <c r="H36" s="85"/>
      <c r="I36" s="60">
        <v>929</v>
      </c>
    </row>
    <row r="37" spans="1:14" ht="23.15" customHeight="1">
      <c r="A37" s="91" t="s">
        <v>46</v>
      </c>
      <c r="B37" s="100"/>
      <c r="C37" s="60">
        <v>574108</v>
      </c>
      <c r="D37" s="84"/>
      <c r="E37" s="60">
        <v>-2010595</v>
      </c>
      <c r="F37" s="60"/>
      <c r="G37" s="85">
        <v>-188989</v>
      </c>
      <c r="H37" s="60"/>
      <c r="I37" s="60">
        <v>-171248</v>
      </c>
    </row>
    <row r="38" spans="1:14" ht="23.15" customHeight="1">
      <c r="A38" s="91" t="s">
        <v>48</v>
      </c>
      <c r="B38" s="100"/>
      <c r="C38" s="60">
        <v>-13621</v>
      </c>
      <c r="D38" s="84"/>
      <c r="E38" s="60">
        <v>-253983</v>
      </c>
      <c r="F38" s="84"/>
      <c r="G38" s="86">
        <v>0</v>
      </c>
      <c r="H38" s="85"/>
      <c r="I38" s="86">
        <v>-9177</v>
      </c>
    </row>
    <row r="39" spans="1:14" ht="23.15" customHeight="1">
      <c r="A39" s="91" t="s">
        <v>220</v>
      </c>
      <c r="B39" s="100"/>
      <c r="C39" s="60">
        <v>-63183</v>
      </c>
      <c r="D39" s="84"/>
      <c r="E39" s="60">
        <v>-93232</v>
      </c>
      <c r="F39" s="84"/>
      <c r="G39" s="86">
        <v>0</v>
      </c>
      <c r="H39" s="85"/>
      <c r="I39" s="86">
        <v>0</v>
      </c>
    </row>
    <row r="40" spans="1:14" ht="23.15" customHeight="1">
      <c r="A40" s="91" t="s">
        <v>57</v>
      </c>
      <c r="B40" s="100"/>
      <c r="C40" s="60">
        <v>40506</v>
      </c>
      <c r="D40" s="84"/>
      <c r="E40" s="60">
        <v>-7794</v>
      </c>
      <c r="F40" s="84"/>
      <c r="G40" s="60">
        <v>144</v>
      </c>
      <c r="H40" s="60"/>
      <c r="I40" s="60">
        <v>0</v>
      </c>
    </row>
    <row r="41" spans="1:14" ht="23.15" customHeight="1">
      <c r="A41" s="91" t="s">
        <v>221</v>
      </c>
      <c r="B41" s="100"/>
      <c r="C41" s="60">
        <v>-8770</v>
      </c>
      <c r="D41" s="84"/>
      <c r="E41" s="60">
        <v>-25244</v>
      </c>
      <c r="F41" s="84"/>
      <c r="G41" s="86">
        <v>0</v>
      </c>
      <c r="H41" s="87"/>
      <c r="I41" s="86">
        <v>0</v>
      </c>
    </row>
    <row r="42" spans="1:14" ht="23.15" customHeight="1">
      <c r="A42" s="91" t="s">
        <v>65</v>
      </c>
      <c r="B42" s="100"/>
      <c r="C42" s="60">
        <v>1065726</v>
      </c>
      <c r="D42" s="84"/>
      <c r="E42" s="60">
        <v>-4967</v>
      </c>
      <c r="F42" s="84"/>
      <c r="G42" s="88">
        <v>0</v>
      </c>
      <c r="H42" s="87"/>
      <c r="I42" s="88">
        <v>0</v>
      </c>
    </row>
    <row r="43" spans="1:14" ht="23.15" customHeight="1">
      <c r="A43" s="91" t="s">
        <v>248</v>
      </c>
      <c r="B43" s="100"/>
      <c r="C43" s="89">
        <f>SUM(C28:C42)</f>
        <v>30574918</v>
      </c>
      <c r="D43" s="60">
        <v>0</v>
      </c>
      <c r="E43" s="89">
        <f>SUM(E28:E42)</f>
        <v>20876765</v>
      </c>
      <c r="F43" s="84"/>
      <c r="G43" s="60">
        <f>SUM(G28:G42)</f>
        <v>68647</v>
      </c>
      <c r="H43" s="60"/>
      <c r="I43" s="60">
        <f>SUM(I28:I42)</f>
        <v>32226</v>
      </c>
    </row>
    <row r="44" spans="1:14" ht="23.15" customHeight="1">
      <c r="A44" s="91" t="s">
        <v>222</v>
      </c>
      <c r="B44" s="100"/>
      <c r="C44" s="60">
        <v>-59401</v>
      </c>
      <c r="D44" s="60"/>
      <c r="E44" s="60">
        <v>-45853</v>
      </c>
      <c r="F44" s="84"/>
      <c r="G44" s="60">
        <v>-13172</v>
      </c>
      <c r="H44" s="60"/>
      <c r="I44" s="60">
        <v>-5259</v>
      </c>
    </row>
    <row r="45" spans="1:14" ht="23.15" customHeight="1">
      <c r="A45" s="91" t="s">
        <v>223</v>
      </c>
      <c r="B45" s="100"/>
      <c r="C45" s="60">
        <v>-563284</v>
      </c>
      <c r="D45" s="84"/>
      <c r="E45" s="60">
        <v>-512674</v>
      </c>
      <c r="F45" s="84"/>
      <c r="G45" s="60">
        <v>-13937</v>
      </c>
      <c r="H45" s="85"/>
      <c r="I45" s="60">
        <v>-17568</v>
      </c>
    </row>
    <row r="46" spans="1:14" s="200" customFormat="1" ht="23.15" customHeight="1">
      <c r="A46" s="111" t="s">
        <v>249</v>
      </c>
      <c r="B46" s="96"/>
      <c r="C46" s="67">
        <f>SUM(C43:C45)</f>
        <v>29952233</v>
      </c>
      <c r="D46" s="60"/>
      <c r="E46" s="67">
        <f>SUM(E43:E45)</f>
        <v>20318238</v>
      </c>
      <c r="F46" s="60"/>
      <c r="G46" s="67">
        <f>SUM(G43:G45)</f>
        <v>41538</v>
      </c>
      <c r="H46" s="60"/>
      <c r="I46" s="67">
        <f>SUM(I43:I45)</f>
        <v>9399</v>
      </c>
      <c r="L46" s="197"/>
      <c r="M46" s="197"/>
      <c r="N46" s="197"/>
    </row>
    <row r="47" spans="1:14" s="200" customFormat="1" ht="23.15" customHeight="1">
      <c r="A47" s="102"/>
      <c r="B47" s="96"/>
      <c r="C47" s="69"/>
      <c r="D47" s="62"/>
      <c r="E47" s="69"/>
      <c r="F47" s="108"/>
      <c r="G47" s="66"/>
      <c r="H47" s="60"/>
      <c r="I47" s="66"/>
      <c r="L47" s="197"/>
      <c r="M47" s="197"/>
      <c r="N47" s="197"/>
    </row>
    <row r="48" spans="1:14" s="200" customFormat="1" ht="23.15" customHeight="1">
      <c r="A48" s="98"/>
      <c r="B48" s="96"/>
      <c r="C48" s="69"/>
      <c r="D48" s="62"/>
      <c r="E48" s="69"/>
      <c r="F48" s="108"/>
      <c r="G48" s="69"/>
      <c r="H48" s="62"/>
      <c r="I48" s="69"/>
      <c r="L48" s="197"/>
      <c r="M48" s="197"/>
      <c r="N48" s="197"/>
    </row>
    <row r="49" spans="1:14" s="200" customFormat="1" ht="23.15" customHeight="1">
      <c r="A49" s="208" t="s">
        <v>0</v>
      </c>
      <c r="B49" s="208"/>
      <c r="C49" s="208"/>
      <c r="D49" s="208"/>
      <c r="E49" s="208"/>
      <c r="F49" s="208"/>
      <c r="G49" s="208"/>
      <c r="H49" s="208"/>
      <c r="I49" s="208"/>
      <c r="L49" s="197"/>
      <c r="M49" s="197"/>
      <c r="N49" s="197"/>
    </row>
    <row r="50" spans="1:14" s="201" customFormat="1" ht="23.15" customHeight="1">
      <c r="A50" s="208" t="s">
        <v>224</v>
      </c>
      <c r="B50" s="208"/>
      <c r="C50" s="208"/>
      <c r="D50" s="208"/>
      <c r="E50" s="208"/>
      <c r="F50" s="208"/>
      <c r="G50" s="208"/>
      <c r="H50" s="208"/>
      <c r="I50" s="208"/>
      <c r="L50" s="197"/>
      <c r="M50" s="197"/>
      <c r="N50" s="197"/>
    </row>
    <row r="51" spans="1:14" s="201" customFormat="1" ht="23.15" customHeight="1">
      <c r="A51" s="208" t="s">
        <v>93</v>
      </c>
      <c r="B51" s="208"/>
      <c r="C51" s="208"/>
      <c r="D51" s="208"/>
      <c r="E51" s="208"/>
      <c r="F51" s="208"/>
      <c r="G51" s="208"/>
      <c r="H51" s="208"/>
      <c r="I51" s="208"/>
      <c r="L51" s="197"/>
      <c r="M51" s="197"/>
      <c r="N51" s="197"/>
    </row>
    <row r="52" spans="1:14" s="91" customFormat="1" ht="23.15" customHeight="1">
      <c r="A52" s="208" t="s">
        <v>94</v>
      </c>
      <c r="B52" s="208"/>
      <c r="C52" s="208"/>
      <c r="D52" s="208"/>
      <c r="E52" s="208"/>
      <c r="F52" s="208"/>
      <c r="G52" s="208"/>
      <c r="H52" s="208"/>
      <c r="I52" s="208"/>
      <c r="L52" s="197"/>
      <c r="M52" s="197"/>
      <c r="N52" s="197"/>
    </row>
    <row r="53" spans="1:14" s="201" customFormat="1" ht="23.15" customHeight="1">
      <c r="A53" s="209" t="s">
        <v>3</v>
      </c>
      <c r="B53" s="209"/>
      <c r="C53" s="209"/>
      <c r="D53" s="209"/>
      <c r="E53" s="209"/>
      <c r="F53" s="209"/>
      <c r="G53" s="209"/>
      <c r="H53" s="209"/>
      <c r="I53" s="209"/>
      <c r="L53" s="197"/>
      <c r="M53" s="197"/>
      <c r="N53" s="197"/>
    </row>
    <row r="54" spans="1:14" s="91" customFormat="1" ht="6" customHeight="1">
      <c r="B54" s="65"/>
      <c r="E54" s="83"/>
      <c r="L54" s="197"/>
      <c r="M54" s="197"/>
      <c r="N54" s="197"/>
    </row>
    <row r="55" spans="1:14" s="97" customFormat="1" ht="23.15" customHeight="1">
      <c r="A55" s="98"/>
      <c r="B55" s="96" t="s">
        <v>4</v>
      </c>
      <c r="C55" s="208" t="s">
        <v>5</v>
      </c>
      <c r="D55" s="208"/>
      <c r="E55" s="208"/>
      <c r="F55" s="208"/>
      <c r="G55" s="208" t="s">
        <v>6</v>
      </c>
      <c r="H55" s="208"/>
      <c r="I55" s="208"/>
      <c r="J55" s="117"/>
      <c r="L55" s="197"/>
      <c r="M55" s="197"/>
      <c r="N55" s="197"/>
    </row>
    <row r="56" spans="1:14" s="97" customFormat="1" ht="23.15" customHeight="1">
      <c r="A56" s="98"/>
      <c r="B56" s="90"/>
      <c r="C56" s="208" t="s">
        <v>7</v>
      </c>
      <c r="D56" s="208"/>
      <c r="E56" s="208"/>
      <c r="F56" s="208"/>
      <c r="G56" s="90"/>
      <c r="H56" s="90" t="s">
        <v>7</v>
      </c>
      <c r="I56" s="90"/>
      <c r="J56" s="111"/>
      <c r="L56" s="197"/>
      <c r="M56" s="197"/>
      <c r="N56" s="197"/>
    </row>
    <row r="57" spans="1:14" s="91" customFormat="1" ht="23.15" customHeight="1">
      <c r="C57" s="90">
        <v>2024</v>
      </c>
      <c r="D57" s="90"/>
      <c r="E57" s="90">
        <v>2023</v>
      </c>
      <c r="F57" s="90"/>
      <c r="G57" s="90">
        <v>2024</v>
      </c>
      <c r="H57" s="90"/>
      <c r="I57" s="90">
        <v>2023</v>
      </c>
      <c r="L57" s="197"/>
      <c r="M57" s="197"/>
      <c r="N57" s="197"/>
    </row>
    <row r="58" spans="1:14" ht="23.15" customHeight="1">
      <c r="A58" s="99" t="s">
        <v>225</v>
      </c>
      <c r="B58" s="100"/>
      <c r="C58" s="62"/>
      <c r="D58" s="62"/>
      <c r="E58" s="62"/>
      <c r="G58" s="62"/>
      <c r="H58" s="62"/>
      <c r="I58" s="62"/>
    </row>
    <row r="59" spans="1:14" ht="23.15" customHeight="1">
      <c r="A59" s="91" t="s">
        <v>226</v>
      </c>
      <c r="B59" s="100"/>
      <c r="C59" s="60">
        <v>29309</v>
      </c>
      <c r="D59" s="84"/>
      <c r="E59" s="60">
        <v>913</v>
      </c>
      <c r="F59" s="84"/>
      <c r="G59" s="60">
        <v>714176</v>
      </c>
      <c r="H59" s="60"/>
      <c r="I59" s="60">
        <v>246589</v>
      </c>
    </row>
    <row r="60" spans="1:14" ht="22.5" customHeight="1">
      <c r="A60" s="91" t="s">
        <v>227</v>
      </c>
      <c r="B60" s="100"/>
      <c r="C60" s="60"/>
      <c r="D60" s="60"/>
      <c r="E60" s="60"/>
      <c r="F60" s="60"/>
      <c r="G60" s="60"/>
      <c r="H60" s="60"/>
      <c r="I60" s="60"/>
    </row>
    <row r="61" spans="1:14" ht="23.15" customHeight="1">
      <c r="A61" s="91" t="s">
        <v>228</v>
      </c>
      <c r="B61" s="100"/>
      <c r="C61" s="60">
        <v>-7076540</v>
      </c>
      <c r="D61" s="60"/>
      <c r="E61" s="60">
        <v>-7684297</v>
      </c>
      <c r="F61" s="60"/>
      <c r="G61" s="60">
        <v>-442</v>
      </c>
      <c r="H61" s="60"/>
      <c r="I61" s="60">
        <v>-607</v>
      </c>
    </row>
    <row r="62" spans="1:14" ht="23.15" customHeight="1">
      <c r="A62" s="91" t="s">
        <v>229</v>
      </c>
      <c r="B62" s="100"/>
      <c r="C62" s="60">
        <v>5809</v>
      </c>
      <c r="D62" s="60"/>
      <c r="E62" s="60">
        <v>76350</v>
      </c>
      <c r="F62" s="60"/>
      <c r="G62" s="60">
        <v>5</v>
      </c>
      <c r="H62" s="60"/>
      <c r="I62" s="60">
        <v>107</v>
      </c>
    </row>
    <row r="63" spans="1:14" ht="23.15" customHeight="1">
      <c r="A63" s="91" t="s">
        <v>230</v>
      </c>
      <c r="B63" s="100">
        <v>10</v>
      </c>
      <c r="C63" s="60">
        <v>-1758400</v>
      </c>
      <c r="D63" s="60"/>
      <c r="E63" s="60">
        <v>-1758400</v>
      </c>
      <c r="F63" s="60"/>
      <c r="G63" s="66">
        <v>0</v>
      </c>
      <c r="H63" s="60"/>
      <c r="I63" s="66">
        <v>0</v>
      </c>
      <c r="L63" s="202"/>
    </row>
    <row r="64" spans="1:14" ht="23.15" customHeight="1">
      <c r="A64" s="91" t="s">
        <v>264</v>
      </c>
      <c r="B64" s="100">
        <v>14</v>
      </c>
      <c r="C64" s="86">
        <v>0</v>
      </c>
      <c r="D64" s="60"/>
      <c r="E64" s="86">
        <v>0</v>
      </c>
      <c r="F64" s="60"/>
      <c r="G64" s="60">
        <v>808000</v>
      </c>
      <c r="H64" s="66"/>
      <c r="I64" s="60">
        <v>-36000</v>
      </c>
      <c r="L64" s="203"/>
    </row>
    <row r="65" spans="1:14" ht="23.15" customHeight="1">
      <c r="A65" s="91" t="s">
        <v>269</v>
      </c>
      <c r="B65" s="100">
        <v>7</v>
      </c>
      <c r="C65" s="86">
        <v>0</v>
      </c>
      <c r="D65" s="60"/>
      <c r="E65" s="86">
        <v>-35875</v>
      </c>
      <c r="F65" s="60"/>
      <c r="G65" s="108">
        <v>0</v>
      </c>
      <c r="H65" s="66"/>
      <c r="I65" s="60">
        <v>0</v>
      </c>
      <c r="L65" s="203"/>
    </row>
    <row r="66" spans="1:14" ht="23.15" customHeight="1">
      <c r="A66" s="91" t="s">
        <v>265</v>
      </c>
      <c r="B66" s="100">
        <v>7</v>
      </c>
      <c r="C66" s="86">
        <v>243200</v>
      </c>
      <c r="D66" s="60"/>
      <c r="E66" s="86">
        <v>0</v>
      </c>
      <c r="F66" s="60"/>
      <c r="G66" s="86">
        <v>243200</v>
      </c>
      <c r="H66" s="66"/>
      <c r="I66" s="60">
        <v>0</v>
      </c>
      <c r="L66" s="203"/>
    </row>
    <row r="67" spans="1:14" s="200" customFormat="1" ht="23.15" customHeight="1">
      <c r="A67" s="111" t="s">
        <v>231</v>
      </c>
      <c r="B67" s="96"/>
      <c r="C67" s="67">
        <f>SUM(C59:C66)</f>
        <v>-8556622</v>
      </c>
      <c r="D67" s="60"/>
      <c r="E67" s="67">
        <f>SUM(E59:E66)</f>
        <v>-9401309</v>
      </c>
      <c r="F67" s="60"/>
      <c r="G67" s="67">
        <f>SUM(G59:G66)</f>
        <v>1764939</v>
      </c>
      <c r="H67" s="60"/>
      <c r="I67" s="67">
        <f>SUM(I59:I66)</f>
        <v>210089</v>
      </c>
      <c r="K67" s="197"/>
      <c r="L67" s="197"/>
      <c r="M67" s="197"/>
      <c r="N67" s="197"/>
    </row>
    <row r="68" spans="1:14" ht="23.15" customHeight="1">
      <c r="A68" s="99"/>
      <c r="B68" s="100"/>
      <c r="C68" s="66"/>
      <c r="D68" s="60"/>
      <c r="E68" s="66"/>
      <c r="F68" s="60"/>
      <c r="G68" s="66"/>
      <c r="H68" s="60"/>
      <c r="I68" s="66"/>
    </row>
    <row r="69" spans="1:14" ht="23.15" customHeight="1">
      <c r="A69" s="99" t="s">
        <v>232</v>
      </c>
      <c r="B69" s="100"/>
      <c r="C69" s="60"/>
      <c r="D69" s="60"/>
      <c r="E69" s="60"/>
      <c r="F69" s="60"/>
      <c r="G69" s="60"/>
      <c r="H69" s="60"/>
      <c r="I69" s="60"/>
    </row>
    <row r="70" spans="1:14" ht="23.15" customHeight="1">
      <c r="A70" s="91" t="s">
        <v>233</v>
      </c>
      <c r="B70" s="100"/>
      <c r="C70" s="60">
        <v>-1603956</v>
      </c>
      <c r="D70" s="60"/>
      <c r="E70" s="60">
        <v>-608441</v>
      </c>
      <c r="F70" s="60"/>
      <c r="G70" s="60">
        <v>-314156</v>
      </c>
      <c r="H70" s="60"/>
      <c r="I70" s="60">
        <v>-13848</v>
      </c>
    </row>
    <row r="71" spans="1:14" ht="23.15" customHeight="1">
      <c r="A71" s="91" t="s">
        <v>234</v>
      </c>
      <c r="B71" s="100">
        <v>9</v>
      </c>
      <c r="C71" s="60">
        <v>-4460165</v>
      </c>
      <c r="D71" s="60"/>
      <c r="E71" s="60">
        <v>-3208381</v>
      </c>
      <c r="F71" s="60"/>
      <c r="G71" s="60">
        <v>-38442</v>
      </c>
      <c r="H71" s="60"/>
      <c r="I71" s="60">
        <v>-38862</v>
      </c>
    </row>
    <row r="72" spans="1:14" ht="23.15" customHeight="1">
      <c r="A72" s="91" t="s">
        <v>235</v>
      </c>
      <c r="B72" s="100">
        <v>9</v>
      </c>
      <c r="C72" s="60">
        <v>-5000000</v>
      </c>
      <c r="D72" s="60"/>
      <c r="E72" s="60">
        <v>-2500000</v>
      </c>
      <c r="F72" s="60"/>
      <c r="G72" s="87">
        <v>0</v>
      </c>
      <c r="H72" s="60"/>
      <c r="I72" s="87">
        <v>0</v>
      </c>
    </row>
    <row r="73" spans="1:14" ht="23.15" customHeight="1">
      <c r="A73" s="91" t="s">
        <v>252</v>
      </c>
      <c r="B73" s="100" t="s">
        <v>45</v>
      </c>
      <c r="C73" s="60">
        <v>0</v>
      </c>
      <c r="D73" s="60"/>
      <c r="E73" s="60">
        <v>0</v>
      </c>
      <c r="F73" s="60"/>
      <c r="G73" s="60">
        <v>20000</v>
      </c>
      <c r="H73" s="60"/>
      <c r="I73" s="60">
        <v>550000</v>
      </c>
    </row>
    <row r="74" spans="1:14" ht="23.15" customHeight="1">
      <c r="A74" s="91" t="s">
        <v>237</v>
      </c>
      <c r="B74" s="100">
        <v>9</v>
      </c>
      <c r="C74" s="60">
        <v>-1808500</v>
      </c>
      <c r="D74" s="60"/>
      <c r="E74" s="60">
        <v>-1125000</v>
      </c>
      <c r="F74" s="60"/>
      <c r="G74" s="60">
        <v>0</v>
      </c>
      <c r="H74" s="60"/>
      <c r="I74" s="60">
        <v>0</v>
      </c>
    </row>
    <row r="75" spans="1:14" ht="23.15" customHeight="1">
      <c r="A75" s="91" t="s">
        <v>236</v>
      </c>
      <c r="B75" s="100"/>
      <c r="C75" s="60">
        <v>-895</v>
      </c>
      <c r="D75" s="60"/>
      <c r="E75" s="60">
        <v>-44</v>
      </c>
      <c r="F75" s="60"/>
      <c r="G75" s="60">
        <v>0</v>
      </c>
      <c r="H75" s="60"/>
      <c r="I75" s="60">
        <v>0</v>
      </c>
    </row>
    <row r="76" spans="1:14" s="200" customFormat="1" ht="23.15" customHeight="1">
      <c r="A76" s="111" t="s">
        <v>238</v>
      </c>
      <c r="B76" s="96"/>
      <c r="C76" s="67">
        <f>SUM(C70:C75)</f>
        <v>-12873516</v>
      </c>
      <c r="D76" s="60"/>
      <c r="E76" s="67">
        <f>SUM(E70:E75)</f>
        <v>-7441866</v>
      </c>
      <c r="F76" s="60"/>
      <c r="G76" s="67">
        <f>SUM(G70:G75)</f>
        <v>-332598</v>
      </c>
      <c r="H76" s="60"/>
      <c r="I76" s="67">
        <f>SUM(I70:I75)</f>
        <v>497290</v>
      </c>
      <c r="K76" s="197"/>
      <c r="L76" s="197"/>
      <c r="M76" s="197"/>
      <c r="N76" s="197"/>
    </row>
    <row r="77" spans="1:14" ht="23.15" customHeight="1">
      <c r="A77" s="112"/>
      <c r="B77" s="96"/>
      <c r="C77" s="60"/>
      <c r="D77" s="60"/>
      <c r="E77" s="60"/>
      <c r="F77" s="60"/>
      <c r="G77" s="60"/>
      <c r="H77" s="60"/>
      <c r="I77" s="60"/>
    </row>
    <row r="78" spans="1:14" ht="23.15" customHeight="1">
      <c r="A78" s="98" t="s">
        <v>239</v>
      </c>
      <c r="B78" s="100"/>
      <c r="C78" s="60"/>
      <c r="D78" s="60"/>
      <c r="E78" s="60"/>
      <c r="F78" s="60"/>
      <c r="G78" s="60"/>
      <c r="H78" s="60"/>
      <c r="I78" s="60"/>
    </row>
    <row r="79" spans="1:14" ht="23.15" customHeight="1">
      <c r="A79" s="97" t="s">
        <v>240</v>
      </c>
      <c r="B79" s="100"/>
      <c r="C79" s="60">
        <v>-2492</v>
      </c>
      <c r="D79" s="60"/>
      <c r="E79" s="60">
        <v>-675</v>
      </c>
      <c r="F79" s="60"/>
      <c r="G79" s="87">
        <v>0</v>
      </c>
      <c r="H79" s="60"/>
      <c r="I79" s="87">
        <v>0</v>
      </c>
    </row>
    <row r="80" spans="1:14" s="200" customFormat="1" ht="23.15" customHeight="1">
      <c r="A80" s="99" t="s">
        <v>241</v>
      </c>
      <c r="B80" s="96"/>
      <c r="C80" s="89">
        <f>C46+C67+C76+C79</f>
        <v>8519603</v>
      </c>
      <c r="D80" s="60"/>
      <c r="E80" s="89">
        <f>E46+E67+E76+E79</f>
        <v>3474388</v>
      </c>
      <c r="F80" s="60"/>
      <c r="G80" s="89">
        <f>G46+G67+G76+G79</f>
        <v>1473879</v>
      </c>
      <c r="H80" s="60"/>
      <c r="I80" s="89">
        <f>I46+I67+I76+I79</f>
        <v>716778</v>
      </c>
      <c r="K80" s="197"/>
      <c r="L80" s="197"/>
      <c r="M80" s="197"/>
      <c r="N80" s="197"/>
    </row>
    <row r="81" spans="1:14" ht="23.15" customHeight="1">
      <c r="A81" s="198" t="s">
        <v>242</v>
      </c>
      <c r="B81" s="100"/>
      <c r="C81" s="76">
        <v>14743575</v>
      </c>
      <c r="D81" s="60"/>
      <c r="E81" s="76">
        <v>9013520</v>
      </c>
      <c r="F81" s="60"/>
      <c r="G81" s="76">
        <v>329754</v>
      </c>
      <c r="H81" s="60"/>
      <c r="I81" s="76">
        <v>496712</v>
      </c>
    </row>
    <row r="82" spans="1:14" s="200" customFormat="1" ht="23.15" customHeight="1">
      <c r="A82" s="112" t="s">
        <v>243</v>
      </c>
      <c r="B82" s="96"/>
      <c r="C82" s="56">
        <f>SUM(C80:C81)</f>
        <v>23263178</v>
      </c>
      <c r="D82" s="60"/>
      <c r="E82" s="56">
        <f>SUM(E80:E81)</f>
        <v>12487908</v>
      </c>
      <c r="F82" s="60"/>
      <c r="G82" s="56">
        <f>SUM(G80:G81)</f>
        <v>1803633</v>
      </c>
      <c r="H82" s="60"/>
      <c r="I82" s="56">
        <f>SUM(I80:I81)</f>
        <v>1213490</v>
      </c>
      <c r="J82" s="197"/>
      <c r="K82" s="197"/>
      <c r="L82" s="197"/>
      <c r="M82" s="197"/>
      <c r="N82" s="197"/>
    </row>
    <row r="83" spans="1:14" ht="23.15" customHeight="1" thickTop="1">
      <c r="A83" s="112"/>
      <c r="B83" s="100"/>
      <c r="C83" s="89"/>
      <c r="D83" s="60"/>
      <c r="E83" s="89"/>
      <c r="F83" s="60"/>
      <c r="G83" s="60"/>
      <c r="H83" s="60"/>
      <c r="I83" s="60"/>
    </row>
    <row r="84" spans="1:14" ht="23.15" customHeight="1">
      <c r="A84" s="99" t="s">
        <v>244</v>
      </c>
      <c r="B84" s="98"/>
      <c r="C84" s="60"/>
      <c r="D84" s="60"/>
      <c r="E84" s="60"/>
      <c r="F84" s="60"/>
      <c r="G84" s="60"/>
      <c r="H84" s="60"/>
      <c r="I84" s="60"/>
    </row>
    <row r="85" spans="1:14" ht="23.15" customHeight="1">
      <c r="A85" s="204" t="s">
        <v>245</v>
      </c>
      <c r="B85" s="205"/>
      <c r="C85" s="60"/>
      <c r="D85" s="60"/>
      <c r="E85" s="60"/>
      <c r="F85" s="60"/>
      <c r="G85" s="60"/>
      <c r="H85" s="60"/>
      <c r="I85" s="60"/>
    </row>
    <row r="86" spans="1:14" ht="23.15" customHeight="1">
      <c r="A86" s="206" t="s">
        <v>246</v>
      </c>
      <c r="B86" s="205" t="s">
        <v>247</v>
      </c>
      <c r="C86" s="104">
        <v>183967716</v>
      </c>
      <c r="D86" s="60"/>
      <c r="E86" s="60">
        <v>115492657</v>
      </c>
      <c r="F86" s="60"/>
      <c r="G86" s="108">
        <v>112323</v>
      </c>
      <c r="H86" s="60"/>
      <c r="I86" s="60">
        <v>166783</v>
      </c>
    </row>
    <row r="87" spans="1:14" ht="23.15" customHeight="1">
      <c r="A87" s="205"/>
      <c r="B87" s="205"/>
      <c r="C87" s="60"/>
      <c r="D87" s="60"/>
      <c r="E87" s="60"/>
      <c r="F87" s="60"/>
      <c r="G87" s="60"/>
      <c r="H87" s="60"/>
      <c r="I87" s="60"/>
    </row>
    <row r="88" spans="1:14" ht="23.15" customHeight="1">
      <c r="A88" s="205"/>
      <c r="B88" s="205"/>
      <c r="C88" s="60"/>
      <c r="D88" s="60"/>
      <c r="E88" s="60"/>
      <c r="F88" s="60"/>
      <c r="G88" s="60"/>
      <c r="H88" s="60"/>
      <c r="I88" s="60"/>
    </row>
    <row r="89" spans="1:14" ht="23.15" customHeight="1">
      <c r="B89" s="205"/>
      <c r="C89" s="60"/>
      <c r="D89" s="60"/>
      <c r="E89" s="60"/>
      <c r="F89" s="60"/>
      <c r="G89" s="60"/>
      <c r="H89" s="60"/>
      <c r="I89" s="60"/>
    </row>
    <row r="90" spans="1:14" ht="23.15" customHeight="1">
      <c r="A90" s="205"/>
      <c r="B90" s="205"/>
      <c r="C90" s="60"/>
      <c r="D90" s="60"/>
      <c r="E90" s="60"/>
      <c r="F90" s="60"/>
      <c r="G90" s="60"/>
      <c r="H90" s="60"/>
      <c r="I90" s="60"/>
    </row>
    <row r="91" spans="1:14" ht="23.15" customHeight="1">
      <c r="B91" s="205"/>
      <c r="C91" s="108"/>
      <c r="E91" s="108"/>
    </row>
    <row r="92" spans="1:14" ht="23.15" customHeight="1">
      <c r="A92" s="205"/>
      <c r="B92" s="205"/>
      <c r="C92" s="108"/>
      <c r="E92" s="108"/>
    </row>
    <row r="93" spans="1:14" ht="23.15" customHeight="1">
      <c r="A93" s="205"/>
      <c r="B93" s="205"/>
      <c r="C93" s="108"/>
      <c r="E93" s="108"/>
    </row>
    <row r="94" spans="1:14" ht="23.15" customHeight="1">
      <c r="A94" s="205"/>
      <c r="B94" s="205"/>
      <c r="C94" s="108"/>
      <c r="E94" s="108"/>
    </row>
    <row r="95" spans="1:14" ht="23.15" customHeight="1">
      <c r="A95" s="205"/>
      <c r="B95" s="205"/>
      <c r="C95" s="108"/>
      <c r="E95" s="108"/>
    </row>
    <row r="96" spans="1:14" ht="23.15" customHeight="1">
      <c r="A96" s="197"/>
      <c r="B96" s="205"/>
      <c r="C96" s="108"/>
      <c r="E96" s="108"/>
    </row>
    <row r="98" spans="1:1" ht="23.15" customHeight="1">
      <c r="A98" s="98"/>
    </row>
  </sheetData>
  <mergeCells count="17">
    <mergeCell ref="C56:F56"/>
    <mergeCell ref="A28:B28"/>
    <mergeCell ref="A49:I49"/>
    <mergeCell ref="A50:I50"/>
    <mergeCell ref="A51:I51"/>
    <mergeCell ref="A52:I52"/>
    <mergeCell ref="G7:I7"/>
    <mergeCell ref="A53:I53"/>
    <mergeCell ref="C55:F55"/>
    <mergeCell ref="G55:I55"/>
    <mergeCell ref="C7:E7"/>
    <mergeCell ref="C8:E8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59" firstPageNumber="11" fitToHeight="0" orientation="portrait" useFirstPageNumber="1" r:id="rId1"/>
  <headerFooter alignWithMargins="0">
    <oddFooter>&amp;L &amp;12  The accompanying notes form an integral part of the interim financial statements.
&amp;11
&amp;C&amp;12&amp;P</oddFooter>
  </headerFooter>
  <rowBreaks count="1" manualBreakCount="1">
    <brk id="48" max="8" man="1"/>
  </rowBreaks>
  <customProperties>
    <customPr name="EpmWorksheetKeyString_GUID" r:id="rId2"/>
    <customPr name="FPMExcelClientCellBasedFunctionStatus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6" ma:contentTypeDescription="Create a new document." ma:contentTypeScope="" ma:versionID="22a31bbd46ab6926f8e8e95da17b0dd6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f09959cd6844541b3d56e8387d584fd6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0F8282-B2B4-4CC5-9E8B-104B12E49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purl.org/dc/terms/"/>
    <ds:schemaRef ds:uri="http://purl.org/dc/dcmitype/"/>
    <ds:schemaRef ds:uri="cae9638f-f962-42b3-a239-732d7983806d"/>
    <ds:schemaRef ds:uri="http://purl.org/dc/elements/1.1/"/>
    <ds:schemaRef ds:uri="http://schemas.microsoft.com/office/2006/documentManagement/types"/>
    <ds:schemaRef ds:uri="http://www.w3.org/XML/1998/namespace"/>
    <ds:schemaRef ds:uri="877d32c8-ae64-4fb1-8f79-be300f56646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SFP(2-4)</vt:lpstr>
      <vt:lpstr>SI (3M)(5)</vt:lpstr>
      <vt:lpstr>SCI (3M)(6)</vt:lpstr>
      <vt:lpstr>SCE(Conso) PY(7)</vt:lpstr>
      <vt:lpstr>SCE(Conso) CY(8)</vt:lpstr>
      <vt:lpstr>SCE (Separate) PY(9)</vt:lpstr>
      <vt:lpstr>SCE (Separate) CY(10)</vt:lpstr>
      <vt:lpstr>SCF(11-12)</vt:lpstr>
      <vt:lpstr>'SCE (Separate) CY(10)'!Print_Area</vt:lpstr>
      <vt:lpstr>'SCE (Separate) PY(9)'!Print_Area</vt:lpstr>
      <vt:lpstr>'SCE(Conso) CY(8)'!Print_Area</vt:lpstr>
      <vt:lpstr>'SCE(Conso) PY(7)'!Print_Area</vt:lpstr>
      <vt:lpstr>'SCF(11-12)'!Print_Area</vt:lpstr>
      <vt:lpstr>'SFP(2-4)'!Print_Area</vt:lpstr>
      <vt:lpstr>'SI (3M)(5)'!Print_Area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2024-04-25T03:25:05Z</cp:lastPrinted>
  <dcterms:created xsi:type="dcterms:W3CDTF">2001-07-23T03:17:52Z</dcterms:created>
  <dcterms:modified xsi:type="dcterms:W3CDTF">2024-04-30T05:23:49Z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