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E13CC2C4-FFBB-4E13-BB45-DD65CF56BBEB}" xr6:coauthVersionLast="47" xr6:coauthVersionMax="47" xr10:uidLastSave="{00000000-0000-0000-0000-000000000000}"/>
  <bookViews>
    <workbookView xWindow="-110" yWindow="-110" windowWidth="19420" windowHeight="10300" tabRatio="740" activeTab="3" xr2:uid="{00000000-000D-0000-FFFF-FFFF00000000}"/>
  </bookViews>
  <sheets>
    <sheet name="BS 3-5" sheetId="16" r:id="rId1"/>
    <sheet name="PL 6" sheetId="11" r:id="rId2"/>
    <sheet name="SCE7-8" sheetId="12" r:id="rId3"/>
    <sheet name="CF 9-10" sheetId="1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" localSheetId="3">#REF!</definedName>
    <definedName name="\a">#REF!</definedName>
    <definedName name="\m" localSheetId="3">#REF!</definedName>
    <definedName name="\m">#REF!</definedName>
    <definedName name="_KL379">#REF!</definedName>
    <definedName name="_Order1" hidden="1">255</definedName>
    <definedName name="_Order2" hidden="1">255</definedName>
    <definedName name="_Sort" hidden="1">#REF!</definedName>
    <definedName name="A">#N/A</definedName>
    <definedName name="A268A1">#REF!</definedName>
    <definedName name="aaa">[1]S33!$EC$7</definedName>
    <definedName name="AMOUNT08">[2]AccpacTB!$N$8:$N$455</definedName>
    <definedName name="AS2DocOpenMode" hidden="1">"AS2DocumentEdit"</definedName>
    <definedName name="ASKFJLS">#REF!</definedName>
    <definedName name="BB">#REF!</definedName>
    <definedName name="BBB">[3]DEP12!#REF!</definedName>
    <definedName name="C_">#REF!</definedName>
    <definedName name="CCC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'[4]10-1 Media:10-cut'!$A$1:$IV$5</definedName>
    <definedName name="CODES">[2]AccpacTB!$P$8:$P$455</definedName>
    <definedName name="compare1099">#REF!</definedName>
    <definedName name="compare1198">#REF!</definedName>
    <definedName name="compare1298">#REF!</definedName>
    <definedName name="cost">#REF!</definedName>
    <definedName name="d">[5]S33!$EC$7</definedName>
    <definedName name="DATA">#REF!</definedName>
    <definedName name="DATA2">[6]CST1198!#REF!</definedName>
    <definedName name="_xlnm.Database">#REF!</definedName>
    <definedName name="ddd">[7]PL!#REF!</definedName>
    <definedName name="dItemsToTest">#REF!</definedName>
    <definedName name="dName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ampleSize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FNAME">#REF!</definedName>
    <definedName name="GGG">#REF!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ZCL020">#REF!</definedName>
    <definedName name="jj">[8]S33!$EC$7</definedName>
    <definedName name="m">[5]S33!$EC$7</definedName>
    <definedName name="mat">'[4]10-1 Media:10-cut'!$A$1:$IV$5</definedName>
    <definedName name="mmm">[1]S33!$EC$7</definedName>
    <definedName name="nn">[8]S33!$EC$7</definedName>
    <definedName name="NOV2003_A">#REF!</definedName>
    <definedName name="O">[9]PL!#REF!</definedName>
    <definedName name="_xlnm.Print_Area" localSheetId="0">'BS 3-5'!$A$1:$E$75</definedName>
    <definedName name="_xlnm.Print_Area" localSheetId="3">'CF 9-10'!$A$1:$E$64</definedName>
    <definedName name="_xlnm.Print_Area" localSheetId="1">'PL 6'!$A$1:$H$53</definedName>
    <definedName name="_xlnm.Print_Area" localSheetId="2">'SCE7-8'!$A$1:$N$50</definedName>
    <definedName name="Print_Area_MI" localSheetId="3">#REF!</definedName>
    <definedName name="Print_Area_MI">#REF!</definedName>
    <definedName name="_xlnm.Print_Titles">'[10]10-1 Media:10-cut'!$A$1:$IV$5</definedName>
    <definedName name="qqq">[1]S33!$EC$7</definedName>
    <definedName name="qqqq">#REF!</definedName>
    <definedName name="Ref_11">#REF!</definedName>
    <definedName name="Ref_12">#REF!</definedName>
    <definedName name="s">[11]S33!$EC$7</definedName>
    <definedName name="shar1">[12]CJEs!#REF!</definedName>
    <definedName name="SKFJLD" localSheetId="3">#REF!</definedName>
    <definedName name="SKFJLD">#REF!</definedName>
    <definedName name="text91">[13]CJEs!$E$26</definedName>
    <definedName name="TextRefCopy101">[7]CJEs!#REF!</definedName>
    <definedName name="TextRefCopy109">'[14]BS(Foamtec)'!$AA$40</definedName>
    <definedName name="TextRefCopy110">'[14]BS(Foamtec)'!$AC$40</definedName>
    <definedName name="TextRefCopy15">'[14]BS(Foamtec)'!$AA$4</definedName>
    <definedName name="TextRefCopy16">'[14]BS(Foamtec)'!$AA$4</definedName>
    <definedName name="TextRefCopy17">'[14]BS(Foamtec)'!$AB$7</definedName>
    <definedName name="TextRefCopy2">'[14]BS(Foamtec)'!$AA$1</definedName>
    <definedName name="TextRefCopy20">[7]PL!#REF!</definedName>
    <definedName name="TextRefCopy3">'[14]BS(Foamtec)'!$AA$1</definedName>
    <definedName name="TextRefCopy4">[7]PL!#REF!</definedName>
    <definedName name="TextRefCopy43">[7]CJEs!#REF!</definedName>
    <definedName name="TextRefCopy46">[7]CJEs!#REF!</definedName>
    <definedName name="TextRefCopy49">'[14]PL(Foamtec)'!$P$30</definedName>
    <definedName name="TextRefCopy50" localSheetId="3">#REF!</definedName>
    <definedName name="TextRefCopy50">#REF!</definedName>
    <definedName name="TextRefCopy51" localSheetId="3">[7]CRJE!#REF!</definedName>
    <definedName name="TextRefCopy51">[7]CRJE!#REF!</definedName>
    <definedName name="TextRefCopy52" localSheetId="3">[7]PL!#REF!</definedName>
    <definedName name="TextRefCopy52">[7]PL!#REF!</definedName>
    <definedName name="TextRefCopy53" localSheetId="3">[7]PL!#REF!</definedName>
    <definedName name="TextRefCopy53">[7]PL!#REF!</definedName>
    <definedName name="TextRefCopy54">'[14]BS(Foamtec)'!$Z$12</definedName>
    <definedName name="TextRefCopy55">'[14]BS(Foamtec)'!$Z$13</definedName>
    <definedName name="TextRefCopy56">'[14]BS(Foamtec)'!$Z$14</definedName>
    <definedName name="TextRefCopy57">'[14]BS(Foamtec)'!$Z$15</definedName>
    <definedName name="TextRefCopy58">'[14]BS(Foamtec)'!$Z$16</definedName>
    <definedName name="TextRefCopy59">'[14]BS(Foamtec)'!$Z$23</definedName>
    <definedName name="TextRefCopy60">'[14]BS(Foamtec)'!$Z$24</definedName>
    <definedName name="TextRefCopy61">'[14]BS(Foamtec)'!$Z$24</definedName>
    <definedName name="TextRefCopy62">'[14]BS(Foamtec)'!$Z$36</definedName>
    <definedName name="TextRefCopy63">'[14]BS(Foamtec)'!$Z$36</definedName>
    <definedName name="TextRefCopy64">'[14]BS(Foamtec)'!$Z$37</definedName>
    <definedName name="TextRefCopy65">'[14]BS(Foamtec)'!$Z$38</definedName>
    <definedName name="TextRefCopy66">'[14]BS(Foamtec)'!$Z$40</definedName>
    <definedName name="TextRefCopy67">'[14]BS(Foamtec)'!$Z$42</definedName>
    <definedName name="TextRefCopy68">'[14]BS(Foamtec)'!$Z$47</definedName>
    <definedName name="TextRefCopy69">'[14]BS(Foamtec)'!$Z$49</definedName>
    <definedName name="TextRefCopy70">'[14]BS(Foamtec)'!$Z$53</definedName>
    <definedName name="TextRefCopy77">[7]PL!#REF!</definedName>
    <definedName name="TextRefCopy78">[7]PL!#REF!</definedName>
    <definedName name="TextRefCopy79">[7]PL!#REF!</definedName>
    <definedName name="TextRefCopy80">[7]PL!#REF!</definedName>
    <definedName name="TextRefCopy81">[7]PL!#REF!</definedName>
    <definedName name="TextRefCopy82">'[14]PL(Foamtec)'!$D$19</definedName>
    <definedName name="TextRefCopy84">[7]PL!#REF!</definedName>
    <definedName name="TextRefCopy85">[7]PL!#REF!</definedName>
    <definedName name="TextRefCopy91">[7]CJEs!$E$29</definedName>
    <definedName name="TextRefCopy99">[7]CJEs!#REF!</definedName>
    <definedName name="TextRefCopyRangeCount" hidden="1">5</definedName>
    <definedName name="w">#REF!</definedName>
    <definedName name="Weeee">[9]CJEs!$E$29</definedName>
    <definedName name="XRefCopyRangeCount" hidden="1">1</definedName>
    <definedName name="XXX">#REF!</definedName>
    <definedName name="XYZ">[3]DEP12!#REF!</definedName>
    <definedName name="ZD" localSheetId="3" hidden="1">{"'Eng (page2)'!$A$1:$D$52"}</definedName>
    <definedName name="ZD" hidden="1">{"'Eng (page2)'!$A$1:$D$52"}</definedName>
    <definedName name="zzz">#REF!</definedName>
    <definedName name="โ4305">'[15]Raw Material'!#REF!</definedName>
    <definedName name="ส1117" localSheetId="3">#REF!</definedName>
    <definedName name="ส1117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" i="16" l="1"/>
  <c r="E18" i="16"/>
  <c r="F22" i="11"/>
  <c r="F14" i="11"/>
  <c r="F28" i="11"/>
  <c r="F18" i="11"/>
  <c r="C72" i="16"/>
  <c r="C47" i="16"/>
  <c r="C42" i="16"/>
  <c r="C41" i="16"/>
  <c r="E39" i="16"/>
  <c r="C37" i="16"/>
  <c r="C22" i="16"/>
  <c r="C14" i="16"/>
  <c r="H22" i="12" l="1"/>
  <c r="E22" i="16" l="1"/>
  <c r="N41" i="12" l="1"/>
  <c r="N42" i="12" s="1"/>
  <c r="E42" i="16" l="1"/>
  <c r="E56" i="14" l="1"/>
  <c r="E46" i="14"/>
  <c r="H47" i="12"/>
  <c r="F47" i="12"/>
  <c r="D47" i="12"/>
  <c r="L42" i="12"/>
  <c r="J42" i="12"/>
  <c r="H42" i="12"/>
  <c r="H49" i="12" s="1"/>
  <c r="F42" i="12"/>
  <c r="D42" i="12"/>
  <c r="D49" i="12" s="1"/>
  <c r="N38" i="12"/>
  <c r="H49" i="11"/>
  <c r="L21" i="12" s="1"/>
  <c r="L22" i="12" s="1"/>
  <c r="H22" i="11"/>
  <c r="H14" i="11"/>
  <c r="F49" i="12" l="1"/>
  <c r="H24" i="11"/>
  <c r="H41" i="11" s="1"/>
  <c r="H43" i="11" s="1"/>
  <c r="E72" i="16"/>
  <c r="E47" i="16"/>
  <c r="E49" i="16" s="1"/>
  <c r="E14" i="16"/>
  <c r="H50" i="11" l="1"/>
  <c r="E9" i="14"/>
  <c r="E20" i="14" s="1"/>
  <c r="E29" i="14" s="1"/>
  <c r="E32" i="14" s="1"/>
  <c r="E58" i="14" s="1"/>
  <c r="E60" i="14" s="1"/>
  <c r="J20" i="12"/>
  <c r="H52" i="11"/>
  <c r="E74" i="16"/>
  <c r="C49" i="16"/>
  <c r="C74" i="16" s="1"/>
  <c r="C24" i="16"/>
  <c r="E24" i="16"/>
  <c r="C76" i="16" l="1"/>
  <c r="E76" i="16"/>
  <c r="C56" i="14" l="1"/>
  <c r="J22" i="12"/>
  <c r="F22" i="12"/>
  <c r="D22" i="12"/>
  <c r="N21" i="12"/>
  <c r="N20" i="12"/>
  <c r="L17" i="12"/>
  <c r="L24" i="12" s="1"/>
  <c r="J17" i="12"/>
  <c r="H17" i="12"/>
  <c r="H24" i="12" s="1"/>
  <c r="F17" i="12"/>
  <c r="F24" i="12" s="1"/>
  <c r="D17" i="12"/>
  <c r="D24" i="12" s="1"/>
  <c r="N16" i="12"/>
  <c r="N17" i="12" s="1"/>
  <c r="N13" i="12"/>
  <c r="J24" i="12" l="1"/>
  <c r="N22" i="12"/>
  <c r="N24" i="12" s="1"/>
  <c r="C46" i="14" l="1"/>
  <c r="F49" i="11" l="1"/>
  <c r="L46" i="12" s="1"/>
  <c r="L47" i="12" l="1"/>
  <c r="L49" i="12" s="1"/>
  <c r="N46" i="12"/>
  <c r="F24" i="11" l="1"/>
  <c r="F41" i="11" s="1"/>
  <c r="F43" i="11" s="1"/>
  <c r="J45" i="12" l="1"/>
  <c r="J47" i="12" s="1"/>
  <c r="J49" i="12" s="1"/>
  <c r="C9" i="14"/>
  <c r="C20" i="14" s="1"/>
  <c r="C29" i="14" s="1"/>
  <c r="C32" i="14" s="1"/>
  <c r="C58" i="14" s="1"/>
  <c r="C60" i="14" s="1"/>
  <c r="C65" i="14" s="1"/>
  <c r="F50" i="11"/>
  <c r="F52" i="11"/>
  <c r="N45" i="12" l="1"/>
  <c r="N47" i="12" s="1"/>
  <c r="N49" i="12" s="1"/>
  <c r="O49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Nonlapan, Netumporn</author>
  </authors>
  <commentList>
    <comment ref="E39" authorId="0" shapeId="0" xr:uid="{73F09170-6F45-41D2-A83C-35ABF302C014}">
      <text>
        <r>
          <rPr>
            <b/>
            <sz val="9"/>
            <color indexed="81"/>
            <rFont val="Tahoma"/>
            <family val="2"/>
          </rPr>
          <t>ปักเลข +1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<sst xmlns="http://schemas.openxmlformats.org/spreadsheetml/2006/main" count="234" uniqueCount="164">
  <si>
    <t>บริษัท ไฟน์ เม็ททัล เทคโนโลยีส์ จำกัด (มหาชน)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</si>
  <si>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</si>
  <si>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</si>
  <si>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</si>
  <si>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</si>
  <si>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</si>
  <si>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</si>
  <si>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</si>
  <si>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</si>
  <si>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3, 4</t>
  </si>
  <si>
    <t>ลูกหนี้อื่น</t>
  </si>
  <si>
    <t xml:space="preserve">สินค้าคงเหลือ 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</si>
  <si>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</si>
  <si>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</si>
  <si>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</si>
  <si>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 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</si>
  <si>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</si>
  <si>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</si>
  <si>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</si>
  <si>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</si>
  <si>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</si>
  <si>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</si>
  <si>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</si>
  <si>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</si>
  <si>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</si>
  <si>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</si>
  <si>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</si>
  <si>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เงินกู้ยืมระยะสั้นจากกิจการที่เกี่ยวข้องกัน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</si>
  <si>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</si>
  <si>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</si>
  <si>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</si>
  <si>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</si>
  <si>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</si>
  <si>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</si>
  <si>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</si>
  <si>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</si>
  <si>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</si>
  <si>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</si>
  <si>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48,000,000 หุ้น มูลค่า 10 บาทต่อหุ้น)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</si>
  <si>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</si>
  <si>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</si>
  <si>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</si>
  <si>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</si>
  <si>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</si>
  <si>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</si>
  <si>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</si>
  <si>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</si>
  <si>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 xml:space="preserve">   ผลกำไร (ขาดทุน) จากการป้องกันความเสี่ยงกระแสเงินสด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</si>
  <si>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</si>
  <si>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</si>
  <si>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</si>
  <si>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</si>
  <si>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</si>
  <si>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รายได้จากการขายสินค้า</t>
  </si>
  <si>
    <t>กำไรจากการป้องกันความเสี่ยงราคาทองแดงและค่าบริการ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</si>
  <si>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</si>
  <si>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</si>
  <si>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</si>
  <si>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</si>
  <si>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</si>
  <si>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</si>
  <si>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</si>
  <si>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</si>
  <si>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ขาดทุนจากการป้องกันความเสี่ยงราคาทองแดงและค่าบริการ</t>
  </si>
  <si>
    <t>รวมค่าใช้จ่าย</t>
  </si>
  <si>
    <t>กำไรจากกิจกรรมดำเนินงาน</t>
  </si>
  <si>
    <t>ผลกำไร (ขาดทุน) จากการตัดรายการสินทรัพย์</t>
  </si>
  <si>
    <t xml:space="preserve">   ทางการเงินที่วัดมูลค่าด้วยราคาทุนตัดจำหน่าย</t>
  </si>
  <si>
    <t>รายได้ทางการเงิน</t>
  </si>
  <si>
    <t>ต้นทุนทางการเงิน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</si>
  <si>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</si>
  <si>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</si>
  <si>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 xml:space="preserve">ส่วนแบ่งกำไร (ขาดทุน) ของบริษัทย่อย การร่วมค้า </t>
  </si>
  <si>
    <t xml:space="preserve">   และบริษัทร่วมที่ใช้วิธีส่วนได้เสีย</t>
  </si>
  <si>
    <t xml:space="preserve">รายได้ (ค่าใช้จ่าย) อื่นจากบริษัทย่อย </t>
  </si>
  <si>
    <t xml:space="preserve">   กิจการที่มีการควบคุมร่วมกัน และบริษัทร่วม</t>
  </si>
  <si>
    <t>ผลกำไร (ขาดทุน) จากการจัดประเภทใหม่ของ</t>
  </si>
  <si>
    <t xml:space="preserve">   สินทรัพย์ทางการเงินที่เคยรับรู้ไว้ด้วยราคาทุนตัดจำหน่าย</t>
  </si>
  <si>
    <t>ผลกำไร (ขาดทุน) สะสมจากการจัดประเภทใหม่ของ</t>
  </si>
  <si>
    <t xml:space="preserve">   สินทรัพย์ทางการเงินที่เคยรับรู้ไว้ในกำไรขาดทุนเบ็ดเสร็จอื่น</t>
  </si>
  <si>
    <t>ผลกำไรสำหรับการป้องกันความเสี่ยงของกลุ่มของรายการของฐานะสุทธิ</t>
  </si>
  <si>
    <t>ผลกำไร (ขาดทุน) สำหรับการป้องกันความเสี่ยงของกลุ่มของรายการของฐานะสุทธิ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</si>
  <si>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</si>
  <si>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</si>
  <si>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ภาษีเงินได้ของรายการที่อาจถูกจัดประเภทใหม่ไว้ในกำไรหรือขาดทุนในภายหลัง</t>
  </si>
  <si>
    <t>องค์ประกอบอื่น</t>
  </si>
  <si>
    <t>ของส่วน</t>
  </si>
  <si>
    <t>ของผู้ถือหุ้น</t>
  </si>
  <si>
    <t>จากการป้องกัน</t>
  </si>
  <si>
    <t>ที่ออกและ</t>
  </si>
  <si>
    <t xml:space="preserve">ส่วนเกิน </t>
  </si>
  <si>
    <t>ทุนสำรอง</t>
  </si>
  <si>
    <t>ความเสี่ยง</t>
  </si>
  <si>
    <t xml:space="preserve">รวม </t>
  </si>
  <si>
    <t xml:space="preserve">ชำระแล้ว </t>
  </si>
  <si>
    <t>มูลค่าหุ้น</t>
  </si>
  <si>
    <t xml:space="preserve">ตามกฎหมาย </t>
  </si>
  <si>
    <t xml:space="preserve">ยังไม่ได้จัดสรร </t>
  </si>
  <si>
    <t>กระแสเงินสด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</si>
  <si>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</si>
  <si>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</si>
  <si>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กำไรขาดทุนเบ็ดเสร็จสำหรับงวด</t>
  </si>
  <si>
    <t xml:space="preserve">     กำไร</t>
  </si>
  <si>
    <t>รวมกำไรเบ็ดเสร็จสำหรับงวด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</si>
  <si>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</si>
  <si>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</si>
  <si>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</si>
  <si>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ผลขาดทุนจากการด้อยค่าที่รับรู้ในกำไรหรือขาดทุน</t>
  </si>
  <si>
    <t>ประมาณการหนี้สินสำหรับผลประโยชน์พนักงาน</t>
  </si>
  <si>
    <t>กำไรจากการจำหน่ายอุปกรณ์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</si>
  <si>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</si>
  <si>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</si>
  <si>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</si>
  <si>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 xml:space="preserve">หนี้สินหมุนเวียนอื่น 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</si>
  <si>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</si>
  <si>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</si>
  <si>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</si>
  <si>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</si>
  <si>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</si>
  <si>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เงินสดจ่ายเพื่อซื้อสัญญา [ฟิวเจอร์/ฟอร์เวิด/ให้สิทธิเลือก/แลกเปลี่ยน]</t>
  </si>
  <si>
    <t>เงินสดรับจากการขายอุปกรณ์</t>
  </si>
  <si>
    <t>กระแสเงินสดจากกิจกรรมจัดหาเงิน</t>
  </si>
  <si>
    <t>ดอกเบี้ยจ่าย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</si>
  <si>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</si>
  <si>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</si>
  <si>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</si>
  <si>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</si>
  <si>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เงินสดที่จ่ายชำระหนี้สินตามสัญญาเช่า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</si>
  <si>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</si>
  <si>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</si>
  <si>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</si>
  <si>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</si>
  <si>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เจ้าหนี้ค่าซื้อสินทรัพย์</t>
  </si>
  <si>
    <t>กำไรก่อนภาษีเงินได้</t>
  </si>
  <si>
    <t>ค่าใช้จ่ายภาษีเงินได้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</si>
  <si>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</si>
  <si>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</si>
  <si>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ปรับรายการที่กระทบกำไรเป็นเงินสดรับ (จ่าย)</t>
  </si>
  <si>
    <t>รวมเงินทุนที่จัดสรรส่วนทุนให้ผู้ถือหุ้นของบริษัท</t>
  </si>
  <si>
    <t>ภาษีเงินได้นิติบุคคลค้างจ่าย</t>
  </si>
  <si>
    <t xml:space="preserve">     กำไรขาดทุนเบ็ดเสร็จอื่น</t>
  </si>
  <si>
    <t>เงินปันผลจ่าย</t>
  </si>
  <si>
    <t>ส่วนของหนี้สินตามสัญญาเช่าที่ถึงกำหนดชำระภายในหนึ่งปี</t>
  </si>
  <si>
    <t>ยอดคงเหลือ ณ วันที่ 1 มกราคม 2566</t>
  </si>
  <si>
    <t xml:space="preserve">กระแสเงินสดสุทธิได้มาจาก (ใช้ไปใน) กิจกรรมดำเนินงาน 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</si>
  <si>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</si>
  <si>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</si>
  <si>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>สินทรัพย์สิทธิการใช้เพิ่มขึ้น</t>
  </si>
  <si>
    <t>เงินสดสุทธิได้มาจาก (ใช้ไปใน) การดำเนินงาน</t>
  </si>
  <si>
    <t>ผลกำไร (ขาดทุน)</t>
  </si>
  <si>
    <t>งบฐานะการเงิน</t>
  </si>
  <si>
    <t>31 มีนาคม</t>
  </si>
  <si>
    <t>ยอดคงเหลือ ณ วันที่ 31 มีนาคม 2566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</si>
  <si>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</si>
  <si>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</si>
  <si>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ยอดคงเหลือ ณ วันที่ 31 มีนาคม 2567</t>
  </si>
  <si>
    <t>กำไรจากอัตราแลกเปลี่ยนที่ยังไม่เกิดขึ้นจริง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</si>
  <si>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</si>
  <si>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</si>
  <si>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สำหรับงวดสามเดือนสิ้นสุดวันที่ 31 มีนาคม 2567</t>
  </si>
  <si>
    <t>สำหรับงวดสามเดือนสิ้นสุดวันที่ 31 มีนาคม 2566</t>
  </si>
  <si>
    <t>ผลกำไรจากการป้องกันความเสี่ยงกระแสเงินสด</t>
  </si>
  <si>
    <t>(กำไร) ขาดทุนจากตราสารอนุพันธ์ที่ยังไม่เกิดขึ้นจริง</t>
  </si>
  <si>
    <t>กลับรายการการปรับมูลค่าสินค้า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</si>
</sst>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General_)"/>
    <numFmt numFmtId="170" formatCode="_(* #,##0_);_(* \(#,##0\);_(* &quot;-&quot;??_);_(@_)"/>
    <numFmt numFmtId="171" formatCode="#,##0\ \ ;\(#,##0\)\ ;\—\ \ \ \ "/>
    <numFmt numFmtId="172" formatCode="0.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* \(#,##0\);* #,##0_);&quot;-&quot;??_);@"/>
    <numFmt numFmtId="176" formatCode="* #,##0_);* \(#,##0\);&quot;-&quot;??_);@"/>
  </numFmts>
  <fonts count="68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b/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10"/>
      <name val="Tahoma"/>
      <family val="2"/>
      <charset val="222"/>
    </font>
    <font>
      <sz val="11"/>
      <name val="ＭＳ Ｐゴシック"/>
      <charset val="128"/>
    </font>
    <font>
      <sz val="14"/>
      <name val="Cordia New"/>
      <family val="2"/>
    </font>
    <font>
      <sz val="12"/>
      <name val="นูลมรผ"/>
    </font>
    <font>
      <sz val="12"/>
      <name val="Times New Roman"/>
      <family val="1"/>
    </font>
    <font>
      <sz val="10"/>
      <name val="Arial Narrow"/>
      <family val="2"/>
    </font>
    <font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8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3" borderId="0" applyNumberFormat="0" applyBorder="0" applyAlignment="0" applyProtection="0"/>
    <xf numFmtId="5" fontId="13" fillId="0" borderId="1" applyAlignment="0" applyProtection="0"/>
    <xf numFmtId="0" fontId="14" fillId="20" borderId="2" applyNumberFormat="0" applyAlignment="0" applyProtection="0"/>
    <xf numFmtId="0" fontId="15" fillId="21" borderId="3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75" fontId="17" fillId="0" borderId="0" applyFill="0" applyBorder="0" applyProtection="0"/>
    <xf numFmtId="0" fontId="16" fillId="0" borderId="0"/>
    <xf numFmtId="0" fontId="18" fillId="22" borderId="0" applyNumberFormat="0" applyFont="0" applyFill="0" applyBorder="0" applyProtection="0">
      <alignment horizontal="left"/>
    </xf>
    <xf numFmtId="176" fontId="17" fillId="0" borderId="0" applyFill="0" applyBorder="0" applyProtection="0"/>
    <xf numFmtId="168" fontId="16" fillId="0" borderId="0"/>
    <xf numFmtId="0" fontId="19" fillId="0" borderId="0" applyNumberFormat="0" applyFill="0" applyBorder="0" applyAlignment="0" applyProtection="0"/>
    <xf numFmtId="171" fontId="20" fillId="0" borderId="0">
      <alignment horizontal="right"/>
    </xf>
    <xf numFmtId="0" fontId="21" fillId="4" borderId="0" applyNumberFormat="0" applyBorder="0" applyAlignment="0" applyProtection="0"/>
    <xf numFmtId="38" fontId="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172" fontId="23" fillId="23" borderId="0">
      <alignment horizontal="left" vertical="top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3" borderId="0">
      <alignment horizontal="left" wrapText="1"/>
    </xf>
    <xf numFmtId="0" fontId="28" fillId="7" borderId="2" applyNumberFormat="0" applyAlignment="0" applyProtection="0"/>
    <xf numFmtId="10" fontId="8" fillId="23" borderId="9" applyNumberFormat="0" applyBorder="0" applyAlignment="0" applyProtection="0"/>
    <xf numFmtId="38" fontId="29" fillId="0" borderId="0"/>
    <xf numFmtId="38" fontId="30" fillId="0" borderId="0"/>
    <xf numFmtId="38" fontId="31" fillId="0" borderId="0"/>
    <xf numFmtId="38" fontId="32" fillId="0" borderId="0"/>
    <xf numFmtId="0" fontId="7" fillId="0" borderId="0"/>
    <xf numFmtId="0" fontId="7" fillId="0" borderId="0"/>
    <xf numFmtId="0" fontId="33" fillId="0" borderId="10" applyNumberFormat="0" applyFill="0" applyAlignment="0" applyProtection="0"/>
    <xf numFmtId="0" fontId="34" fillId="0" borderId="0"/>
    <xf numFmtId="0" fontId="35" fillId="0" borderId="0"/>
    <xf numFmtId="0" fontId="34" fillId="0" borderId="0"/>
    <xf numFmtId="0" fontId="35" fillId="0" borderId="0"/>
    <xf numFmtId="0" fontId="36" fillId="0" borderId="0"/>
    <xf numFmtId="40" fontId="37" fillId="0" borderId="0">
      <alignment horizontal="left"/>
    </xf>
    <xf numFmtId="0" fontId="38" fillId="24" borderId="0" applyNumberFormat="0" applyBorder="0" applyAlignment="0" applyProtection="0"/>
    <xf numFmtId="37" fontId="39" fillId="0" borderId="0"/>
    <xf numFmtId="0" fontId="34" fillId="0" borderId="0"/>
    <xf numFmtId="0" fontId="35" fillId="0" borderId="0"/>
    <xf numFmtId="0" fontId="35" fillId="0" borderId="0"/>
    <xf numFmtId="0" fontId="40" fillId="0" borderId="0"/>
    <xf numFmtId="0" fontId="7" fillId="0" borderId="0"/>
    <xf numFmtId="0" fontId="7" fillId="0" borderId="0"/>
    <xf numFmtId="0" fontId="2" fillId="0" borderId="0"/>
    <xf numFmtId="0" fontId="1" fillId="25" borderId="11" applyNumberFormat="0" applyFont="0" applyAlignment="0" applyProtection="0"/>
    <xf numFmtId="0" fontId="42" fillId="20" borderId="12" applyNumberFormat="0" applyAlignment="0" applyProtection="0"/>
    <xf numFmtId="40" fontId="43" fillId="26" borderId="0">
      <alignment horizontal="right"/>
    </xf>
    <xf numFmtId="0" fontId="44" fillId="26" borderId="0">
      <alignment horizontal="right"/>
    </xf>
    <xf numFmtId="0" fontId="45" fillId="26" borderId="13"/>
    <xf numFmtId="0" fontId="45" fillId="0" borderId="0" applyBorder="0">
      <alignment horizontal="centerContinuous"/>
    </xf>
    <xf numFmtId="0" fontId="46" fillId="0" borderId="0" applyBorder="0">
      <alignment horizontal="centerContinuous"/>
    </xf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39" fontId="47" fillId="0" borderId="0"/>
    <xf numFmtId="0" fontId="1" fillId="0" borderId="0"/>
    <xf numFmtId="0" fontId="48" fillId="23" borderId="0">
      <alignment wrapText="1"/>
    </xf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38" fontId="53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1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/>
    <xf numFmtId="166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7" fillId="0" borderId="0"/>
    <xf numFmtId="169" fontId="47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0" borderId="0"/>
    <xf numFmtId="173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7" fillId="0" borderId="0"/>
  </cellStyleXfs>
  <cellXfs count="177">
    <xf numFmtId="0" fontId="0" fillId="0" borderId="0" xfId="0"/>
    <xf numFmtId="0" fontId="5" fillId="0" borderId="0" xfId="0" applyFont="1" applyFill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Alignment="1"/>
    <xf numFmtId="0" fontId="62" fillId="0" borderId="0" xfId="0" applyFont="1" applyFill="1" applyAlignment="1">
      <alignment horizontal="center"/>
    </xf>
    <xf numFmtId="0" fontId="58" fillId="0" borderId="0" xfId="0" applyFont="1" applyFill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43" fontId="4" fillId="0" borderId="5" xfId="32" applyFont="1" applyFill="1" applyBorder="1" applyAlignment="1">
      <alignment horizontal="center"/>
    </xf>
    <xf numFmtId="43" fontId="4" fillId="0" borderId="0" xfId="32" applyFont="1" applyFill="1" applyBorder="1" applyAlignment="1"/>
    <xf numFmtId="0" fontId="0" fillId="0" borderId="17" xfId="0" applyFont="1" applyFill="1" applyBorder="1" applyAlignment="1">
      <alignment horizontal="center" wrapText="1"/>
    </xf>
    <xf numFmtId="170" fontId="4" fillId="0" borderId="5" xfId="32" applyNumberFormat="1" applyFont="1" applyFill="1" applyBorder="1" applyAlignment="1">
      <alignment horizontal="center"/>
    </xf>
    <xf numFmtId="170" fontId="4" fillId="0" borderId="0" xfId="30" applyNumberFormat="1" applyFont="1" applyFill="1" applyBorder="1" applyAlignment="1"/>
    <xf numFmtId="170" fontId="4" fillId="0" borderId="0" xfId="30" applyNumberFormat="1" applyFont="1" applyFill="1" applyAlignment="1"/>
    <xf numFmtId="170" fontId="0" fillId="0" borderId="0" xfId="30" applyNumberFormat="1" applyFont="1" applyFill="1" applyBorder="1" applyAlignment="1"/>
    <xf numFmtId="170" fontId="0" fillId="0" borderId="0" xfId="30" applyNumberFormat="1" applyFont="1" applyFill="1" applyAlignment="1"/>
    <xf numFmtId="170" fontId="4" fillId="0" borderId="16" xfId="30" applyNumberFormat="1" applyFont="1" applyFill="1" applyBorder="1" applyAlignment="1"/>
    <xf numFmtId="170" fontId="4" fillId="0" borderId="5" xfId="30" applyNumberFormat="1" applyFont="1" applyFill="1" applyBorder="1" applyAlignment="1">
      <alignment horizontal="center"/>
    </xf>
    <xf numFmtId="43" fontId="4" fillId="0" borderId="0" xfId="30" applyFont="1" applyFill="1" applyBorder="1" applyAlignment="1"/>
    <xf numFmtId="170" fontId="4" fillId="0" borderId="5" xfId="30" applyNumberFormat="1" applyFont="1" applyFill="1" applyBorder="1" applyAlignment="1"/>
    <xf numFmtId="164" fontId="6" fillId="0" borderId="0" xfId="0" applyNumberFormat="1" applyFont="1" applyFill="1" applyBorder="1" applyAlignment="1">
      <alignment horizontal="center"/>
    </xf>
    <xf numFmtId="170" fontId="6" fillId="0" borderId="0" xfId="30" applyNumberFormat="1" applyFont="1" applyFill="1" applyBorder="1" applyAlignment="1">
      <alignment horizontal="center"/>
    </xf>
    <xf numFmtId="170" fontId="0" fillId="0" borderId="0" xfId="30" applyNumberFormat="1" applyFont="1" applyFill="1" applyBorder="1" applyAlignment="1">
      <alignment horizontal="center"/>
    </xf>
    <xf numFmtId="170" fontId="0" fillId="0" borderId="0" xfId="30" applyNumberFormat="1" applyFont="1" applyFill="1" applyAlignment="1">
      <alignment horizontal="right"/>
    </xf>
    <xf numFmtId="0" fontId="0" fillId="0" borderId="0" xfId="0" applyFill="1"/>
    <xf numFmtId="0" fontId="58" fillId="0" borderId="0" xfId="0" applyFont="1" applyFill="1"/>
    <xf numFmtId="0" fontId="0" fillId="0" borderId="0" xfId="0" applyFill="1" applyAlignment="1">
      <alignment horizontal="center"/>
    </xf>
    <xf numFmtId="164" fontId="0" fillId="0" borderId="0" xfId="0" applyNumberFormat="1" applyFill="1"/>
    <xf numFmtId="37" fontId="0" fillId="0" borderId="0" xfId="0" applyNumberFormat="1" applyFill="1" applyAlignment="1">
      <alignment horizontal="right"/>
    </xf>
    <xf numFmtId="43" fontId="58" fillId="0" borderId="0" xfId="30" applyFont="1" applyFill="1" applyAlignment="1"/>
    <xf numFmtId="0" fontId="6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3" fontId="0" fillId="0" borderId="0" xfId="30" applyFont="1" applyFill="1" applyAlignment="1"/>
    <xf numFmtId="0" fontId="0" fillId="0" borderId="0" xfId="0" applyFill="1" applyBorder="1" applyAlignment="1">
      <alignment horizontal="center"/>
    </xf>
    <xf numFmtId="0" fontId="5" fillId="0" borderId="0" xfId="0" applyFont="1" applyFill="1" applyBorder="1" applyAlignment="1"/>
    <xf numFmtId="164" fontId="0" fillId="0" borderId="0" xfId="0" applyNumberFormat="1" applyFont="1" applyFill="1" applyBorder="1" applyAlignment="1">
      <alignment horizontal="right"/>
    </xf>
    <xf numFmtId="164" fontId="4" fillId="0" borderId="5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3" fontId="0" fillId="0" borderId="0" xfId="30" applyFont="1" applyFill="1" applyBorder="1" applyAlignment="1">
      <alignment horizontal="right"/>
    </xf>
    <xf numFmtId="170" fontId="0" fillId="0" borderId="0" xfId="30" applyNumberFormat="1" applyFont="1" applyFill="1" applyBorder="1" applyAlignment="1">
      <alignment horizontal="right"/>
    </xf>
    <xf numFmtId="170" fontId="0" fillId="0" borderId="17" xfId="3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170" fontId="2" fillId="0" borderId="17" xfId="30" applyNumberFormat="1" applyFont="1" applyFill="1" applyBorder="1" applyAlignment="1">
      <alignment horizontal="right"/>
    </xf>
    <xf numFmtId="170" fontId="4" fillId="0" borderId="17" xfId="30" applyNumberFormat="1" applyFont="1" applyFill="1" applyBorder="1" applyAlignment="1">
      <alignment horizontal="right"/>
    </xf>
    <xf numFmtId="43" fontId="4" fillId="0" borderId="0" xfId="30" applyFont="1" applyFill="1" applyAlignment="1"/>
    <xf numFmtId="164" fontId="4" fillId="0" borderId="16" xfId="0" applyNumberFormat="1" applyFont="1" applyFill="1" applyBorder="1" applyAlignment="1">
      <alignment horizontal="right"/>
    </xf>
    <xf numFmtId="0" fontId="2" fillId="0" borderId="0" xfId="0" applyFont="1" applyFill="1" applyAlignment="1"/>
    <xf numFmtId="43" fontId="2" fillId="0" borderId="0" xfId="30" applyFont="1" applyFill="1" applyAlignment="1"/>
    <xf numFmtId="164" fontId="0" fillId="0" borderId="0" xfId="0" applyNumberFormat="1" applyFill="1" applyAlignment="1">
      <alignment horizontal="right"/>
    </xf>
    <xf numFmtId="164" fontId="0" fillId="0" borderId="17" xfId="0" applyNumberFormat="1" applyFill="1" applyBorder="1" applyAlignment="1">
      <alignment horizontal="right"/>
    </xf>
    <xf numFmtId="43" fontId="0" fillId="0" borderId="0" xfId="30" applyFont="1" applyFill="1" applyAlignment="1">
      <alignment horizontal="right"/>
    </xf>
    <xf numFmtId="0" fontId="2" fillId="0" borderId="0" xfId="0" applyFont="1" applyFill="1"/>
    <xf numFmtId="16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26" borderId="0" xfId="0" applyFill="1"/>
    <xf numFmtId="43" fontId="0" fillId="26" borderId="0" xfId="30" applyFont="1" applyFill="1" applyAlignment="1"/>
    <xf numFmtId="43" fontId="0" fillId="26" borderId="0" xfId="30" applyFont="1" applyFill="1"/>
    <xf numFmtId="170" fontId="4" fillId="26" borderId="5" xfId="30" applyNumberFormat="1" applyFont="1" applyFill="1" applyBorder="1" applyAlignment="1"/>
    <xf numFmtId="170" fontId="4" fillId="26" borderId="16" xfId="30" applyNumberFormat="1" applyFont="1" applyFill="1" applyBorder="1" applyAlignment="1"/>
    <xf numFmtId="0" fontId="61" fillId="26" borderId="0" xfId="0" applyFont="1" applyFill="1"/>
    <xf numFmtId="170" fontId="0" fillId="26" borderId="0" xfId="30" applyNumberFormat="1" applyFont="1" applyFill="1" applyBorder="1" applyAlignment="1"/>
    <xf numFmtId="37" fontId="0" fillId="27" borderId="17" xfId="0" applyNumberFormat="1" applyFill="1" applyBorder="1"/>
    <xf numFmtId="170" fontId="4" fillId="26" borderId="17" xfId="30" applyNumberFormat="1" applyFont="1" applyFill="1" applyBorder="1" applyAlignment="1"/>
    <xf numFmtId="170" fontId="4" fillId="26" borderId="0" xfId="30" applyNumberFormat="1" applyFont="1" applyFill="1" applyBorder="1" applyAlignment="1"/>
    <xf numFmtId="37" fontId="0" fillId="27" borderId="16" xfId="0" applyNumberFormat="1" applyFill="1" applyBorder="1"/>
    <xf numFmtId="37" fontId="0" fillId="0" borderId="17" xfId="0" applyNumberFormat="1" applyBorder="1"/>
    <xf numFmtId="170" fontId="0" fillId="26" borderId="0" xfId="0" applyNumberFormat="1" applyFill="1"/>
    <xf numFmtId="170" fontId="2" fillId="0" borderId="0" xfId="3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26" borderId="0" xfId="0" applyFont="1" applyFill="1" applyBorder="1" applyAlignment="1">
      <alignment horizontal="center"/>
    </xf>
    <xf numFmtId="0" fontId="0" fillId="26" borderId="0" xfId="0" applyFill="1" applyBorder="1"/>
    <xf numFmtId="0" fontId="0" fillId="27" borderId="0" xfId="0" applyFill="1" applyBorder="1" applyAlignment="1">
      <alignment horizontal="center"/>
    </xf>
    <xf numFmtId="0" fontId="0" fillId="27" borderId="0" xfId="0" applyFill="1" applyBorder="1"/>
    <xf numFmtId="0" fontId="0" fillId="26" borderId="0" xfId="0" applyFill="1" applyBorder="1" applyAlignment="1">
      <alignment horizontal="center"/>
    </xf>
    <xf numFmtId="0" fontId="5" fillId="27" borderId="0" xfId="0" applyFont="1" applyFill="1" applyBorder="1" applyAlignment="1">
      <alignment horizontal="center"/>
    </xf>
    <xf numFmtId="164" fontId="0" fillId="26" borderId="0" xfId="0" applyNumberFormat="1" applyFill="1" applyBorder="1"/>
    <xf numFmtId="37" fontId="0" fillId="26" borderId="0" xfId="0" applyNumberFormat="1" applyFill="1" applyBorder="1"/>
    <xf numFmtId="37" fontId="4" fillId="26" borderId="0" xfId="0" applyNumberFormat="1" applyFont="1" applyFill="1" applyBorder="1"/>
    <xf numFmtId="170" fontId="0" fillId="26" borderId="17" xfId="30" applyNumberFormat="1" applyFont="1" applyFill="1" applyBorder="1" applyAlignment="1"/>
    <xf numFmtId="0" fontId="58" fillId="0" borderId="0" xfId="0" applyFont="1" applyFill="1" applyBorder="1" applyAlignment="1"/>
    <xf numFmtId="0" fontId="0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wrapText="1"/>
    </xf>
    <xf numFmtId="164" fontId="0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43" fontId="0" fillId="0" borderId="0" xfId="30" applyFont="1" applyFill="1" applyBorder="1" applyAlignment="1">
      <alignment horizontal="center"/>
    </xf>
    <xf numFmtId="0" fontId="4" fillId="0" borderId="0" xfId="0" applyFont="1" applyFill="1" applyBorder="1" applyAlignment="1"/>
    <xf numFmtId="0" fontId="62" fillId="0" borderId="0" xfId="0" applyFont="1" applyFill="1" applyBorder="1" applyAlignment="1">
      <alignment horizontal="center"/>
    </xf>
    <xf numFmtId="0" fontId="58" fillId="0" borderId="0" xfId="0" applyFont="1" applyFill="1" applyBorder="1"/>
    <xf numFmtId="0" fontId="0" fillId="0" borderId="0" xfId="0" applyFill="1" applyBorder="1"/>
    <xf numFmtId="164" fontId="0" fillId="0" borderId="0" xfId="0" applyNumberFormat="1" applyFill="1" applyBorder="1" applyAlignment="1">
      <alignment horizontal="right"/>
    </xf>
    <xf numFmtId="0" fontId="64" fillId="0" borderId="0" xfId="0" applyFont="1" applyFill="1" applyBorder="1"/>
    <xf numFmtId="170" fontId="65" fillId="0" borderId="0" xfId="30" applyNumberFormat="1" applyFont="1" applyFill="1" applyBorder="1" applyAlignment="1">
      <alignment horizontal="right"/>
    </xf>
    <xf numFmtId="164" fontId="64" fillId="0" borderId="0" xfId="0" applyNumberFormat="1" applyFont="1" applyFill="1" applyBorder="1" applyAlignment="1">
      <alignment horizontal="right"/>
    </xf>
    <xf numFmtId="170" fontId="0" fillId="0" borderId="0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170" fontId="0" fillId="0" borderId="17" xfId="30" applyNumberFormat="1" applyFont="1" applyFill="1" applyBorder="1" applyAlignment="1"/>
    <xf numFmtId="170" fontId="4" fillId="0" borderId="5" xfId="30" applyNumberFormat="1" applyFont="1" applyFill="1" applyBorder="1" applyAlignment="1">
      <alignment horizontal="right"/>
    </xf>
    <xf numFmtId="170" fontId="4" fillId="0" borderId="0" xfId="0" applyNumberFormat="1" applyFont="1" applyFill="1" applyBorder="1" applyAlignment="1">
      <alignment horizontal="right"/>
    </xf>
    <xf numFmtId="170" fontId="4" fillId="0" borderId="0" xfId="30" applyNumberFormat="1" applyFont="1" applyFill="1" applyBorder="1" applyAlignment="1">
      <alignment horizontal="right"/>
    </xf>
    <xf numFmtId="170" fontId="4" fillId="0" borderId="16" xfId="30" applyNumberFormat="1" applyFont="1" applyFill="1" applyBorder="1" applyAlignment="1">
      <alignment horizontal="right"/>
    </xf>
    <xf numFmtId="170" fontId="0" fillId="0" borderId="1" xfId="30" applyNumberFormat="1" applyFont="1" applyFill="1" applyBorder="1" applyAlignment="1">
      <alignment horizontal="right"/>
    </xf>
    <xf numFmtId="49" fontId="3" fillId="26" borderId="0" xfId="0" applyNumberFormat="1" applyFont="1" applyFill="1" applyBorder="1"/>
    <xf numFmtId="0" fontId="3" fillId="26" borderId="0" xfId="0" applyFont="1" applyFill="1" applyBorder="1"/>
    <xf numFmtId="0" fontId="59" fillId="26" borderId="0" xfId="0" applyFont="1" applyFill="1" applyBorder="1"/>
    <xf numFmtId="0" fontId="60" fillId="26" borderId="0" xfId="0" applyFont="1" applyFill="1" applyBorder="1" applyAlignment="1">
      <alignment horizontal="center"/>
    </xf>
    <xf numFmtId="170" fontId="61" fillId="26" borderId="0" xfId="30" applyNumberFormat="1" applyFont="1" applyFill="1" applyBorder="1" applyAlignment="1"/>
    <xf numFmtId="0" fontId="61" fillId="26" borderId="0" xfId="0" applyFont="1" applyFill="1" applyBorder="1"/>
    <xf numFmtId="0" fontId="58" fillId="26" borderId="0" xfId="0" applyFont="1" applyFill="1" applyBorder="1"/>
    <xf numFmtId="0" fontId="6" fillId="26" borderId="0" xfId="0" applyFont="1" applyFill="1" applyBorder="1"/>
    <xf numFmtId="49" fontId="0" fillId="26" borderId="0" xfId="0" applyNumberFormat="1" applyFill="1" applyBorder="1"/>
    <xf numFmtId="49" fontId="0" fillId="0" borderId="0" xfId="0" applyNumberFormat="1" applyBorder="1"/>
    <xf numFmtId="0" fontId="4" fillId="26" borderId="0" xfId="0" applyFont="1" applyFill="1" applyBorder="1"/>
    <xf numFmtId="37" fontId="0" fillId="27" borderId="0" xfId="0" applyNumberFormat="1" applyFill="1" applyBorder="1" applyAlignment="1">
      <alignment horizontal="right"/>
    </xf>
    <xf numFmtId="0" fontId="0" fillId="0" borderId="0" xfId="0" applyBorder="1"/>
    <xf numFmtId="37" fontId="0" fillId="27" borderId="0" xfId="0" applyNumberFormat="1" applyFill="1" applyBorder="1"/>
    <xf numFmtId="0" fontId="5" fillId="0" borderId="0" xfId="0" applyFont="1" applyBorder="1"/>
    <xf numFmtId="37" fontId="0" fillId="0" borderId="0" xfId="0" applyNumberFormat="1" applyBorder="1" applyAlignment="1">
      <alignment horizontal="right"/>
    </xf>
    <xf numFmtId="37" fontId="0" fillId="0" borderId="0" xfId="0" applyNumberFormat="1" applyBorder="1"/>
    <xf numFmtId="37" fontId="0" fillId="27" borderId="0" xfId="117" applyNumberFormat="1" applyFont="1" applyFill="1" applyBorder="1"/>
    <xf numFmtId="170" fontId="0" fillId="26" borderId="0" xfId="0" applyNumberFormat="1" applyFill="1" applyBorder="1"/>
    <xf numFmtId="170" fontId="4" fillId="0" borderId="16" xfId="30" applyNumberFormat="1" applyFont="1" applyFill="1" applyBorder="1" applyAlignment="1">
      <alignment horizontal="left" indent="2"/>
    </xf>
    <xf numFmtId="170" fontId="0" fillId="0" borderId="0" xfId="0" applyNumberFormat="1" applyFont="1" applyFill="1" applyBorder="1" applyAlignment="1"/>
    <xf numFmtId="49" fontId="3" fillId="0" borderId="0" xfId="0" applyNumberFormat="1" applyFont="1" applyFill="1" applyBorder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170" fontId="0" fillId="26" borderId="0" xfId="30" applyNumberFormat="1" applyFont="1" applyFill="1" applyBorder="1" applyAlignment="1">
      <alignment horizontal="right"/>
    </xf>
    <xf numFmtId="170" fontId="65" fillId="26" borderId="0" xfId="30" applyNumberFormat="1" applyFont="1" applyFill="1" applyBorder="1" applyAlignment="1">
      <alignment horizontal="right"/>
    </xf>
    <xf numFmtId="164" fontId="0" fillId="0" borderId="1" xfId="0" applyNumberFormat="1" applyFill="1" applyBorder="1" applyAlignment="1">
      <alignment horizontal="right"/>
    </xf>
    <xf numFmtId="0" fontId="2" fillId="0" borderId="0" xfId="0" applyFont="1" applyFill="1" applyBorder="1"/>
    <xf numFmtId="49" fontId="2" fillId="0" borderId="0" xfId="0" applyNumberFormat="1" applyFont="1" applyFill="1" applyBorder="1"/>
    <xf numFmtId="43" fontId="2" fillId="0" borderId="0" xfId="30" applyFont="1" applyFill="1" applyBorder="1"/>
    <xf numFmtId="164" fontId="2" fillId="0" borderId="0" xfId="0" applyNumberFormat="1" applyFont="1" applyFill="1" applyBorder="1"/>
    <xf numFmtId="49" fontId="4" fillId="0" borderId="0" xfId="0" applyNumberFormat="1" applyFont="1" applyFill="1" applyBorder="1"/>
    <xf numFmtId="49" fontId="0" fillId="0" borderId="0" xfId="0" applyNumberFormat="1" applyFill="1" applyBorder="1"/>
    <xf numFmtId="49" fontId="6" fillId="0" borderId="0" xfId="0" applyNumberFormat="1" applyFont="1" applyFill="1" applyBorder="1"/>
    <xf numFmtId="49" fontId="5" fillId="0" borderId="0" xfId="0" applyNumberFormat="1" applyFont="1" applyFill="1" applyBorder="1"/>
    <xf numFmtId="0" fontId="2" fillId="0" borderId="0" xfId="0" applyFont="1" applyFill="1" applyBorder="1" applyAlignment="1"/>
    <xf numFmtId="49" fontId="3" fillId="0" borderId="0" xfId="0" applyNumberFormat="1" applyFont="1" applyFill="1" applyBorder="1" applyAlignment="1"/>
    <xf numFmtId="49" fontId="4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6" fillId="0" borderId="0" xfId="0" applyNumberFormat="1" applyFont="1" applyFill="1" applyBorder="1" applyAlignment="1"/>
    <xf numFmtId="49" fontId="4" fillId="26" borderId="0" xfId="0" applyNumberFormat="1" applyFont="1" applyFill="1" applyBorder="1"/>
    <xf numFmtId="49" fontId="0" fillId="26" borderId="0" xfId="0" applyNumberFormat="1" applyFill="1" applyBorder="1" applyAlignment="1">
      <alignment horizontal="left"/>
    </xf>
    <xf numFmtId="49" fontId="2" fillId="0" borderId="0" xfId="0" applyNumberFormat="1" applyFont="1" applyFill="1" applyBorder="1" applyAlignment="1"/>
    <xf numFmtId="165" fontId="4" fillId="0" borderId="0" xfId="0" applyNumberFormat="1" applyFont="1" applyFill="1" applyBorder="1" applyAlignment="1">
      <alignment horizontal="center"/>
    </xf>
    <xf numFmtId="43" fontId="4" fillId="0" borderId="16" xfId="30" applyNumberFormat="1" applyFont="1" applyFill="1" applyBorder="1" applyAlignment="1">
      <alignment horizontal="left" indent="2"/>
    </xf>
    <xf numFmtId="164" fontId="0" fillId="0" borderId="0" xfId="0" applyNumberFormat="1" applyFont="1" applyBorder="1"/>
    <xf numFmtId="170" fontId="0" fillId="0" borderId="0" xfId="30" applyNumberFormat="1" applyFont="1" applyBorder="1"/>
    <xf numFmtId="164" fontId="0" fillId="0" borderId="17" xfId="0" applyNumberFormat="1" applyFont="1" applyBorder="1"/>
    <xf numFmtId="170" fontId="0" fillId="0" borderId="0" xfId="0" applyNumberFormat="1" applyFont="1" applyBorder="1"/>
    <xf numFmtId="170" fontId="0" fillId="0" borderId="17" xfId="0" applyNumberFormat="1" applyFont="1" applyBorder="1"/>
    <xf numFmtId="37" fontId="0" fillId="0" borderId="17" xfId="0" applyNumberFormat="1" applyFont="1" applyBorder="1"/>
    <xf numFmtId="37" fontId="0" fillId="27" borderId="0" xfId="0" applyNumberFormat="1" applyFont="1" applyFill="1" applyBorder="1"/>
    <xf numFmtId="0" fontId="0" fillId="27" borderId="0" xfId="0" applyFont="1" applyFill="1" applyBorder="1"/>
    <xf numFmtId="37" fontId="0" fillId="0" borderId="0" xfId="0" applyNumberFormat="1" applyFont="1" applyBorder="1"/>
    <xf numFmtId="37" fontId="0" fillId="27" borderId="17" xfId="0" applyNumberFormat="1" applyFont="1" applyFill="1" applyBorder="1"/>
    <xf numFmtId="37" fontId="0" fillId="27" borderId="16" xfId="0" applyNumberFormat="1" applyFont="1" applyFill="1" applyBorder="1"/>
    <xf numFmtId="0" fontId="5" fillId="0" borderId="0" xfId="0" applyFont="1" applyFill="1" applyBorder="1" applyAlignment="1">
      <alignment horizontal="center"/>
    </xf>
    <xf numFmtId="170" fontId="4" fillId="0" borderId="0" xfId="30" applyNumberFormat="1" applyFont="1" applyFill="1" applyAlignment="1">
      <alignment horizontal="right"/>
    </xf>
    <xf numFmtId="0" fontId="5" fillId="27" borderId="0" xfId="0" applyFont="1" applyFill="1" applyBorder="1" applyAlignment="1">
      <alignment horizontal="center"/>
    </xf>
    <xf numFmtId="0" fontId="58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Alignment="1">
      <alignment horizontal="center" wrapText="1"/>
    </xf>
  </cellXfs>
  <cellStyles count="11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19" xr:uid="{00000000-0005-0000-0000-000012000000}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order" xfId="27" xr:uid="{00000000-0005-0000-0000-00001A000000}"/>
    <cellStyle name="Calculation" xfId="28" builtinId="22" customBuiltin="1"/>
    <cellStyle name="Check Cell" xfId="29" builtinId="23" customBuiltin="1"/>
    <cellStyle name="Comma" xfId="30" builtinId="3"/>
    <cellStyle name="Comma 2" xfId="31" xr:uid="{00000000-0005-0000-0000-00001E000000}"/>
    <cellStyle name="Comma 2 2" xfId="32" xr:uid="{00000000-0005-0000-0000-00001F000000}"/>
    <cellStyle name="comma zerodec" xfId="33" xr:uid="{00000000-0005-0000-0000-000020000000}"/>
    <cellStyle name="Credit" xfId="34" xr:uid="{00000000-0005-0000-0000-000021000000}"/>
    <cellStyle name="Currency1" xfId="35" xr:uid="{00000000-0005-0000-0000-000022000000}"/>
    <cellStyle name="Dan" xfId="36" xr:uid="{00000000-0005-0000-0000-000023000000}"/>
    <cellStyle name="Debit" xfId="37" xr:uid="{00000000-0005-0000-0000-000024000000}"/>
    <cellStyle name="Dollar (zero dec)" xfId="38" xr:uid="{00000000-0005-0000-0000-000025000000}"/>
    <cellStyle name="Explanatory Text" xfId="39" builtinId="53" customBuiltin="1"/>
    <cellStyle name="Format Number Column" xfId="40" xr:uid="{00000000-0005-0000-0000-000027000000}"/>
    <cellStyle name="Good" xfId="41" builtinId="26" customBuiltin="1"/>
    <cellStyle name="Grey" xfId="42" xr:uid="{00000000-0005-0000-0000-000029000000}"/>
    <cellStyle name="Header1" xfId="43" xr:uid="{00000000-0005-0000-0000-00002A000000}"/>
    <cellStyle name="Header2" xfId="44" xr:uid="{00000000-0005-0000-0000-00002B000000}"/>
    <cellStyle name="Heading" xfId="45" xr:uid="{00000000-0005-0000-0000-00002C000000}"/>
    <cellStyle name="Heading 1" xfId="46" builtinId="16" customBuiltin="1"/>
    <cellStyle name="Heading 2" xfId="47" builtinId="17" customBuiltin="1"/>
    <cellStyle name="Heading 3" xfId="48" builtinId="18" customBuiltin="1"/>
    <cellStyle name="Heading 4" xfId="49" builtinId="19" customBuiltin="1"/>
    <cellStyle name="Indent" xfId="50" xr:uid="{00000000-0005-0000-0000-000031000000}"/>
    <cellStyle name="Input" xfId="51" builtinId="20" customBuiltin="1"/>
    <cellStyle name="Input [yellow]" xfId="52" xr:uid="{00000000-0005-0000-0000-000033000000}"/>
    <cellStyle name="KPMG Heading 1" xfId="53" xr:uid="{00000000-0005-0000-0000-000034000000}"/>
    <cellStyle name="KPMG Heading 2" xfId="54" xr:uid="{00000000-0005-0000-0000-000035000000}"/>
    <cellStyle name="KPMG Heading 3" xfId="55" xr:uid="{00000000-0005-0000-0000-000036000000}"/>
    <cellStyle name="KPMG Heading 4" xfId="56" xr:uid="{00000000-0005-0000-0000-000037000000}"/>
    <cellStyle name="KPMG Normal" xfId="57" xr:uid="{00000000-0005-0000-0000-000038000000}"/>
    <cellStyle name="KPMG Normal Text" xfId="58" xr:uid="{00000000-0005-0000-0000-000039000000}"/>
    <cellStyle name="Linked Cell" xfId="59" builtinId="24" customBuiltin="1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NEE" xfId="65" xr:uid="{00000000-0005-0000-0000-000040000000}"/>
    <cellStyle name="Neutral" xfId="66" builtinId="28" customBuiltin="1"/>
    <cellStyle name="no dec" xfId="67" xr:uid="{00000000-0005-0000-0000-000042000000}"/>
    <cellStyle name="Normal" xfId="0" builtinId="0"/>
    <cellStyle name="Normal - Stile6" xfId="68" xr:uid="{00000000-0005-0000-0000-000044000000}"/>
    <cellStyle name="Normal - Stile7" xfId="69" xr:uid="{00000000-0005-0000-0000-000045000000}"/>
    <cellStyle name="Normal - Stile8" xfId="70" xr:uid="{00000000-0005-0000-0000-000046000000}"/>
    <cellStyle name="Normal - Style1" xfId="71" xr:uid="{00000000-0005-0000-0000-000047000000}"/>
    <cellStyle name="Normal 15" xfId="117" xr:uid="{50279113-2F52-48A7-BA91-99924EF7F3A3}"/>
    <cellStyle name="Normal 2" xfId="72" xr:uid="{00000000-0005-0000-0000-000048000000}"/>
    <cellStyle name="Normal 3" xfId="73" xr:uid="{00000000-0005-0000-0000-000049000000}"/>
    <cellStyle name="Normal 9" xfId="74" xr:uid="{00000000-0005-0000-0000-00004A000000}"/>
    <cellStyle name="Note" xfId="75" builtinId="10" customBuiltin="1"/>
    <cellStyle name="Output" xfId="76" builtinId="21" customBuiltin="1"/>
    <cellStyle name="Output Amounts" xfId="77" xr:uid="{00000000-0005-0000-0000-00004D000000}"/>
    <cellStyle name="Output Column Headings" xfId="78" xr:uid="{00000000-0005-0000-0000-00004E000000}"/>
    <cellStyle name="Output Line Items" xfId="79" xr:uid="{00000000-0005-0000-0000-00004F000000}"/>
    <cellStyle name="Output Report Heading" xfId="80" xr:uid="{00000000-0005-0000-0000-000050000000}"/>
    <cellStyle name="Output Report Title" xfId="81" xr:uid="{00000000-0005-0000-0000-000051000000}"/>
    <cellStyle name="Percent [2]" xfId="82" xr:uid="{00000000-0005-0000-0000-000052000000}"/>
    <cellStyle name="Quantity" xfId="83" xr:uid="{00000000-0005-0000-0000-000053000000}"/>
    <cellStyle name="Standard_9912(4)" xfId="84" xr:uid="{00000000-0005-0000-0000-000054000000}"/>
    <cellStyle name="Style 1" xfId="85" xr:uid="{00000000-0005-0000-0000-000055000000}"/>
    <cellStyle name="SubHeading" xfId="86" xr:uid="{00000000-0005-0000-0000-000056000000}"/>
    <cellStyle name="Title" xfId="87" builtinId="15" customBuiltin="1"/>
    <cellStyle name="Total" xfId="88" builtinId="25" customBuiltin="1"/>
    <cellStyle name="Tusental (0)_pldt" xfId="89" xr:uid="{00000000-0005-0000-0000-000059000000}"/>
    <cellStyle name="Tusental_pldt" xfId="90" xr:uid="{00000000-0005-0000-0000-00005A000000}"/>
    <cellStyle name="Valuta (0)_pldt" xfId="91" xr:uid="{00000000-0005-0000-0000-00005B000000}"/>
    <cellStyle name="Valuta_pldt" xfId="92" xr:uid="{00000000-0005-0000-0000-00005C000000}"/>
    <cellStyle name="Warning Text" xfId="93" builtinId="11" customBuiltin="1"/>
    <cellStyle name="เครื่องหมายจุลภาค [0]_FG-WIP COST-FEB.03" xfId="94" xr:uid="{00000000-0005-0000-0000-00005E000000}"/>
    <cellStyle name="เครื่องหมายจุลภาค_120010" xfId="95" xr:uid="{00000000-0005-0000-0000-00005F000000}"/>
    <cellStyle name="เครื่องหมายสกุลเงิน [0]_TB MAY 2005-2" xfId="96" xr:uid="{00000000-0005-0000-0000-000060000000}"/>
    <cellStyle name="เครื่องหมายสกุลเงิน_SALE 2003" xfId="97" xr:uid="{00000000-0005-0000-0000-000061000000}"/>
    <cellStyle name="น้บะภฒ_95" xfId="98" xr:uid="{00000000-0005-0000-0000-000062000000}"/>
    <cellStyle name="ปกติ_01-Planing_&amp;_Booking" xfId="99" xr:uid="{00000000-0005-0000-0000-000063000000}"/>
    <cellStyle name="ฤธถ [0]_95" xfId="100" xr:uid="{00000000-0005-0000-0000-000064000000}"/>
    <cellStyle name="ฤธถ_95" xfId="101" xr:uid="{00000000-0005-0000-0000-000065000000}"/>
    <cellStyle name="ล๋ศญ [0]_95" xfId="102" xr:uid="{00000000-0005-0000-0000-000066000000}"/>
    <cellStyle name="ล๋ศญ_95" xfId="103" xr:uid="{00000000-0005-0000-0000-000067000000}"/>
    <cellStyle name="วฅมุ_4ฟ๙ฝวภ๛" xfId="104" xr:uid="{00000000-0005-0000-0000-000068000000}"/>
    <cellStyle name="콤마 [0]_SGV" xfId="105" xr:uid="{00000000-0005-0000-0000-000069000000}"/>
    <cellStyle name="콤마_SGV" xfId="106" xr:uid="{00000000-0005-0000-0000-00006A000000}"/>
    <cellStyle name="통화 [0]_SGV" xfId="107" xr:uid="{00000000-0005-0000-0000-00006B000000}"/>
    <cellStyle name="통화_SGV" xfId="108" xr:uid="{00000000-0005-0000-0000-00006C000000}"/>
    <cellStyle name="표준_apcommentary-consol" xfId="109" xr:uid="{00000000-0005-0000-0000-00006D000000}"/>
    <cellStyle name="一般_0006(1)" xfId="110" xr:uid="{00000000-0005-0000-0000-00006E000000}"/>
    <cellStyle name="千分位[0]_LC (2)" xfId="111" xr:uid="{00000000-0005-0000-0000-00006F000000}"/>
    <cellStyle name="千分位_LC (2)" xfId="112" xr:uid="{00000000-0005-0000-0000-000070000000}"/>
    <cellStyle name="桁区切り [0.00]_May BS,PL" xfId="113" xr:uid="{00000000-0005-0000-0000-000071000000}"/>
    <cellStyle name="標準_D_NRS224" xfId="114" xr:uid="{00000000-0005-0000-0000-000072000000}"/>
    <cellStyle name="貨幣[0]_LC (2)" xfId="115" xr:uid="{00000000-0005-0000-0000-000073000000}"/>
    <cellStyle name="貨幣_LC (2)" xfId="116" xr:uid="{00000000-0005-0000-0000-00007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JOB\PhyaThai%203\Year_End%202004\Q3'04\Pty3_Q2'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Documents%20and%20Settings\psriwaleerat\My%20Documents\TBC\2002\Finished\Working%20papers\Leadschedule\Trial%20Balance%20from%20Accpac-Oct00-Sep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wkittiwarolan\Local%20Settings\Temp\anb\Depre\DE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kjensuriya\Desktop\Job\Musashi\2004\S_05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Lily%20of%20the%20Valley\CONSO%20ACCOUNTS%202005%20DEC_v5%20P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PhyaThai%203\Year_End%202004\Q3'04\Pty3_Q2'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-Nan-original\Q2'06\FoamexQ2'06\Wern\Foamax\Lily%20of%20the%20Valley\CONSO%20ACCOUNTS%202005%20DEC_v5%20P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1.Client%202001\Chuo%20Senko%20Group\Carat%20Media%20Services\1.Client%202001\Chuo%20Senko%20Group\Carat%20Media%20Services\TOP_Carat_2001%20;)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+__+%20HoNg%20+__+\Furukawa\2009\Quarter%201\Fixed%20Asset\Documents%20and%20Settings\sprachayasakul\Local%20Settings\Temporary%20Internet%20Files\OLK256\Documents%20and%20Settings\ssuwansompong\Desktop\Heidi\JOB\PhyaThai%203\Q3'04\Pty3_Q2'04.xls?6E733A6B" TargetMode="External"/><Relationship Id="rId1" Type="http://schemas.openxmlformats.org/officeDocument/2006/relationships/externalLinkPath" Target="file:///\\6E733A6B\Pty3_Q2'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mex'06-otherNan,S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msangrungarunchay\My%20Documents\Clients\SEWS-Components\2004\Cut%20of%20as%20at%20Oct%2031,2004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Total_Trial_Balance"/>
      <sheetName val="10"/>
      <sheetName val="BUDGET"/>
      <sheetName val="MAIN"/>
      <sheetName val="DETAIL "/>
      <sheetName val="Menu"/>
      <sheetName val="10-1 Media"/>
      <sheetName val="J2"/>
      <sheetName val="Group"/>
      <sheetName val="CodeA"/>
      <sheetName val="Cost Center_2014"/>
      <sheetName val="Trial Balance"/>
      <sheetName val="JJDHT"/>
      <sheetName val="JJDHT-Cash Flows"/>
      <sheetName val="JJDHT-Change Share"/>
      <sheetName val="JJDHT-Cash_Flows"/>
      <sheetName val="JJDHT-Change_Share"/>
      <sheetName val="PL"/>
      <sheetName val="ลูกหนี้(เก่า)"/>
      <sheetName val="TX-8_Donation"/>
      <sheetName val="Job header"/>
      <sheetName val="Statement-BAHT"/>
      <sheetName val="เงินกู้ธนชาติ"/>
      <sheetName val="เงินกู้ MGC"/>
      <sheetName val="EQ4NTV"/>
      <sheetName val="99 CHART OF ACCOUNTS"/>
      <sheetName val="eva1"/>
      <sheetName val="Hit"/>
      <sheetName val="tax1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Budget-Bal"/>
      <sheetName val="HTE LIST"/>
      <sheetName val="TRUE-END"/>
      <sheetName val="Sheet4"/>
      <sheetName val="DIS"/>
      <sheetName val="Depreciation Calc"/>
      <sheetName val="gvl"/>
      <sheetName val="Cost Center_2016"/>
      <sheetName val="Reason to investment"/>
      <sheetName val="Calculation of end rates"/>
      <sheetName val="YTD-Actual"/>
      <sheetName val="YTD_Revised"/>
      <sheetName val="price1-15"/>
      <sheetName val="CUSTOMER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0-1 "/>
      <sheetName val="1"/>
      <sheetName val=""/>
      <sheetName val="県別ﾏﾙﾁ"/>
      <sheetName val="130530"/>
      <sheetName val="ลูกหนี้(เก่า)"/>
      <sheetName val="EQ4NTV"/>
      <sheetName val="DEP12"/>
      <sheetName val="effi"/>
      <sheetName val="code cc"/>
      <sheetName val="Sheet2"/>
      <sheetName val="FGC"/>
      <sheetName val="0894 PC from Andy Lam"/>
      <sheetName val="M_Maincomp"/>
      <sheetName val="FG"/>
      <sheetName val="Subsequent_2003"/>
      <sheetName val="F041"/>
      <sheetName val="CST1198"/>
      <sheetName val="Content"/>
      <sheetName val="menu"/>
      <sheetName val="ＣＡＭＹ　ＭⅢ"/>
      <sheetName val="軽戦略YOSHIMA"/>
      <sheetName val="SOPSG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MA"/>
      <sheetName val="เงินกู้ MGC"/>
      <sheetName val="ADVANCE-STAFF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Schedule A - REIT III"/>
      <sheetName val="Lookups"/>
      <sheetName val="Assumptions"/>
      <sheetName val="Breakeven Analysis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Co info"/>
      <sheetName val="df_รหัส"/>
      <sheetName val="Booking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10-1 M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BASIS"/>
      <sheetName val="TB2009"/>
      <sheetName val="EBIT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DETAIL "/>
      <sheetName val="EDP-Master"/>
      <sheetName val="Book 1 Summary"/>
      <sheetName val="COST (ACC.ขาย10-2005)"/>
      <sheetName val="Bill No. 2 - Carpark"/>
      <sheetName val="Parts List"/>
      <sheetName val="PRMT"/>
      <sheetName val="CN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Z41,Z42 이외total"/>
      <sheetName val="Selection"/>
      <sheetName val="QMCT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FA Report"/>
      <sheetName val="expenses"/>
      <sheetName val="TB"/>
      <sheetName val="보고자료종합"/>
      <sheetName val="BasicRules"/>
      <sheetName val="10-1 Media:10-cu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Setup"/>
      <sheetName val="推移データ"/>
      <sheetName val="工数集計"/>
      <sheetName val="AGRO-DATA"/>
      <sheetName val="NEW-Code"/>
      <sheetName val="HK TP"/>
      <sheetName val="PSI TP"/>
      <sheetName val="REPORT"/>
      <sheetName val="May-Apr 2009"/>
      <sheetName val="LCoduNodu@_x001e__x001e_"/>
      <sheetName val="LCoduNodu@_x001e__x001e___"/>
      <sheetName val="SALES"/>
      <sheetName val="สง.1"/>
      <sheetName val="สง.2.2_แนบ1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Cash Flow - CY Workings"/>
      <sheetName val="Stock Aging"/>
      <sheetName val="PIVOT"/>
      <sheetName val="Feedmill pur"/>
      <sheetName val="validation"/>
      <sheetName val="Cost Centres"/>
      <sheetName val="PL CE"/>
      <sheetName val="PL FR"/>
      <sheetName val="RW"/>
      <sheetName val="PL UK"/>
      <sheetName val="NC"/>
      <sheetName val="เงื่อนไข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ช้าง DRAUGHT 330 "/>
      <sheetName val="Analysis"/>
      <sheetName val="Yr by Yr rates"/>
      <sheetName val="조직및_인원계획1"/>
      <sheetName val="견적내역-미화_(2)1"/>
      <sheetName val="견적내역-보안_(2)1"/>
      <sheetName val="LCoduNodu@_x001e__x001e__x0000_"/>
      <sheetName val="PL _ ผลงานใหม่รวม"/>
      <sheetName val="frptolocal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LCoduNodu@_x005f_x001e__x005f_x001e__x005f_x0000_"/>
      <sheetName val="LCoduNodu@_x005f_x001e__x005f_x001e___"/>
      <sheetName val="_x005f_x0008_"/>
      <sheetName val="INF_COMP"/>
      <sheetName val="Present"/>
      <sheetName val="GS_STD"/>
      <sheetName val="OP_STD"/>
      <sheetName val="LedgerBudget"/>
      <sheetName val="Reference"/>
      <sheetName val="AP"/>
      <sheetName val="Cost center"/>
      <sheetName val="Detail Movment"/>
      <sheetName val="6 Sigma"/>
      <sheetName val="ACTABLE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ef Ex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鮮之味搭贈"/>
      <sheetName val="Cal_b"/>
      <sheetName val="ws"/>
      <sheetName val="Lookup"/>
      <sheetName val="P&amp;L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Variables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BTHDT"/>
      <sheetName val="NOV"/>
      <sheetName val="K001 - Lead example"/>
      <sheetName val="Gross 2004"/>
      <sheetName val="[TOP_Carat_2001 ;).xls]10_1_M_2"/>
      <sheetName val="[TOP_Carat_2001 ;).xls]10_1_M_3"/>
      <sheetName val="[TOP_Carat_2001 ;).xls]10_1_M_4"/>
      <sheetName val="[TOP_Carat_2001 ;).xls]10_1_M_5"/>
      <sheetName val="Items"/>
      <sheetName val="Building_Land"/>
      <sheetName val="Floors_Parcels"/>
      <sheetName val="Property"/>
      <sheetName val="3-FOB Growers"/>
      <sheetName val="[TOP_Carat_2001 ;).xls]10_1_M_6"/>
      <sheetName val="[TOP_Carat_2001 ;).xls]10_1_M_7"/>
      <sheetName val="[TOP_Carat_2001 ;).xls]10_1_M_8"/>
      <sheetName val="[TOP_Carat_2001 ;).xls]10_1_M_9"/>
      <sheetName val="10_1 Media:10_cu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[TOP_Carat_2001 ;).xls]10-1 Me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Stock_Aging1"/>
      <sheetName val="PL_CE2"/>
      <sheetName val="PL_FR2"/>
      <sheetName val="PL_UK2"/>
      <sheetName val="ช้าง_DRAUGHT_330_1"/>
      <sheetName val="PL___ผลงานใหม่รวม"/>
      <sheetName val="Detail_Movment"/>
      <sheetName val="Yr_by_Yr_rates"/>
      <sheetName val="6_Sigma"/>
      <sheetName val="Cash_Flow"/>
      <sheetName val="Financial_Summary"/>
      <sheetName val="HP_Leasing"/>
      <sheetName val="addl_cost"/>
      <sheetName val="Linkage_Quote"/>
      <sheetName val="3_P&amp;L_"/>
      <sheetName val="Standing_data"/>
      <sheetName val="Adj&amp;Rje(Z820)_"/>
      <sheetName val="Sale_0408"/>
      <sheetName val="Sale_0407"/>
      <sheetName val="Loan_Calculator"/>
      <sheetName val="ต้นทุนเดือน_11"/>
      <sheetName val="GL_CB"/>
      <sheetName val="GL_M"/>
      <sheetName val="Company_Info"/>
      <sheetName val="CA_Comp"/>
      <sheetName val="6A_CA"/>
      <sheetName val="CA_Sheet"/>
      <sheetName val="New_Item"/>
      <sheetName val="Sale_0501"/>
      <sheetName val="Sale_0411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Cost_center"/>
      <sheetName val="Sale_0502"/>
      <sheetName val="5_Analysis"/>
      <sheetName val="Financial_Highlights"/>
      <sheetName val="Sale_0404"/>
      <sheetName val="Job_List1"/>
      <sheetName val="acc_depre-report-old"/>
      <sheetName val="Balance_Sheet"/>
      <sheetName val="Statement_of_Income_"/>
      <sheetName val="historical_rate"/>
      <sheetName val="DETAIL_RATIO"/>
      <sheetName val="MAT_1310"/>
      <sheetName val="cef_Ext"/>
      <sheetName val="BSI ขายให้ TM"/>
      <sheetName val="U4-Recruitment"/>
      <sheetName val="K4. F&amp;F"/>
      <sheetName val="61 HR"/>
      <sheetName val="65 FINANCE"/>
      <sheetName val="Sale 0401"/>
      <sheetName val="#Lookup"/>
      <sheetName val="MCMD95"/>
      <sheetName val="FF_4"/>
      <sheetName val="STart"/>
      <sheetName val="Details"/>
      <sheetName val="สำนักงาน"/>
      <sheetName val="boq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Sale0309"/>
      <sheetName val="PC3100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Ws-Bk 12"/>
      <sheetName val="InstalLoan"/>
      <sheetName val="Contract Scheme"/>
      <sheetName val="งานประปา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2005 - Net Profit by Month"/>
      <sheetName val="Cash Projection"/>
      <sheetName val="基PLBS"/>
      <sheetName val="CDR"/>
      <sheetName val="Corp"/>
      <sheetName val="VLOOKUP"/>
      <sheetName val="以前年度损益调整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alc"/>
      <sheetName val="Exchange rate"/>
      <sheetName val="Hardcode"/>
      <sheetName val="Macro"/>
      <sheetName val="Paste"/>
      <sheetName val="Detailed Comps"/>
      <sheetName val="USAGE FOOD"/>
      <sheetName val="ดอกเบี้ยรับ"/>
      <sheetName val="SSW"/>
      <sheetName val="M-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ICP-Accounting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CARAT MEDIA SERVICES (THAILAND) CO., LTD.</v>
          </cell>
        </row>
      </sheetData>
      <sheetData sheetId="34">
        <row r="1">
          <cell r="A1" t="str">
            <v>CARAT MEDIA SERVICES (THAILAND) CO., LTD.</v>
          </cell>
        </row>
      </sheetData>
      <sheetData sheetId="35"/>
      <sheetData sheetId="36">
        <row r="1">
          <cell r="A1" t="str">
            <v>CARAT MEDIA SERVICES (THAILAND) CO., LTD.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 refreshError="1"/>
      <sheetData sheetId="238" refreshError="1"/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 refreshError="1"/>
      <sheetData sheetId="244" refreshError="1"/>
      <sheetData sheetId="245" refreshError="1"/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1">
          <cell r="A1" t="str">
            <v>CARAT MEDIA SERVICES (THAILAND) CO., LTD.</v>
          </cell>
        </row>
      </sheetData>
      <sheetData sheetId="376" refreshError="1"/>
      <sheetData sheetId="377" refreshError="1"/>
      <sheetData sheetId="378">
        <row r="1">
          <cell r="A1" t="str">
            <v>CARAT MEDIA SERVICES (THAILAND) CO., LTD.</v>
          </cell>
        </row>
      </sheetData>
      <sheetData sheetId="379">
        <row r="1">
          <cell r="A1" t="str">
            <v>CARAT MEDIA SERVICES (THAILAND) CO., LTD.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1">
          <cell r="A1" t="str">
            <v>CARAT MEDIA SERVICES (THAILAND) CO., LTD.</v>
          </cell>
        </row>
      </sheetData>
      <sheetData sheetId="435" refreshError="1"/>
      <sheetData sheetId="436">
        <row r="1">
          <cell r="A1" t="str">
            <v>CARAT MEDIA SERVICES (THAILAND) CO., LTD.</v>
          </cell>
        </row>
      </sheetData>
      <sheetData sheetId="437">
        <row r="1">
          <cell r="A1" t="str">
            <v>CARAT MEDIA SERVICES (THAILAND) CO., LTD.</v>
          </cell>
        </row>
      </sheetData>
      <sheetData sheetId="438">
        <row r="1">
          <cell r="A1" t="str">
            <v>CARAT MEDIA SERVICES (THAILAND) CO., LTD.</v>
          </cell>
        </row>
      </sheetData>
      <sheetData sheetId="439">
        <row r="1">
          <cell r="A1" t="str">
            <v>CARAT MEDIA SERVICES (THAILAND) CO., LTD.</v>
          </cell>
        </row>
      </sheetData>
      <sheetData sheetId="440">
        <row r="1">
          <cell r="A1" t="str">
            <v>CARAT MEDIA SERVICES (THAILAND) CO., LTD.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1">
          <cell r="A1" t="str">
            <v>CARAT MEDIA SERVICES (THAILAND) CO., LTD.</v>
          </cell>
        </row>
      </sheetData>
      <sheetData sheetId="455">
        <row r="1">
          <cell r="A1" t="str">
            <v>CARAT MEDIA SERVICES (THAILAND) CO., LTD.</v>
          </cell>
        </row>
      </sheetData>
      <sheetData sheetId="456">
        <row r="1">
          <cell r="A1" t="str">
            <v>CARAT MEDIA SERVICES (THAILAND) CO., LTD.</v>
          </cell>
        </row>
      </sheetData>
      <sheetData sheetId="457">
        <row r="1">
          <cell r="A1" t="str">
            <v>CARAT MEDIA SERVICES (THAILAND) CO., LTD.</v>
          </cell>
        </row>
      </sheetData>
      <sheetData sheetId="458">
        <row r="1">
          <cell r="A1" t="str">
            <v>CARAT MEDIA SERVICES (THAILAND) CO., LTD.</v>
          </cell>
        </row>
      </sheetData>
      <sheetData sheetId="459">
        <row r="1">
          <cell r="A1" t="str">
            <v>CARAT MEDIA SERVICES (THAILAND) CO., LTD.</v>
          </cell>
        </row>
      </sheetData>
      <sheetData sheetId="460">
        <row r="1">
          <cell r="A1" t="str">
            <v>CARAT MEDIA SERVICES (THAILAND) CO., LTD.</v>
          </cell>
        </row>
      </sheetData>
      <sheetData sheetId="461">
        <row r="1">
          <cell r="A1" t="str">
            <v>CARAT MEDIA SERVICES (THAILAND) CO., LTD.</v>
          </cell>
        </row>
      </sheetData>
      <sheetData sheetId="462">
        <row r="1">
          <cell r="A1" t="str">
            <v>CARAT MEDIA SERVICES (THAILAND) CO., LTD.</v>
          </cell>
        </row>
      </sheetData>
      <sheetData sheetId="463">
        <row r="1">
          <cell r="A1" t="str">
            <v>CARAT MEDIA SERVICES (THAILAND) CO., LTD.</v>
          </cell>
        </row>
      </sheetData>
      <sheetData sheetId="464">
        <row r="1">
          <cell r="A1" t="str">
            <v>CARAT MEDIA SERVICES (THAILAND) CO., LTD.</v>
          </cell>
        </row>
      </sheetData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>
        <row r="1">
          <cell r="A1" t="str">
            <v>CARAT MEDIA SERVICES (THAILAND) CO., LTD.</v>
          </cell>
        </row>
      </sheetData>
      <sheetData sheetId="525">
        <row r="1">
          <cell r="A1" t="str">
            <v>CARAT MEDIA SERVICES (THAILAND) CO., LTD.</v>
          </cell>
        </row>
      </sheetData>
      <sheetData sheetId="526">
        <row r="1">
          <cell r="A1" t="str">
            <v>CARAT MEDIA SERVICES (THAILAND) CO., LTD.</v>
          </cell>
        </row>
      </sheetData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/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/>
      <sheetData sheetId="543"/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/>
      <sheetData sheetId="559"/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>
        <row r="2">
          <cell r="L2">
            <v>0</v>
          </cell>
        </row>
      </sheetData>
      <sheetData sheetId="591"/>
      <sheetData sheetId="592">
        <row r="1">
          <cell r="A1" t="str">
            <v>CARAT MEDIA SERVICES (THAILAND) CO., LTD.</v>
          </cell>
        </row>
      </sheetData>
      <sheetData sheetId="593">
        <row r="1">
          <cell r="A1" t="str">
            <v>CARAT MEDIA SERVICES (THAILAND) CO., LTD.</v>
          </cell>
        </row>
      </sheetData>
      <sheetData sheetId="594">
        <row r="1">
          <cell r="A1" t="str">
            <v>CARAT MEDIA SERVICES (THAILAND) CO., LTD.</v>
          </cell>
        </row>
      </sheetData>
      <sheetData sheetId="595">
        <row r="1">
          <cell r="A1" t="str">
            <v>CARAT MEDIA SERVICES (THAILAND) CO., LTD.</v>
          </cell>
        </row>
      </sheetData>
      <sheetData sheetId="596"/>
      <sheetData sheetId="597"/>
      <sheetData sheetId="598">
        <row r="2">
          <cell r="L2">
            <v>0</v>
          </cell>
        </row>
      </sheetData>
      <sheetData sheetId="599"/>
      <sheetData sheetId="600">
        <row r="1">
          <cell r="A1" t="str">
            <v>CARAT MEDIA SERVICES (THAILAND) CO., LTD.</v>
          </cell>
        </row>
      </sheetData>
      <sheetData sheetId="601">
        <row r="1">
          <cell r="A1" t="str">
            <v>CARAT MEDIA SERVICES (THAILAND) CO., LTD.</v>
          </cell>
        </row>
      </sheetData>
      <sheetData sheetId="602">
        <row r="1">
          <cell r="A1" t="str">
            <v>CARAT MEDIA SERVICES (THAILAND) CO., LTD.</v>
          </cell>
        </row>
      </sheetData>
      <sheetData sheetId="603">
        <row r="1">
          <cell r="A1" t="str">
            <v>CARAT MEDIA SERVICES (THAILAND) CO., LTD.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>
        <row r="1">
          <cell r="A1" t="str">
            <v>CARAT MEDIA SERVICES (THAILAND) CO., LTD.</v>
          </cell>
        </row>
      </sheetData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>
        <row r="1">
          <cell r="A1" t="str">
            <v>CARAT MEDIA SERVICES (THAILAND) CO., LTD.</v>
          </cell>
        </row>
      </sheetData>
      <sheetData sheetId="676">
        <row r="1">
          <cell r="A1" t="str">
            <v>CARAT MEDIA SERVICES (THAILAND) CO., LTD.</v>
          </cell>
        </row>
      </sheetData>
      <sheetData sheetId="677">
        <row r="1">
          <cell r="A1" t="str">
            <v>CARAT MEDIA SERVICES (THAILAND) CO., LTD.</v>
          </cell>
        </row>
      </sheetData>
      <sheetData sheetId="678">
        <row r="1">
          <cell r="A1" t="str">
            <v>CARAT MEDIA SERVICES (THAILAND) CO., LTD.</v>
          </cell>
        </row>
      </sheetData>
      <sheetData sheetId="679">
        <row r="1">
          <cell r="A1" t="str">
            <v>CARAT MEDIA SERVICES (THAILAND) CO., LTD.</v>
          </cell>
        </row>
      </sheetData>
      <sheetData sheetId="680">
        <row r="1">
          <cell r="A1" t="str">
            <v>CARAT MEDIA SERVICES (THAILAND) CO., LTD.</v>
          </cell>
        </row>
      </sheetData>
      <sheetData sheetId="681">
        <row r="1">
          <cell r="A1" t="str">
            <v>CARAT MEDIA SERVICES (THAILAND) CO., LTD.</v>
          </cell>
        </row>
      </sheetData>
      <sheetData sheetId="682">
        <row r="1">
          <cell r="A1" t="str">
            <v>CARAT MEDIA SERVICES (THAILAND) CO., LTD.</v>
          </cell>
        </row>
      </sheetData>
      <sheetData sheetId="683">
        <row r="1">
          <cell r="A1" t="str">
            <v>CARAT MEDIA SERVICES (THAILAND) CO., LTD.</v>
          </cell>
        </row>
      </sheetData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/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/>
      <sheetData sheetId="726"/>
      <sheetData sheetId="727"/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/>
      <sheetData sheetId="732"/>
      <sheetData sheetId="733"/>
      <sheetData sheetId="734"/>
      <sheetData sheetId="735">
        <row r="1">
          <cell r="A1" t="str">
            <v>CARAT MEDIA SERVICES (THAILAND) CO., LTD.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2">
          <cell r="L2">
            <v>0</v>
          </cell>
        </row>
      </sheetData>
      <sheetData sheetId="829">
        <row r="2">
          <cell r="L2">
            <v>0</v>
          </cell>
        </row>
      </sheetData>
      <sheetData sheetId="830">
        <row r="2">
          <cell r="L2">
            <v>0</v>
          </cell>
        </row>
      </sheetData>
      <sheetData sheetId="831">
        <row r="2">
          <cell r="L2">
            <v>0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 refreshError="1"/>
      <sheetData sheetId="849" refreshError="1"/>
      <sheetData sheetId="850" refreshError="1"/>
      <sheetData sheetId="851">
        <row r="1">
          <cell r="A1" t="str">
            <v>CARAT MEDIA SERVICES (THAILAND) CO., LTD.</v>
          </cell>
        </row>
      </sheetData>
      <sheetData sheetId="852">
        <row r="1">
          <cell r="A1" t="str">
            <v>CARAT MEDIA SERVICES (THAILAND) CO., LTD.</v>
          </cell>
        </row>
      </sheetData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>
        <row r="1">
          <cell r="A1" t="str">
            <v>CARAT MEDIA SERVICES (THAILAND) CO., LTD.</v>
          </cell>
        </row>
      </sheetData>
      <sheetData sheetId="945">
        <row r="1">
          <cell r="A1" t="str">
            <v>CARAT MEDIA SERVICES (THAILAND) CO., LTD.</v>
          </cell>
        </row>
      </sheetData>
      <sheetData sheetId="946">
        <row r="1">
          <cell r="A1" t="str">
            <v>CARAT MEDIA SERVICES (THAILAND) CO., LTD.</v>
          </cell>
        </row>
      </sheetData>
      <sheetData sheetId="947">
        <row r="1">
          <cell r="A1" t="str">
            <v>CARAT MEDIA SERVICES (THAILAND) CO., LTD.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>
        <row r="1">
          <cell r="A1" t="str">
            <v>CARAT MEDIA SERVICES (THAILAND) CO., LTD.</v>
          </cell>
        </row>
      </sheetData>
      <sheetData sheetId="963">
        <row r="1">
          <cell r="A1" t="str">
            <v>CARAT MEDIA SERVICES (THAILAND) CO., LTD.</v>
          </cell>
        </row>
      </sheetData>
      <sheetData sheetId="964"/>
      <sheetData sheetId="965">
        <row r="1">
          <cell r="A1" t="str">
            <v>CARAT MEDIA SERVICES (THAILAND) CO., LTD.</v>
          </cell>
        </row>
      </sheetData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>
        <row r="2">
          <cell r="L2">
            <v>0</v>
          </cell>
        </row>
      </sheetData>
      <sheetData sheetId="1020"/>
      <sheetData sheetId="1021"/>
      <sheetData sheetId="1022"/>
      <sheetData sheetId="1023"/>
      <sheetData sheetId="1024"/>
      <sheetData sheetId="1025">
        <row r="1">
          <cell r="A1" t="str">
            <v>CARAT MEDIA SERVICES (THAILAND) CO., LTD.</v>
          </cell>
        </row>
      </sheetData>
      <sheetData sheetId="1026">
        <row r="1">
          <cell r="A1" t="str">
            <v>CARAT MEDIA SERVICES (THAILAND) CO., LTD.</v>
          </cell>
        </row>
      </sheetData>
      <sheetData sheetId="1027"/>
      <sheetData sheetId="1028">
        <row r="1">
          <cell r="A1" t="str">
            <v>CARAT MEDIA SERVICES (THAILAND) CO., LTD.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>
        <row r="1">
          <cell r="A1" t="str">
            <v>CARAT MEDIA SERVICES (THAILAND) CO., LTD.</v>
          </cell>
        </row>
      </sheetData>
      <sheetData sheetId="1036">
        <row r="1">
          <cell r="A1" t="str">
            <v>CARAT MEDIA SERVICES (THAILAND) CO., LTD.</v>
          </cell>
        </row>
      </sheetData>
      <sheetData sheetId="1037"/>
      <sheetData sheetId="1038">
        <row r="1">
          <cell r="A1" t="str">
            <v>CARAT MEDIA SERVICES (THAILAND) CO., LTD.</v>
          </cell>
        </row>
      </sheetData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1">
          <cell r="A1" t="str">
            <v>CARAT MEDIA SERVICES (THAILAND) CO., LTD.</v>
          </cell>
        </row>
      </sheetData>
      <sheetData sheetId="1053">
        <row r="1">
          <cell r="A1" t="str">
            <v>CARAT MEDIA SERVICES (THAILAND) CO., LTD.</v>
          </cell>
        </row>
      </sheetData>
      <sheetData sheetId="1054">
        <row r="2">
          <cell r="L2">
            <v>0</v>
          </cell>
        </row>
      </sheetData>
      <sheetData sheetId="1055">
        <row r="1">
          <cell r="A1" t="str">
            <v>CARAT MEDIA SERVICES (THAILAND) CO., LTD.</v>
          </cell>
        </row>
      </sheetData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2">
          <cell r="L2">
            <v>0</v>
          </cell>
        </row>
      </sheetData>
      <sheetData sheetId="1079">
        <row r="2">
          <cell r="L2">
            <v>0</v>
          </cell>
        </row>
      </sheetData>
      <sheetData sheetId="1080"/>
      <sheetData sheetId="1081">
        <row r="1">
          <cell r="A1" t="str">
            <v>CARAT MEDIA SERVICES (THAILAND) CO., LTD.</v>
          </cell>
        </row>
      </sheetData>
      <sheetData sheetId="1082">
        <row r="1">
          <cell r="A1" t="str">
            <v>CARAT MEDIA SERVICES (THAILAND) CO., LTD.</v>
          </cell>
        </row>
      </sheetData>
      <sheetData sheetId="1083"/>
      <sheetData sheetId="1084">
        <row r="1">
          <cell r="A1" t="str">
            <v>CARAT MEDIA SERVICES (THAILAND) CO., LTD.</v>
          </cell>
        </row>
      </sheetData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1">
          <cell r="A1" t="str">
            <v>CARAT MEDIA SERVICES (THAILAND) CO., LTD.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>
        <row r="1">
          <cell r="A1">
            <v>0</v>
          </cell>
        </row>
      </sheetData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>
        <row r="1">
          <cell r="A1">
            <v>0</v>
          </cell>
        </row>
      </sheetData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>
        <row r="1">
          <cell r="A1" t="str">
            <v>CARAT MEDIA SERVICES (THAILAND) CO., LTD.</v>
          </cell>
        </row>
      </sheetData>
      <sheetData sheetId="1178">
        <row r="1">
          <cell r="A1" t="str">
            <v>CARAT MEDIA SERVICES (THAILAND) CO., LTD.</v>
          </cell>
        </row>
      </sheetData>
      <sheetData sheetId="1179">
        <row r="1">
          <cell r="A1" t="str">
            <v>CARAT MEDIA SERVICES (THAILAND) CO., LTD.</v>
          </cell>
        </row>
      </sheetData>
      <sheetData sheetId="1180">
        <row r="1">
          <cell r="A1" t="str">
            <v>CARAT MEDIA SERVICES (THAILAND) CO., LTD.</v>
          </cell>
        </row>
      </sheetData>
      <sheetData sheetId="1181">
        <row r="1">
          <cell r="A1" t="str">
            <v>CARAT MEDIA SERVICES (THAILAND) CO., LTD.</v>
          </cell>
        </row>
      </sheetData>
      <sheetData sheetId="1182">
        <row r="1">
          <cell r="A1" t="str">
            <v>CARAT MEDIA SERVICES (THAILAND) CO., LTD.</v>
          </cell>
        </row>
      </sheetData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>
        <row r="1">
          <cell r="A1" t="str">
            <v>CARAT MEDIA SERVICES (THAILAND) CO., LTD.</v>
          </cell>
        </row>
      </sheetData>
      <sheetData sheetId="1273">
        <row r="1">
          <cell r="A1" t="str">
            <v>CARAT MEDIA SERVICES (THAILAND) CO., LTD.</v>
          </cell>
        </row>
      </sheetData>
      <sheetData sheetId="1274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>
        <row r="1">
          <cell r="A1" t="str">
            <v>CARAT MEDIA SERVICES (THAILAND) CO., LTD.</v>
          </cell>
        </row>
      </sheetData>
      <sheetData sheetId="1282"/>
      <sheetData sheetId="1283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>
        <row r="1">
          <cell r="A1" t="str">
            <v>CARAT MEDIA SERVICES (THAILAND) CO., LTD.</v>
          </cell>
        </row>
      </sheetData>
      <sheetData sheetId="1339">
        <row r="1">
          <cell r="A1" t="str">
            <v>CARAT MEDIA SERVICES (THAILAND) CO., LTD.</v>
          </cell>
        </row>
      </sheetData>
      <sheetData sheetId="1340">
        <row r="1">
          <cell r="A1" t="str">
            <v>CARAT MEDIA SERVICES (THAILAND) CO., LTD.</v>
          </cell>
        </row>
      </sheetData>
      <sheetData sheetId="1341">
        <row r="1">
          <cell r="A1" t="str">
            <v>CARAT MEDIA SERVICES (THAILAND) CO., LTD.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>
        <row r="1">
          <cell r="A1" t="str">
            <v>CARAT MEDIA SERVICES (THAILAND) CO., LTD.</v>
          </cell>
        </row>
      </sheetData>
      <sheetData sheetId="1466">
        <row r="1">
          <cell r="A1" t="str">
            <v>CARAT MEDIA SERVICES (THAILAND) CO., LTD.</v>
          </cell>
        </row>
      </sheetData>
      <sheetData sheetId="1467">
        <row r="1">
          <cell r="A1" t="str">
            <v>CARAT MEDIA SERVICES (THAILAND) CO., LTD.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/>
      <sheetData sheetId="1703"/>
      <sheetData sheetId="1704"/>
      <sheetData sheetId="1705"/>
      <sheetData sheetId="1706"/>
      <sheetData sheetId="1707"/>
      <sheetData sheetId="1708"/>
      <sheetData sheetId="1709" refreshError="1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/>
      <sheetData sheetId="1790"/>
      <sheetData sheetId="1791"/>
      <sheetData sheetId="1792"/>
      <sheetData sheetId="1793"/>
      <sheetData sheetId="1794"/>
      <sheetData sheetId="179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วิเคราะห์"/>
      <sheetName val="10-1 Media"/>
      <sheetName val="10-cut"/>
      <sheetName val="SEA"/>
      <sheetName val="MA"/>
      <sheetName val="SOPSG"/>
      <sheetName val="S2日本語"/>
      <sheetName val="ACCODE"/>
      <sheetName val="FG-NOV06"/>
      <sheetName val="เครื่องมือ"/>
      <sheetName val="CST1198"/>
      <sheetName val="Header"/>
      <sheetName val="2779"/>
      <sheetName val="P087_ Pipe Line(AUC)"/>
      <sheetName val="CUSTOMER"/>
      <sheetName val="PL _ ผลงานใหม่รวม"/>
      <sheetName val="TB Worksheet"/>
      <sheetName val="เครื่องตกแต่ง"/>
      <sheetName val="อาคาร"/>
      <sheetName val="Group"/>
      <sheetName val="DEP12"/>
      <sheetName val="fqc_วัน"/>
      <sheetName val="附註"/>
      <sheetName val="Data"/>
      <sheetName val="Payroll Budget $"/>
      <sheetName val="Wht cur"/>
      <sheetName val="FF-PBG"/>
      <sheetName val="TOTALMONTH"/>
      <sheetName val="Information"/>
      <sheetName val="new pp"/>
      <sheetName val="Sheet1"/>
      <sheetName val="14年3月末"/>
      <sheetName val="REVENUE"/>
      <sheetName val="Main"/>
      <sheetName val="lkupques"/>
      <sheetName val="SNAP Sc logo text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Statement-BAHT"/>
      <sheetName val="STart"/>
      <sheetName val="MASTER"/>
      <sheetName val="CASA-PLAN"/>
      <sheetName val="壓降計算CO"/>
      <sheetName val="1.cashflow"/>
      <sheetName val="MTO REV.0"/>
      <sheetName val="PM-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P087_ Pipe Line(AUC)"/>
      <sheetName val="Summary_of_Adj"/>
      <sheetName val="Msia_BS"/>
      <sheetName val="Msia_PL"/>
      <sheetName val="Wuxi_BS"/>
      <sheetName val="FAMWuxi_BS"/>
      <sheetName val="10-1_Media"/>
      <sheetName val="HISTORICO"/>
      <sheetName val="Trial Balance"/>
      <sheetName val="MOLD-WinsFA31122005"/>
      <sheetName val="#REF"/>
      <sheetName val="CONSOLIDATED ACCOUNTS 2003"/>
      <sheetName val="BS-FULL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part-import"/>
      <sheetName val="M_Maincomp"/>
      <sheetName val="SCB 1 - Current"/>
      <sheetName val="SCB 2 - Current"/>
      <sheetName val="CST1198"/>
      <sheetName val="Parts List"/>
      <sheetName val="ยานพาหนะ"/>
      <sheetName val="เครื่องมือ"/>
      <sheetName val="Oreo"/>
      <sheetName val="FG-ISSUED"/>
      <sheetName val="Mthly"/>
      <sheetName val="manual"/>
      <sheetName val="Drawing Approve"/>
      <sheetName val="Sheet4"/>
      <sheetName val="Echangerates"/>
      <sheetName val="A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ops tb"/>
      <sheetName val="09_รายการระหว่างธนาคารฯ_asset"/>
      <sheetName val="DIST "/>
      <sheetName val="ops_tb"/>
      <sheetName val="Macros"/>
      <sheetName val="SGUN"/>
      <sheetName val="SLUN"/>
      <sheetName val="10-1 Media:10-cut"/>
      <sheetName val="S33"/>
      <sheetName val="PL _ ผลงานใหม่รวม"/>
      <sheetName val="cu_วัน"/>
      <sheetName val="cu_รหัส"/>
      <sheetName val="Sheet1"/>
      <sheetName val="14年3月末"/>
      <sheetName val="MMAsst"/>
      <sheetName val="master"/>
      <sheetName val="menu"/>
      <sheetName val="TANKS STOCK"/>
      <sheetName val="Main"/>
      <sheetName val="บันทึก"/>
      <sheetName val="แบบฟอร์มA_ขายสินค้า"/>
      <sheetName val="PMT sche 7039"/>
      <sheetName val="MENU-DOP"/>
      <sheetName val="应收帐款 AR "/>
      <sheetName val="1PNX_2014"/>
      <sheetName val="Summary_of_Adj2"/>
      <sheetName val="Msia_BS2"/>
      <sheetName val="Msia_PL2"/>
      <sheetName val="Wuxi_BS2"/>
      <sheetName val="FAMWuxi_BS2"/>
      <sheetName val="10-1_Media2"/>
      <sheetName val="P087__Pipe_Line(AUC)1"/>
      <sheetName val="Trial_Balance1"/>
      <sheetName val="CONSOLIDATED_ACCOUNTS_20031"/>
      <sheetName val="SCB_1_-_Current1"/>
      <sheetName val="SCB_2_-_Current1"/>
      <sheetName val="P_MAN1"/>
      <sheetName val="I_MAN1"/>
      <sheetName val="RENTAL_CTB1"/>
      <sheetName val="RENTAL_PBG1"/>
      <sheetName val="CST_253_-may051"/>
      <sheetName val="CST-614_May051"/>
      <sheetName val="Parts_List1"/>
      <sheetName val="Drawing_Approve"/>
      <sheetName val="ops_tb1"/>
      <sheetName val="DIST_"/>
      <sheetName val="PL___ผลงานใหม่รวม"/>
      <sheetName val="PL-Kip(after adj)"/>
      <sheetName val="un adjust"/>
      <sheetName val="TB(TH11)"/>
      <sheetName val="10-1 Media_10-cut"/>
      <sheetName val="เงินกู้ธนชาติ"/>
      <sheetName val="เงินกู้ MGC"/>
      <sheetName val="MA"/>
      <sheetName val="k-5"/>
      <sheetName val="เครื่องตกแต่ง"/>
      <sheetName val="อาคาร"/>
      <sheetName val="SPI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AB_DEP"/>
      <sheetName val="TB as of Sep 2002"/>
      <sheetName val="10-1 Media"/>
      <sheetName val="10-cut"/>
      <sheetName val="asset write-off#3"/>
      <sheetName val="TBBR"/>
      <sheetName val="การใช้"/>
      <sheetName val="시산표"/>
      <sheetName val="Data Exp ทั้งหมด"/>
      <sheetName val="Group"/>
      <sheetName val="ยานพาหนะ"/>
      <sheetName val="เครื่องมือ"/>
      <sheetName val="Configuration"/>
      <sheetName val="TAX_BOI."/>
      <sheetName val="Debt"/>
      <sheetName val="2002 Intra-group CA"/>
      <sheetName val="L3-AAA"/>
      <sheetName val="M_Maincomp"/>
      <sheetName val="DATA"/>
      <sheetName val="PLs"/>
      <sheetName val="BS ATTACH"/>
      <sheetName val="DEP12"/>
      <sheetName val="TB Worksheet"/>
      <sheetName val="Sum"/>
      <sheetName val="437"/>
      <sheetName val="Véhicule"/>
      <sheetName val="TEMP2"/>
      <sheetName val="PC till Aug"/>
      <sheetName val="TB_as_of_Sep_2002"/>
      <sheetName val="#REF"/>
      <sheetName val="P3bis"/>
      <sheetName val="P4"/>
      <sheetName val="P1"/>
      <sheetName val="TrialBalance Q3-2002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115 0910-1"/>
      <sheetName val="T116 0910-1"/>
      <sheetName val="T117 0910-1"/>
      <sheetName val="mflvv(Kia)"/>
      <sheetName val="sm_รหัส"/>
      <sheetName val="f_test_รหัส"/>
      <sheetName val="v_cut_วัน"/>
      <sheetName val="งบทดลองปภพ 4-47"/>
      <sheetName val="CST1198"/>
      <sheetName val="TABLE"/>
      <sheetName val="J2"/>
      <sheetName val="J1"/>
      <sheetName val="Gia vat tu"/>
      <sheetName val="14130-0003"/>
      <sheetName val="LIA-JUN04"/>
      <sheetName val="B&amp;S 1999"/>
      <sheetName val="1046"/>
      <sheetName val="incom tax 2005"/>
      <sheetName val="TONGKE1P"/>
      <sheetName val="number-tel csc "/>
      <sheetName val="TELDISCOUNT"/>
      <sheetName val="CONSO ACCOUNTS 2004 DEC_3"/>
      <sheetName val="Act8"/>
      <sheetName val="#511BkRec"/>
      <sheetName val="PL BSSH"/>
      <sheetName val="Valuation - DCF"/>
      <sheetName val="Tool and Die"/>
      <sheetName val="200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TB_as_of_Sep_20022"/>
      <sheetName val="asset_write-off#31"/>
      <sheetName val="10-1_Media1"/>
      <sheetName val="Data_Exp_ทั้งหมด1"/>
      <sheetName val="TAX_BOI_1"/>
      <sheetName val="2002_Intra-group_CA1"/>
      <sheetName val="BS_ATTACH1"/>
      <sheetName val="TB_Worksheet1"/>
      <sheetName val="TrialBalance_Q3-2002"/>
      <sheetName val="PC_till_Aug"/>
      <sheetName val="T115_0910-1"/>
      <sheetName val="T116_0910-1"/>
      <sheetName val="T117_0910-1"/>
      <sheetName val="งบทดลองปภพ_4-47"/>
      <sheetName val="B&amp;S_1999"/>
      <sheetName val="incom_tax_2005"/>
      <sheetName val="Gia_vat_tu"/>
      <sheetName val="number-tel_csc_"/>
      <sheetName val="170200,300,500 Detail"/>
      <sheetName val="S33"/>
      <sheetName val="FA details Aug07"/>
      <sheetName val="FASTables Austria at1SC Retirem"/>
      <sheetName val="SAPfilean"/>
      <sheetName val="每日C02年费用"/>
      <sheetName val="Nominal Accounts"/>
      <sheetName val="Currency table"/>
      <sheetName val="Trial Balance"/>
      <sheetName val="RU Overview"/>
      <sheetName val="Name"/>
      <sheetName val="TB (VALUE)"/>
      <sheetName val="Definition"/>
      <sheetName val="DROP DOWN LISTS"/>
      <sheetName val="เงินกู้ MGC"/>
      <sheetName val="PL_BSSH"/>
      <sheetName val="Valuation_-_DCF"/>
      <sheetName val="CONSO_ACCOUNTS_2004_DEC_3"/>
      <sheetName val="FF-PB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6C21E-08B3-4995-9D44-8FF9231E9C2D}">
  <sheetPr>
    <tabColor rgb="FF002060"/>
  </sheetPr>
  <dimension ref="A1:I76"/>
  <sheetViews>
    <sheetView showGridLines="0" topLeftCell="A86" zoomScale="90" zoomScaleNormal="90" zoomScaleSheetLayoutView="100" workbookViewId="0">
      <selection activeCell="I57" sqref="I57"/>
    </sheetView>
  </sheetViews>
  <sheetFormatPr defaultColWidth="9.09765625" defaultRowHeight="21.5"/>
  <cols>
    <col min="1" max="1" width="54.8984375" style="78" customWidth="1"/>
    <col min="2" max="2" width="9.69921875" style="77" customWidth="1"/>
    <col min="3" max="3" width="14.8984375" style="66" customWidth="1"/>
    <col min="4" max="4" width="1.8984375" style="78" customWidth="1"/>
    <col min="5" max="5" width="15.69921875" style="78" customWidth="1"/>
    <col min="6" max="6" width="14.09765625" style="60" bestFit="1" customWidth="1"/>
    <col min="7" max="7" width="13.8984375" style="60" customWidth="1"/>
    <col min="8" max="8" width="17.69921875" style="60" customWidth="1"/>
    <col min="9" max="9" width="20.3984375" style="60" customWidth="1"/>
    <col min="10" max="16384" width="9.09765625" style="60"/>
  </cols>
  <sheetData>
    <row r="1" spans="1:9" ht="23.25" customHeight="1">
      <c r="A1" s="109" t="s">
        <v>0</v>
      </c>
    </row>
    <row r="2" spans="1:9" ht="23.25" customHeight="1">
      <c r="A2" s="110" t="s">
        <v>150</v>
      </c>
    </row>
    <row r="3" spans="1:9" ht="21" customHeight="1">
      <c r="A3" s="110"/>
    </row>
    <row r="4" spans="1:9" ht="23.25" customHeight="1">
      <c r="A4" s="115"/>
      <c r="C4" s="79" t="s">
        <v>151</v>
      </c>
      <c r="D4" s="80"/>
      <c r="E4" s="79" t="s">
        <v>1</v>
      </c>
    </row>
    <row r="5" spans="1:9" ht="23.25" customHeight="1">
      <c r="A5" s="110" t="s">
        <v>2</v>
      </c>
      <c r="B5" s="77" t="s">
        <v>3</v>
      </c>
      <c r="C5" s="81">
        <v>2567</v>
      </c>
      <c r="D5" s="81"/>
      <c r="E5" s="81">
        <v>2566</v>
      </c>
    </row>
    <row r="6" spans="1:9" ht="21" customHeight="1">
      <c r="A6" s="110"/>
      <c r="C6" s="81" t="s">
        <v>4</v>
      </c>
      <c r="D6" s="81"/>
      <c r="E6" s="81"/>
    </row>
    <row r="7" spans="1:9" ht="21" customHeight="1">
      <c r="C7" s="168" t="s">
        <v>5</v>
      </c>
      <c r="D7" s="168"/>
      <c r="E7" s="168"/>
    </row>
    <row r="8" spans="1:9" ht="23.25" customHeight="1">
      <c r="A8" s="116" t="s">
        <v>6</v>
      </c>
      <c r="D8" s="83"/>
      <c r="E8" s="83"/>
    </row>
    <row r="9" spans="1:9" ht="23.25" customHeight="1">
      <c r="A9" s="78" t="s">
        <v>7</v>
      </c>
      <c r="C9" s="155">
        <v>112997</v>
      </c>
      <c r="D9" s="83"/>
      <c r="E9" s="66">
        <v>63563</v>
      </c>
      <c r="H9" s="61"/>
      <c r="I9" s="62"/>
    </row>
    <row r="10" spans="1:9" ht="23.25" customHeight="1">
      <c r="A10" s="78" t="s">
        <v>8</v>
      </c>
      <c r="B10" s="77" t="s">
        <v>9</v>
      </c>
      <c r="C10" s="156">
        <v>1540992</v>
      </c>
      <c r="D10" s="83"/>
      <c r="E10" s="66">
        <v>1128887</v>
      </c>
      <c r="H10" s="61"/>
      <c r="I10" s="62"/>
    </row>
    <row r="11" spans="1:9" ht="23.25" customHeight="1">
      <c r="A11" s="78" t="s">
        <v>10</v>
      </c>
      <c r="B11" s="77">
        <v>3</v>
      </c>
      <c r="C11" s="155">
        <v>55139</v>
      </c>
      <c r="E11" s="66">
        <v>25987</v>
      </c>
      <c r="H11" s="61"/>
      <c r="I11" s="62"/>
    </row>
    <row r="12" spans="1:9" ht="23.25" customHeight="1">
      <c r="A12" s="78" t="s">
        <v>11</v>
      </c>
      <c r="C12" s="155">
        <v>861476</v>
      </c>
      <c r="E12" s="66">
        <v>1073892</v>
      </c>
      <c r="H12" s="61"/>
      <c r="I12" s="62"/>
    </row>
    <row r="13" spans="1:9" ht="23.25" customHeight="1">
      <c r="A13" s="78" t="s">
        <v>12</v>
      </c>
      <c r="B13" s="77">
        <v>7</v>
      </c>
      <c r="C13" s="157">
        <v>44770</v>
      </c>
      <c r="E13" s="86">
        <v>75959</v>
      </c>
      <c r="H13" s="61"/>
      <c r="I13" s="62"/>
    </row>
    <row r="14" spans="1:9" ht="23.25" customHeight="1">
      <c r="A14" s="119" t="s">
        <v>13</v>
      </c>
      <c r="C14" s="68">
        <f>SUM(C9:C13)</f>
        <v>2615374</v>
      </c>
      <c r="E14" s="68">
        <f>SUM(E9:E13)</f>
        <v>2368288</v>
      </c>
      <c r="H14" s="61"/>
      <c r="I14" s="62"/>
    </row>
    <row r="15" spans="1:9" ht="21" customHeight="1">
      <c r="A15" s="119"/>
      <c r="E15" s="66"/>
    </row>
    <row r="16" spans="1:9" ht="23.25" customHeight="1">
      <c r="A16" s="116" t="s">
        <v>14</v>
      </c>
      <c r="E16" s="66"/>
    </row>
    <row r="17" spans="1:9" ht="23.25" customHeight="1">
      <c r="A17" s="78" t="s">
        <v>15</v>
      </c>
      <c r="C17" s="158">
        <v>348678</v>
      </c>
      <c r="D17" s="83"/>
      <c r="E17" s="66">
        <v>348308</v>
      </c>
      <c r="H17" s="62"/>
      <c r="I17" s="62"/>
    </row>
    <row r="18" spans="1:9" ht="23.25" customHeight="1">
      <c r="A18" s="78" t="s">
        <v>16</v>
      </c>
      <c r="C18" s="158">
        <v>19042</v>
      </c>
      <c r="D18" s="83"/>
      <c r="E18" s="66">
        <f>20760</f>
        <v>20760</v>
      </c>
      <c r="F18"/>
      <c r="H18" s="62"/>
      <c r="I18" s="62"/>
    </row>
    <row r="19" spans="1:9" ht="23.25" customHeight="1">
      <c r="A19" s="78" t="s">
        <v>17</v>
      </c>
      <c r="C19" s="158">
        <v>28232</v>
      </c>
      <c r="D19" s="83"/>
      <c r="E19" s="66">
        <f>26451-1</f>
        <v>26450</v>
      </c>
      <c r="H19" s="62"/>
      <c r="I19" s="62"/>
    </row>
    <row r="20" spans="1:9" ht="23.25" customHeight="1">
      <c r="A20" s="78" t="s">
        <v>18</v>
      </c>
      <c r="C20" s="158">
        <v>26608</v>
      </c>
      <c r="D20" s="83"/>
      <c r="E20" s="66">
        <v>26119</v>
      </c>
      <c r="H20" s="62"/>
      <c r="I20" s="62"/>
    </row>
    <row r="21" spans="1:9" ht="23.25" customHeight="1">
      <c r="A21" s="78" t="s">
        <v>19</v>
      </c>
      <c r="C21" s="159">
        <v>2456</v>
      </c>
      <c r="D21" s="83"/>
      <c r="E21" s="86">
        <v>2456</v>
      </c>
      <c r="H21" s="62"/>
      <c r="I21" s="62"/>
    </row>
    <row r="22" spans="1:9" ht="23.25" customHeight="1">
      <c r="A22" s="119" t="s">
        <v>20</v>
      </c>
      <c r="C22" s="68">
        <f>SUM(C17:C21)</f>
        <v>425016</v>
      </c>
      <c r="D22" s="83"/>
      <c r="E22" s="68">
        <f>SUM(E17:E21)</f>
        <v>424093</v>
      </c>
      <c r="H22" s="62"/>
      <c r="I22" s="62"/>
    </row>
    <row r="23" spans="1:9" ht="21" customHeight="1">
      <c r="A23" s="119"/>
      <c r="D23" s="83"/>
      <c r="E23" s="66"/>
    </row>
    <row r="24" spans="1:9" ht="23.25" customHeight="1" thickBot="1">
      <c r="A24" s="119" t="s">
        <v>21</v>
      </c>
      <c r="C24" s="64">
        <f>SUM(C14+C22)</f>
        <v>3040390</v>
      </c>
      <c r="D24" s="83"/>
      <c r="E24" s="64">
        <f>SUM(E14+E22)</f>
        <v>2792381</v>
      </c>
      <c r="H24" s="62"/>
    </row>
    <row r="25" spans="1:9" ht="23.25" customHeight="1" thickTop="1"/>
    <row r="26" spans="1:9" ht="23.25" customHeight="1">
      <c r="A26" s="109" t="s">
        <v>0</v>
      </c>
    </row>
    <row r="27" spans="1:9" ht="23.25" customHeight="1">
      <c r="A27" s="110" t="s">
        <v>150</v>
      </c>
    </row>
    <row r="28" spans="1:9" s="65" customFormat="1" ht="15" customHeight="1">
      <c r="A28" s="111"/>
      <c r="B28" s="112"/>
      <c r="C28" s="113"/>
      <c r="D28" s="114"/>
      <c r="E28" s="114"/>
    </row>
    <row r="29" spans="1:9" ht="23.25" customHeight="1">
      <c r="A29" s="115"/>
      <c r="C29" s="79" t="s">
        <v>151</v>
      </c>
      <c r="D29" s="80"/>
      <c r="E29" s="79" t="s">
        <v>1</v>
      </c>
    </row>
    <row r="30" spans="1:9" ht="23.25" customHeight="1">
      <c r="A30" s="110" t="s">
        <v>22</v>
      </c>
      <c r="B30" s="77" t="s">
        <v>3</v>
      </c>
      <c r="C30" s="81">
        <v>2567</v>
      </c>
      <c r="D30" s="81"/>
      <c r="E30" s="81">
        <v>2566</v>
      </c>
    </row>
    <row r="31" spans="1:9" ht="23.25" customHeight="1">
      <c r="A31" s="110"/>
      <c r="C31" s="81" t="s">
        <v>4</v>
      </c>
      <c r="D31" s="81"/>
      <c r="E31" s="81"/>
    </row>
    <row r="32" spans="1:9" ht="23.25" customHeight="1">
      <c r="C32" s="168" t="s">
        <v>5</v>
      </c>
      <c r="D32" s="168"/>
      <c r="E32" s="168"/>
    </row>
    <row r="33" spans="1:6" ht="23.15" customHeight="1">
      <c r="A33" s="116" t="s">
        <v>23</v>
      </c>
      <c r="D33" s="83"/>
      <c r="E33" s="83"/>
    </row>
    <row r="34" spans="1:6" ht="23.25" customHeight="1">
      <c r="A34" s="78" t="s">
        <v>24</v>
      </c>
      <c r="B34" s="77">
        <v>5</v>
      </c>
      <c r="C34" s="155">
        <v>475000</v>
      </c>
      <c r="D34" s="84"/>
      <c r="E34" s="66">
        <v>700000</v>
      </c>
    </row>
    <row r="35" spans="1:6" ht="23.25" customHeight="1">
      <c r="A35" s="78" t="s">
        <v>25</v>
      </c>
      <c r="B35" s="77">
        <v>3</v>
      </c>
      <c r="C35" s="155">
        <v>616838</v>
      </c>
      <c r="D35" s="84"/>
      <c r="E35" s="66">
        <v>172526</v>
      </c>
    </row>
    <row r="36" spans="1:6" ht="23.15" customHeight="1">
      <c r="A36" s="117" t="s">
        <v>26</v>
      </c>
      <c r="B36" s="77">
        <v>3</v>
      </c>
      <c r="C36" s="155">
        <v>55771</v>
      </c>
      <c r="D36" s="84"/>
      <c r="E36" s="66">
        <v>23863</v>
      </c>
    </row>
    <row r="37" spans="1:6" ht="23.15" customHeight="1">
      <c r="A37" s="118" t="s">
        <v>142</v>
      </c>
      <c r="C37" s="155">
        <f>7368</f>
        <v>7368</v>
      </c>
      <c r="D37" s="84"/>
      <c r="E37" s="66">
        <v>7386</v>
      </c>
    </row>
    <row r="38" spans="1:6" hidden="1">
      <c r="A38" s="118" t="s">
        <v>27</v>
      </c>
      <c r="D38" s="84"/>
      <c r="E38" s="66">
        <v>0</v>
      </c>
    </row>
    <row r="39" spans="1:6" ht="23.25" customHeight="1">
      <c r="A39" s="117" t="s">
        <v>139</v>
      </c>
      <c r="C39" s="155">
        <v>13069</v>
      </c>
      <c r="D39" s="84"/>
      <c r="E39" s="66">
        <f>6110-1</f>
        <v>6109</v>
      </c>
      <c r="F39"/>
    </row>
    <row r="40" spans="1:6" ht="23.25" customHeight="1">
      <c r="A40" s="118" t="s">
        <v>28</v>
      </c>
      <c r="B40" s="77">
        <v>7</v>
      </c>
      <c r="C40" s="155">
        <v>48209</v>
      </c>
      <c r="D40" s="84"/>
      <c r="E40" s="66">
        <v>74309</v>
      </c>
    </row>
    <row r="41" spans="1:6" ht="23.25" customHeight="1">
      <c r="A41" s="78" t="s">
        <v>29</v>
      </c>
      <c r="C41" s="160">
        <f>11317-1</f>
        <v>11316</v>
      </c>
      <c r="D41" s="84"/>
      <c r="E41" s="86">
        <v>16942</v>
      </c>
    </row>
    <row r="42" spans="1:6" ht="23.15" customHeight="1">
      <c r="A42" s="119" t="s">
        <v>30</v>
      </c>
      <c r="C42" s="63">
        <f>SUM(C34:C41)</f>
        <v>1227571</v>
      </c>
      <c r="D42" s="85"/>
      <c r="E42" s="63">
        <f>SUM(E34:E41)</f>
        <v>1001135</v>
      </c>
    </row>
    <row r="43" spans="1:6" ht="21" customHeight="1">
      <c r="D43" s="84"/>
      <c r="E43" s="66"/>
    </row>
    <row r="44" spans="1:6" ht="23.15" customHeight="1">
      <c r="A44" s="116" t="s">
        <v>31</v>
      </c>
      <c r="D44" s="84"/>
      <c r="E44" s="66"/>
    </row>
    <row r="45" spans="1:6" ht="23.25" customHeight="1">
      <c r="A45" s="78" t="s">
        <v>32</v>
      </c>
      <c r="B45" s="82"/>
      <c r="C45" s="155">
        <v>12199</v>
      </c>
      <c r="D45" s="120"/>
      <c r="E45" s="122">
        <v>13863</v>
      </c>
    </row>
    <row r="46" spans="1:6" ht="23.25" customHeight="1">
      <c r="A46" s="121" t="s">
        <v>108</v>
      </c>
      <c r="B46" s="82"/>
      <c r="C46" s="160">
        <v>124682</v>
      </c>
      <c r="D46" s="122"/>
      <c r="E46" s="67">
        <v>127315</v>
      </c>
    </row>
    <row r="47" spans="1:6" ht="23.15" customHeight="1">
      <c r="A47" s="119" t="s">
        <v>33</v>
      </c>
      <c r="C47" s="68">
        <f>SUM(C45:C46)</f>
        <v>136881</v>
      </c>
      <c r="D47" s="85"/>
      <c r="E47" s="68">
        <f>SUM(E45:E46)</f>
        <v>141178</v>
      </c>
    </row>
    <row r="48" spans="1:6" ht="21" customHeight="1">
      <c r="A48" s="119"/>
      <c r="C48" s="69"/>
      <c r="D48" s="85"/>
      <c r="E48" s="69"/>
    </row>
    <row r="49" spans="1:5" ht="23.15" customHeight="1">
      <c r="A49" s="119" t="s">
        <v>34</v>
      </c>
      <c r="C49" s="68">
        <f>SUM(C42+C47)</f>
        <v>1364452</v>
      </c>
      <c r="D49" s="85"/>
      <c r="E49" s="68">
        <f>SUM(E42+E47)</f>
        <v>1142313</v>
      </c>
    </row>
    <row r="50" spans="1:5" ht="15" customHeight="1">
      <c r="D50" s="84"/>
      <c r="E50" s="66"/>
    </row>
    <row r="51" spans="1:5" ht="23.25" customHeight="1">
      <c r="A51" s="109" t="s">
        <v>0</v>
      </c>
    </row>
    <row r="52" spans="1:5" ht="23.25" customHeight="1">
      <c r="A52" s="110" t="s">
        <v>150</v>
      </c>
    </row>
    <row r="53" spans="1:5" s="65" customFormat="1" ht="15" customHeight="1">
      <c r="A53" s="111"/>
      <c r="B53" s="112"/>
      <c r="C53" s="113"/>
      <c r="D53" s="114"/>
      <c r="E53" s="114"/>
    </row>
    <row r="54" spans="1:5" ht="23.25" customHeight="1">
      <c r="A54" s="115"/>
      <c r="C54" s="79" t="s">
        <v>151</v>
      </c>
      <c r="D54" s="80"/>
      <c r="E54" s="79" t="s">
        <v>1</v>
      </c>
    </row>
    <row r="55" spans="1:5" ht="23.25" customHeight="1">
      <c r="A55" s="110" t="s">
        <v>22</v>
      </c>
      <c r="C55" s="81">
        <v>2567</v>
      </c>
      <c r="D55" s="81"/>
      <c r="E55" s="81">
        <v>2566</v>
      </c>
    </row>
    <row r="56" spans="1:5" ht="23.25" customHeight="1">
      <c r="A56" s="110"/>
      <c r="C56" s="81" t="s">
        <v>4</v>
      </c>
      <c r="D56" s="81"/>
      <c r="E56" s="81"/>
    </row>
    <row r="57" spans="1:5" ht="23.25" customHeight="1">
      <c r="C57" s="168" t="s">
        <v>5</v>
      </c>
      <c r="D57" s="168"/>
      <c r="E57" s="168"/>
    </row>
    <row r="58" spans="1:5" ht="23.15" customHeight="1">
      <c r="A58" s="116" t="s">
        <v>35</v>
      </c>
      <c r="D58" s="84"/>
      <c r="E58" s="66"/>
    </row>
    <row r="59" spans="1:5" ht="23.25" customHeight="1">
      <c r="A59" s="78" t="s">
        <v>36</v>
      </c>
      <c r="D59" s="84"/>
      <c r="E59" s="66"/>
    </row>
    <row r="60" spans="1:5" ht="23.25" customHeight="1">
      <c r="A60" s="121" t="s">
        <v>37</v>
      </c>
      <c r="D60" s="84"/>
      <c r="E60" s="66"/>
    </row>
    <row r="61" spans="1:5" ht="23.25" customHeight="1" thickBot="1">
      <c r="A61" s="123" t="s">
        <v>38</v>
      </c>
      <c r="C61" s="165">
        <v>480000</v>
      </c>
      <c r="D61" s="120"/>
      <c r="E61" s="70">
        <v>480000</v>
      </c>
    </row>
    <row r="62" spans="1:5" ht="23.25" customHeight="1" thickTop="1">
      <c r="A62" s="121" t="s">
        <v>39</v>
      </c>
      <c r="C62" s="161"/>
      <c r="D62" s="120"/>
      <c r="E62" s="122"/>
    </row>
    <row r="63" spans="1:5" ht="23.25" customHeight="1">
      <c r="A63" s="123" t="s">
        <v>38</v>
      </c>
      <c r="C63" s="126">
        <v>480000</v>
      </c>
      <c r="D63" s="120"/>
      <c r="E63" s="126">
        <v>480000</v>
      </c>
    </row>
    <row r="64" spans="1:5" ht="23.25" customHeight="1">
      <c r="A64" s="118" t="s">
        <v>40</v>
      </c>
      <c r="C64" s="162"/>
      <c r="D64" s="80"/>
      <c r="E64" s="80"/>
    </row>
    <row r="65" spans="1:8" ht="23.25" customHeight="1">
      <c r="A65" s="118" t="s">
        <v>41</v>
      </c>
      <c r="C65" s="161">
        <v>507500</v>
      </c>
      <c r="D65" s="120"/>
      <c r="E65" s="122">
        <v>507500</v>
      </c>
    </row>
    <row r="66" spans="1:8" ht="23.25" customHeight="1">
      <c r="A66" s="118" t="s">
        <v>42</v>
      </c>
      <c r="C66" s="161"/>
      <c r="D66" s="120"/>
      <c r="E66" s="122"/>
    </row>
    <row r="67" spans="1:8" ht="23.25" customHeight="1">
      <c r="A67" s="78" t="s">
        <v>43</v>
      </c>
      <c r="C67" s="161"/>
      <c r="D67" s="120"/>
      <c r="E67" s="122"/>
    </row>
    <row r="68" spans="1:8" ht="23.25" customHeight="1">
      <c r="A68" s="117" t="s">
        <v>44</v>
      </c>
      <c r="C68" s="161">
        <v>48000</v>
      </c>
      <c r="D68" s="124"/>
      <c r="E68" s="125">
        <v>48000</v>
      </c>
    </row>
    <row r="69" spans="1:8" ht="23.25" customHeight="1">
      <c r="A69" s="117" t="s">
        <v>45</v>
      </c>
      <c r="C69" s="161">
        <v>639468</v>
      </c>
      <c r="D69" s="124"/>
      <c r="E69" s="125">
        <v>618229</v>
      </c>
    </row>
    <row r="70" spans="1:8" ht="23.25" customHeight="1">
      <c r="A70" s="117" t="s">
        <v>46</v>
      </c>
      <c r="C70" s="163"/>
      <c r="D70" s="124"/>
      <c r="E70" s="125"/>
    </row>
    <row r="71" spans="1:8" ht="23.25" customHeight="1">
      <c r="A71" s="117" t="s">
        <v>47</v>
      </c>
      <c r="C71" s="164">
        <v>970</v>
      </c>
      <c r="D71" s="124"/>
      <c r="E71" s="71">
        <v>-3661</v>
      </c>
    </row>
    <row r="72" spans="1:8" ht="23.15" customHeight="1">
      <c r="A72" s="119" t="s">
        <v>48</v>
      </c>
      <c r="C72" s="63">
        <f>SUM(C63:C71)</f>
        <v>1675938</v>
      </c>
      <c r="D72" s="85"/>
      <c r="E72" s="63">
        <f>SUM(E63:E71)</f>
        <v>1650068</v>
      </c>
    </row>
    <row r="73" spans="1:8" ht="21" customHeight="1">
      <c r="A73" s="119"/>
      <c r="C73" s="69"/>
      <c r="D73" s="85"/>
      <c r="E73" s="69"/>
    </row>
    <row r="74" spans="1:8" ht="23.15" customHeight="1" thickBot="1">
      <c r="A74" s="119" t="s">
        <v>49</v>
      </c>
      <c r="C74" s="64">
        <f>SUM(C49+C72)</f>
        <v>3040390</v>
      </c>
      <c r="D74" s="85"/>
      <c r="E74" s="64">
        <f>SUM(E49+E72)</f>
        <v>2792381</v>
      </c>
      <c r="F74" s="72"/>
      <c r="G74" s="72"/>
      <c r="H74" s="72"/>
    </row>
    <row r="75" spans="1:8" ht="20.5" customHeight="1" thickTop="1"/>
    <row r="76" spans="1:8" ht="20.5" customHeight="1">
      <c r="C76" s="127">
        <f>C74-C24</f>
        <v>0</v>
      </c>
      <c r="E76" s="127">
        <f>E74-E24</f>
        <v>0</v>
      </c>
    </row>
  </sheetData>
  <mergeCells count="3">
    <mergeCell ref="C7:E7"/>
    <mergeCell ref="C32:E32"/>
    <mergeCell ref="C57:E57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5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K53"/>
  <sheetViews>
    <sheetView showGridLines="0" view="pageBreakPreview" topLeftCell="A24" zoomScale="70" zoomScaleNormal="30" zoomScaleSheetLayoutView="70" workbookViewId="0">
      <selection activeCell="J21" sqref="J21"/>
    </sheetView>
  </sheetViews>
  <sheetFormatPr defaultColWidth="9.09765625" defaultRowHeight="23.25" customHeight="1"/>
  <cols>
    <col min="1" max="1" width="48.69921875" style="152" customWidth="1"/>
    <col min="2" max="2" width="10.09765625" style="7" customWidth="1"/>
    <col min="3" max="3" width="7.09765625" style="51" customWidth="1"/>
    <col min="4" max="4" width="9.69921875" style="51" customWidth="1"/>
    <col min="5" max="5" width="1.59765625" style="51" customWidth="1"/>
    <col min="6" max="6" width="14.09765625" style="51" customWidth="1"/>
    <col min="7" max="7" width="1.59765625" style="51" customWidth="1"/>
    <col min="8" max="8" width="14.09765625" style="51" customWidth="1"/>
    <col min="9" max="9" width="9.09765625" style="145"/>
    <col min="10" max="10" width="9.09765625" style="51"/>
    <col min="11" max="11" width="16" style="52" bestFit="1" customWidth="1"/>
    <col min="12" max="16384" width="9.09765625" style="51"/>
  </cols>
  <sheetData>
    <row r="1" spans="1:11" s="5" customFormat="1" ht="23.25" customHeight="1">
      <c r="A1" s="130" t="s">
        <v>0</v>
      </c>
      <c r="B1" s="166"/>
      <c r="C1" s="87"/>
      <c r="D1" s="87"/>
      <c r="E1" s="87"/>
      <c r="F1" s="87"/>
      <c r="G1" s="87"/>
      <c r="H1" s="87"/>
      <c r="I1" s="87"/>
      <c r="K1" s="34"/>
    </row>
    <row r="2" spans="1:11" s="34" customFormat="1" ht="23.25" customHeight="1">
      <c r="A2" s="146" t="s">
        <v>50</v>
      </c>
      <c r="B2" s="35"/>
      <c r="C2" s="87"/>
      <c r="D2" s="87"/>
      <c r="E2" s="169"/>
      <c r="F2" s="169"/>
      <c r="G2" s="87"/>
      <c r="H2" s="87"/>
      <c r="I2" s="87"/>
      <c r="J2" s="5"/>
    </row>
    <row r="3" spans="1:11" s="3" customFormat="1" ht="17.5" customHeight="1">
      <c r="A3" s="147"/>
      <c r="B3" s="36"/>
      <c r="C3" s="9"/>
      <c r="D3" s="9"/>
      <c r="E3" s="88"/>
      <c r="F3" s="88"/>
      <c r="G3" s="9"/>
      <c r="H3" s="88"/>
      <c r="I3" s="9"/>
      <c r="K3" s="37"/>
    </row>
    <row r="4" spans="1:11" s="3" customFormat="1" ht="22.75" customHeight="1">
      <c r="A4" s="147"/>
      <c r="B4" s="76"/>
      <c r="C4" s="9"/>
      <c r="D4" s="89"/>
      <c r="E4" s="89"/>
      <c r="F4" s="170" t="s">
        <v>51</v>
      </c>
      <c r="G4" s="170"/>
      <c r="H4" s="170"/>
      <c r="I4" s="9"/>
      <c r="K4" s="37"/>
    </row>
    <row r="5" spans="1:11" s="3" customFormat="1" ht="19.399999999999999" customHeight="1">
      <c r="A5" s="147"/>
      <c r="B5" s="76"/>
      <c r="C5" s="9"/>
      <c r="D5" s="89"/>
      <c r="E5" s="89"/>
      <c r="F5" s="170" t="s">
        <v>151</v>
      </c>
      <c r="G5" s="170"/>
      <c r="H5" s="170"/>
      <c r="I5" s="9"/>
      <c r="K5" s="37"/>
    </row>
    <row r="6" spans="1:11" s="3" customFormat="1" ht="19.75" customHeight="1">
      <c r="A6" s="148"/>
      <c r="B6" s="76"/>
      <c r="C6" s="9"/>
      <c r="D6" s="76" t="s">
        <v>3</v>
      </c>
      <c r="E6" s="8"/>
      <c r="F6" s="38">
        <v>2567</v>
      </c>
      <c r="G6" s="8"/>
      <c r="H6" s="38">
        <v>2566</v>
      </c>
      <c r="I6" s="9"/>
      <c r="K6" s="37"/>
    </row>
    <row r="7" spans="1:11" s="3" customFormat="1" ht="18.649999999999999" customHeight="1">
      <c r="A7" s="148"/>
      <c r="B7" s="76"/>
      <c r="C7" s="9"/>
      <c r="D7" s="76"/>
      <c r="E7" s="39"/>
      <c r="F7" s="171" t="s">
        <v>5</v>
      </c>
      <c r="G7" s="171"/>
      <c r="H7" s="171"/>
      <c r="I7" s="9"/>
      <c r="K7" s="37"/>
    </row>
    <row r="8" spans="1:11" s="3" customFormat="1" ht="23.25" customHeight="1">
      <c r="A8" s="149" t="s">
        <v>52</v>
      </c>
      <c r="B8" s="76"/>
      <c r="C8" s="9"/>
      <c r="D8" s="76"/>
      <c r="E8" s="40"/>
      <c r="F8" s="9"/>
      <c r="G8" s="9"/>
      <c r="H8" s="9"/>
      <c r="I8" s="9"/>
      <c r="K8" s="37"/>
    </row>
    <row r="9" spans="1:11" s="3" customFormat="1" ht="23.25" customHeight="1">
      <c r="A9" s="148" t="s">
        <v>53</v>
      </c>
      <c r="B9" s="76"/>
      <c r="C9" s="9"/>
      <c r="D9" s="76">
        <v>6</v>
      </c>
      <c r="E9" s="9"/>
      <c r="F9" s="19">
        <v>1879008</v>
      </c>
      <c r="G9" s="90"/>
      <c r="H9" s="40">
        <v>2068598</v>
      </c>
      <c r="I9" s="9"/>
      <c r="K9" s="37"/>
    </row>
    <row r="10" spans="1:11" s="3" customFormat="1" ht="23.25" customHeight="1">
      <c r="A10" s="148" t="s">
        <v>54</v>
      </c>
      <c r="B10" s="75"/>
      <c r="C10" s="9"/>
      <c r="D10" s="75"/>
      <c r="E10" s="9"/>
      <c r="F10" s="20">
        <v>48627</v>
      </c>
      <c r="G10" s="90"/>
      <c r="H10" s="43">
        <v>0</v>
      </c>
      <c r="I10" s="9"/>
      <c r="K10" s="37"/>
    </row>
    <row r="11" spans="1:11" s="3" customFormat="1" ht="23.25" customHeight="1">
      <c r="A11" s="148" t="s">
        <v>55</v>
      </c>
      <c r="B11" s="75"/>
      <c r="C11" s="9"/>
      <c r="D11" s="75"/>
      <c r="E11" s="9"/>
      <c r="F11" s="20">
        <v>7401</v>
      </c>
      <c r="G11" s="90"/>
      <c r="H11" s="44">
        <v>0</v>
      </c>
      <c r="I11" s="9"/>
      <c r="K11" s="37"/>
    </row>
    <row r="12" spans="1:11" s="3" customFormat="1" ht="23.25" hidden="1" customHeight="1">
      <c r="A12" s="148" t="s">
        <v>54</v>
      </c>
      <c r="B12" s="75"/>
      <c r="C12" s="9"/>
      <c r="D12" s="75"/>
      <c r="E12" s="9"/>
      <c r="F12" s="44"/>
      <c r="G12" s="90"/>
      <c r="H12" s="44">
        <v>0</v>
      </c>
      <c r="I12" s="9"/>
      <c r="K12" s="37"/>
    </row>
    <row r="13" spans="1:11" s="3" customFormat="1" ht="23.25" customHeight="1">
      <c r="A13" s="148" t="s">
        <v>56</v>
      </c>
      <c r="B13" s="75"/>
      <c r="C13" s="9"/>
      <c r="D13" s="75"/>
      <c r="E13" s="9"/>
      <c r="F13" s="103">
        <v>685</v>
      </c>
      <c r="G13" s="90"/>
      <c r="H13" s="40">
        <v>339</v>
      </c>
      <c r="I13" s="9"/>
      <c r="K13" s="37"/>
    </row>
    <row r="14" spans="1:11" s="3" customFormat="1" ht="23.25" customHeight="1">
      <c r="A14" s="147" t="s">
        <v>57</v>
      </c>
      <c r="B14" s="75"/>
      <c r="C14" s="9"/>
      <c r="D14" s="75"/>
      <c r="E14" s="9"/>
      <c r="F14" s="104">
        <f>SUM(F9:F13)</f>
        <v>1935721</v>
      </c>
      <c r="G14" s="91"/>
      <c r="H14" s="41">
        <f>SUM(H9:H13)</f>
        <v>2068937</v>
      </c>
      <c r="I14" s="9"/>
      <c r="K14" s="37"/>
    </row>
    <row r="15" spans="1:11" s="3" customFormat="1" ht="10.75" customHeight="1">
      <c r="A15" s="147"/>
      <c r="B15" s="75"/>
      <c r="C15" s="9"/>
      <c r="D15" s="75"/>
      <c r="E15" s="9"/>
      <c r="F15" s="40"/>
      <c r="G15" s="90"/>
      <c r="H15" s="40"/>
      <c r="I15" s="9"/>
      <c r="K15" s="37"/>
    </row>
    <row r="16" spans="1:11" s="3" customFormat="1" ht="23.25" customHeight="1">
      <c r="A16" s="149" t="s">
        <v>58</v>
      </c>
      <c r="B16" s="75"/>
      <c r="C16" s="9"/>
      <c r="D16" s="75"/>
      <c r="E16" s="9"/>
      <c r="F16" s="40"/>
      <c r="G16" s="90"/>
      <c r="H16" s="40"/>
      <c r="I16" s="9"/>
      <c r="K16" s="37"/>
    </row>
    <row r="17" spans="1:11" s="3" customFormat="1" ht="23.25" customHeight="1">
      <c r="A17" s="148" t="s">
        <v>59</v>
      </c>
      <c r="B17" s="75"/>
      <c r="C17" s="9"/>
      <c r="D17" s="75"/>
      <c r="E17" s="9"/>
      <c r="F17" s="20">
        <v>1832530</v>
      </c>
      <c r="G17" s="90"/>
      <c r="H17" s="44">
        <v>1943280</v>
      </c>
      <c r="I17" s="9"/>
      <c r="K17" s="37"/>
    </row>
    <row r="18" spans="1:11" s="3" customFormat="1" ht="23.25" customHeight="1">
      <c r="A18" s="148" t="s">
        <v>60</v>
      </c>
      <c r="B18" s="75"/>
      <c r="C18" s="9"/>
      <c r="D18" s="75"/>
      <c r="E18" s="9"/>
      <c r="F18" s="20">
        <f>29907+1</f>
        <v>29908</v>
      </c>
      <c r="G18" s="90"/>
      <c r="H18" s="44">
        <v>32166</v>
      </c>
      <c r="I18" s="9"/>
      <c r="K18" s="37"/>
    </row>
    <row r="19" spans="1:11" s="3" customFormat="1" ht="23.25" customHeight="1">
      <c r="A19" s="148" t="s">
        <v>61</v>
      </c>
      <c r="B19" s="75"/>
      <c r="C19" s="9"/>
      <c r="D19" s="75"/>
      <c r="E19" s="9"/>
      <c r="F19" s="20">
        <v>25502</v>
      </c>
      <c r="G19" s="90"/>
      <c r="H19" s="44">
        <v>32669</v>
      </c>
      <c r="I19" s="9"/>
      <c r="K19" s="37"/>
    </row>
    <row r="20" spans="1:11" s="3" customFormat="1" ht="23.25" customHeight="1">
      <c r="A20" s="148" t="s">
        <v>62</v>
      </c>
      <c r="B20" s="75"/>
      <c r="C20" s="9"/>
      <c r="D20" s="75"/>
      <c r="E20" s="9"/>
      <c r="F20" s="20">
        <v>0</v>
      </c>
      <c r="G20" s="90"/>
      <c r="H20" s="44">
        <v>3325</v>
      </c>
      <c r="I20" s="9"/>
      <c r="K20" s="37"/>
    </row>
    <row r="21" spans="1:11" s="3" customFormat="1" ht="23.25" customHeight="1">
      <c r="A21" s="148" t="s">
        <v>63</v>
      </c>
      <c r="B21" s="75"/>
      <c r="C21" s="9"/>
      <c r="D21" s="75"/>
      <c r="E21" s="9"/>
      <c r="F21" s="20">
        <v>0</v>
      </c>
      <c r="G21" s="90"/>
      <c r="H21" s="44">
        <v>12083</v>
      </c>
      <c r="I21" s="9"/>
      <c r="K21" s="37"/>
    </row>
    <row r="22" spans="1:11" s="3" customFormat="1" ht="23.25" customHeight="1">
      <c r="A22" s="147" t="s">
        <v>64</v>
      </c>
      <c r="B22" s="75"/>
      <c r="C22" s="9"/>
      <c r="D22" s="75"/>
      <c r="E22" s="9"/>
      <c r="F22" s="104">
        <f>SUM(F17:F21)</f>
        <v>1887940</v>
      </c>
      <c r="G22" s="91"/>
      <c r="H22" s="41">
        <f>SUM(H17:H21)</f>
        <v>2023523</v>
      </c>
      <c r="I22" s="9"/>
      <c r="K22" s="37"/>
    </row>
    <row r="23" spans="1:11" s="3" customFormat="1" ht="9.65" customHeight="1">
      <c r="A23" s="147"/>
      <c r="B23" s="75"/>
      <c r="C23" s="9"/>
      <c r="D23" s="75"/>
      <c r="E23" s="9"/>
      <c r="F23" s="105"/>
      <c r="G23" s="91"/>
      <c r="H23" s="42"/>
      <c r="I23" s="9"/>
      <c r="K23" s="37"/>
    </row>
    <row r="24" spans="1:11" s="3" customFormat="1" ht="23.25" customHeight="1">
      <c r="A24" s="147" t="s">
        <v>65</v>
      </c>
      <c r="B24" s="75"/>
      <c r="C24" s="9"/>
      <c r="D24" s="75"/>
      <c r="E24" s="9"/>
      <c r="F24" s="106">
        <f>F14-F22</f>
        <v>47781</v>
      </c>
      <c r="G24" s="91"/>
      <c r="H24" s="42">
        <f>H14-H22</f>
        <v>45414</v>
      </c>
      <c r="I24" s="9"/>
      <c r="K24" s="37"/>
    </row>
    <row r="25" spans="1:11" s="3" customFormat="1" ht="23.25" hidden="1" customHeight="1">
      <c r="A25" s="148" t="s">
        <v>66</v>
      </c>
      <c r="B25" s="75"/>
      <c r="C25" s="9"/>
      <c r="D25" s="75"/>
      <c r="E25" s="9"/>
      <c r="F25" s="40"/>
      <c r="G25" s="90"/>
      <c r="H25" s="40"/>
      <c r="I25" s="9"/>
      <c r="K25" s="37"/>
    </row>
    <row r="26" spans="1:11" s="3" customFormat="1" ht="23.25" hidden="1" customHeight="1">
      <c r="A26" s="148" t="s">
        <v>67</v>
      </c>
      <c r="B26" s="75"/>
      <c r="C26" s="9"/>
      <c r="D26" s="75"/>
      <c r="E26" s="9"/>
      <c r="F26" s="43"/>
      <c r="G26" s="92"/>
      <c r="H26" s="43">
        <v>0</v>
      </c>
      <c r="I26" s="9"/>
      <c r="K26" s="37"/>
    </row>
    <row r="27" spans="1:11" s="3" customFormat="1" ht="23.25" hidden="1" customHeight="1">
      <c r="A27" s="148" t="s">
        <v>68</v>
      </c>
      <c r="B27" s="75"/>
      <c r="C27" s="9"/>
      <c r="D27" s="75"/>
      <c r="E27" s="9"/>
      <c r="F27" s="43"/>
      <c r="G27" s="92"/>
      <c r="H27" s="43">
        <v>0</v>
      </c>
      <c r="I27" s="9"/>
      <c r="K27" s="37"/>
    </row>
    <row r="28" spans="1:11" s="3" customFormat="1" ht="23.25" customHeight="1">
      <c r="A28" s="148" t="s">
        <v>69</v>
      </c>
      <c r="B28" s="75"/>
      <c r="C28" s="9"/>
      <c r="D28" s="75"/>
      <c r="E28" s="9"/>
      <c r="F28" s="44">
        <f>-10349-1</f>
        <v>-10350</v>
      </c>
      <c r="G28" s="92"/>
      <c r="H28" s="44">
        <v>-5561</v>
      </c>
      <c r="I28" s="9"/>
      <c r="K28" s="37"/>
    </row>
    <row r="29" spans="1:11" s="3" customFormat="1" ht="23.25" hidden="1" customHeight="1">
      <c r="A29" s="148" t="s">
        <v>70</v>
      </c>
      <c r="B29" s="75"/>
      <c r="C29" s="9"/>
      <c r="D29" s="75"/>
      <c r="E29" s="9"/>
      <c r="F29" s="43"/>
      <c r="G29" s="92"/>
      <c r="H29" s="43"/>
      <c r="I29" s="9"/>
      <c r="K29" s="37"/>
    </row>
    <row r="30" spans="1:11" s="3" customFormat="1" ht="23.25" hidden="1" customHeight="1">
      <c r="A30" s="148" t="s">
        <v>71</v>
      </c>
      <c r="B30" s="75"/>
      <c r="C30" s="9"/>
      <c r="D30" s="75"/>
      <c r="E30" s="9"/>
      <c r="F30" s="43"/>
      <c r="G30" s="92"/>
      <c r="H30" s="43"/>
      <c r="I30" s="9"/>
      <c r="K30" s="37"/>
    </row>
    <row r="31" spans="1:11" s="3" customFormat="1" ht="23.25" hidden="1" customHeight="1">
      <c r="A31" s="148" t="s">
        <v>72</v>
      </c>
      <c r="B31" s="75"/>
      <c r="C31" s="9"/>
      <c r="D31" s="75"/>
      <c r="E31" s="9"/>
      <c r="F31" s="43"/>
      <c r="G31" s="92"/>
      <c r="H31" s="43"/>
      <c r="I31" s="9"/>
      <c r="K31" s="37"/>
    </row>
    <row r="32" spans="1:11" s="3" customFormat="1" ht="23.25" hidden="1" customHeight="1">
      <c r="A32" s="148" t="s">
        <v>73</v>
      </c>
      <c r="B32" s="75"/>
      <c r="C32" s="9"/>
      <c r="D32" s="75"/>
      <c r="E32" s="9"/>
      <c r="F32" s="43"/>
      <c r="G32" s="92"/>
      <c r="H32" s="43"/>
      <c r="I32" s="9"/>
      <c r="K32" s="37"/>
    </row>
    <row r="33" spans="1:11" s="3" customFormat="1" ht="23.25" hidden="1" customHeight="1">
      <c r="A33" s="148" t="s">
        <v>74</v>
      </c>
      <c r="B33" s="75"/>
      <c r="C33" s="9"/>
      <c r="D33" s="75"/>
      <c r="E33" s="9"/>
      <c r="F33" s="43"/>
      <c r="G33" s="92"/>
      <c r="H33" s="43"/>
      <c r="I33" s="9"/>
      <c r="K33" s="37"/>
    </row>
    <row r="34" spans="1:11" s="3" customFormat="1" ht="23.25" hidden="1" customHeight="1">
      <c r="A34" s="148" t="s">
        <v>75</v>
      </c>
      <c r="B34" s="75"/>
      <c r="C34" s="9"/>
      <c r="D34" s="75"/>
      <c r="E34" s="9"/>
      <c r="F34" s="43"/>
      <c r="G34" s="92"/>
      <c r="H34" s="43"/>
      <c r="I34" s="9"/>
      <c r="K34" s="37"/>
    </row>
    <row r="35" spans="1:11" s="3" customFormat="1" ht="23.25" hidden="1" customHeight="1">
      <c r="A35" s="148" t="s">
        <v>76</v>
      </c>
      <c r="B35" s="75"/>
      <c r="C35" s="9"/>
      <c r="D35" s="75"/>
      <c r="E35" s="9"/>
      <c r="F35" s="43"/>
      <c r="G35" s="92"/>
      <c r="H35" s="43"/>
      <c r="I35" s="9"/>
      <c r="K35" s="37"/>
    </row>
    <row r="36" spans="1:11" s="3" customFormat="1" ht="23.25" hidden="1" customHeight="1">
      <c r="A36" s="148" t="s">
        <v>77</v>
      </c>
      <c r="B36" s="75"/>
      <c r="C36" s="9"/>
      <c r="D36" s="75"/>
      <c r="E36" s="9"/>
      <c r="F36" s="43"/>
      <c r="G36" s="92"/>
      <c r="H36" s="43"/>
      <c r="I36" s="9"/>
      <c r="K36" s="37"/>
    </row>
    <row r="37" spans="1:11" s="3" customFormat="1" ht="23.25" hidden="1" customHeight="1">
      <c r="A37" s="148" t="s">
        <v>78</v>
      </c>
      <c r="B37" s="75"/>
      <c r="C37" s="9"/>
      <c r="D37" s="75"/>
      <c r="E37" s="9"/>
      <c r="F37" s="43"/>
      <c r="G37" s="92"/>
      <c r="H37" s="43"/>
      <c r="I37" s="9"/>
      <c r="K37" s="37"/>
    </row>
    <row r="38" spans="1:11" s="3" customFormat="1" ht="23.25" hidden="1" customHeight="1">
      <c r="A38" s="148" t="s">
        <v>79</v>
      </c>
      <c r="B38" s="75"/>
      <c r="C38" s="9"/>
      <c r="D38" s="75"/>
      <c r="E38" s="9"/>
      <c r="F38" s="43"/>
      <c r="G38" s="92"/>
      <c r="H38" s="43"/>
      <c r="I38" s="9"/>
      <c r="K38" s="37"/>
    </row>
    <row r="39" spans="1:11" s="3" customFormat="1" ht="23.25" hidden="1" customHeight="1">
      <c r="A39" s="148" t="s">
        <v>80</v>
      </c>
      <c r="B39" s="75"/>
      <c r="C39" s="9"/>
      <c r="D39" s="75"/>
      <c r="E39" s="9"/>
      <c r="F39" s="43"/>
      <c r="G39" s="92"/>
      <c r="H39" s="43"/>
      <c r="I39" s="9"/>
      <c r="K39" s="37"/>
    </row>
    <row r="40" spans="1:11" s="3" customFormat="1" ht="23.25" customHeight="1">
      <c r="A40" s="148" t="s">
        <v>81</v>
      </c>
      <c r="B40" s="75"/>
      <c r="C40" s="9"/>
      <c r="D40" s="75"/>
      <c r="E40" s="9"/>
      <c r="F40" s="45">
        <v>-10877</v>
      </c>
      <c r="G40" s="27"/>
      <c r="H40" s="45">
        <v>10330</v>
      </c>
      <c r="I40" s="9"/>
      <c r="K40" s="37"/>
    </row>
    <row r="41" spans="1:11" s="3" customFormat="1" ht="23.25" customHeight="1">
      <c r="A41" s="150" t="s">
        <v>133</v>
      </c>
      <c r="B41" s="75"/>
      <c r="C41" s="93"/>
      <c r="D41" s="36"/>
      <c r="E41" s="9"/>
      <c r="F41" s="106">
        <f>SUM(F24:F40)</f>
        <v>26554</v>
      </c>
      <c r="G41" s="91"/>
      <c r="H41" s="42">
        <f>SUM(H24:H40)</f>
        <v>50183</v>
      </c>
      <c r="I41" s="9"/>
      <c r="K41" s="37"/>
    </row>
    <row r="42" spans="1:11" s="3" customFormat="1" ht="23.25" customHeight="1">
      <c r="A42" s="151" t="s">
        <v>134</v>
      </c>
      <c r="B42" s="75"/>
      <c r="D42" s="75"/>
      <c r="E42" s="9"/>
      <c r="F42" s="45">
        <v>-5315</v>
      </c>
      <c r="G42" s="27"/>
      <c r="H42" s="45">
        <v>-9947</v>
      </c>
      <c r="I42" s="9"/>
      <c r="K42" s="37"/>
    </row>
    <row r="43" spans="1:11" s="3" customFormat="1" ht="23.25" customHeight="1">
      <c r="A43" s="150" t="s">
        <v>135</v>
      </c>
      <c r="B43" s="75"/>
      <c r="C43" s="9"/>
      <c r="D43" s="75"/>
      <c r="E43" s="9"/>
      <c r="F43" s="104">
        <f>F41+F42</f>
        <v>21239</v>
      </c>
      <c r="G43" s="91"/>
      <c r="H43" s="41">
        <f>H41+H42</f>
        <v>40236</v>
      </c>
      <c r="I43" s="9"/>
      <c r="K43" s="37"/>
    </row>
    <row r="44" spans="1:11" s="3" customFormat="1" ht="9" customHeight="1">
      <c r="A44" s="147"/>
      <c r="B44" s="75"/>
      <c r="C44" s="9"/>
      <c r="D44" s="75"/>
      <c r="E44" s="9"/>
      <c r="F44" s="42"/>
      <c r="G44" s="91"/>
      <c r="H44" s="42"/>
      <c r="I44" s="9"/>
      <c r="K44" s="37"/>
    </row>
    <row r="45" spans="1:11" s="3" customFormat="1" ht="22.75" customHeight="1">
      <c r="A45" s="147" t="s">
        <v>82</v>
      </c>
      <c r="B45" s="75"/>
      <c r="C45" s="9"/>
      <c r="D45" s="75"/>
      <c r="E45" s="9"/>
      <c r="F45" s="42"/>
      <c r="G45" s="91"/>
      <c r="H45" s="42"/>
      <c r="I45" s="9"/>
      <c r="K45" s="37"/>
    </row>
    <row r="46" spans="1:11" s="3" customFormat="1" ht="23.25" customHeight="1">
      <c r="A46" s="149" t="s">
        <v>83</v>
      </c>
      <c r="B46" s="75"/>
      <c r="C46" s="9"/>
      <c r="D46" s="75"/>
      <c r="E46" s="9"/>
      <c r="F46" s="42"/>
      <c r="G46" s="91"/>
      <c r="H46" s="42"/>
      <c r="I46" s="9"/>
      <c r="K46" s="37"/>
    </row>
    <row r="47" spans="1:11" s="3" customFormat="1" ht="23.25" customHeight="1">
      <c r="A47" s="148" t="s">
        <v>161</v>
      </c>
      <c r="B47" s="75"/>
      <c r="C47" s="9"/>
      <c r="D47" s="75"/>
      <c r="E47" s="9"/>
      <c r="F47" s="40">
        <v>5789</v>
      </c>
      <c r="G47" s="91"/>
      <c r="H47" s="40">
        <v>1645</v>
      </c>
      <c r="I47" s="9"/>
      <c r="K47" s="37"/>
    </row>
    <row r="48" spans="1:11" s="3" customFormat="1" ht="23.25" customHeight="1">
      <c r="A48" s="148" t="s">
        <v>84</v>
      </c>
      <c r="B48" s="75"/>
      <c r="C48" s="9"/>
      <c r="D48" s="75"/>
      <c r="E48" s="9"/>
      <c r="F48" s="47">
        <v>-1158</v>
      </c>
      <c r="G48" s="91"/>
      <c r="H48" s="47">
        <v>-329</v>
      </c>
      <c r="I48" s="9"/>
      <c r="K48" s="37"/>
    </row>
    <row r="49" spans="1:11" s="2" customFormat="1" ht="23.25" customHeight="1">
      <c r="A49" s="150" t="s">
        <v>157</v>
      </c>
      <c r="B49" s="36"/>
      <c r="C49" s="93"/>
      <c r="D49" s="36"/>
      <c r="E49" s="93"/>
      <c r="F49" s="48">
        <f>SUM(F47:F48)</f>
        <v>4631</v>
      </c>
      <c r="G49" s="91"/>
      <c r="H49" s="48">
        <f>SUM(H47:H48)</f>
        <v>1316</v>
      </c>
      <c r="I49" s="93"/>
      <c r="K49" s="49"/>
    </row>
    <row r="50" spans="1:11" s="3" customFormat="1" ht="23.25" customHeight="1" thickBot="1">
      <c r="A50" s="150" t="s">
        <v>158</v>
      </c>
      <c r="B50" s="75"/>
      <c r="C50" s="9"/>
      <c r="D50" s="75"/>
      <c r="E50" s="9"/>
      <c r="F50" s="128">
        <f>SUM(F43:F48)</f>
        <v>25870</v>
      </c>
      <c r="G50" s="91"/>
      <c r="H50" s="50">
        <f>SUM(H43:H48)</f>
        <v>41552</v>
      </c>
      <c r="I50" s="9"/>
      <c r="K50" s="37"/>
    </row>
    <row r="51" spans="1:11" s="3" customFormat="1" ht="12.65" customHeight="1" thickTop="1">
      <c r="A51" s="150"/>
      <c r="B51" s="75"/>
      <c r="C51" s="9"/>
      <c r="D51" s="75"/>
      <c r="E51" s="9"/>
      <c r="F51" s="40"/>
      <c r="G51" s="90"/>
      <c r="H51" s="40"/>
      <c r="I51" s="9"/>
      <c r="K51" s="37"/>
    </row>
    <row r="52" spans="1:11" s="3" customFormat="1" ht="25" customHeight="1" thickBot="1">
      <c r="A52" s="150" t="s">
        <v>136</v>
      </c>
      <c r="B52" s="102"/>
      <c r="C52" s="9"/>
      <c r="D52" s="102"/>
      <c r="E52" s="9"/>
      <c r="F52" s="154">
        <f>F43/48000</f>
        <v>0.44247916666666665</v>
      </c>
      <c r="G52" s="153"/>
      <c r="H52" s="154">
        <f>H43/48000</f>
        <v>0.83825000000000005</v>
      </c>
      <c r="I52" s="9"/>
      <c r="K52" s="37"/>
    </row>
    <row r="53" spans="1:11" ht="23.25" customHeight="1" thickTop="1"/>
  </sheetData>
  <mergeCells count="4">
    <mergeCell ref="E2:F2"/>
    <mergeCell ref="F4:H4"/>
    <mergeCell ref="F5:H5"/>
    <mergeCell ref="F7:H7"/>
  </mergeCells>
  <pageMargins left="0.8" right="0.8" top="0.48" bottom="0.5" header="0.5" footer="0.5"/>
  <pageSetup paperSize="9" scale="88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O51"/>
  <sheetViews>
    <sheetView showGridLines="0" topLeftCell="A30" zoomScale="90" zoomScaleNormal="90" zoomScaleSheetLayoutView="70" zoomScalePageLayoutView="55" workbookViewId="0">
      <selection activeCell="S12" sqref="S12"/>
    </sheetView>
  </sheetViews>
  <sheetFormatPr defaultColWidth="9.09765625" defaultRowHeight="22.5" customHeight="1"/>
  <cols>
    <col min="1" max="1" width="50" style="9" customWidth="1"/>
    <col min="2" max="2" width="10.59765625" style="1" customWidth="1"/>
    <col min="3" max="3" width="2.09765625" style="3" customWidth="1"/>
    <col min="4" max="4" width="15" style="3" customWidth="1"/>
    <col min="5" max="5" width="2.09765625" style="3" customWidth="1"/>
    <col min="6" max="6" width="15" style="3" customWidth="1"/>
    <col min="7" max="7" width="2.09765625" style="3" customWidth="1"/>
    <col min="8" max="8" width="15" style="3" customWidth="1"/>
    <col min="9" max="9" width="2.09765625" style="3" customWidth="1"/>
    <col min="10" max="10" width="15" style="3" customWidth="1"/>
    <col min="11" max="11" width="2.09765625" style="3" customWidth="1"/>
    <col min="12" max="12" width="15" style="3" customWidth="1"/>
    <col min="13" max="13" width="2.09765625" style="3" customWidth="1"/>
    <col min="14" max="14" width="15" style="3" customWidth="1"/>
    <col min="15" max="15" width="9.09765625" style="9"/>
    <col min="16" max="16384" width="9.09765625" style="3"/>
  </cols>
  <sheetData>
    <row r="1" spans="1:15" s="87" customFormat="1" ht="22.5" customHeight="1">
      <c r="A1" s="130" t="s">
        <v>0</v>
      </c>
      <c r="B1" s="76"/>
    </row>
    <row r="2" spans="1:15" s="5" customFormat="1" ht="22.5" customHeight="1">
      <c r="A2" s="131" t="s">
        <v>153</v>
      </c>
      <c r="B2" s="94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15" ht="22.5" customHeight="1">
      <c r="A3" s="131"/>
      <c r="B3" s="75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5" ht="21.5" customHeight="1">
      <c r="A4" s="131"/>
      <c r="B4" s="75"/>
      <c r="C4" s="9"/>
      <c r="D4" s="9"/>
      <c r="E4" s="9"/>
      <c r="F4" s="9"/>
      <c r="G4" s="9"/>
      <c r="H4" s="9"/>
      <c r="I4" s="9"/>
      <c r="J4" s="9"/>
      <c r="K4" s="9"/>
      <c r="L4" s="8" t="s">
        <v>85</v>
      </c>
      <c r="M4" s="9"/>
      <c r="N4" s="9"/>
    </row>
    <row r="5" spans="1:15" ht="20.5" customHeight="1">
      <c r="A5" s="131"/>
      <c r="B5" s="75"/>
      <c r="C5" s="9"/>
      <c r="D5" s="9"/>
      <c r="E5" s="9"/>
      <c r="F5" s="9"/>
      <c r="G5" s="9"/>
      <c r="H5" s="9"/>
      <c r="I5" s="9"/>
      <c r="J5" s="9"/>
      <c r="K5" s="9"/>
      <c r="L5" s="8" t="s">
        <v>86</v>
      </c>
      <c r="M5" s="9"/>
      <c r="N5" s="9"/>
    </row>
    <row r="6" spans="1:15" s="6" customFormat="1" ht="21.5">
      <c r="A6" s="8"/>
      <c r="B6" s="75"/>
      <c r="C6" s="8"/>
      <c r="D6" s="8"/>
      <c r="E6" s="8"/>
      <c r="F6" s="8"/>
      <c r="G6" s="8"/>
      <c r="H6" s="172" t="s">
        <v>42</v>
      </c>
      <c r="I6" s="172"/>
      <c r="J6" s="172"/>
      <c r="K6" s="8"/>
      <c r="L6" s="15" t="s">
        <v>87</v>
      </c>
      <c r="M6" s="8"/>
      <c r="N6" s="8"/>
      <c r="O6" s="8"/>
    </row>
    <row r="7" spans="1:15" s="6" customFormat="1" ht="21.5">
      <c r="A7" s="8"/>
      <c r="B7" s="75"/>
      <c r="C7" s="8"/>
      <c r="D7" s="8"/>
      <c r="E7" s="8"/>
      <c r="F7" s="8"/>
      <c r="G7" s="8"/>
      <c r="H7" s="8"/>
      <c r="I7" s="8"/>
      <c r="J7" s="8"/>
      <c r="K7" s="8"/>
      <c r="L7" s="8" t="s">
        <v>149</v>
      </c>
      <c r="M7" s="8"/>
      <c r="N7" s="8"/>
      <c r="O7" s="8"/>
    </row>
    <row r="8" spans="1:15" s="6" customFormat="1" ht="21.5">
      <c r="A8" s="8"/>
      <c r="B8" s="75"/>
      <c r="C8" s="8"/>
      <c r="D8" s="8" t="s">
        <v>36</v>
      </c>
      <c r="E8" s="8"/>
      <c r="F8" s="8"/>
      <c r="G8" s="8"/>
      <c r="H8" s="8"/>
      <c r="I8" s="8"/>
      <c r="J8" s="8"/>
      <c r="K8" s="8"/>
      <c r="L8" s="8" t="s">
        <v>88</v>
      </c>
      <c r="M8" s="8"/>
      <c r="N8" s="8"/>
      <c r="O8" s="8"/>
    </row>
    <row r="9" spans="1:15" s="6" customFormat="1" ht="22.5" customHeight="1">
      <c r="A9" s="8"/>
      <c r="B9" s="75"/>
      <c r="C9" s="8"/>
      <c r="D9" s="8" t="s">
        <v>89</v>
      </c>
      <c r="E9" s="8"/>
      <c r="F9" s="8" t="s">
        <v>90</v>
      </c>
      <c r="G9" s="8"/>
      <c r="H9" s="8" t="s">
        <v>91</v>
      </c>
      <c r="I9" s="8"/>
      <c r="J9" s="8"/>
      <c r="K9" s="8"/>
      <c r="L9" s="8" t="s">
        <v>92</v>
      </c>
      <c r="M9" s="8"/>
      <c r="N9" s="8" t="s">
        <v>93</v>
      </c>
      <c r="O9" s="8"/>
    </row>
    <row r="10" spans="1:15" s="6" customFormat="1" ht="23" customHeight="1">
      <c r="A10" s="8"/>
      <c r="B10" s="75"/>
      <c r="C10" s="8"/>
      <c r="D10" s="8" t="s">
        <v>94</v>
      </c>
      <c r="E10" s="8"/>
      <c r="F10" s="8" t="s">
        <v>95</v>
      </c>
      <c r="G10" s="8"/>
      <c r="H10" s="8" t="s">
        <v>96</v>
      </c>
      <c r="I10" s="8"/>
      <c r="J10" s="8" t="s">
        <v>97</v>
      </c>
      <c r="K10" s="8"/>
      <c r="L10" s="8" t="s">
        <v>98</v>
      </c>
      <c r="M10" s="8"/>
      <c r="N10" s="8" t="s">
        <v>35</v>
      </c>
      <c r="O10" s="8"/>
    </row>
    <row r="11" spans="1:15" ht="23" customHeight="1">
      <c r="B11" s="75"/>
      <c r="C11" s="9"/>
      <c r="D11" s="173" t="s">
        <v>5</v>
      </c>
      <c r="E11" s="173"/>
      <c r="F11" s="173"/>
      <c r="G11" s="173"/>
      <c r="H11" s="173"/>
      <c r="I11" s="173"/>
      <c r="J11" s="173"/>
      <c r="K11" s="173"/>
      <c r="L11" s="173"/>
      <c r="M11" s="173"/>
      <c r="N11" s="173"/>
    </row>
    <row r="12" spans="1:15" ht="23" customHeight="1">
      <c r="A12" s="93" t="s">
        <v>160</v>
      </c>
      <c r="B12" s="75"/>
      <c r="C12" s="9"/>
      <c r="D12" s="25"/>
      <c r="E12" s="25"/>
      <c r="F12" s="25"/>
      <c r="G12" s="25"/>
      <c r="H12" s="25"/>
      <c r="I12" s="25"/>
      <c r="J12" s="25"/>
      <c r="K12" s="25"/>
      <c r="L12" s="26"/>
      <c r="M12" s="26"/>
      <c r="N12" s="26"/>
    </row>
    <row r="13" spans="1:15" ht="23" customHeight="1">
      <c r="A13" s="93" t="s">
        <v>143</v>
      </c>
      <c r="B13" s="75"/>
      <c r="C13" s="93"/>
      <c r="D13" s="17">
        <v>480000</v>
      </c>
      <c r="E13" s="17"/>
      <c r="F13" s="17">
        <v>507500</v>
      </c>
      <c r="G13" s="17"/>
      <c r="H13" s="17">
        <v>48000</v>
      </c>
      <c r="I13" s="17"/>
      <c r="J13" s="17">
        <v>653774</v>
      </c>
      <c r="K13" s="23"/>
      <c r="L13" s="17">
        <v>-9180</v>
      </c>
      <c r="M13" s="17"/>
      <c r="N13" s="17">
        <f>SUM(D13:L13)</f>
        <v>1680094</v>
      </c>
    </row>
    <row r="14" spans="1:15" ht="6.65" customHeight="1">
      <c r="A14" s="93"/>
      <c r="B14" s="75"/>
      <c r="C14" s="93"/>
      <c r="D14" s="17"/>
      <c r="E14" s="17"/>
      <c r="F14" s="17"/>
      <c r="G14" s="17"/>
      <c r="H14" s="17"/>
      <c r="I14" s="17"/>
      <c r="J14" s="17"/>
      <c r="K14" s="23"/>
      <c r="L14" s="17"/>
      <c r="M14" s="17"/>
      <c r="N14" s="17"/>
    </row>
    <row r="15" spans="1:15" ht="23" hidden="1" customHeight="1">
      <c r="A15" s="132" t="s">
        <v>99</v>
      </c>
      <c r="B15" s="75"/>
      <c r="C15" s="93"/>
      <c r="D15" s="11"/>
      <c r="E15" s="11"/>
      <c r="F15" s="11"/>
      <c r="G15" s="11"/>
      <c r="H15" s="11"/>
      <c r="I15" s="11"/>
      <c r="J15" s="11"/>
      <c r="K15" s="11"/>
      <c r="L15" s="17"/>
      <c r="M15" s="17"/>
      <c r="N15" s="17"/>
    </row>
    <row r="16" spans="1:15" ht="23" hidden="1" customHeight="1">
      <c r="A16" s="133" t="s">
        <v>100</v>
      </c>
      <c r="B16" s="75"/>
      <c r="C16" s="93"/>
      <c r="D16" s="27">
        <v>0</v>
      </c>
      <c r="E16" s="19"/>
      <c r="F16" s="27">
        <v>0</v>
      </c>
      <c r="G16" s="19"/>
      <c r="H16" s="27">
        <v>0</v>
      </c>
      <c r="I16" s="11"/>
      <c r="J16" s="27">
        <v>0</v>
      </c>
      <c r="K16" s="11"/>
      <c r="L16" s="27">
        <v>0</v>
      </c>
      <c r="M16" s="17"/>
      <c r="N16" s="19">
        <f>SUM(D16:L16)</f>
        <v>0</v>
      </c>
    </row>
    <row r="17" spans="1:15" ht="23" hidden="1" customHeight="1">
      <c r="A17" s="132" t="s">
        <v>138</v>
      </c>
      <c r="B17" s="75"/>
      <c r="C17" s="93"/>
      <c r="D17" s="13">
        <f>SUM(D16:D16)</f>
        <v>0</v>
      </c>
      <c r="E17" s="14"/>
      <c r="F17" s="13">
        <f>SUM(F16:F16)</f>
        <v>0</v>
      </c>
      <c r="G17" s="14"/>
      <c r="H17" s="13">
        <f>SUM(H16:H16)</f>
        <v>0</v>
      </c>
      <c r="I17" s="11"/>
      <c r="J17" s="16">
        <f>SUM(J16:J16)</f>
        <v>0</v>
      </c>
      <c r="K17" s="11"/>
      <c r="L17" s="22">
        <f>SUM(L16:L16)</f>
        <v>0</v>
      </c>
      <c r="M17" s="17"/>
      <c r="N17" s="22">
        <f>SUM(N16:N16)</f>
        <v>0</v>
      </c>
    </row>
    <row r="18" spans="1:15" ht="6.65" hidden="1" customHeight="1">
      <c r="A18" s="93"/>
      <c r="B18" s="75"/>
      <c r="C18" s="93"/>
      <c r="D18" s="17"/>
      <c r="E18" s="17"/>
      <c r="F18" s="17"/>
      <c r="G18" s="17"/>
      <c r="H18" s="17"/>
      <c r="I18" s="17"/>
      <c r="J18" s="17"/>
      <c r="K18" s="23"/>
      <c r="L18" s="17"/>
      <c r="M18" s="17"/>
      <c r="N18" s="17"/>
    </row>
    <row r="19" spans="1:15" ht="23" customHeight="1">
      <c r="A19" s="132" t="s">
        <v>101</v>
      </c>
      <c r="B19" s="75"/>
      <c r="C19" s="93"/>
      <c r="D19" s="11"/>
      <c r="E19" s="11"/>
      <c r="F19" s="11"/>
      <c r="G19" s="11"/>
      <c r="H19" s="11"/>
      <c r="I19" s="11"/>
      <c r="J19" s="11"/>
      <c r="K19" s="11"/>
      <c r="L19" s="17"/>
      <c r="M19" s="17"/>
      <c r="N19" s="17"/>
    </row>
    <row r="20" spans="1:15" ht="23" customHeight="1">
      <c r="A20" s="133" t="s">
        <v>102</v>
      </c>
      <c r="B20" s="75"/>
      <c r="C20" s="9"/>
      <c r="D20" s="27">
        <v>0</v>
      </c>
      <c r="E20" s="19"/>
      <c r="F20" s="27">
        <v>0</v>
      </c>
      <c r="G20" s="19"/>
      <c r="H20" s="27">
        <v>0</v>
      </c>
      <c r="I20" s="19"/>
      <c r="J20" s="19">
        <f>'PL 6'!H43</f>
        <v>40236</v>
      </c>
      <c r="K20" s="19"/>
      <c r="L20" s="19">
        <v>0</v>
      </c>
      <c r="M20" s="19"/>
      <c r="N20" s="19">
        <f>SUM(D20:L20)</f>
        <v>40236</v>
      </c>
    </row>
    <row r="21" spans="1:15" ht="23" customHeight="1">
      <c r="A21" s="133" t="s">
        <v>140</v>
      </c>
      <c r="B21" s="75"/>
      <c r="C21" s="9"/>
      <c r="D21" s="27">
        <v>0</v>
      </c>
      <c r="E21" s="19"/>
      <c r="F21" s="27">
        <v>0</v>
      </c>
      <c r="G21" s="19"/>
      <c r="H21" s="27">
        <v>0</v>
      </c>
      <c r="I21" s="19"/>
      <c r="J21" s="27">
        <v>0</v>
      </c>
      <c r="K21" s="19"/>
      <c r="L21" s="19">
        <f>'PL 6'!H49</f>
        <v>1316</v>
      </c>
      <c r="M21" s="19"/>
      <c r="N21" s="19">
        <f>SUM(D21:L21)</f>
        <v>1316</v>
      </c>
    </row>
    <row r="22" spans="1:15" ht="23" customHeight="1">
      <c r="A22" s="132" t="s">
        <v>103</v>
      </c>
      <c r="B22" s="36"/>
      <c r="C22" s="93"/>
      <c r="D22" s="22">
        <f>SUM(D20:D21)</f>
        <v>0</v>
      </c>
      <c r="E22" s="17"/>
      <c r="F22" s="22">
        <f>SUM(F20:F21)</f>
        <v>0</v>
      </c>
      <c r="G22" s="17"/>
      <c r="H22" s="22">
        <f>SUM(H20:H21)</f>
        <v>0</v>
      </c>
      <c r="I22" s="17"/>
      <c r="J22" s="22">
        <f>SUM(J20:J21)</f>
        <v>40236</v>
      </c>
      <c r="K22" s="17"/>
      <c r="L22" s="22">
        <f>SUM(L20:L21)</f>
        <v>1316</v>
      </c>
      <c r="M22" s="17"/>
      <c r="N22" s="22">
        <f>SUM(N20:N21)</f>
        <v>41552</v>
      </c>
    </row>
    <row r="23" spans="1:15" ht="19" customHeight="1">
      <c r="A23" s="93"/>
      <c r="B23" s="36"/>
      <c r="C23" s="93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5" ht="23" customHeight="1" thickBot="1">
      <c r="A24" s="132" t="s">
        <v>152</v>
      </c>
      <c r="B24" s="75"/>
      <c r="C24" s="9"/>
      <c r="D24" s="21">
        <f>D13+D22+D17</f>
        <v>480000</v>
      </c>
      <c r="E24" s="17"/>
      <c r="F24" s="21">
        <f>F13+F22+F17</f>
        <v>507500</v>
      </c>
      <c r="G24" s="17"/>
      <c r="H24" s="21">
        <f>H13+H22+H17</f>
        <v>48000</v>
      </c>
      <c r="I24" s="17"/>
      <c r="J24" s="21">
        <f>J13+J22+J17</f>
        <v>694010</v>
      </c>
      <c r="K24" s="17"/>
      <c r="L24" s="21">
        <f>L13+L22+L17</f>
        <v>-7864</v>
      </c>
      <c r="M24" s="17"/>
      <c r="N24" s="21">
        <f>N13+N22+N17</f>
        <v>1721646</v>
      </c>
    </row>
    <row r="25" spans="1:15" ht="22.5" customHeight="1" thickTop="1">
      <c r="B25" s="76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1:15" s="87" customFormat="1" ht="22.5" customHeight="1">
      <c r="A26" s="130" t="s">
        <v>0</v>
      </c>
      <c r="B26" s="76"/>
    </row>
    <row r="27" spans="1:15" s="5" customFormat="1" ht="22.5" customHeight="1">
      <c r="A27" s="131" t="s">
        <v>153</v>
      </c>
      <c r="B27" s="4"/>
      <c r="O27" s="87"/>
    </row>
    <row r="28" spans="1:15" ht="22.5" customHeight="1">
      <c r="A28" s="131"/>
      <c r="B28" s="58"/>
    </row>
    <row r="29" spans="1:15" ht="21.5" customHeight="1">
      <c r="A29" s="131"/>
      <c r="B29" s="58"/>
      <c r="L29" s="6" t="s">
        <v>85</v>
      </c>
    </row>
    <row r="30" spans="1:15" ht="20.5" customHeight="1">
      <c r="A30" s="131"/>
      <c r="B30" s="58"/>
      <c r="L30" s="6" t="s">
        <v>86</v>
      </c>
    </row>
    <row r="31" spans="1:15" s="6" customFormat="1" ht="21.5">
      <c r="A31" s="8"/>
      <c r="B31" s="59"/>
      <c r="C31" s="8"/>
      <c r="D31" s="8"/>
      <c r="E31" s="8"/>
      <c r="F31" s="8"/>
      <c r="G31" s="8"/>
      <c r="H31" s="172" t="s">
        <v>42</v>
      </c>
      <c r="I31" s="172"/>
      <c r="J31" s="172"/>
      <c r="K31" s="8"/>
      <c r="L31" s="15" t="s">
        <v>87</v>
      </c>
      <c r="M31" s="8"/>
      <c r="N31" s="8"/>
      <c r="O31" s="8"/>
    </row>
    <row r="32" spans="1:15" s="6" customFormat="1" ht="21.5">
      <c r="A32" s="8"/>
      <c r="B32" s="59"/>
      <c r="C32" s="8"/>
      <c r="D32" s="8"/>
      <c r="E32" s="8"/>
      <c r="F32" s="8"/>
      <c r="G32" s="8"/>
      <c r="H32" s="8"/>
      <c r="I32" s="8"/>
      <c r="J32" s="8"/>
      <c r="K32" s="8"/>
      <c r="L32" s="8" t="s">
        <v>149</v>
      </c>
      <c r="M32" s="8"/>
      <c r="N32" s="8"/>
      <c r="O32" s="8"/>
    </row>
    <row r="33" spans="1:15" s="6" customFormat="1" ht="21.5">
      <c r="A33" s="8"/>
      <c r="B33" s="59"/>
      <c r="C33" s="8"/>
      <c r="D33" s="8" t="s">
        <v>36</v>
      </c>
      <c r="E33" s="8"/>
      <c r="F33" s="8"/>
      <c r="G33" s="8"/>
      <c r="H33" s="8"/>
      <c r="I33" s="8"/>
      <c r="J33" s="8"/>
      <c r="K33" s="8"/>
      <c r="L33" s="6" t="s">
        <v>88</v>
      </c>
      <c r="M33" s="8"/>
      <c r="N33" s="8"/>
      <c r="O33" s="8"/>
    </row>
    <row r="34" spans="1:15" s="6" customFormat="1" ht="22.5" customHeight="1">
      <c r="A34" s="8"/>
      <c r="B34" s="59"/>
      <c r="C34" s="8"/>
      <c r="D34" s="8" t="s">
        <v>89</v>
      </c>
      <c r="E34" s="8"/>
      <c r="F34" s="8" t="s">
        <v>90</v>
      </c>
      <c r="G34" s="8"/>
      <c r="H34" s="8" t="s">
        <v>91</v>
      </c>
      <c r="I34" s="8"/>
      <c r="J34" s="8"/>
      <c r="K34" s="8"/>
      <c r="L34" s="6" t="s">
        <v>92</v>
      </c>
      <c r="M34" s="8"/>
      <c r="N34" s="8" t="s">
        <v>93</v>
      </c>
      <c r="O34" s="8"/>
    </row>
    <row r="35" spans="1:15" s="6" customFormat="1" ht="23" customHeight="1">
      <c r="A35" s="8"/>
      <c r="B35" s="59"/>
      <c r="C35" s="8"/>
      <c r="D35" s="8" t="s">
        <v>94</v>
      </c>
      <c r="E35" s="8"/>
      <c r="F35" s="8" t="s">
        <v>95</v>
      </c>
      <c r="G35" s="8"/>
      <c r="H35" s="8" t="s">
        <v>96</v>
      </c>
      <c r="I35" s="8"/>
      <c r="J35" s="8" t="s">
        <v>97</v>
      </c>
      <c r="K35" s="8"/>
      <c r="L35" s="8" t="s">
        <v>98</v>
      </c>
      <c r="M35" s="8"/>
      <c r="N35" s="6" t="s">
        <v>35</v>
      </c>
      <c r="O35" s="8"/>
    </row>
    <row r="36" spans="1:15" ht="23" customHeight="1">
      <c r="B36" s="59"/>
      <c r="C36" s="9"/>
      <c r="D36" s="173" t="s">
        <v>5</v>
      </c>
      <c r="E36" s="173"/>
      <c r="F36" s="173"/>
      <c r="G36" s="173"/>
      <c r="H36" s="173"/>
      <c r="I36" s="173"/>
      <c r="J36" s="173"/>
      <c r="K36" s="173"/>
      <c r="L36" s="173"/>
      <c r="M36" s="173"/>
      <c r="N36" s="173"/>
    </row>
    <row r="37" spans="1:15" ht="23" customHeight="1">
      <c r="A37" s="93" t="s">
        <v>159</v>
      </c>
      <c r="B37" s="59"/>
      <c r="C37" s="9"/>
      <c r="D37" s="25"/>
      <c r="E37" s="25"/>
      <c r="F37" s="25"/>
      <c r="G37" s="25"/>
      <c r="H37" s="25"/>
      <c r="I37" s="25"/>
      <c r="J37" s="25"/>
      <c r="K37" s="25"/>
      <c r="L37" s="26"/>
      <c r="M37" s="26"/>
      <c r="N37" s="26"/>
    </row>
    <row r="38" spans="1:15" ht="23" customHeight="1">
      <c r="A38" s="93" t="s">
        <v>154</v>
      </c>
      <c r="B38" s="58"/>
      <c r="C38" s="2"/>
      <c r="D38" s="17">
        <v>480000</v>
      </c>
      <c r="E38" s="17"/>
      <c r="F38" s="17">
        <v>507500</v>
      </c>
      <c r="G38" s="17"/>
      <c r="H38" s="17">
        <v>48000</v>
      </c>
      <c r="I38" s="17"/>
      <c r="J38" s="17">
        <v>618229</v>
      </c>
      <c r="K38" s="23"/>
      <c r="L38" s="17">
        <v>-3661</v>
      </c>
      <c r="M38" s="17"/>
      <c r="N38" s="17">
        <f>SUM(D38:L38)</f>
        <v>1650068</v>
      </c>
    </row>
    <row r="39" spans="1:15" ht="6.65" customHeight="1">
      <c r="A39" s="93"/>
      <c r="B39" s="74"/>
      <c r="C39" s="2"/>
      <c r="D39" s="17"/>
      <c r="E39" s="17"/>
      <c r="F39" s="17"/>
      <c r="G39" s="17"/>
      <c r="H39" s="17"/>
      <c r="I39" s="17"/>
      <c r="J39" s="17"/>
      <c r="K39" s="23"/>
      <c r="L39" s="17"/>
      <c r="M39" s="17"/>
      <c r="N39" s="17"/>
    </row>
    <row r="40" spans="1:15" ht="23" hidden="1" customHeight="1">
      <c r="A40" s="132" t="s">
        <v>99</v>
      </c>
      <c r="B40" s="58"/>
      <c r="C40" s="2"/>
      <c r="D40" s="11"/>
      <c r="E40" s="11"/>
      <c r="F40" s="11"/>
      <c r="G40" s="11"/>
      <c r="H40" s="11"/>
      <c r="I40" s="11"/>
      <c r="J40" s="11"/>
      <c r="K40" s="11"/>
      <c r="L40" s="17"/>
      <c r="M40" s="17"/>
      <c r="N40" s="17"/>
    </row>
    <row r="41" spans="1:15" ht="23" hidden="1" customHeight="1">
      <c r="A41" s="133" t="s">
        <v>100</v>
      </c>
      <c r="B41" s="58"/>
      <c r="C41" s="2"/>
      <c r="D41" s="27">
        <v>0</v>
      </c>
      <c r="E41" s="20"/>
      <c r="F41" s="27">
        <v>0</v>
      </c>
      <c r="G41" s="20"/>
      <c r="H41" s="27">
        <v>0</v>
      </c>
      <c r="I41" s="11"/>
      <c r="J41" s="27">
        <v>0</v>
      </c>
      <c r="K41" s="11"/>
      <c r="L41" s="27">
        <v>0</v>
      </c>
      <c r="M41" s="17"/>
      <c r="N41" s="19">
        <f>SUM(D41:L41)</f>
        <v>0</v>
      </c>
    </row>
    <row r="42" spans="1:15" ht="23" hidden="1" customHeight="1">
      <c r="A42" s="132" t="s">
        <v>138</v>
      </c>
      <c r="B42" s="58"/>
      <c r="C42" s="2"/>
      <c r="D42" s="13">
        <f>SUM(D41:D41)</f>
        <v>0</v>
      </c>
      <c r="E42" s="14"/>
      <c r="F42" s="13">
        <f>SUM(F41:F41)</f>
        <v>0</v>
      </c>
      <c r="G42" s="14"/>
      <c r="H42" s="13">
        <f>SUM(H41:H41)</f>
        <v>0</v>
      </c>
      <c r="I42" s="11"/>
      <c r="J42" s="16">
        <f>SUM(J41:J41)</f>
        <v>0</v>
      </c>
      <c r="K42" s="11"/>
      <c r="L42" s="22">
        <f>SUM(L41:L41)</f>
        <v>0</v>
      </c>
      <c r="M42" s="17"/>
      <c r="N42" s="22">
        <f>SUM(N41:N41)</f>
        <v>0</v>
      </c>
    </row>
    <row r="43" spans="1:15" ht="6.65" hidden="1" customHeight="1">
      <c r="A43" s="93"/>
      <c r="B43" s="74"/>
      <c r="C43" s="2"/>
      <c r="D43" s="17"/>
      <c r="E43" s="17"/>
      <c r="F43" s="17"/>
      <c r="G43" s="17"/>
      <c r="H43" s="17"/>
      <c r="I43" s="17"/>
      <c r="J43" s="17"/>
      <c r="K43" s="23"/>
      <c r="L43" s="17"/>
      <c r="M43" s="17"/>
      <c r="N43" s="17"/>
    </row>
    <row r="44" spans="1:15" ht="23" customHeight="1">
      <c r="A44" s="132" t="s">
        <v>101</v>
      </c>
      <c r="B44" s="58"/>
      <c r="C44" s="2"/>
      <c r="D44" s="11"/>
      <c r="E44" s="12"/>
      <c r="F44" s="11"/>
      <c r="G44" s="12"/>
      <c r="H44" s="11"/>
      <c r="I44" s="12"/>
      <c r="J44" s="11"/>
      <c r="K44" s="12"/>
      <c r="L44" s="17"/>
      <c r="M44" s="18"/>
      <c r="N44" s="17"/>
    </row>
    <row r="45" spans="1:15" ht="23" customHeight="1">
      <c r="A45" s="133" t="s">
        <v>102</v>
      </c>
      <c r="B45" s="58"/>
      <c r="D45" s="27">
        <v>0</v>
      </c>
      <c r="E45" s="20"/>
      <c r="F45" s="27">
        <v>0</v>
      </c>
      <c r="G45" s="20"/>
      <c r="H45" s="27">
        <v>0</v>
      </c>
      <c r="I45" s="20"/>
      <c r="J45" s="19">
        <f>'PL 6'!F43</f>
        <v>21239</v>
      </c>
      <c r="K45" s="20"/>
      <c r="L45" s="19">
        <v>0</v>
      </c>
      <c r="M45" s="20"/>
      <c r="N45" s="19">
        <f>SUM(D45:L45)</f>
        <v>21239</v>
      </c>
    </row>
    <row r="46" spans="1:15" ht="23" customHeight="1">
      <c r="A46" s="133" t="s">
        <v>140</v>
      </c>
      <c r="B46" s="58"/>
      <c r="D46" s="27">
        <v>0</v>
      </c>
      <c r="E46" s="20"/>
      <c r="F46" s="27">
        <v>0</v>
      </c>
      <c r="G46" s="20"/>
      <c r="H46" s="27">
        <v>0</v>
      </c>
      <c r="I46" s="20"/>
      <c r="J46" s="27">
        <v>0</v>
      </c>
      <c r="K46" s="20"/>
      <c r="L46" s="19">
        <f>'PL 6'!F49</f>
        <v>4631</v>
      </c>
      <c r="M46" s="20"/>
      <c r="N46" s="19">
        <f>SUM(D46:L46)</f>
        <v>4631</v>
      </c>
    </row>
    <row r="47" spans="1:15" ht="23" customHeight="1">
      <c r="A47" s="132" t="s">
        <v>103</v>
      </c>
      <c r="B47" s="10"/>
      <c r="C47" s="2"/>
      <c r="D47" s="22">
        <f>SUM(D45:D46)</f>
        <v>0</v>
      </c>
      <c r="E47" s="17"/>
      <c r="F47" s="22">
        <f>SUM(F45:F46)</f>
        <v>0</v>
      </c>
      <c r="G47" s="17"/>
      <c r="H47" s="22">
        <f>SUM(H45:H46)</f>
        <v>0</v>
      </c>
      <c r="I47" s="17"/>
      <c r="J47" s="22">
        <f>SUM(J45:J46)</f>
        <v>21239</v>
      </c>
      <c r="K47" s="17"/>
      <c r="L47" s="22">
        <f>SUM(L45:L46)</f>
        <v>4631</v>
      </c>
      <c r="M47" s="17"/>
      <c r="N47" s="24">
        <f>SUM(N45:N46)</f>
        <v>25870</v>
      </c>
    </row>
    <row r="48" spans="1:15" ht="19" customHeight="1">
      <c r="A48" s="93"/>
      <c r="B48" s="10"/>
      <c r="C48" s="2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</row>
    <row r="49" spans="1:15" ht="23" customHeight="1" thickBot="1">
      <c r="A49" s="132" t="s">
        <v>155</v>
      </c>
      <c r="B49" s="58"/>
      <c r="D49" s="21">
        <f>SUM(D38,D42,D47)</f>
        <v>480000</v>
      </c>
      <c r="E49" s="17"/>
      <c r="F49" s="21">
        <f>SUM(F38,F42,F47)</f>
        <v>507500</v>
      </c>
      <c r="G49" s="17"/>
      <c r="H49" s="21">
        <f>SUM(H38,H42,H47)</f>
        <v>48000</v>
      </c>
      <c r="I49" s="17"/>
      <c r="J49" s="21">
        <f>SUM(J38,J42,J47)</f>
        <v>639468</v>
      </c>
      <c r="K49" s="17"/>
      <c r="L49" s="21">
        <f>SUM(L38,L42,L47)</f>
        <v>970</v>
      </c>
      <c r="M49" s="17"/>
      <c r="N49" s="21">
        <f>SUM(N38,N42,N47)</f>
        <v>1675938</v>
      </c>
      <c r="O49" s="129">
        <f>N49-'BS 3-5'!C72</f>
        <v>0</v>
      </c>
    </row>
    <row r="50" spans="1:15" ht="22.5" customHeight="1" thickTop="1"/>
    <row r="51" spans="1:15" ht="22.5" customHeight="1">
      <c r="B51" s="76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</sheetData>
  <mergeCells count="4">
    <mergeCell ref="H6:J6"/>
    <mergeCell ref="D11:N11"/>
    <mergeCell ref="H31:J31"/>
    <mergeCell ref="D36:N36"/>
  </mergeCells>
  <pageMargins left="0.8" right="0.8" top="0.48" bottom="0.5" header="0.5" footer="0.5"/>
  <pageSetup paperSize="9" scale="90" firstPageNumber="7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CA39F-C219-4D9E-9CA5-4F94FAD82204}">
  <sheetPr>
    <tabColor rgb="FF002060"/>
  </sheetPr>
  <dimension ref="A1:G65"/>
  <sheetViews>
    <sheetView showGridLines="0" tabSelected="1" zoomScale="90" zoomScaleNormal="90" zoomScaleSheetLayoutView="100" workbookViewId="0">
      <selection activeCell="H15" sqref="H15"/>
    </sheetView>
  </sheetViews>
  <sheetFormatPr defaultColWidth="9.09765625" defaultRowHeight="23.25" customHeight="1"/>
  <cols>
    <col min="1" max="1" width="61.69921875" style="138" customWidth="1"/>
    <col min="2" max="2" width="5.8984375" style="56" customWidth="1"/>
    <col min="3" max="3" width="13.69921875" style="56" customWidth="1"/>
    <col min="4" max="4" width="2" style="56" customWidth="1"/>
    <col min="5" max="5" width="13.69921875" style="56" customWidth="1"/>
    <col min="6" max="6" width="9.09765625" style="137"/>
    <col min="7" max="16384" width="9.09765625" style="56"/>
  </cols>
  <sheetData>
    <row r="1" spans="1:6" s="95" customFormat="1" ht="23.25" customHeight="1">
      <c r="A1" s="130" t="s">
        <v>0</v>
      </c>
    </row>
    <row r="2" spans="1:6" s="30" customFormat="1" ht="23.25" customHeight="1">
      <c r="A2" s="130" t="s">
        <v>104</v>
      </c>
      <c r="B2" s="95"/>
      <c r="C2" s="95"/>
      <c r="D2" s="95"/>
      <c r="E2" s="95"/>
      <c r="F2" s="95"/>
    </row>
    <row r="3" spans="1:6" s="29" customFormat="1" ht="22.5" customHeight="1">
      <c r="A3" s="141"/>
      <c r="B3" s="96"/>
      <c r="C3" s="96"/>
      <c r="D3" s="96"/>
      <c r="E3" s="96"/>
      <c r="F3" s="96"/>
    </row>
    <row r="4" spans="1:6" s="29" customFormat="1" ht="23.25" customHeight="1">
      <c r="A4" s="141"/>
      <c r="B4" s="96"/>
      <c r="C4" s="175" t="s">
        <v>51</v>
      </c>
      <c r="D4" s="175"/>
      <c r="E4" s="175"/>
      <c r="F4" s="96"/>
    </row>
    <row r="5" spans="1:6" s="29" customFormat="1" ht="23.25" customHeight="1">
      <c r="A5" s="141"/>
      <c r="B5" s="96"/>
      <c r="C5" s="175" t="s">
        <v>151</v>
      </c>
      <c r="D5" s="175"/>
      <c r="E5" s="175"/>
      <c r="F5" s="96"/>
    </row>
    <row r="6" spans="1:6" s="29" customFormat="1" ht="23.25" customHeight="1">
      <c r="A6" s="142"/>
      <c r="B6" s="96"/>
      <c r="C6" s="38">
        <v>2567</v>
      </c>
      <c r="D6" s="38"/>
      <c r="E6" s="38">
        <v>2566</v>
      </c>
      <c r="F6" s="96"/>
    </row>
    <row r="7" spans="1:6" s="29" customFormat="1" ht="23.25" customHeight="1">
      <c r="A7" s="142"/>
      <c r="B7" s="96"/>
      <c r="C7" s="171" t="s">
        <v>5</v>
      </c>
      <c r="D7" s="171"/>
      <c r="E7" s="171"/>
      <c r="F7" s="96"/>
    </row>
    <row r="8" spans="1:6" s="29" customFormat="1" ht="23.25" customHeight="1">
      <c r="A8" s="143" t="s">
        <v>105</v>
      </c>
      <c r="B8" s="96"/>
      <c r="C8" s="97"/>
      <c r="D8" s="97"/>
      <c r="E8" s="97"/>
      <c r="F8" s="96"/>
    </row>
    <row r="9" spans="1:6" s="29" customFormat="1" ht="23.25" customHeight="1">
      <c r="A9" s="142" t="s">
        <v>135</v>
      </c>
      <c r="B9" s="96"/>
      <c r="C9" s="44">
        <f>'PL 6'!F43</f>
        <v>21239</v>
      </c>
      <c r="D9" s="97"/>
      <c r="E9" s="97">
        <f>'PL 6'!H43</f>
        <v>40236</v>
      </c>
      <c r="F9" s="96"/>
    </row>
    <row r="10" spans="1:6" s="29" customFormat="1" ht="23.25" customHeight="1">
      <c r="A10" s="144" t="s">
        <v>137</v>
      </c>
      <c r="B10" s="96"/>
      <c r="C10" s="97"/>
      <c r="D10" s="97"/>
      <c r="E10" s="97"/>
      <c r="F10" s="96"/>
    </row>
    <row r="11" spans="1:6" s="29" customFormat="1" ht="23.25" customHeight="1">
      <c r="A11" s="96" t="s">
        <v>134</v>
      </c>
      <c r="B11" s="96"/>
      <c r="C11" s="27">
        <v>5315</v>
      </c>
      <c r="D11" s="97"/>
      <c r="E11" s="27">
        <v>9947</v>
      </c>
      <c r="F11" s="96"/>
    </row>
    <row r="12" spans="1:6" s="29" customFormat="1" ht="23.25" customHeight="1">
      <c r="A12" s="142" t="s">
        <v>69</v>
      </c>
      <c r="B12" s="96"/>
      <c r="C12" s="44">
        <v>10350</v>
      </c>
      <c r="D12" s="97"/>
      <c r="E12" s="44">
        <v>5561</v>
      </c>
      <c r="F12" s="96"/>
    </row>
    <row r="13" spans="1:6" s="29" customFormat="1" ht="23.25" customHeight="1">
      <c r="A13" s="142" t="s">
        <v>106</v>
      </c>
      <c r="B13" s="96"/>
      <c r="C13" s="44">
        <v>13939</v>
      </c>
      <c r="D13" s="97"/>
      <c r="E13" s="44">
        <v>12667</v>
      </c>
      <c r="F13" s="96"/>
    </row>
    <row r="14" spans="1:6" s="29" customFormat="1" ht="21.5" hidden="1" customHeight="1">
      <c r="A14" s="142" t="s">
        <v>107</v>
      </c>
      <c r="B14" s="96"/>
      <c r="C14" s="44"/>
      <c r="D14" s="97"/>
      <c r="E14" s="44">
        <v>0</v>
      </c>
      <c r="F14" s="96"/>
    </row>
    <row r="15" spans="1:6" s="29" customFormat="1" ht="23.25" customHeight="1">
      <c r="A15" s="96" t="s">
        <v>108</v>
      </c>
      <c r="B15" s="96"/>
      <c r="C15" s="27">
        <v>2767</v>
      </c>
      <c r="D15" s="97"/>
      <c r="E15" s="27">
        <v>2474</v>
      </c>
      <c r="F15" s="96"/>
    </row>
    <row r="16" spans="1:6" s="29" customFormat="1" ht="23.25" customHeight="1">
      <c r="A16" s="117" t="s">
        <v>156</v>
      </c>
      <c r="B16" s="96"/>
      <c r="C16" s="44">
        <v>-2666</v>
      </c>
      <c r="D16" s="97"/>
      <c r="E16" s="134">
        <v>-588</v>
      </c>
      <c r="F16" s="96"/>
    </row>
    <row r="17" spans="1:7" s="29" customFormat="1" ht="23.25" customHeight="1">
      <c r="A17" s="142" t="s">
        <v>162</v>
      </c>
      <c r="B17" s="98"/>
      <c r="C17" s="99">
        <v>10877</v>
      </c>
      <c r="D17" s="100"/>
      <c r="E17" s="135">
        <v>-10330</v>
      </c>
      <c r="F17" s="96"/>
    </row>
    <row r="18" spans="1:7" s="29" customFormat="1" ht="23.25" customHeight="1">
      <c r="A18" s="142" t="s">
        <v>163</v>
      </c>
      <c r="B18" s="98"/>
      <c r="C18" s="99">
        <v>-45</v>
      </c>
      <c r="D18" s="100"/>
      <c r="E18" s="135">
        <v>0</v>
      </c>
      <c r="F18" s="96"/>
    </row>
    <row r="19" spans="1:7" s="29" customFormat="1" ht="23.25" customHeight="1">
      <c r="A19" s="142" t="s">
        <v>109</v>
      </c>
      <c r="B19" s="96"/>
      <c r="C19" s="45">
        <v>-1</v>
      </c>
      <c r="D19" s="97"/>
      <c r="E19" s="45">
        <v>0</v>
      </c>
      <c r="F19" s="96"/>
    </row>
    <row r="20" spans="1:7" s="29" customFormat="1" ht="23.25" customHeight="1">
      <c r="A20" s="141"/>
      <c r="B20" s="96"/>
      <c r="C20" s="108">
        <f>SUM(C9:C19)</f>
        <v>61775</v>
      </c>
      <c r="D20" s="97"/>
      <c r="E20" s="136">
        <f>SUM(E9:E19)</f>
        <v>59967</v>
      </c>
      <c r="F20" s="96"/>
    </row>
    <row r="21" spans="1:7" s="29" customFormat="1" ht="23.25" customHeight="1">
      <c r="A21" s="144" t="s">
        <v>110</v>
      </c>
      <c r="B21" s="96"/>
      <c r="C21" s="97"/>
      <c r="D21" s="97"/>
      <c r="E21" s="97"/>
      <c r="F21" s="96"/>
    </row>
    <row r="22" spans="1:7" s="29" customFormat="1" ht="23.25" customHeight="1">
      <c r="A22" s="96" t="s">
        <v>111</v>
      </c>
      <c r="B22" s="96"/>
      <c r="C22" s="97">
        <v>-409085</v>
      </c>
      <c r="D22" s="97"/>
      <c r="E22" s="97">
        <v>-423683</v>
      </c>
      <c r="F22" s="96"/>
    </row>
    <row r="23" spans="1:7" s="29" customFormat="1" ht="23.25" customHeight="1">
      <c r="A23" s="142" t="s">
        <v>10</v>
      </c>
      <c r="B23" s="96"/>
      <c r="C23" s="97">
        <v>-29152</v>
      </c>
      <c r="D23" s="97"/>
      <c r="E23" s="97">
        <v>19129</v>
      </c>
      <c r="F23" s="96"/>
      <c r="G23" s="32"/>
    </row>
    <row r="24" spans="1:7" s="29" customFormat="1" ht="23.25" customHeight="1">
      <c r="A24" s="96" t="s">
        <v>112</v>
      </c>
      <c r="B24" s="96"/>
      <c r="C24" s="97">
        <v>212461</v>
      </c>
      <c r="D24" s="97"/>
      <c r="E24" s="97">
        <v>73880</v>
      </c>
      <c r="F24" s="96"/>
    </row>
    <row r="25" spans="1:7" s="29" customFormat="1" ht="23.25" hidden="1" customHeight="1">
      <c r="A25" s="96" t="s">
        <v>19</v>
      </c>
      <c r="B25" s="96"/>
      <c r="C25" s="44"/>
      <c r="D25" s="101"/>
      <c r="E25" s="44">
        <v>0</v>
      </c>
      <c r="F25" s="96"/>
    </row>
    <row r="26" spans="1:7" s="29" customFormat="1" ht="23.25" customHeight="1">
      <c r="A26" s="96" t="s">
        <v>25</v>
      </c>
      <c r="B26" s="96"/>
      <c r="C26" s="97">
        <v>443959</v>
      </c>
      <c r="D26" s="97"/>
      <c r="E26" s="97">
        <v>-47344</v>
      </c>
      <c r="F26" s="96"/>
    </row>
    <row r="27" spans="1:7" s="29" customFormat="1" ht="23.25" customHeight="1">
      <c r="A27" s="142" t="s">
        <v>26</v>
      </c>
      <c r="B27" s="96"/>
      <c r="C27" s="97">
        <v>29044</v>
      </c>
      <c r="D27" s="97"/>
      <c r="E27" s="97">
        <v>7959</v>
      </c>
      <c r="F27" s="96"/>
    </row>
    <row r="28" spans="1:7" s="29" customFormat="1" ht="23.25" customHeight="1">
      <c r="A28" s="96" t="s">
        <v>113</v>
      </c>
      <c r="B28" s="96"/>
      <c r="C28" s="54">
        <v>-5626</v>
      </c>
      <c r="D28" s="97"/>
      <c r="E28" s="54">
        <v>-4342</v>
      </c>
      <c r="F28" s="96"/>
    </row>
    <row r="29" spans="1:7" s="29" customFormat="1" ht="23.25" customHeight="1">
      <c r="A29" s="142" t="s">
        <v>148</v>
      </c>
      <c r="B29" s="96"/>
      <c r="C29" s="44">
        <f>SUM(C20:C28)</f>
        <v>303376</v>
      </c>
      <c r="D29" s="97"/>
      <c r="E29" s="97">
        <f>SUM(E20:E28)</f>
        <v>-314434</v>
      </c>
      <c r="F29" s="96"/>
    </row>
    <row r="30" spans="1:7" s="29" customFormat="1" ht="23.25" customHeight="1">
      <c r="A30" s="142" t="s">
        <v>114</v>
      </c>
      <c r="B30" s="96"/>
      <c r="C30" s="97">
        <v>-5400</v>
      </c>
      <c r="D30" s="97"/>
      <c r="E30" s="97">
        <v>-8033</v>
      </c>
      <c r="F30" s="96"/>
    </row>
    <row r="31" spans="1:7" s="29" customFormat="1" ht="23.25" customHeight="1">
      <c r="A31" s="142" t="s">
        <v>115</v>
      </c>
      <c r="B31" s="96"/>
      <c r="C31" s="44">
        <v>-3</v>
      </c>
      <c r="D31" s="97"/>
      <c r="E31" s="44">
        <v>0</v>
      </c>
      <c r="F31" s="96"/>
    </row>
    <row r="32" spans="1:7" s="29" customFormat="1" ht="23.25" customHeight="1">
      <c r="A32" s="132" t="s">
        <v>144</v>
      </c>
      <c r="B32" s="96"/>
      <c r="C32" s="104">
        <f>SUM(C29:C31)</f>
        <v>297973</v>
      </c>
      <c r="D32" s="42"/>
      <c r="E32" s="41">
        <f>SUM(E29:E31)</f>
        <v>-322467</v>
      </c>
      <c r="F32" s="96"/>
    </row>
    <row r="33" spans="1:6" s="29" customFormat="1" ht="23.25" customHeight="1">
      <c r="A33" s="141"/>
      <c r="B33" s="96"/>
      <c r="C33" s="97"/>
      <c r="D33" s="97"/>
      <c r="E33" s="97"/>
      <c r="F33" s="96"/>
    </row>
    <row r="34" spans="1:6" s="95" customFormat="1" ht="23.25" customHeight="1">
      <c r="A34" s="130" t="s">
        <v>0</v>
      </c>
    </row>
    <row r="35" spans="1:6" s="30" customFormat="1" ht="23.25" customHeight="1">
      <c r="A35" s="130" t="s">
        <v>104</v>
      </c>
      <c r="F35" s="95"/>
    </row>
    <row r="36" spans="1:6" s="29" customFormat="1" ht="22.5" customHeight="1">
      <c r="A36" s="141"/>
      <c r="F36" s="96"/>
    </row>
    <row r="37" spans="1:6" s="29" customFormat="1" ht="23.25" customHeight="1">
      <c r="A37" s="141"/>
      <c r="C37" s="176" t="s">
        <v>51</v>
      </c>
      <c r="D37" s="176"/>
      <c r="E37" s="176"/>
      <c r="F37" s="96"/>
    </row>
    <row r="38" spans="1:6" s="29" customFormat="1" ht="23.25" customHeight="1">
      <c r="A38" s="141"/>
      <c r="C38" s="176" t="s">
        <v>151</v>
      </c>
      <c r="D38" s="176"/>
      <c r="E38" s="176"/>
      <c r="F38" s="96"/>
    </row>
    <row r="39" spans="1:6" s="29" customFormat="1" ht="23.25" customHeight="1">
      <c r="A39" s="142"/>
      <c r="C39" s="31">
        <v>2567</v>
      </c>
      <c r="D39" s="31"/>
      <c r="E39" s="31">
        <v>2566</v>
      </c>
      <c r="F39" s="96"/>
    </row>
    <row r="40" spans="1:6" s="29" customFormat="1" ht="23.25" customHeight="1">
      <c r="A40" s="142"/>
      <c r="C40" s="174" t="s">
        <v>5</v>
      </c>
      <c r="D40" s="174"/>
      <c r="E40" s="174"/>
      <c r="F40" s="96"/>
    </row>
    <row r="41" spans="1:6" s="29" customFormat="1" ht="23.25" customHeight="1">
      <c r="A41" s="143" t="s">
        <v>116</v>
      </c>
      <c r="C41" s="53"/>
      <c r="D41" s="53"/>
      <c r="E41" s="53"/>
      <c r="F41" s="96"/>
    </row>
    <row r="42" spans="1:6" s="29" customFormat="1" ht="23.25" customHeight="1">
      <c r="A42" s="142" t="s">
        <v>117</v>
      </c>
      <c r="C42" s="53">
        <v>-8233</v>
      </c>
      <c r="D42" s="53"/>
      <c r="E42" s="53">
        <v>-13805</v>
      </c>
      <c r="F42" s="96"/>
    </row>
    <row r="43" spans="1:6" s="29" customFormat="1" ht="23.25" customHeight="1">
      <c r="A43" s="142" t="s">
        <v>118</v>
      </c>
      <c r="C43" s="28">
        <v>-2813</v>
      </c>
      <c r="D43" s="53"/>
      <c r="E43" s="28">
        <v>-343</v>
      </c>
      <c r="F43" s="96"/>
    </row>
    <row r="44" spans="1:6" s="29" customFormat="1" ht="23.25" hidden="1" customHeight="1">
      <c r="A44" s="142" t="s">
        <v>119</v>
      </c>
      <c r="C44" s="28"/>
      <c r="D44" s="53"/>
      <c r="E44" s="28"/>
      <c r="F44" s="96"/>
    </row>
    <row r="45" spans="1:6" s="29" customFormat="1" ht="23.25" customHeight="1">
      <c r="A45" s="142" t="s">
        <v>120</v>
      </c>
      <c r="C45" s="28">
        <v>1</v>
      </c>
      <c r="D45" s="53"/>
      <c r="E45" s="28">
        <v>0</v>
      </c>
      <c r="F45" s="96"/>
    </row>
    <row r="46" spans="1:6" s="29" customFormat="1" ht="23.25" customHeight="1">
      <c r="A46" s="141" t="s">
        <v>145</v>
      </c>
      <c r="C46" s="104">
        <f>SUM(C42:C45)</f>
        <v>-11045</v>
      </c>
      <c r="D46" s="46"/>
      <c r="E46" s="41">
        <f>SUM(E42:E45)</f>
        <v>-14148</v>
      </c>
      <c r="F46" s="96"/>
    </row>
    <row r="47" spans="1:6" s="29" customFormat="1" ht="23.25" customHeight="1">
      <c r="A47" s="141"/>
      <c r="C47" s="46"/>
      <c r="D47" s="46"/>
      <c r="E47" s="46"/>
      <c r="F47" s="96"/>
    </row>
    <row r="48" spans="1:6" s="29" customFormat="1" ht="23.25" customHeight="1">
      <c r="A48" s="143" t="s">
        <v>121</v>
      </c>
      <c r="C48" s="53"/>
      <c r="D48" s="53"/>
      <c r="E48" s="53"/>
      <c r="F48" s="96"/>
    </row>
    <row r="49" spans="1:6" s="29" customFormat="1" ht="23.25" customHeight="1">
      <c r="A49" s="142" t="s">
        <v>122</v>
      </c>
      <c r="C49" s="53">
        <v>-10669</v>
      </c>
      <c r="D49" s="53"/>
      <c r="E49" s="53">
        <v>-5976</v>
      </c>
      <c r="F49" s="96"/>
    </row>
    <row r="50" spans="1:6" s="29" customFormat="1" ht="23.25" hidden="1" customHeight="1">
      <c r="A50" s="142" t="s">
        <v>141</v>
      </c>
      <c r="C50" s="28"/>
      <c r="D50" s="53"/>
      <c r="E50" s="28">
        <v>0</v>
      </c>
      <c r="F50" s="96"/>
    </row>
    <row r="51" spans="1:6" s="29" customFormat="1" ht="23.25" customHeight="1">
      <c r="A51" s="142" t="s">
        <v>123</v>
      </c>
      <c r="C51" s="28">
        <v>670000</v>
      </c>
      <c r="D51" s="53"/>
      <c r="E51" s="28">
        <v>2635000</v>
      </c>
      <c r="F51" s="96"/>
    </row>
    <row r="52" spans="1:6" s="29" customFormat="1" ht="23.25" customHeight="1">
      <c r="A52" s="142" t="s">
        <v>124</v>
      </c>
      <c r="C52" s="28">
        <v>-895000</v>
      </c>
      <c r="D52" s="53"/>
      <c r="E52" s="28">
        <v>-2255000</v>
      </c>
      <c r="F52" s="96"/>
    </row>
    <row r="53" spans="1:6" s="29" customFormat="1" ht="23.25" hidden="1" customHeight="1">
      <c r="A53" s="142" t="s">
        <v>125</v>
      </c>
      <c r="C53" s="55"/>
      <c r="D53" s="33"/>
      <c r="E53" s="55">
        <v>0</v>
      </c>
      <c r="F53" s="96"/>
    </row>
    <row r="54" spans="1:6" s="29" customFormat="1" ht="23.25" hidden="1" customHeight="1">
      <c r="A54" s="142" t="s">
        <v>126</v>
      </c>
      <c r="C54" s="55"/>
      <c r="D54" s="33"/>
      <c r="E54" s="55">
        <v>0</v>
      </c>
      <c r="F54" s="96"/>
    </row>
    <row r="55" spans="1:6" s="29" customFormat="1" ht="23.25" customHeight="1">
      <c r="A55" s="142" t="s">
        <v>127</v>
      </c>
      <c r="C55" s="53">
        <v>-1825</v>
      </c>
      <c r="D55" s="33"/>
      <c r="E55" s="53">
        <v>-1293</v>
      </c>
      <c r="F55" s="96"/>
    </row>
    <row r="56" spans="1:6" s="29" customFormat="1" ht="23.25" customHeight="1">
      <c r="A56" s="132" t="s">
        <v>146</v>
      </c>
      <c r="C56" s="104">
        <f>SUM(C49:C55)</f>
        <v>-237494</v>
      </c>
      <c r="D56" s="46"/>
      <c r="E56" s="41">
        <f>SUM(E49:E55)</f>
        <v>372731</v>
      </c>
      <c r="F56" s="96"/>
    </row>
    <row r="57" spans="1:6" s="29" customFormat="1" ht="23.25" customHeight="1">
      <c r="A57" s="141"/>
      <c r="C57" s="46"/>
      <c r="D57" s="46"/>
      <c r="E57" s="46"/>
      <c r="F57" s="96"/>
    </row>
    <row r="58" spans="1:6" s="29" customFormat="1" ht="23.25" customHeight="1">
      <c r="A58" s="141" t="s">
        <v>128</v>
      </c>
      <c r="C58" s="167">
        <f>+C32+C46+C56</f>
        <v>49434</v>
      </c>
      <c r="D58" s="46"/>
      <c r="E58" s="46">
        <f>+E32+E46+E56</f>
        <v>36116</v>
      </c>
      <c r="F58" s="96"/>
    </row>
    <row r="59" spans="1:6" s="29" customFormat="1" ht="23.25" customHeight="1">
      <c r="A59" s="142" t="s">
        <v>129</v>
      </c>
      <c r="C59" s="54">
        <v>63563</v>
      </c>
      <c r="D59" s="53"/>
      <c r="E59" s="54">
        <v>27014</v>
      </c>
      <c r="F59" s="96"/>
    </row>
    <row r="60" spans="1:6" s="29" customFormat="1" ht="23.25" customHeight="1" thickBot="1">
      <c r="A60" s="141" t="s">
        <v>130</v>
      </c>
      <c r="C60" s="107">
        <f>SUM(C58:C59)</f>
        <v>112997</v>
      </c>
      <c r="D60" s="46"/>
      <c r="E60" s="50">
        <f>SUM(E58:E59)</f>
        <v>63130</v>
      </c>
      <c r="F60" s="96"/>
    </row>
    <row r="61" spans="1:6" ht="23.25" customHeight="1" thickTop="1">
      <c r="C61" s="57"/>
      <c r="E61" s="57"/>
    </row>
    <row r="62" spans="1:6" ht="23.25" customHeight="1">
      <c r="A62" s="143" t="s">
        <v>131</v>
      </c>
    </row>
    <row r="63" spans="1:6" ht="23.25" customHeight="1">
      <c r="A63" s="142" t="s">
        <v>132</v>
      </c>
      <c r="C63" s="57">
        <v>6757</v>
      </c>
      <c r="E63" s="57">
        <v>3195</v>
      </c>
    </row>
    <row r="64" spans="1:6" ht="23.25" customHeight="1">
      <c r="A64" s="138" t="s">
        <v>147</v>
      </c>
      <c r="C64" s="73">
        <v>143</v>
      </c>
      <c r="E64" s="73">
        <v>128</v>
      </c>
    </row>
    <row r="65" spans="1:5" s="137" customFormat="1" ht="23.25" customHeight="1">
      <c r="A65" s="138"/>
      <c r="C65" s="139">
        <f>C60-'BS 3-5'!C9</f>
        <v>0</v>
      </c>
      <c r="E65" s="140"/>
    </row>
  </sheetData>
  <mergeCells count="6">
    <mergeCell ref="C40:E40"/>
    <mergeCell ref="C4:E4"/>
    <mergeCell ref="C5:E5"/>
    <mergeCell ref="C7:E7"/>
    <mergeCell ref="C37:E37"/>
    <mergeCell ref="C38:E38"/>
  </mergeCells>
  <pageMargins left="0.8" right="0.8" top="0.48" bottom="0.5" header="0.5" footer="0.5"/>
  <pageSetup paperSize="9" firstPageNumber="9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315FF0-8C4D-4D9B-944F-DF857C7EA489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05716746-add9-412a-97a9-1b5167d151a3"/>
    <ds:schemaRef ds:uri="http://schemas.openxmlformats.org/package/2006/metadata/core-properties"/>
    <ds:schemaRef ds:uri="4243d5be-521d-4052-81ca-f0f31ea6f2da"/>
    <ds:schemaRef ds:uri="f6ba49b0-bcda-4796-8236-5b5cc1493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A0DDC6B-1176-4B7D-A4B6-247C6E9820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2D3E25-6EDD-4690-8743-A2BDEE33B8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3-5</vt:lpstr>
      <vt:lpstr>PL 6</vt:lpstr>
      <vt:lpstr>SCE7-8</vt:lpstr>
      <vt:lpstr>CF 9-10</vt:lpstr>
      <vt:lpstr>'BS 3-5'!Print_Area</vt:lpstr>
      <vt:lpstr>'CF 9-10'!Print_Area</vt:lpstr>
      <vt:lpstr>'PL 6'!Print_Area</vt:lpstr>
      <vt:lpstr>'SCE7-8'!Print_Area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Kornsiri, Chongaksorn</cp:lastModifiedBy>
  <cp:revision/>
  <cp:lastPrinted>2024-04-25T06:21:00Z</cp:lastPrinted>
  <dcterms:created xsi:type="dcterms:W3CDTF">2005-04-09T03:45:34Z</dcterms:created>
  <dcterms:modified xsi:type="dcterms:W3CDTF">2024-04-25T06:21:04Z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