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B6509448-F1A5-41F6-A574-617359D65C56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BS 2-4" sheetId="10" r:id="rId1"/>
    <sheet name="PL5" sheetId="6" r:id="rId2"/>
    <sheet name="SH6-7" sheetId="8" r:id="rId3"/>
    <sheet name="CF8-9" sheetId="3" r:id="rId4"/>
  </sheets>
  <definedNames>
    <definedName name="_xlnm.Print_Area" localSheetId="0">'BS 2-4'!$A$1:$E$76</definedName>
    <definedName name="_xlnm.Print_Area" localSheetId="3">'CF8-9'!$A$1:$D$66</definedName>
    <definedName name="_xlnm.Print_Area" localSheetId="1">'PL5'!$A$1:$F$42</definedName>
    <definedName name="_xlnm.Print_Area" localSheetId="2">'SH6-7'!$A$1:$N$46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8" l="1"/>
  <c r="F20" i="8"/>
  <c r="D20" i="8"/>
  <c r="E19" i="10"/>
  <c r="E18" i="10"/>
  <c r="D29" i="6"/>
  <c r="B28" i="3"/>
  <c r="B22" i="3"/>
  <c r="C11" i="10"/>
  <c r="C12" i="10"/>
  <c r="D15" i="6"/>
  <c r="E40" i="10"/>
  <c r="C67" i="3"/>
  <c r="B12" i="3"/>
  <c r="C42" i="10"/>
  <c r="D26" i="6"/>
  <c r="D19" i="6"/>
  <c r="K20" i="6"/>
  <c r="C38" i="10" l="1"/>
  <c r="C14" i="10"/>
  <c r="L15" i="8" l="1"/>
  <c r="N11" i="8"/>
  <c r="D38" i="6" l="1"/>
  <c r="L42" i="8" s="1"/>
  <c r="B57" i="3" l="1"/>
  <c r="I43" i="6"/>
  <c r="I44" i="6"/>
  <c r="I45" i="6"/>
  <c r="I35" i="6" l="1"/>
  <c r="I30" i="6"/>
  <c r="I26" i="6"/>
  <c r="I22" i="6" l="1"/>
  <c r="I18" i="6" l="1"/>
  <c r="I19" i="6"/>
  <c r="I20" i="6"/>
  <c r="I14" i="6"/>
  <c r="I10" i="6"/>
  <c r="C73" i="10"/>
  <c r="H13" i="10"/>
  <c r="H65" i="10"/>
  <c r="H63" i="10"/>
  <c r="H64" i="10"/>
  <c r="H66" i="10"/>
  <c r="H67" i="10"/>
  <c r="H68" i="10"/>
  <c r="H69" i="10"/>
  <c r="H71" i="10"/>
  <c r="H72" i="10"/>
  <c r="H73" i="10"/>
  <c r="H74" i="10"/>
  <c r="H62" i="10"/>
  <c r="C48" i="10" l="1"/>
  <c r="H46" i="10"/>
  <c r="H47" i="10"/>
  <c r="H40" i="10"/>
  <c r="H38" i="10"/>
  <c r="H35" i="10"/>
  <c r="H36" i="10"/>
  <c r="H39" i="10"/>
  <c r="C22" i="10"/>
  <c r="H20" i="10"/>
  <c r="H19" i="10"/>
  <c r="H18" i="10"/>
  <c r="H17" i="10"/>
  <c r="H12" i="10"/>
  <c r="H11" i="10"/>
  <c r="H10" i="10"/>
  <c r="H9" i="10"/>
  <c r="E73" i="10"/>
  <c r="E48" i="10"/>
  <c r="E43" i="10"/>
  <c r="E22" i="10"/>
  <c r="E14" i="10"/>
  <c r="D57" i="3"/>
  <c r="D46" i="3"/>
  <c r="H43" i="8"/>
  <c r="H45" i="8" s="1"/>
  <c r="F43" i="8"/>
  <c r="F45" i="8" s="1"/>
  <c r="D43" i="8"/>
  <c r="D45" i="8" s="1"/>
  <c r="L38" i="8"/>
  <c r="J38" i="8"/>
  <c r="H38" i="8"/>
  <c r="F38" i="8"/>
  <c r="D38" i="8"/>
  <c r="N37" i="8"/>
  <c r="N34" i="8"/>
  <c r="E50" i="10" l="1"/>
  <c r="E75" i="10" s="1"/>
  <c r="E24" i="10"/>
  <c r="C24" i="10"/>
  <c r="C78" i="10" s="1"/>
  <c r="N38" i="8"/>
  <c r="E78" i="10" l="1"/>
  <c r="F38" i="6"/>
  <c r="L19" i="8" s="1"/>
  <c r="L20" i="8" s="1"/>
  <c r="F23" i="6"/>
  <c r="F15" i="6"/>
  <c r="F25" i="6" l="1"/>
  <c r="F29" i="6" s="1"/>
  <c r="F31" i="6" s="1"/>
  <c r="D9" i="3" l="1"/>
  <c r="D20" i="3" s="1"/>
  <c r="J18" i="8"/>
  <c r="F41" i="6"/>
  <c r="F39" i="6"/>
  <c r="D29" i="3" l="1"/>
  <c r="D32" i="3" s="1"/>
  <c r="D59" i="3" s="1"/>
  <c r="D61" i="3" s="1"/>
  <c r="H22" i="8"/>
  <c r="F22" i="8"/>
  <c r="D22" i="8"/>
  <c r="J15" i="8"/>
  <c r="H15" i="8"/>
  <c r="F15" i="8"/>
  <c r="D15" i="8"/>
  <c r="N14" i="8"/>
  <c r="N15" i="8" s="1"/>
  <c r="B46" i="3" l="1"/>
  <c r="L43" i="8" l="1"/>
  <c r="L45" i="8" s="1"/>
  <c r="N42" i="8"/>
  <c r="O42" i="8" s="1"/>
  <c r="N19" i="8"/>
  <c r="O19" i="8" s="1"/>
  <c r="L22" i="8"/>
  <c r="D23" i="6" l="1"/>
  <c r="D25" i="6" l="1"/>
  <c r="N18" i="8" l="1"/>
  <c r="N20" i="8" l="1"/>
  <c r="N22" i="8" s="1"/>
  <c r="D31" i="6"/>
  <c r="J20" i="8"/>
  <c r="J22" i="8" s="1"/>
  <c r="D39" i="6" l="1"/>
  <c r="J41" i="8"/>
  <c r="B9" i="3"/>
  <c r="B20" i="3" s="1"/>
  <c r="B29" i="3" s="1"/>
  <c r="B32" i="3" s="1"/>
  <c r="B59" i="3" s="1"/>
  <c r="B61" i="3" s="1"/>
  <c r="B67" i="3" s="1"/>
  <c r="D41" i="6"/>
  <c r="J43" i="8" l="1"/>
  <c r="J45" i="8" s="1"/>
  <c r="N41" i="8"/>
  <c r="N43" i="8" s="1"/>
  <c r="N45" i="8" s="1"/>
  <c r="O45" i="8" s="1"/>
  <c r="H41" i="10"/>
  <c r="I21" i="6" l="1"/>
  <c r="I28" i="6"/>
  <c r="H21" i="10"/>
  <c r="H37" i="10"/>
  <c r="H42" i="10"/>
  <c r="H70" i="10" l="1"/>
  <c r="C43" i="10" l="1"/>
  <c r="C50" i="10" s="1"/>
  <c r="C75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Nonlapan, Netumporn</author>
  </authors>
  <commentList>
    <comment ref="E40" authorId="0" shapeId="0" xr:uid="{85792987-267B-4F9A-BE2A-9DF3F080EC55}">
      <text>
        <r>
          <rPr>
            <b/>
            <sz val="9"/>
            <color indexed="81"/>
            <rFont val="Tahoma"/>
            <family val="2"/>
          </rPr>
          <t>ปัดเลข 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<sst xmlns="http://schemas.openxmlformats.org/spreadsheetml/2006/main" count="223" uniqueCount="152">
  <si>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</si>
  <si>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</si>
  <si>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</si>
  <si>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</si>
  <si>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</si>
  <si>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</si>
  <si>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</si>
  <si>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</si>
  <si>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</si>
  <si>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</si>
  <si>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</si>
  <si>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</si>
  <si>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</si>
  <si>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</si>
  <si>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</si>
  <si>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</si>
  <si>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</si>
  <si>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</si>
  <si>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</si>
  <si>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</si>
  <si>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</si>
  <si>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</si>
  <si>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</si>
  <si>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</si>
  <si>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</si>
  <si>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</si>
  <si>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</si>
  <si>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</si>
  <si>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</si>
  <si>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</si>
  <si>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</si>
  <si>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</si>
  <si>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</si>
  <si>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</si>
  <si>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</si>
  <si>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</si>
  <si>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</si>
  <si>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</si>
  <si>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</si>
  <si>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</si>
  <si>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</si>
  <si>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</si>
  <si>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</si>
  <si>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</si>
  <si>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</si>
  <si>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</si>
  <si>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</si>
  <si>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</si>
  <si>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</si>
  <si>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</si>
  <si>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</si>
  <si>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</si>
  <si>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</si>
  <si>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</si>
  <si>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</si>
  <si>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Three-month period ended</t>
  </si>
  <si>
    <t>Net gain on foreign exchange</t>
  </si>
  <si>
    <t>Deferred tax assets</t>
  </si>
  <si>
    <t>Payable for fixed assets purchased</t>
  </si>
  <si>
    <t>Cash flows from investing activities</t>
  </si>
  <si>
    <t xml:space="preserve">   Share premium on ordinary shares</t>
  </si>
  <si>
    <t xml:space="preserve">Cash receipts from sale of equipment </t>
  </si>
  <si>
    <t>Income tax paid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</si>
  <si>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</si>
  <si>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</si>
  <si>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</si>
  <si>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</si>
  <si>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</si>
  <si>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</si>
  <si>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</si>
  <si>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</si>
  <si>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</si>
  <si>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</si>
  <si>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</si>
  <si>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</si>
  <si>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</si>
  <si>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</si>
  <si>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</si>
  <si>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Cash payments to purchase of plant and equipment</t>
  </si>
  <si>
    <t>Cash and cash equivalents at beginning of the period</t>
  </si>
  <si>
    <t>Cash and cash equivalents at ending of the period</t>
  </si>
  <si>
    <t>Liabilities and equity</t>
  </si>
  <si>
    <t>(Unaudited)</t>
  </si>
  <si>
    <t>Right-of-use assets</t>
  </si>
  <si>
    <t>Profit from operating activities</t>
  </si>
  <si>
    <t>(Reversal of) impairment loss recognised in profit or loss</t>
  </si>
  <si>
    <t>Items that will be reclassified subsequently to profit or loss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</si>
  <si>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</si>
  <si>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</si>
  <si>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</si>
  <si>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</si>
  <si>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</si>
  <si>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</si>
  <si>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</si>
  <si>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</si>
  <si>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</si>
  <si>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</si>
  <si>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</si>
  <si>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</si>
  <si>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</si>
  <si>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Payment of lease liabilities</t>
  </si>
  <si>
    <t>Income tax payable</t>
  </si>
  <si>
    <t xml:space="preserve">   off-setting risk positions</t>
  </si>
  <si>
    <t>Other comprehensive income for the period, net of tax</t>
  </si>
  <si>
    <t>Transaction with owners, recorded directly in equity</t>
  </si>
  <si>
    <t xml:space="preserve">    Dividends to owners of the Company</t>
  </si>
  <si>
    <t>Tax expense</t>
  </si>
  <si>
    <t>Profit for the period</t>
  </si>
  <si>
    <t>Gain on copper hedging and service fee</t>
  </si>
  <si>
    <t>Dividend received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</si>
  <si>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</si>
  <si>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</si>
  <si>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Fine Metal Technologies Public Company Limited</t>
  </si>
  <si>
    <t>3, 4</t>
  </si>
  <si>
    <t xml:space="preserve">Other current financial assets </t>
  </si>
  <si>
    <t xml:space="preserve"> 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</si>
  <si>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</si>
  <si>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</si>
  <si>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</si>
  <si>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</si>
  <si>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Hedging gain (loss) for hedge of group of items with </t>
  </si>
  <si>
    <t>Proceeds from borrowings from financial institutions</t>
  </si>
  <si>
    <t>Repayments of borrowings from financial institutions</t>
  </si>
  <si>
    <t xml:space="preserve">Income tax relating to items that will be reclassified subsequently </t>
  </si>
  <si>
    <t xml:space="preserve">   to profit or loss</t>
  </si>
  <si>
    <t>Short-term borrowings from financial institutions</t>
  </si>
  <si>
    <t>Total transaction with owners, recorded directly in equity</t>
  </si>
  <si>
    <t xml:space="preserve">Net cash used in investing activities  </t>
  </si>
  <si>
    <t xml:space="preserve">Net cash from (used in) financing activities  </t>
  </si>
  <si>
    <t>Net increase in cash and cash equivalents</t>
  </si>
  <si>
    <t>Trade accounts receivable</t>
  </si>
  <si>
    <t>Trade accounts payable</t>
  </si>
  <si>
    <t xml:space="preserve">   Gain (loss) on cash flow hedges</t>
  </si>
  <si>
    <t>Balance at 1 January 2023</t>
  </si>
  <si>
    <t>Net cash generated from (used in) operations</t>
  </si>
  <si>
    <t>Net cash from (used in) operating activities</t>
  </si>
  <si>
    <t>Increased in right-of-use assets</t>
  </si>
  <si>
    <t>Gain (loss) on</t>
  </si>
  <si>
    <t>Non-cash transactions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</si>
  <si>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</si>
  <si>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</si>
  <si>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</si>
  <si>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</si>
  <si>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</si>
  <si>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31 March</t>
  </si>
  <si>
    <t xml:space="preserve">Unrealised gain on foreign exchange </t>
  </si>
  <si>
    <t>Unrealised (gain) loss on derivatives</t>
  </si>
  <si>
    <t>Profit before income tax expense</t>
  </si>
  <si>
    <t>Gain on cash flow hedges</t>
  </si>
  <si>
    <t>Income</t>
  </si>
  <si>
    <t>Total income</t>
  </si>
  <si>
    <t>Reversal of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</si>
</sst>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238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165" fontId="11" fillId="3" borderId="0" xfId="1" applyNumberFormat="1" applyFont="1" applyFill="1" applyBorder="1" applyAlignment="1"/>
    <xf numFmtId="165" fontId="8" fillId="3" borderId="0" xfId="1" applyNumberFormat="1" applyFont="1" applyFill="1" applyBorder="1" applyAlignment="1"/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/>
    <xf numFmtId="165" fontId="3" fillId="3" borderId="0" xfId="1" applyNumberFormat="1" applyFont="1" applyFill="1" applyBorder="1" applyAlignment="1"/>
    <xf numFmtId="9" fontId="3" fillId="3" borderId="0" xfId="9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Border="1" applyAlignment="1"/>
    <xf numFmtId="0" fontId="2" fillId="0" borderId="0" xfId="0" applyFont="1" applyFill="1" applyBorder="1" applyAlignment="1"/>
    <xf numFmtId="0" fontId="3" fillId="3" borderId="0" xfId="0" applyFont="1" applyFill="1"/>
    <xf numFmtId="0" fontId="8" fillId="3" borderId="0" xfId="0" applyFont="1" applyFill="1"/>
    <xf numFmtId="0" fontId="10" fillId="3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0" fontId="0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9" fontId="17" fillId="0" borderId="0" xfId="9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0" fontId="18" fillId="0" borderId="0" xfId="0" applyFont="1" applyFill="1" applyBorder="1" applyAlignment="1"/>
    <xf numFmtId="37" fontId="2" fillId="0" borderId="3" xfId="0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1" fillId="0" borderId="0" xfId="8" applyNumberFormat="1" applyFont="1" applyFill="1" applyAlignment="1">
      <alignment horizontal="center"/>
    </xf>
    <xf numFmtId="165" fontId="3" fillId="0" borderId="1" xfId="1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/>
    <xf numFmtId="43" fontId="3" fillId="3" borderId="0" xfId="1" applyFont="1" applyFill="1" applyBorder="1" applyAlignment="1"/>
    <xf numFmtId="43" fontId="0" fillId="3" borderId="0" xfId="1" applyFont="1" applyFill="1" applyBorder="1" applyAlignment="1"/>
    <xf numFmtId="165" fontId="3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49" fontId="3" fillId="0" borderId="0" xfId="0" applyNumberFormat="1" applyFont="1"/>
    <xf numFmtId="0" fontId="9" fillId="0" borderId="0" xfId="0" applyFont="1" applyFill="1" applyBorder="1" applyAlignment="1"/>
    <xf numFmtId="0" fontId="11" fillId="0" borderId="0" xfId="0" applyFont="1" applyFill="1" applyBorder="1" applyAlignment="1"/>
    <xf numFmtId="0" fontId="7" fillId="0" borderId="0" xfId="0" applyFont="1" applyFill="1" applyBorder="1" applyAlignment="1"/>
    <xf numFmtId="0" fontId="1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37" fontId="2" fillId="0" borderId="4" xfId="0" applyNumberFormat="1" applyFont="1" applyFill="1" applyBorder="1" applyAlignment="1"/>
    <xf numFmtId="39" fontId="2" fillId="0" borderId="2" xfId="0" applyNumberFormat="1" applyFont="1" applyFill="1" applyBorder="1" applyAlignment="1"/>
    <xf numFmtId="39" fontId="2" fillId="0" borderId="0" xfId="0" applyNumberFormat="1" applyFont="1" applyFill="1" applyBorder="1" applyAlignment="1">
      <alignment horizontal="right"/>
    </xf>
    <xf numFmtId="0" fontId="2" fillId="0" borderId="0" xfId="0" applyFo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165" fontId="2" fillId="0" borderId="0" xfId="1" applyNumberFormat="1" applyFont="1" applyBorder="1" applyAlignment="1"/>
    <xf numFmtId="165" fontId="0" fillId="0" borderId="0" xfId="1" applyNumberFormat="1" applyFont="1" applyBorder="1" applyAlignment="1"/>
    <xf numFmtId="165" fontId="2" fillId="0" borderId="2" xfId="1" applyNumberFormat="1" applyFont="1" applyBorder="1" applyAlignment="1"/>
    <xf numFmtId="165" fontId="3" fillId="0" borderId="0" xfId="1" applyNumberFormat="1" applyFont="1" applyBorder="1" applyAlignment="1"/>
    <xf numFmtId="43" fontId="11" fillId="3" borderId="0" xfId="1" applyFont="1" applyFill="1" applyBorder="1" applyAlignment="1"/>
    <xf numFmtId="43" fontId="8" fillId="3" borderId="0" xfId="1" applyFont="1" applyFill="1" applyBorder="1" applyAlignment="1"/>
    <xf numFmtId="43" fontId="17" fillId="0" borderId="0" xfId="1" applyFont="1" applyFill="1" applyBorder="1" applyAlignment="1"/>
    <xf numFmtId="43" fontId="3" fillId="0" borderId="0" xfId="1" applyFont="1" applyBorder="1" applyAlignment="1"/>
    <xf numFmtId="43" fontId="8" fillId="0" borderId="0" xfId="1" applyFont="1" applyBorder="1" applyAlignment="1"/>
    <xf numFmtId="43" fontId="0" fillId="0" borderId="0" xfId="1" applyFont="1" applyBorder="1" applyAlignment="1"/>
    <xf numFmtId="43" fontId="2" fillId="0" borderId="0" xfId="1" applyFont="1" applyBorder="1" applyAlignment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9" fillId="3" borderId="0" xfId="0" applyFont="1" applyFill="1"/>
    <xf numFmtId="165" fontId="5" fillId="3" borderId="0" xfId="1" applyNumberFormat="1" applyFont="1" applyFill="1"/>
    <xf numFmtId="0" fontId="7" fillId="3" borderId="0" xfId="0" applyFont="1" applyFill="1"/>
    <xf numFmtId="0" fontId="8" fillId="0" borderId="0" xfId="0" applyFont="1"/>
    <xf numFmtId="165" fontId="16" fillId="3" borderId="0" xfId="1" applyNumberFormat="1" applyFont="1" applyFill="1"/>
    <xf numFmtId="16" fontId="0" fillId="0" borderId="0" xfId="0" quotePrefix="1" applyNumberFormat="1" applyAlignment="1">
      <alignment horizontal="center"/>
    </xf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0" fontId="3" fillId="3" borderId="0" xfId="0" applyFont="1" applyFill="1" applyAlignment="1">
      <alignment horizontal="center"/>
    </xf>
    <xf numFmtId="37" fontId="3" fillId="3" borderId="0" xfId="0" applyNumberFormat="1" applyFont="1" applyFill="1" applyAlignment="1">
      <alignment horizontal="right"/>
    </xf>
    <xf numFmtId="165" fontId="5" fillId="3" borderId="0" xfId="1" applyNumberFormat="1" applyFont="1" applyFill="1" applyBorder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5" fillId="0" borderId="0" xfId="1" applyNumberFormat="1" applyFont="1" applyFill="1" applyBorder="1"/>
    <xf numFmtId="49" fontId="2" fillId="3" borderId="0" xfId="0" applyNumberFormat="1" applyFont="1" applyFill="1"/>
    <xf numFmtId="0" fontId="5" fillId="3" borderId="0" xfId="0" applyFont="1" applyFill="1" applyAlignment="1">
      <alignment horizontal="center"/>
    </xf>
    <xf numFmtId="164" fontId="3" fillId="3" borderId="0" xfId="0" applyNumberFormat="1" applyFont="1" applyFill="1" applyAlignment="1">
      <alignment horizontal="right"/>
    </xf>
    <xf numFmtId="164" fontId="2" fillId="3" borderId="3" xfId="0" applyNumberFormat="1" applyFont="1" applyFill="1" applyBorder="1" applyAlignment="1">
      <alignment horizontal="right"/>
    </xf>
    <xf numFmtId="165" fontId="3" fillId="3" borderId="0" xfId="0" applyNumberFormat="1" applyFont="1" applyFill="1"/>
    <xf numFmtId="164" fontId="3" fillId="3" borderId="0" xfId="0" applyNumberFormat="1" applyFont="1" applyFill="1"/>
    <xf numFmtId="49" fontId="0" fillId="3" borderId="0" xfId="0" applyNumberFormat="1" applyFill="1"/>
    <xf numFmtId="165" fontId="3" fillId="0" borderId="0" xfId="0" applyNumberFormat="1" applyFont="1"/>
    <xf numFmtId="164" fontId="0" fillId="0" borderId="0" xfId="0" applyNumberFormat="1"/>
    <xf numFmtId="165" fontId="3" fillId="0" borderId="1" xfId="0" applyNumberFormat="1" applyFont="1" applyBorder="1"/>
    <xf numFmtId="164" fontId="3" fillId="0" borderId="1" xfId="0" applyNumberFormat="1" applyFont="1" applyBorder="1"/>
    <xf numFmtId="164" fontId="2" fillId="3" borderId="0" xfId="0" applyNumberFormat="1" applyFont="1" applyFill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Alignment="1">
      <alignment horizontal="right"/>
    </xf>
    <xf numFmtId="0" fontId="15" fillId="0" borderId="0" xfId="0" applyFont="1"/>
    <xf numFmtId="165" fontId="15" fillId="3" borderId="0" xfId="1" applyNumberFormat="1" applyFont="1" applyFill="1"/>
    <xf numFmtId="0" fontId="16" fillId="0" borderId="0" xfId="0" applyFont="1"/>
    <xf numFmtId="49" fontId="3" fillId="3" borderId="0" xfId="0" applyNumberFormat="1" applyFont="1" applyFill="1"/>
    <xf numFmtId="37" fontId="3" fillId="0" borderId="1" xfId="0" applyNumberFormat="1" applyFont="1" applyBorder="1"/>
    <xf numFmtId="37" fontId="3" fillId="3" borderId="1" xfId="0" applyNumberFormat="1" applyFont="1" applyFill="1" applyBorder="1"/>
    <xf numFmtId="37" fontId="2" fillId="3" borderId="3" xfId="0" applyNumberFormat="1" applyFont="1" applyFill="1" applyBorder="1"/>
    <xf numFmtId="37" fontId="2" fillId="0" borderId="0" xfId="0" applyNumberFormat="1" applyFont="1"/>
    <xf numFmtId="37" fontId="2" fillId="3" borderId="0" xfId="0" applyNumberFormat="1" applyFont="1" applyFill="1"/>
    <xf numFmtId="37" fontId="3" fillId="0" borderId="0" xfId="0" applyNumberFormat="1" applyFont="1"/>
    <xf numFmtId="165" fontId="2" fillId="3" borderId="5" xfId="0" applyNumberFormat="1" applyFont="1" applyFill="1" applyBorder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0" fontId="5" fillId="0" borderId="0" xfId="0" applyFont="1" applyAlignment="1">
      <alignment horizontal="right"/>
    </xf>
    <xf numFmtId="37" fontId="3" fillId="3" borderId="2" xfId="0" applyNumberFormat="1" applyFont="1" applyFill="1" applyBorder="1"/>
    <xf numFmtId="37" fontId="3" fillId="3" borderId="6" xfId="10" applyNumberFormat="1" applyFill="1" applyBorder="1"/>
    <xf numFmtId="37" fontId="3" fillId="3" borderId="0" xfId="10" applyNumberFormat="1" applyFill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37" fontId="5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3" fillId="3" borderId="0" xfId="0" applyNumberFormat="1" applyFont="1" applyFill="1" applyAlignment="1">
      <alignment horizontal="center"/>
    </xf>
    <xf numFmtId="37" fontId="0" fillId="0" borderId="0" xfId="0" applyNumberFormat="1"/>
    <xf numFmtId="37" fontId="0" fillId="3" borderId="1" xfId="0" applyNumberFormat="1" applyFill="1" applyBorder="1"/>
    <xf numFmtId="37" fontId="2" fillId="3" borderId="1" xfId="0" applyNumberFormat="1" applyFont="1" applyFill="1" applyBorder="1" applyAlignment="1">
      <alignment horizontal="right"/>
    </xf>
    <xf numFmtId="165" fontId="2" fillId="3" borderId="0" xfId="0" applyNumberFormat="1" applyFont="1" applyFill="1" applyAlignment="1">
      <alignment horizontal="right"/>
    </xf>
    <xf numFmtId="0" fontId="0" fillId="2" borderId="0" xfId="0" applyFill="1"/>
    <xf numFmtId="165" fontId="0" fillId="2" borderId="0" xfId="0" applyNumberFormat="1" applyFill="1"/>
    <xf numFmtId="43" fontId="2" fillId="0" borderId="0" xfId="1" applyFont="1" applyFill="1" applyBorder="1" applyAlignment="1"/>
    <xf numFmtId="165" fontId="3" fillId="0" borderId="0" xfId="1" applyNumberFormat="1" applyFont="1"/>
    <xf numFmtId="43" fontId="3" fillId="0" borderId="0" xfId="1" applyNumberFormat="1" applyFont="1"/>
    <xf numFmtId="165" fontId="3" fillId="3" borderId="0" xfId="1" applyNumberFormat="1" applyFont="1" applyFill="1"/>
    <xf numFmtId="165" fontId="0" fillId="2" borderId="0" xfId="1" applyNumberFormat="1" applyFont="1" applyFill="1"/>
    <xf numFmtId="164" fontId="3" fillId="0" borderId="0" xfId="0" applyNumberFormat="1" applyFont="1" applyFill="1"/>
    <xf numFmtId="37" fontId="3" fillId="0" borderId="1" xfId="0" applyNumberFormat="1" applyFont="1" applyFill="1" applyBorder="1"/>
    <xf numFmtId="43" fontId="3" fillId="3" borderId="0" xfId="1" applyNumberFormat="1" applyFont="1" applyFill="1"/>
    <xf numFmtId="43" fontId="8" fillId="3" borderId="0" xfId="1" applyNumberFormat="1" applyFont="1" applyFill="1"/>
    <xf numFmtId="43" fontId="10" fillId="3" borderId="0" xfId="1" applyNumberFormat="1" applyFont="1" applyFill="1"/>
    <xf numFmtId="43" fontId="0" fillId="3" borderId="0" xfId="1" applyNumberFormat="1" applyFont="1" applyFill="1"/>
    <xf numFmtId="43" fontId="5" fillId="0" borderId="0" xfId="1" applyNumberFormat="1" applyFont="1" applyFill="1" applyBorder="1"/>
    <xf numFmtId="43" fontId="0" fillId="0" borderId="0" xfId="1" applyNumberFormat="1" applyFont="1"/>
    <xf numFmtId="165" fontId="3" fillId="0" borderId="0" xfId="0" applyNumberFormat="1" applyFont="1" applyFill="1"/>
    <xf numFmtId="165" fontId="2" fillId="0" borderId="3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3" xfId="1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/>
    <xf numFmtId="165" fontId="0" fillId="0" borderId="0" xfId="0" applyNumberFormat="1" applyFont="1" applyBorder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/>
    <xf numFmtId="165" fontId="2" fillId="0" borderId="3" xfId="0" applyNumberFormat="1" applyFont="1" applyFill="1" applyBorder="1" applyAlignment="1"/>
    <xf numFmtId="165" fontId="2" fillId="0" borderId="0" xfId="0" applyNumberFormat="1" applyFont="1" applyBorder="1" applyAlignment="1">
      <alignment horizontal="right"/>
    </xf>
    <xf numFmtId="165" fontId="8" fillId="0" borderId="0" xfId="0" applyNumberFormat="1" applyFont="1" applyFill="1" applyBorder="1" applyAlignment="1"/>
    <xf numFmtId="165" fontId="8" fillId="0" borderId="0" xfId="0" applyNumberFormat="1" applyFont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0" xfId="0" applyNumberFormat="1" applyFont="1" applyFill="1" applyAlignment="1"/>
    <xf numFmtId="165" fontId="0" fillId="0" borderId="0" xfId="0" applyNumberFormat="1" applyFont="1" applyBorder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0" fillId="3" borderId="0" xfId="0" applyFont="1" applyFill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/>
    <xf numFmtId="165" fontId="2" fillId="0" borderId="0" xfId="1" applyNumberFormat="1" applyFont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3" borderId="1" xfId="1" applyNumberFormat="1" applyFont="1" applyFill="1" applyBorder="1" applyAlignment="1">
      <alignment horizontal="right"/>
    </xf>
    <xf numFmtId="165" fontId="2" fillId="0" borderId="3" xfId="1" applyNumberFormat="1" applyFont="1" applyFill="1" applyBorder="1"/>
    <xf numFmtId="165" fontId="2" fillId="3" borderId="1" xfId="1" applyNumberFormat="1" applyFont="1" applyFill="1" applyBorder="1"/>
    <xf numFmtId="165" fontId="2" fillId="3" borderId="2" xfId="1" applyNumberFormat="1" applyFont="1" applyFill="1" applyBorder="1" applyAlignment="1">
      <alignment horizontal="right"/>
    </xf>
    <xf numFmtId="165" fontId="2" fillId="3" borderId="3" xfId="1" applyNumberFormat="1" applyFont="1" applyFill="1" applyBorder="1" applyAlignment="1">
      <alignment horizontal="right"/>
    </xf>
    <xf numFmtId="43" fontId="2" fillId="0" borderId="2" xfId="1" applyFont="1" applyFill="1" applyBorder="1" applyAlignment="1"/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/>
    <xf numFmtId="165" fontId="2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49" fontId="5" fillId="0" borderId="0" xfId="0" applyNumberFormat="1" applyFont="1" applyAlignment="1">
      <alignment horizontal="left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C41F-D549-43FB-8B5E-6B17D9D6269F}">
  <sheetPr>
    <tabColor rgb="FF002060"/>
  </sheetPr>
  <dimension ref="A1:H89"/>
  <sheetViews>
    <sheetView showGridLines="0" topLeftCell="A72" zoomScale="86" zoomScaleNormal="86" zoomScaleSheetLayoutView="100" workbookViewId="0">
      <selection activeCell="F40" sqref="F40"/>
    </sheetView>
  </sheetViews>
  <sheetFormatPr defaultColWidth="9.1796875" defaultRowHeight="14" x14ac:dyDescent="0.3"/>
  <cols>
    <col min="1" max="1" width="51.81640625" style="45" customWidth="1"/>
    <col min="2" max="2" width="7.453125" style="77" customWidth="1"/>
    <col min="3" max="3" width="12.36328125" style="45" customWidth="1"/>
    <col min="4" max="4" width="1.81640625" style="45" customWidth="1"/>
    <col min="5" max="5" width="12.36328125" style="45" customWidth="1"/>
    <col min="6" max="6" width="17.1796875" style="110" customWidth="1"/>
    <col min="7" max="7" width="20.54296875" style="177" hidden="1" customWidth="1"/>
    <col min="8" max="8" width="35.1796875" style="45" hidden="1" customWidth="1"/>
    <col min="9" max="16384" width="9.1796875" style="45"/>
  </cols>
  <sheetData>
    <row r="1" spans="1:8" ht="20.25" customHeight="1" x14ac:dyDescent="0.35">
      <c r="A1" s="109" t="s">
        <v>112</v>
      </c>
    </row>
    <row r="2" spans="1:8" s="46" customFormat="1" ht="20.25" customHeight="1" x14ac:dyDescent="0.35">
      <c r="A2" s="111" t="s">
        <v>45</v>
      </c>
      <c r="B2" s="112"/>
      <c r="F2" s="113"/>
      <c r="G2" s="178"/>
    </row>
    <row r="3" spans="1:8" s="46" customFormat="1" ht="20.25" customHeight="1" x14ac:dyDescent="0.35">
      <c r="A3" s="111"/>
      <c r="B3" s="112"/>
      <c r="F3" s="113"/>
      <c r="G3" s="178"/>
    </row>
    <row r="4" spans="1:8" s="46" customFormat="1" ht="20.25" customHeight="1" x14ac:dyDescent="0.35">
      <c r="A4" s="111"/>
      <c r="B4"/>
      <c r="C4" s="114" t="s">
        <v>144</v>
      </c>
      <c r="D4" s="115"/>
      <c r="E4" s="115" t="s">
        <v>44</v>
      </c>
      <c r="F4" s="113"/>
      <c r="G4" s="178"/>
    </row>
    <row r="5" spans="1:8" ht="20.25" customHeight="1" x14ac:dyDescent="0.3">
      <c r="A5" s="111" t="s">
        <v>17</v>
      </c>
      <c r="B5" s="71" t="s">
        <v>0</v>
      </c>
      <c r="C5" s="116">
        <v>2024</v>
      </c>
      <c r="D5" s="116"/>
      <c r="E5" s="116">
        <v>2023</v>
      </c>
    </row>
    <row r="6" spans="1:8" ht="19.75" customHeight="1" x14ac:dyDescent="0.3">
      <c r="A6" s="111"/>
      <c r="B6" s="71"/>
      <c r="C6" s="116" t="s">
        <v>82</v>
      </c>
      <c r="D6" s="116"/>
      <c r="E6" s="116" t="s">
        <v>115</v>
      </c>
    </row>
    <row r="7" spans="1:8" ht="20.25" customHeight="1" x14ac:dyDescent="0.3">
      <c r="A7" s="117"/>
      <c r="B7" s="71"/>
      <c r="C7" s="225" t="s">
        <v>46</v>
      </c>
      <c r="D7" s="225"/>
      <c r="E7" s="225"/>
    </row>
    <row r="8" spans="1:8" ht="20.25" customHeight="1" x14ac:dyDescent="0.3">
      <c r="A8" s="118" t="s">
        <v>10</v>
      </c>
      <c r="B8" s="119"/>
      <c r="C8" s="120"/>
      <c r="D8" s="120"/>
      <c r="E8" s="120"/>
      <c r="F8" s="121"/>
    </row>
    <row r="9" spans="1:8" s="77" customFormat="1" ht="20.25" customHeight="1" x14ac:dyDescent="0.3">
      <c r="A9" s="79" t="s">
        <v>1</v>
      </c>
      <c r="B9" s="71"/>
      <c r="C9" s="122">
        <v>112997</v>
      </c>
      <c r="D9" s="123"/>
      <c r="E9" s="122">
        <v>63563</v>
      </c>
      <c r="F9" s="124"/>
      <c r="G9" s="172">
        <v>32033249.68</v>
      </c>
      <c r="H9" s="173">
        <f>ROUND(G9/1000,0)</f>
        <v>32033</v>
      </c>
    </row>
    <row r="10" spans="1:8" s="77" customFormat="1" ht="20.25" customHeight="1" x14ac:dyDescent="0.3">
      <c r="A10" s="72" t="s">
        <v>130</v>
      </c>
      <c r="B10" s="71" t="s">
        <v>113</v>
      </c>
      <c r="C10" s="171">
        <v>1540992</v>
      </c>
      <c r="D10" s="123"/>
      <c r="E10" s="122">
        <v>1128887</v>
      </c>
      <c r="F10" s="124"/>
      <c r="G10" s="172">
        <v>1239038675.1499999</v>
      </c>
      <c r="H10" s="173">
        <f>ROUND(G10/1000,0)</f>
        <v>1239039</v>
      </c>
    </row>
    <row r="11" spans="1:8" s="77" customFormat="1" ht="20.25" customHeight="1" x14ac:dyDescent="0.3">
      <c r="A11" s="72" t="s">
        <v>74</v>
      </c>
      <c r="B11" s="71">
        <v>3</v>
      </c>
      <c r="C11" s="122">
        <f>55139</f>
        <v>55139</v>
      </c>
      <c r="D11" s="123"/>
      <c r="E11" s="122">
        <v>25987</v>
      </c>
      <c r="F11" s="124"/>
      <c r="G11" s="172">
        <v>67062951.909999996</v>
      </c>
      <c r="H11" s="173">
        <f>ROUND(G11/1000,0)</f>
        <v>67063</v>
      </c>
    </row>
    <row r="12" spans="1:8" s="77" customFormat="1" ht="20.25" customHeight="1" x14ac:dyDescent="0.3">
      <c r="A12" s="79" t="s">
        <v>2</v>
      </c>
      <c r="B12" s="71"/>
      <c r="C12" s="122">
        <f>861477-1</f>
        <v>861476</v>
      </c>
      <c r="D12" s="122"/>
      <c r="E12" s="122">
        <v>1073892</v>
      </c>
      <c r="F12" s="124"/>
      <c r="G12" s="172">
        <v>1432259141.0200002</v>
      </c>
      <c r="H12" s="173">
        <f>ROUND(G12/1000,0)</f>
        <v>1432259</v>
      </c>
    </row>
    <row r="13" spans="1:8" s="77" customFormat="1" ht="20.25" customHeight="1" x14ac:dyDescent="0.3">
      <c r="A13" s="72" t="s">
        <v>114</v>
      </c>
      <c r="B13" s="71">
        <v>7</v>
      </c>
      <c r="C13" s="175">
        <v>44770</v>
      </c>
      <c r="D13" s="122"/>
      <c r="E13" s="122">
        <v>75959</v>
      </c>
      <c r="F13" s="124"/>
      <c r="G13" s="172">
        <v>61667360.030000001</v>
      </c>
      <c r="H13" s="173">
        <f>ROUND(G13/1000,0)</f>
        <v>61667</v>
      </c>
    </row>
    <row r="14" spans="1:8" ht="20.25" customHeight="1" x14ac:dyDescent="0.3">
      <c r="A14" s="125" t="s">
        <v>14</v>
      </c>
      <c r="B14" s="126"/>
      <c r="C14" s="218">
        <f>SUM(C9:C13)</f>
        <v>2615374</v>
      </c>
      <c r="D14" s="127"/>
      <c r="E14" s="128">
        <f>SUM(E9:E13)</f>
        <v>2368288</v>
      </c>
      <c r="F14" s="121"/>
    </row>
    <row r="15" spans="1:8" ht="20.25" customHeight="1" x14ac:dyDescent="0.3">
      <c r="A15" s="125"/>
      <c r="B15" s="126"/>
      <c r="C15" s="129"/>
      <c r="D15" s="127"/>
      <c r="E15" s="130"/>
      <c r="F15" s="121"/>
    </row>
    <row r="16" spans="1:8" ht="20.25" customHeight="1" x14ac:dyDescent="0.3">
      <c r="A16" s="118" t="s">
        <v>11</v>
      </c>
      <c r="B16" s="126"/>
      <c r="C16" s="129"/>
      <c r="D16" s="127"/>
      <c r="E16" s="130"/>
      <c r="F16" s="121"/>
    </row>
    <row r="17" spans="1:8" ht="20.25" customHeight="1" x14ac:dyDescent="0.3">
      <c r="A17" s="131" t="s">
        <v>33</v>
      </c>
      <c r="B17" s="126"/>
      <c r="C17" s="132">
        <v>348678</v>
      </c>
      <c r="D17" s="127"/>
      <c r="E17" s="130">
        <v>348308</v>
      </c>
      <c r="F17" s="121"/>
      <c r="G17" s="177">
        <v>354693758.82999939</v>
      </c>
      <c r="H17" s="173">
        <f>ROUND(G17/1000,0)</f>
        <v>354694</v>
      </c>
    </row>
    <row r="18" spans="1:8" ht="20.25" customHeight="1" x14ac:dyDescent="0.3">
      <c r="A18" s="72" t="s">
        <v>83</v>
      </c>
      <c r="B18" s="126"/>
      <c r="C18" s="132">
        <v>19042</v>
      </c>
      <c r="D18" s="127"/>
      <c r="E18" s="130">
        <f>20760</f>
        <v>20760</v>
      </c>
      <c r="F18"/>
      <c r="G18" s="177">
        <v>21443380.090000004</v>
      </c>
      <c r="H18" s="173">
        <f>ROUND(G18/1000,0)</f>
        <v>21443</v>
      </c>
    </row>
    <row r="19" spans="1:8" ht="20.25" customHeight="1" x14ac:dyDescent="0.3">
      <c r="A19" s="131" t="s">
        <v>93</v>
      </c>
      <c r="B19" s="126"/>
      <c r="C19" s="183">
        <v>28232</v>
      </c>
      <c r="D19" s="127"/>
      <c r="E19" s="133">
        <f>26451-1</f>
        <v>26450</v>
      </c>
      <c r="F19" s="121"/>
      <c r="G19" s="177">
        <v>15777428.139999986</v>
      </c>
      <c r="H19" s="173">
        <f>ROUND(G19/1000,0)</f>
        <v>15777</v>
      </c>
    </row>
    <row r="20" spans="1:8" ht="20.25" customHeight="1" x14ac:dyDescent="0.3">
      <c r="A20" s="72" t="s">
        <v>57</v>
      </c>
      <c r="B20" s="126"/>
      <c r="C20" s="132">
        <v>26608</v>
      </c>
      <c r="D20" s="127"/>
      <c r="E20" s="122">
        <v>26119</v>
      </c>
      <c r="F20" s="121"/>
      <c r="G20" s="177">
        <v>24514862.879999999</v>
      </c>
      <c r="H20" s="173">
        <f>ROUND(G20/1000,0)</f>
        <v>24515</v>
      </c>
    </row>
    <row r="21" spans="1:8" ht="20.25" customHeight="1" x14ac:dyDescent="0.3">
      <c r="A21" s="131" t="s">
        <v>28</v>
      </c>
      <c r="B21" s="126"/>
      <c r="C21" s="134">
        <v>2456</v>
      </c>
      <c r="D21" s="127"/>
      <c r="E21" s="135">
        <v>2456</v>
      </c>
      <c r="F21" s="121"/>
      <c r="G21" s="177">
        <v>2455765.81</v>
      </c>
      <c r="H21" s="173">
        <f>ROUND(G21/1000,0)</f>
        <v>2456</v>
      </c>
    </row>
    <row r="22" spans="1:8" ht="20.25" customHeight="1" x14ac:dyDescent="0.3">
      <c r="A22" s="125" t="s">
        <v>15</v>
      </c>
      <c r="B22" s="126"/>
      <c r="C22" s="214">
        <f>SUM(C17:C21)</f>
        <v>425016</v>
      </c>
      <c r="D22" s="136"/>
      <c r="E22" s="137">
        <f>SUM(E17:E21)</f>
        <v>424093</v>
      </c>
      <c r="F22" s="121"/>
    </row>
    <row r="23" spans="1:8" ht="20.25" customHeight="1" x14ac:dyDescent="0.3">
      <c r="A23" s="125"/>
      <c r="B23" s="126"/>
      <c r="C23" s="129"/>
      <c r="D23" s="120"/>
      <c r="E23" s="138"/>
      <c r="F23" s="121"/>
    </row>
    <row r="24" spans="1:8" ht="20.25" customHeight="1" thickBot="1" x14ac:dyDescent="0.35">
      <c r="A24" s="125" t="s">
        <v>16</v>
      </c>
      <c r="B24" s="126"/>
      <c r="C24" s="217">
        <f>SUM(C14+C22)</f>
        <v>3040390</v>
      </c>
      <c r="D24" s="139"/>
      <c r="E24" s="140">
        <f>SUM(E14+E22)</f>
        <v>2792381</v>
      </c>
      <c r="F24" s="121"/>
    </row>
    <row r="25" spans="1:8" ht="20.25" customHeight="1" thickTop="1" x14ac:dyDescent="0.3">
      <c r="A25" s="125"/>
      <c r="B25" s="71"/>
      <c r="C25" s="141"/>
      <c r="D25" s="139"/>
      <c r="E25" s="141"/>
      <c r="F25" s="121"/>
    </row>
    <row r="26" spans="1:8" ht="15" customHeight="1" x14ac:dyDescent="0.3">
      <c r="B26" s="78"/>
    </row>
    <row r="27" spans="1:8" s="47" customFormat="1" ht="20.25" customHeight="1" x14ac:dyDescent="0.4">
      <c r="A27" s="109" t="s">
        <v>112</v>
      </c>
      <c r="B27" s="142"/>
      <c r="F27" s="143"/>
      <c r="G27" s="179"/>
    </row>
    <row r="28" spans="1:8" s="46" customFormat="1" ht="20.25" customHeight="1" x14ac:dyDescent="0.35">
      <c r="A28" s="111" t="s">
        <v>45</v>
      </c>
      <c r="B28" s="144"/>
      <c r="F28" s="113"/>
      <c r="G28" s="178"/>
    </row>
    <row r="29" spans="1:8" s="46" customFormat="1" ht="20.25" customHeight="1" x14ac:dyDescent="0.35">
      <c r="A29" s="111"/>
      <c r="B29" s="144"/>
      <c r="F29" s="113"/>
      <c r="G29" s="178"/>
    </row>
    <row r="30" spans="1:8" s="46" customFormat="1" ht="20.25" customHeight="1" x14ac:dyDescent="0.35">
      <c r="A30" s="111"/>
      <c r="B30" s="144"/>
      <c r="C30" s="114" t="s">
        <v>144</v>
      </c>
      <c r="D30" s="115"/>
      <c r="E30" s="115" t="s">
        <v>44</v>
      </c>
      <c r="F30" s="113"/>
      <c r="G30" s="178"/>
    </row>
    <row r="31" spans="1:8" ht="20.25" customHeight="1" x14ac:dyDescent="0.3">
      <c r="A31" s="111" t="s">
        <v>81</v>
      </c>
      <c r="B31" s="71" t="s">
        <v>0</v>
      </c>
      <c r="C31" s="116">
        <v>2024</v>
      </c>
      <c r="D31" s="116"/>
      <c r="E31" s="116">
        <v>2023</v>
      </c>
    </row>
    <row r="32" spans="1:8" ht="19.75" customHeight="1" x14ac:dyDescent="0.3">
      <c r="A32" s="111"/>
      <c r="B32" s="71"/>
      <c r="C32" s="116" t="s">
        <v>82</v>
      </c>
      <c r="D32" s="116"/>
      <c r="E32" s="116" t="s">
        <v>115</v>
      </c>
    </row>
    <row r="33" spans="1:8" ht="20.25" customHeight="1" x14ac:dyDescent="0.3">
      <c r="A33" s="117"/>
      <c r="B33" s="71"/>
      <c r="C33" s="225" t="s">
        <v>46</v>
      </c>
      <c r="D33" s="225"/>
      <c r="E33" s="225"/>
    </row>
    <row r="34" spans="1:8" ht="20.25" customHeight="1" x14ac:dyDescent="0.3">
      <c r="A34" s="118" t="s">
        <v>24</v>
      </c>
      <c r="B34" s="126"/>
      <c r="C34" s="120"/>
      <c r="D34" s="120"/>
      <c r="E34" s="120"/>
    </row>
    <row r="35" spans="1:8" ht="20.25" customHeight="1" x14ac:dyDescent="0.3">
      <c r="A35" s="131" t="s">
        <v>125</v>
      </c>
      <c r="B35" s="126">
        <v>5</v>
      </c>
      <c r="C35" s="122">
        <v>475000</v>
      </c>
      <c r="D35" s="120"/>
      <c r="E35" s="138">
        <v>700000</v>
      </c>
      <c r="F35" s="121"/>
      <c r="G35" s="177">
        <v>-885000000</v>
      </c>
      <c r="H35" s="173">
        <f>ROUND(G35/1000,0)</f>
        <v>-885000</v>
      </c>
    </row>
    <row r="36" spans="1:8" ht="20.25" customHeight="1" x14ac:dyDescent="0.3">
      <c r="A36" s="131" t="s">
        <v>131</v>
      </c>
      <c r="B36" s="206">
        <v>3</v>
      </c>
      <c r="C36" s="122">
        <v>616838</v>
      </c>
      <c r="D36" s="120"/>
      <c r="E36" s="138">
        <v>172526</v>
      </c>
      <c r="F36" s="121"/>
      <c r="G36" s="177">
        <v>-426001502.31976402</v>
      </c>
      <c r="H36" s="173">
        <f>ROUND(G36/1000,0)</f>
        <v>-426002</v>
      </c>
    </row>
    <row r="37" spans="1:8" ht="20.25" customHeight="1" x14ac:dyDescent="0.3">
      <c r="A37" s="131" t="s">
        <v>75</v>
      </c>
      <c r="B37" s="126">
        <v>3</v>
      </c>
      <c r="C37" s="122">
        <v>55771</v>
      </c>
      <c r="D37" s="120"/>
      <c r="E37" s="138">
        <v>23863</v>
      </c>
      <c r="F37" s="121"/>
      <c r="G37" s="180">
        <v>-85596534.070236012</v>
      </c>
      <c r="H37" s="173">
        <f>ROUND(G37/1000,0)</f>
        <v>-85597</v>
      </c>
    </row>
    <row r="38" spans="1:8" ht="20.25" customHeight="1" x14ac:dyDescent="0.3">
      <c r="A38" s="72" t="s">
        <v>94</v>
      </c>
      <c r="B38" s="126"/>
      <c r="C38" s="122">
        <f>7368</f>
        <v>7368</v>
      </c>
      <c r="D38" s="120"/>
      <c r="E38" s="138">
        <v>7386</v>
      </c>
      <c r="F38" s="121"/>
      <c r="G38" s="177">
        <v>-7178583.7096889932</v>
      </c>
      <c r="H38" s="173">
        <f>ROUND(G38/1000,0)</f>
        <v>-7179</v>
      </c>
    </row>
    <row r="39" spans="1:8" ht="20.25" hidden="1" customHeight="1" x14ac:dyDescent="0.3">
      <c r="A39" s="131" t="s">
        <v>69</v>
      </c>
      <c r="B39" s="126" t="s">
        <v>116</v>
      </c>
      <c r="C39" s="122"/>
      <c r="D39" s="120"/>
      <c r="E39" s="28">
        <v>0</v>
      </c>
      <c r="F39" s="121"/>
      <c r="H39" s="173">
        <f t="shared" ref="H39" si="0">ROUND(G39/1000,0)</f>
        <v>0</v>
      </c>
    </row>
    <row r="40" spans="1:8" ht="20.25" customHeight="1" x14ac:dyDescent="0.3">
      <c r="A40" s="131" t="s">
        <v>101</v>
      </c>
      <c r="B40" s="126"/>
      <c r="C40" s="122">
        <v>13069</v>
      </c>
      <c r="D40" s="120"/>
      <c r="E40" s="138">
        <f>6110-1</f>
        <v>6109</v>
      </c>
      <c r="F40"/>
      <c r="G40" s="177">
        <v>-918703.82</v>
      </c>
      <c r="H40" s="173">
        <f>ROUND(G40/1000,0)</f>
        <v>-919</v>
      </c>
    </row>
    <row r="41" spans="1:8" ht="20.25" customHeight="1" x14ac:dyDescent="0.3">
      <c r="A41" s="131" t="s">
        <v>117</v>
      </c>
      <c r="B41" s="126">
        <v>7</v>
      </c>
      <c r="C41" s="175">
        <v>48209</v>
      </c>
      <c r="D41" s="120"/>
      <c r="E41" s="28">
        <v>74309</v>
      </c>
      <c r="F41" s="121"/>
      <c r="G41" s="177">
        <v>-55424235.089999996</v>
      </c>
      <c r="H41" s="173">
        <f>ROUND(G41/1000,0)</f>
        <v>-55424</v>
      </c>
    </row>
    <row r="42" spans="1:8" ht="20.25" customHeight="1" x14ac:dyDescent="0.3">
      <c r="A42" s="145" t="s">
        <v>3</v>
      </c>
      <c r="B42" s="126"/>
      <c r="C42" s="176">
        <f>11317-1</f>
        <v>11316</v>
      </c>
      <c r="D42" s="120"/>
      <c r="E42" s="147">
        <v>16942</v>
      </c>
      <c r="F42" s="121"/>
      <c r="G42" s="177">
        <v>-12491484.640000001</v>
      </c>
      <c r="H42" s="173">
        <f>ROUND(G42/1000,0)</f>
        <v>-12491</v>
      </c>
    </row>
    <row r="43" spans="1:8" ht="20.25" customHeight="1" x14ac:dyDescent="0.3">
      <c r="A43" s="125" t="s">
        <v>18</v>
      </c>
      <c r="B43" s="126"/>
      <c r="C43" s="215">
        <f>SUM(C35:C42)</f>
        <v>1227571</v>
      </c>
      <c r="D43" s="141"/>
      <c r="E43" s="148">
        <f>SUM(E35:E42)</f>
        <v>1001135</v>
      </c>
      <c r="F43" s="121"/>
    </row>
    <row r="44" spans="1:8" ht="20.25" customHeight="1" x14ac:dyDescent="0.3">
      <c r="A44" s="125"/>
      <c r="B44" s="126"/>
      <c r="C44" s="149"/>
      <c r="D44" s="141"/>
      <c r="E44" s="150"/>
      <c r="F44" s="121"/>
    </row>
    <row r="45" spans="1:8" ht="20.25" customHeight="1" x14ac:dyDescent="0.3">
      <c r="A45" s="118" t="s">
        <v>95</v>
      </c>
      <c r="B45" s="126"/>
      <c r="C45" s="151"/>
      <c r="D45" s="120"/>
      <c r="E45" s="138"/>
      <c r="F45" s="121"/>
    </row>
    <row r="46" spans="1:8" ht="20.25" customHeight="1" x14ac:dyDescent="0.3">
      <c r="A46" s="72" t="s">
        <v>96</v>
      </c>
      <c r="B46" s="126"/>
      <c r="C46" s="122">
        <v>12199</v>
      </c>
      <c r="D46" s="120"/>
      <c r="E46" s="138">
        <v>13863</v>
      </c>
      <c r="F46" s="121"/>
      <c r="G46" s="177">
        <v>-14673734.210311007</v>
      </c>
      <c r="H46" s="173">
        <f>ROUND(G46/1000,0)</f>
        <v>-14674</v>
      </c>
    </row>
    <row r="47" spans="1:8" ht="20.25" customHeight="1" x14ac:dyDescent="0.3">
      <c r="A47" s="131" t="s">
        <v>63</v>
      </c>
      <c r="B47" s="126"/>
      <c r="C47" s="146">
        <v>124682</v>
      </c>
      <c r="D47" s="138"/>
      <c r="E47" s="138">
        <v>127315</v>
      </c>
      <c r="F47" s="121"/>
      <c r="G47" s="177">
        <v>-128266901.55000001</v>
      </c>
      <c r="H47" s="173">
        <f>ROUND(G47/1000,0)</f>
        <v>-128267</v>
      </c>
    </row>
    <row r="48" spans="1:8" ht="20.25" customHeight="1" x14ac:dyDescent="0.3">
      <c r="A48" s="125" t="s">
        <v>97</v>
      </c>
      <c r="B48" s="126"/>
      <c r="C48" s="215">
        <f>SUM(C46:C47)</f>
        <v>136881</v>
      </c>
      <c r="D48" s="138"/>
      <c r="E48" s="148">
        <f>SUM(E46:E47)</f>
        <v>141178</v>
      </c>
      <c r="F48" s="121"/>
      <c r="H48" s="173"/>
    </row>
    <row r="49" spans="1:8" ht="20.25" customHeight="1" x14ac:dyDescent="0.3">
      <c r="A49" s="125"/>
      <c r="B49" s="126"/>
      <c r="C49" s="152"/>
      <c r="D49" s="138"/>
      <c r="E49" s="153"/>
      <c r="F49" s="121"/>
    </row>
    <row r="50" spans="1:8" ht="20.25" customHeight="1" x14ac:dyDescent="0.3">
      <c r="A50" s="125" t="s">
        <v>19</v>
      </c>
      <c r="B50" s="126"/>
      <c r="C50" s="216">
        <f>C43+C48</f>
        <v>1364452</v>
      </c>
      <c r="D50" s="141"/>
      <c r="E50" s="154">
        <f>E43+E48</f>
        <v>1142313</v>
      </c>
      <c r="F50" s="121"/>
    </row>
    <row r="51" spans="1:8" ht="20.25" customHeight="1" x14ac:dyDescent="0.3">
      <c r="A51" s="125"/>
      <c r="B51" s="155"/>
      <c r="C51" s="150"/>
      <c r="D51" s="141"/>
      <c r="E51" s="150"/>
      <c r="F51" s="121"/>
    </row>
    <row r="52" spans="1:8" s="47" customFormat="1" ht="20.25" customHeight="1" x14ac:dyDescent="0.4">
      <c r="A52" s="109" t="s">
        <v>112</v>
      </c>
      <c r="B52" s="142"/>
      <c r="F52" s="143"/>
      <c r="G52" s="179"/>
    </row>
    <row r="53" spans="1:8" s="46" customFormat="1" ht="20.25" customHeight="1" x14ac:dyDescent="0.35">
      <c r="A53" s="111" t="s">
        <v>45</v>
      </c>
      <c r="B53" s="144"/>
      <c r="F53" s="113"/>
      <c r="G53" s="178"/>
    </row>
    <row r="54" spans="1:8" s="46" customFormat="1" ht="20.25" customHeight="1" x14ac:dyDescent="0.35">
      <c r="A54" s="111"/>
      <c r="B54" s="144"/>
      <c r="F54" s="113"/>
      <c r="G54" s="178"/>
    </row>
    <row r="55" spans="1:8" s="46" customFormat="1" ht="20.25" customHeight="1" x14ac:dyDescent="0.35">
      <c r="A55" s="111"/>
      <c r="B55" s="144"/>
      <c r="C55" s="114" t="s">
        <v>144</v>
      </c>
      <c r="D55" s="115"/>
      <c r="E55" s="115" t="s">
        <v>44</v>
      </c>
      <c r="F55" s="113"/>
      <c r="G55" s="178"/>
    </row>
    <row r="56" spans="1:8" ht="20.25" customHeight="1" x14ac:dyDescent="0.3">
      <c r="A56" s="111" t="s">
        <v>81</v>
      </c>
      <c r="B56" s="71"/>
      <c r="C56" s="116">
        <v>2024</v>
      </c>
      <c r="D56" s="116"/>
      <c r="E56" s="116">
        <v>2023</v>
      </c>
    </row>
    <row r="57" spans="1:8" ht="19.75" customHeight="1" x14ac:dyDescent="0.3">
      <c r="A57" s="111"/>
      <c r="B57" s="71"/>
      <c r="C57" s="116" t="s">
        <v>82</v>
      </c>
      <c r="D57" s="116"/>
      <c r="E57" s="116" t="s">
        <v>115</v>
      </c>
    </row>
    <row r="58" spans="1:8" ht="20.25" customHeight="1" x14ac:dyDescent="0.3">
      <c r="A58" s="117"/>
      <c r="B58" s="71"/>
      <c r="C58" s="225" t="s">
        <v>46</v>
      </c>
      <c r="D58" s="225"/>
      <c r="E58" s="225"/>
    </row>
    <row r="59" spans="1:8" ht="20.25" customHeight="1" x14ac:dyDescent="0.3">
      <c r="A59" s="118" t="s">
        <v>71</v>
      </c>
      <c r="B59" s="126"/>
      <c r="C59" s="138"/>
      <c r="D59" s="120"/>
      <c r="E59" s="138"/>
    </row>
    <row r="60" spans="1:8" ht="20.25" customHeight="1" x14ac:dyDescent="0.3">
      <c r="A60" s="79" t="s">
        <v>29</v>
      </c>
      <c r="B60" s="71"/>
      <c r="C60" s="138"/>
      <c r="D60" s="120"/>
      <c r="E60" s="138"/>
      <c r="F60" s="121"/>
    </row>
    <row r="61" spans="1:8" ht="20.25" customHeight="1" x14ac:dyDescent="0.3">
      <c r="A61" s="72" t="s">
        <v>38</v>
      </c>
      <c r="B61" s="71"/>
      <c r="C61" s="138"/>
      <c r="D61" s="120"/>
      <c r="E61" s="138"/>
      <c r="F61" s="121"/>
    </row>
    <row r="62" spans="1:8" ht="19.75" customHeight="1" thickBot="1" x14ac:dyDescent="0.35">
      <c r="A62" s="226" t="s">
        <v>118</v>
      </c>
      <c r="B62" s="226"/>
      <c r="C62" s="156">
        <v>480000</v>
      </c>
      <c r="D62" s="120"/>
      <c r="E62" s="156">
        <v>480000</v>
      </c>
      <c r="F62" s="121"/>
      <c r="G62" s="177">
        <v>480000000</v>
      </c>
      <c r="H62" s="173">
        <f>ROUND(G62/1000,3)</f>
        <v>480000</v>
      </c>
    </row>
    <row r="63" spans="1:8" ht="19.75" customHeight="1" thickTop="1" x14ac:dyDescent="0.3">
      <c r="A63" s="72" t="s">
        <v>119</v>
      </c>
      <c r="B63" s="71"/>
      <c r="C63" s="157"/>
      <c r="D63" s="120"/>
      <c r="E63" s="157"/>
      <c r="F63" s="121"/>
      <c r="H63" s="173">
        <f>ROUND(G63/1000,3)</f>
        <v>0</v>
      </c>
    </row>
    <row r="64" spans="1:8" ht="20.25" customHeight="1" x14ac:dyDescent="0.3">
      <c r="A64" s="226" t="s">
        <v>118</v>
      </c>
      <c r="B64" s="226"/>
      <c r="C64" s="158">
        <v>480000</v>
      </c>
      <c r="D64" s="120"/>
      <c r="E64" s="158">
        <v>480000</v>
      </c>
      <c r="F64" s="121"/>
      <c r="H64" s="173">
        <f t="shared" ref="H64:H74" si="1">ROUND(G64/1000,3)</f>
        <v>0</v>
      </c>
    </row>
    <row r="65" spans="1:8" ht="20.25" customHeight="1" x14ac:dyDescent="0.3">
      <c r="A65" s="72" t="s">
        <v>64</v>
      </c>
      <c r="B65" s="159"/>
      <c r="F65" s="121"/>
      <c r="H65" s="173">
        <f>ROUND(G65/1000,3)</f>
        <v>0</v>
      </c>
    </row>
    <row r="66" spans="1:8" ht="20.25" customHeight="1" x14ac:dyDescent="0.3">
      <c r="A66" s="160" t="s">
        <v>60</v>
      </c>
      <c r="B66" s="71"/>
      <c r="C66" s="138">
        <v>507500</v>
      </c>
      <c r="D66" s="120"/>
      <c r="E66" s="138">
        <v>507500</v>
      </c>
      <c r="F66" s="121"/>
      <c r="G66" s="177">
        <v>-507500000</v>
      </c>
      <c r="H66" s="173">
        <f t="shared" si="1"/>
        <v>-507500</v>
      </c>
    </row>
    <row r="67" spans="1:8" ht="20.25" customHeight="1" x14ac:dyDescent="0.3">
      <c r="A67" s="79" t="s">
        <v>20</v>
      </c>
      <c r="B67" s="71"/>
      <c r="C67" s="138"/>
      <c r="D67" s="120"/>
      <c r="E67" s="138"/>
      <c r="F67" s="121"/>
      <c r="H67" s="173">
        <f t="shared" si="1"/>
        <v>0</v>
      </c>
    </row>
    <row r="68" spans="1:8" ht="20.25" customHeight="1" x14ac:dyDescent="0.3">
      <c r="A68" s="79" t="s">
        <v>34</v>
      </c>
      <c r="B68" s="71"/>
      <c r="C68" s="138"/>
      <c r="D68" s="120"/>
      <c r="E68" s="138"/>
      <c r="F68" s="121"/>
      <c r="H68" s="173">
        <f t="shared" si="1"/>
        <v>0</v>
      </c>
    </row>
    <row r="69" spans="1:8" s="77" customFormat="1" ht="20.25" customHeight="1" x14ac:dyDescent="0.3">
      <c r="A69" s="131" t="s">
        <v>35</v>
      </c>
      <c r="B69" s="126"/>
      <c r="C69" s="138">
        <v>48000</v>
      </c>
      <c r="D69" s="120"/>
      <c r="E69" s="138">
        <v>48000</v>
      </c>
      <c r="F69" s="121"/>
      <c r="G69" s="181">
        <v>-48000000</v>
      </c>
      <c r="H69" s="173">
        <f t="shared" si="1"/>
        <v>-48000</v>
      </c>
    </row>
    <row r="70" spans="1:8" s="77" customFormat="1" ht="20.25" customHeight="1" x14ac:dyDescent="0.3">
      <c r="A70" s="151" t="s">
        <v>21</v>
      </c>
      <c r="B70" s="161"/>
      <c r="C70" s="162">
        <v>639468</v>
      </c>
      <c r="D70" s="120"/>
      <c r="E70" s="138">
        <v>618229</v>
      </c>
      <c r="F70" s="121"/>
      <c r="G70" s="182">
        <v>-598227632.58999872</v>
      </c>
      <c r="H70" s="173">
        <f t="shared" si="1"/>
        <v>-598227.63300000003</v>
      </c>
    </row>
    <row r="71" spans="1:8" s="77" customFormat="1" ht="20.25" customHeight="1" x14ac:dyDescent="0.3">
      <c r="A71" s="162" t="s">
        <v>89</v>
      </c>
      <c r="B71" s="163"/>
      <c r="C71" s="138"/>
      <c r="D71" s="120"/>
      <c r="E71" s="138"/>
      <c r="F71" s="121"/>
      <c r="G71" s="172"/>
      <c r="H71" s="173">
        <f t="shared" si="1"/>
        <v>0</v>
      </c>
    </row>
    <row r="72" spans="1:8" ht="20.25" customHeight="1" x14ac:dyDescent="0.3">
      <c r="A72" s="164" t="s">
        <v>132</v>
      </c>
      <c r="B72" s="161"/>
      <c r="C72" s="165">
        <v>970</v>
      </c>
      <c r="D72" s="120"/>
      <c r="E72" s="165">
        <v>-3661</v>
      </c>
      <c r="F72" s="121"/>
      <c r="G72" s="177">
        <v>-1667261.54</v>
      </c>
      <c r="H72" s="173">
        <f t="shared" si="1"/>
        <v>-1667.2619999999999</v>
      </c>
    </row>
    <row r="73" spans="1:8" ht="20.25" customHeight="1" x14ac:dyDescent="0.3">
      <c r="A73" s="125" t="s">
        <v>72</v>
      </c>
      <c r="B73" s="126"/>
      <c r="C73" s="185">
        <f>SUM(C64:C72)</f>
        <v>1675938</v>
      </c>
      <c r="D73" s="141"/>
      <c r="E73" s="166">
        <f>SUM(E64:E72)</f>
        <v>1650068</v>
      </c>
      <c r="F73" s="121"/>
      <c r="H73" s="173">
        <f t="shared" si="1"/>
        <v>0</v>
      </c>
    </row>
    <row r="74" spans="1:8" ht="20.25" customHeight="1" x14ac:dyDescent="0.3">
      <c r="A74" s="125"/>
      <c r="B74" s="126"/>
      <c r="C74" s="167"/>
      <c r="D74" s="141"/>
      <c r="E74" s="141"/>
      <c r="F74" s="121"/>
      <c r="H74" s="173">
        <f t="shared" si="1"/>
        <v>0</v>
      </c>
    </row>
    <row r="75" spans="1:8" ht="20.25" customHeight="1" thickBot="1" x14ac:dyDescent="0.35">
      <c r="A75" s="125" t="s">
        <v>73</v>
      </c>
      <c r="B75" s="126"/>
      <c r="C75" s="217">
        <f>SUM(C50+C73)</f>
        <v>3040390</v>
      </c>
      <c r="D75" s="141"/>
      <c r="E75" s="140">
        <f>SUM(E50+E73)</f>
        <v>2792381</v>
      </c>
      <c r="F75" s="121"/>
    </row>
    <row r="76" spans="1:8" ht="20.25" customHeight="1" thickTop="1" x14ac:dyDescent="0.3">
      <c r="B76" s="78"/>
      <c r="C76" s="138"/>
      <c r="E76" s="138"/>
      <c r="F76" s="121"/>
    </row>
    <row r="77" spans="1:8" ht="20.25" customHeight="1" x14ac:dyDescent="0.3">
      <c r="B77" s="78"/>
      <c r="F77" s="121"/>
    </row>
    <row r="78" spans="1:8" ht="20.25" customHeight="1" x14ac:dyDescent="0.3">
      <c r="B78" s="78"/>
      <c r="C78" s="174">
        <f>C75-C24</f>
        <v>0</v>
      </c>
      <c r="D78" s="168"/>
      <c r="E78" s="169">
        <f>E75-E24</f>
        <v>0</v>
      </c>
      <c r="F78" s="121"/>
    </row>
    <row r="79" spans="1:8" ht="20.25" customHeight="1" x14ac:dyDescent="0.3">
      <c r="B79" s="78"/>
      <c r="F79" s="121"/>
    </row>
    <row r="80" spans="1:8" ht="20.25" customHeight="1" x14ac:dyDescent="0.3">
      <c r="B80" s="78"/>
      <c r="F80" s="121"/>
    </row>
    <row r="81" spans="2:6" ht="20.25" customHeight="1" x14ac:dyDescent="0.3">
      <c r="B81" s="78"/>
      <c r="F81" s="121"/>
    </row>
    <row r="82" spans="2:6" ht="20.25" customHeight="1" x14ac:dyDescent="0.3">
      <c r="B82" s="78"/>
    </row>
    <row r="83" spans="2:6" ht="20.25" customHeight="1" x14ac:dyDescent="0.3">
      <c r="B83" s="78"/>
    </row>
    <row r="84" spans="2:6" ht="20.25" customHeight="1" x14ac:dyDescent="0.3">
      <c r="B84" s="78"/>
    </row>
    <row r="85" spans="2:6" ht="20.25" customHeight="1" x14ac:dyDescent="0.3">
      <c r="B85" s="78"/>
    </row>
    <row r="86" spans="2:6" ht="20.25" customHeight="1" x14ac:dyDescent="0.3">
      <c r="B86" s="78"/>
    </row>
    <row r="87" spans="2:6" ht="20.25" customHeight="1" x14ac:dyDescent="0.3">
      <c r="B87" s="78"/>
    </row>
    <row r="88" spans="2:6" ht="20.25" customHeight="1" x14ac:dyDescent="0.3">
      <c r="B88" s="78"/>
    </row>
    <row r="89" spans="2:6" ht="20.25" customHeight="1" x14ac:dyDescent="0.3">
      <c r="B89" s="78"/>
    </row>
  </sheetData>
  <mergeCells count="5">
    <mergeCell ref="C7:E7"/>
    <mergeCell ref="C33:E33"/>
    <mergeCell ref="C58:E58"/>
    <mergeCell ref="A62:B62"/>
    <mergeCell ref="A64:B64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6" max="16383" man="1"/>
    <brk id="5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70"/>
  <sheetViews>
    <sheetView showGridLines="0" view="pageBreakPreview" zoomScale="80" zoomScaleNormal="85" zoomScaleSheetLayoutView="80" zoomScalePageLayoutView="55" workbookViewId="0">
      <selection activeCell="M27" sqref="M27"/>
    </sheetView>
  </sheetViews>
  <sheetFormatPr defaultColWidth="9.1796875" defaultRowHeight="20.25" customHeight="1" x14ac:dyDescent="0.3"/>
  <cols>
    <col min="1" max="1" width="54.6328125" style="19" customWidth="1"/>
    <col min="2" max="2" width="7.1796875" style="23" customWidth="1"/>
    <col min="3" max="3" width="1.453125" style="19" customWidth="1"/>
    <col min="4" max="4" width="13.08984375" style="19" customWidth="1"/>
    <col min="5" max="5" width="1.54296875" style="19" customWidth="1"/>
    <col min="6" max="6" width="13.08984375" style="19" customWidth="1"/>
    <col min="7" max="7" width="11.453125" style="19" customWidth="1"/>
    <col min="8" max="8" width="20.1796875" style="95" hidden="1" customWidth="1"/>
    <col min="9" max="9" width="14" style="21" hidden="1" customWidth="1"/>
    <col min="10" max="10" width="15.08984375" style="95" bestFit="1" customWidth="1"/>
    <col min="11" max="11" width="10.81640625" style="19" bestFit="1" customWidth="1"/>
    <col min="12" max="16384" width="9.1796875" style="19"/>
  </cols>
  <sheetData>
    <row r="1" spans="1:10" ht="21.75" customHeight="1" x14ac:dyDescent="0.35">
      <c r="A1" s="80" t="s">
        <v>112</v>
      </c>
      <c r="B1" s="49"/>
      <c r="C1" s="81"/>
      <c r="D1" s="81"/>
      <c r="E1" s="81"/>
      <c r="F1" s="81"/>
    </row>
    <row r="2" spans="1:10" s="20" customFormat="1" ht="21.75" customHeight="1" x14ac:dyDescent="0.35">
      <c r="A2" s="82" t="s">
        <v>52</v>
      </c>
      <c r="B2" s="83"/>
      <c r="C2" s="10"/>
      <c r="D2" s="10"/>
      <c r="E2" s="10"/>
      <c r="F2" s="10"/>
      <c r="H2" s="96"/>
      <c r="I2" s="22"/>
      <c r="J2" s="96"/>
    </row>
    <row r="3" spans="1:10" s="23" customFormat="1" ht="17.149999999999999" customHeight="1" x14ac:dyDescent="0.3">
      <c r="A3" s="44"/>
      <c r="B3" s="49"/>
      <c r="C3" s="36"/>
      <c r="D3" s="36"/>
      <c r="E3" s="36"/>
      <c r="F3" s="36"/>
      <c r="H3" s="74"/>
      <c r="I3" s="28"/>
      <c r="J3" s="74"/>
    </row>
    <row r="4" spans="1:10" s="23" customFormat="1" ht="18.649999999999999" customHeight="1" x14ac:dyDescent="0.3">
      <c r="A4" s="44"/>
      <c r="B4" s="49"/>
      <c r="C4" s="36"/>
      <c r="D4" s="227" t="s">
        <v>55</v>
      </c>
      <c r="E4" s="228"/>
      <c r="F4" s="228"/>
      <c r="H4" s="74"/>
      <c r="I4" s="28"/>
      <c r="J4" s="74"/>
    </row>
    <row r="5" spans="1:10" s="23" customFormat="1" ht="18.649999999999999" customHeight="1" x14ac:dyDescent="0.3">
      <c r="A5" s="44"/>
      <c r="B5" s="36"/>
      <c r="C5" s="36"/>
      <c r="D5" s="229" t="s">
        <v>144</v>
      </c>
      <c r="E5" s="230"/>
      <c r="F5" s="230"/>
      <c r="H5" s="74"/>
      <c r="I5" s="28"/>
      <c r="J5" s="74"/>
    </row>
    <row r="6" spans="1:10" s="23" customFormat="1" ht="18.649999999999999" customHeight="1" x14ac:dyDescent="0.3">
      <c r="A6" s="36"/>
      <c r="B6" s="52" t="s">
        <v>0</v>
      </c>
      <c r="C6" s="36"/>
      <c r="D6" s="84">
        <v>2024</v>
      </c>
      <c r="E6" s="84"/>
      <c r="F6" s="106">
        <v>2023</v>
      </c>
      <c r="H6" s="74"/>
      <c r="I6" s="28"/>
      <c r="J6" s="74"/>
    </row>
    <row r="7" spans="1:10" s="23" customFormat="1" ht="16.399999999999999" hidden="1" customHeight="1" x14ac:dyDescent="0.3">
      <c r="A7" s="36"/>
      <c r="B7" s="52"/>
      <c r="C7" s="36"/>
      <c r="D7" s="84"/>
      <c r="E7" s="84"/>
      <c r="F7" s="106"/>
      <c r="H7" s="74"/>
      <c r="I7" s="28"/>
      <c r="J7" s="74"/>
    </row>
    <row r="8" spans="1:10" s="23" customFormat="1" ht="16.75" customHeight="1" x14ac:dyDescent="0.3">
      <c r="A8" s="36"/>
      <c r="B8" s="52"/>
      <c r="C8" s="36"/>
      <c r="D8" s="231" t="s">
        <v>46</v>
      </c>
      <c r="E8" s="231"/>
      <c r="F8" s="231"/>
      <c r="H8" s="74"/>
      <c r="I8" s="28"/>
      <c r="J8" s="74"/>
    </row>
    <row r="9" spans="1:10" s="23" customFormat="1" ht="21.75" customHeight="1" x14ac:dyDescent="0.3">
      <c r="A9" s="42" t="s">
        <v>149</v>
      </c>
      <c r="B9" s="36"/>
      <c r="C9" s="36"/>
      <c r="D9" s="33"/>
      <c r="E9" s="33"/>
      <c r="F9" s="33"/>
      <c r="H9" s="74"/>
      <c r="I9" s="28"/>
      <c r="J9" s="74"/>
    </row>
    <row r="10" spans="1:10" s="23" customFormat="1" ht="21.75" customHeight="1" x14ac:dyDescent="0.3">
      <c r="A10" s="36" t="s">
        <v>12</v>
      </c>
      <c r="B10" s="52">
        <v>6</v>
      </c>
      <c r="C10" s="36"/>
      <c r="D10" s="53">
        <v>1879008</v>
      </c>
      <c r="E10" s="33"/>
      <c r="F10" s="53">
        <v>2068598</v>
      </c>
      <c r="G10" s="29"/>
      <c r="H10" s="205">
        <v>-1431316581.4300001</v>
      </c>
      <c r="I10" s="28">
        <f>ROUND(H10/1000,0)</f>
        <v>-1431317</v>
      </c>
      <c r="J10" s="74"/>
    </row>
    <row r="11" spans="1:10" s="36" customFormat="1" ht="21.75" customHeight="1" x14ac:dyDescent="0.3">
      <c r="A11" s="61" t="s">
        <v>108</v>
      </c>
      <c r="B11" s="52"/>
      <c r="D11" s="53">
        <v>48627</v>
      </c>
      <c r="E11" s="33"/>
      <c r="F11" s="201">
        <v>0</v>
      </c>
      <c r="G11" s="54"/>
      <c r="H11" s="39"/>
      <c r="I11" s="50"/>
      <c r="J11" s="39"/>
    </row>
    <row r="12" spans="1:10" s="36" customFormat="1" ht="21.75" customHeight="1" x14ac:dyDescent="0.3">
      <c r="A12" s="36" t="s">
        <v>56</v>
      </c>
      <c r="B12" s="52"/>
      <c r="D12" s="53">
        <v>7401</v>
      </c>
      <c r="E12" s="33"/>
      <c r="F12" s="201">
        <v>0</v>
      </c>
      <c r="G12" s="54"/>
      <c r="H12" s="39"/>
      <c r="I12" s="50"/>
      <c r="J12" s="39"/>
    </row>
    <row r="13" spans="1:10" s="36" customFormat="1" ht="21.5" hidden="1" customHeight="1" x14ac:dyDescent="0.3">
      <c r="A13" s="36" t="s">
        <v>88</v>
      </c>
      <c r="B13" s="52"/>
      <c r="D13" s="53">
        <v>0</v>
      </c>
      <c r="E13" s="33"/>
      <c r="F13" s="201">
        <v>0</v>
      </c>
      <c r="G13" s="54"/>
      <c r="H13" s="39"/>
      <c r="I13" s="50"/>
      <c r="J13" s="39"/>
    </row>
    <row r="14" spans="1:10" s="36" customFormat="1" ht="21.75" customHeight="1" x14ac:dyDescent="0.3">
      <c r="A14" s="36" t="s">
        <v>4</v>
      </c>
      <c r="B14" s="52"/>
      <c r="D14" s="40">
        <v>685</v>
      </c>
      <c r="E14" s="33"/>
      <c r="F14" s="40">
        <v>339</v>
      </c>
      <c r="G14" s="54"/>
      <c r="H14" s="39">
        <v>-338740.73000000004</v>
      </c>
      <c r="I14" s="28">
        <f>ROUND(H14/1000,0)</f>
        <v>-339</v>
      </c>
      <c r="J14" s="39"/>
    </row>
    <row r="15" spans="1:10" s="36" customFormat="1" ht="21.75" customHeight="1" x14ac:dyDescent="0.3">
      <c r="A15" s="44" t="s">
        <v>150</v>
      </c>
      <c r="B15" s="52"/>
      <c r="D15" s="185">
        <f>SUM(D10:D14)</f>
        <v>1935721</v>
      </c>
      <c r="E15" s="26"/>
      <c r="F15" s="9">
        <f>SUM(F10:F14)</f>
        <v>2068937</v>
      </c>
      <c r="G15" s="54"/>
      <c r="H15" s="39"/>
      <c r="I15" s="50"/>
      <c r="J15" s="39"/>
    </row>
    <row r="16" spans="1:10" s="36" customFormat="1" ht="6.65" customHeight="1" x14ac:dyDescent="0.3">
      <c r="B16" s="52"/>
      <c r="D16" s="39"/>
      <c r="E16" s="33"/>
      <c r="F16" s="35"/>
      <c r="G16" s="54"/>
      <c r="H16" s="39"/>
      <c r="I16" s="50"/>
      <c r="J16" s="39"/>
    </row>
    <row r="17" spans="1:11" s="36" customFormat="1" ht="21.75" customHeight="1" x14ac:dyDescent="0.3">
      <c r="A17" s="42" t="s">
        <v>13</v>
      </c>
      <c r="B17" s="52"/>
      <c r="D17" s="39"/>
      <c r="E17" s="33"/>
      <c r="F17" s="35"/>
      <c r="G17" s="54"/>
      <c r="H17" s="39"/>
      <c r="I17" s="50"/>
      <c r="J17" s="39"/>
    </row>
    <row r="18" spans="1:11" s="36" customFormat="1" ht="21.75" customHeight="1" x14ac:dyDescent="0.3">
      <c r="A18" s="36" t="s">
        <v>22</v>
      </c>
      <c r="B18" s="52"/>
      <c r="D18" s="53">
        <v>1832530</v>
      </c>
      <c r="E18" s="33"/>
      <c r="F18" s="53">
        <v>1943280</v>
      </c>
      <c r="G18" s="54"/>
      <c r="H18" s="39">
        <v>1363863310.7500005</v>
      </c>
      <c r="I18" s="28">
        <f>ROUND(H18/1000,0)</f>
        <v>1363863</v>
      </c>
      <c r="J18" s="39"/>
    </row>
    <row r="19" spans="1:11" s="36" customFormat="1" ht="21.75" customHeight="1" x14ac:dyDescent="0.3">
      <c r="A19" s="36" t="s">
        <v>67</v>
      </c>
      <c r="B19" s="52"/>
      <c r="D19" s="53">
        <f>29907+1</f>
        <v>29908</v>
      </c>
      <c r="E19" s="33"/>
      <c r="F19" s="53">
        <v>32166</v>
      </c>
      <c r="G19" s="54"/>
      <c r="H19" s="39">
        <v>23065020.519999985</v>
      </c>
      <c r="I19" s="28">
        <f>ROUND(H19/1000,0)</f>
        <v>23065</v>
      </c>
      <c r="J19" s="39"/>
    </row>
    <row r="20" spans="1:11" s="36" customFormat="1" ht="21.75" customHeight="1" x14ac:dyDescent="0.3">
      <c r="A20" s="36" t="s">
        <v>39</v>
      </c>
      <c r="B20" s="52"/>
      <c r="D20" s="53">
        <v>25502</v>
      </c>
      <c r="E20" s="33"/>
      <c r="F20" s="53">
        <v>32669</v>
      </c>
      <c r="G20" s="54"/>
      <c r="H20" s="39">
        <v>26504860.400000006</v>
      </c>
      <c r="I20" s="28">
        <f>ROUND(H20/1000,0)</f>
        <v>26505</v>
      </c>
      <c r="J20" s="39"/>
      <c r="K20" s="103">
        <f>ROUND(J20/10^3,0)</f>
        <v>0</v>
      </c>
    </row>
    <row r="21" spans="1:11" s="36" customFormat="1" ht="21.5" customHeight="1" x14ac:dyDescent="0.3">
      <c r="A21" s="36" t="s">
        <v>76</v>
      </c>
      <c r="B21" s="52"/>
      <c r="D21" s="53">
        <v>0</v>
      </c>
      <c r="E21" s="33"/>
      <c r="F21" s="53">
        <v>3325</v>
      </c>
      <c r="G21" s="54"/>
      <c r="H21" s="39">
        <v>681703.6799999997</v>
      </c>
      <c r="I21" s="28">
        <f>ROUND(H21/1000,0)</f>
        <v>682</v>
      </c>
      <c r="J21" s="39"/>
    </row>
    <row r="22" spans="1:11" s="55" customFormat="1" ht="21.75" customHeight="1" x14ac:dyDescent="0.3">
      <c r="A22" s="61" t="s">
        <v>90</v>
      </c>
      <c r="B22" s="102"/>
      <c r="C22" s="61"/>
      <c r="D22" s="103">
        <v>0</v>
      </c>
      <c r="E22" s="104"/>
      <c r="F22" s="103">
        <v>12083</v>
      </c>
      <c r="G22" s="56"/>
      <c r="H22" s="60">
        <v>-2991687.1000000015</v>
      </c>
      <c r="I22" s="28">
        <f>ROUND(H22/1000,0)</f>
        <v>-2992</v>
      </c>
      <c r="J22" s="97"/>
    </row>
    <row r="23" spans="1:11" s="36" customFormat="1" ht="21.75" customHeight="1" x14ac:dyDescent="0.3">
      <c r="A23" s="44" t="s">
        <v>23</v>
      </c>
      <c r="B23" s="52"/>
      <c r="D23" s="184">
        <f>SUM(D18:D22)</f>
        <v>1887940</v>
      </c>
      <c r="E23" s="26"/>
      <c r="F23" s="62">
        <f>SUM(F18:F22)</f>
        <v>2023523</v>
      </c>
      <c r="G23" s="54"/>
      <c r="H23" s="39"/>
      <c r="I23" s="50"/>
      <c r="J23" s="39"/>
    </row>
    <row r="24" spans="1:11" s="36" customFormat="1" ht="6.65" customHeight="1" x14ac:dyDescent="0.3">
      <c r="A24" s="44"/>
      <c r="B24" s="52"/>
      <c r="D24" s="39"/>
      <c r="E24" s="33"/>
      <c r="F24" s="35"/>
      <c r="G24" s="54"/>
      <c r="H24" s="39"/>
      <c r="I24" s="50"/>
      <c r="J24" s="39"/>
    </row>
    <row r="25" spans="1:11" s="36" customFormat="1" ht="21.75" customHeight="1" x14ac:dyDescent="0.3">
      <c r="A25" s="44" t="s">
        <v>84</v>
      </c>
      <c r="B25" s="52"/>
      <c r="D25" s="58">
        <f>D15-D23</f>
        <v>47781</v>
      </c>
      <c r="E25" s="26"/>
      <c r="F25" s="57">
        <f>F15-F23</f>
        <v>45414</v>
      </c>
      <c r="G25" s="54"/>
      <c r="H25" s="39"/>
      <c r="I25" s="50"/>
      <c r="J25" s="39"/>
    </row>
    <row r="26" spans="1:11" s="36" customFormat="1" ht="21.75" customHeight="1" x14ac:dyDescent="0.3">
      <c r="A26" s="36" t="s">
        <v>40</v>
      </c>
      <c r="B26" s="52"/>
      <c r="D26" s="50">
        <f>-10349-1</f>
        <v>-10350</v>
      </c>
      <c r="E26" s="26"/>
      <c r="F26" s="50">
        <v>-5561</v>
      </c>
      <c r="G26" s="54"/>
      <c r="H26" s="39">
        <v>11045232.190000001</v>
      </c>
      <c r="I26" s="28">
        <f>ROUND(H26/1000,0)</f>
        <v>11045</v>
      </c>
      <c r="J26" s="39"/>
    </row>
    <row r="27" spans="1:11" s="36" customFormat="1" ht="21.75" customHeight="1" x14ac:dyDescent="0.3">
      <c r="A27" s="36" t="s">
        <v>120</v>
      </c>
      <c r="B27" s="52"/>
      <c r="D27" s="170"/>
      <c r="E27" s="26"/>
      <c r="F27" s="58"/>
      <c r="G27" s="54"/>
      <c r="H27" s="39"/>
      <c r="I27" s="50"/>
      <c r="J27" s="39"/>
    </row>
    <row r="28" spans="1:11" s="36" customFormat="1" ht="21.75" customHeight="1" x14ac:dyDescent="0.3">
      <c r="A28" s="36" t="s">
        <v>102</v>
      </c>
      <c r="B28" s="52"/>
      <c r="D28" s="38">
        <v>-10877</v>
      </c>
      <c r="E28" s="26"/>
      <c r="F28" s="38">
        <v>10330</v>
      </c>
      <c r="G28" s="54"/>
      <c r="H28" s="39">
        <v>-5907962.0600000098</v>
      </c>
      <c r="I28" s="28">
        <f>ROUND(H28/1000,0)</f>
        <v>-5908</v>
      </c>
      <c r="J28" s="39"/>
    </row>
    <row r="29" spans="1:11" s="36" customFormat="1" ht="21.75" customHeight="1" x14ac:dyDescent="0.3">
      <c r="A29" s="88" t="s">
        <v>147</v>
      </c>
      <c r="B29" s="52"/>
      <c r="D29" s="187">
        <f>SUM(D25:D28)</f>
        <v>26554</v>
      </c>
      <c r="E29" s="35"/>
      <c r="F29" s="59">
        <f>SUM(F25:F28)</f>
        <v>50183</v>
      </c>
      <c r="G29" s="54"/>
      <c r="H29" s="39"/>
      <c r="I29" s="50"/>
      <c r="J29" s="39"/>
    </row>
    <row r="30" spans="1:11" s="36" customFormat="1" ht="21.75" customHeight="1" x14ac:dyDescent="0.3">
      <c r="A30" s="36" t="s">
        <v>106</v>
      </c>
      <c r="B30" s="52"/>
      <c r="D30" s="50">
        <v>-5315</v>
      </c>
      <c r="E30" s="33"/>
      <c r="F30" s="50">
        <v>-9947</v>
      </c>
      <c r="G30" s="54"/>
      <c r="H30" s="39">
        <v>1887278.1400000004</v>
      </c>
      <c r="I30" s="28">
        <f>ROUND(H30/1000,0)</f>
        <v>1887</v>
      </c>
      <c r="J30" s="39"/>
    </row>
    <row r="31" spans="1:11" s="36" customFormat="1" ht="21.75" customHeight="1" x14ac:dyDescent="0.3">
      <c r="A31" s="88" t="s">
        <v>107</v>
      </c>
      <c r="B31" s="52"/>
      <c r="D31" s="188">
        <f>D29+D30</f>
        <v>21239</v>
      </c>
      <c r="E31" s="35"/>
      <c r="F31" s="17">
        <f>F29+F30</f>
        <v>40236</v>
      </c>
      <c r="G31" s="54"/>
      <c r="H31" s="39"/>
      <c r="I31" s="50"/>
      <c r="J31" s="39"/>
    </row>
    <row r="32" spans="1:11" s="36" customFormat="1" ht="6" customHeight="1" x14ac:dyDescent="0.3">
      <c r="A32" s="44"/>
      <c r="B32" s="52"/>
      <c r="D32" s="170"/>
      <c r="E32" s="35"/>
      <c r="F32" s="57"/>
      <c r="G32" s="54"/>
      <c r="H32" s="39"/>
      <c r="I32" s="50"/>
      <c r="J32" s="39"/>
    </row>
    <row r="33" spans="1:10" s="36" customFormat="1" ht="21.75" customHeight="1" x14ac:dyDescent="0.3">
      <c r="A33" s="44" t="s">
        <v>51</v>
      </c>
      <c r="B33" s="52"/>
      <c r="D33" s="60"/>
      <c r="E33" s="35"/>
      <c r="F33" s="60"/>
      <c r="G33" s="54"/>
      <c r="H33" s="39"/>
      <c r="I33" s="50"/>
      <c r="J33" s="39"/>
    </row>
    <row r="34" spans="1:10" s="36" customFormat="1" ht="21.75" customHeight="1" x14ac:dyDescent="0.3">
      <c r="A34" s="42" t="s">
        <v>86</v>
      </c>
      <c r="B34" s="52"/>
      <c r="D34" s="60"/>
      <c r="E34" s="35"/>
      <c r="F34" s="60"/>
      <c r="G34" s="54"/>
      <c r="H34" s="39"/>
      <c r="I34" s="50"/>
      <c r="J34" s="39"/>
    </row>
    <row r="35" spans="1:10" s="23" customFormat="1" ht="21.75" customHeight="1" x14ac:dyDescent="0.3">
      <c r="A35" s="36" t="s">
        <v>148</v>
      </c>
      <c r="B35" s="52"/>
      <c r="C35" s="36"/>
      <c r="D35" s="50">
        <v>5789</v>
      </c>
      <c r="E35" s="35"/>
      <c r="F35" s="50">
        <v>1645</v>
      </c>
      <c r="G35" s="73"/>
      <c r="H35" s="74">
        <v>2179419.7300000056</v>
      </c>
      <c r="I35" s="28">
        <f>ROUND(H35/1000,0)</f>
        <v>2179</v>
      </c>
      <c r="J35" s="74"/>
    </row>
    <row r="36" spans="1:10" s="23" customFormat="1" ht="21.75" customHeight="1" x14ac:dyDescent="0.3">
      <c r="A36" s="36" t="s">
        <v>123</v>
      </c>
      <c r="B36" s="52"/>
      <c r="C36" s="36"/>
      <c r="D36" s="60"/>
      <c r="E36" s="35"/>
      <c r="F36" s="50"/>
      <c r="G36" s="73"/>
      <c r="H36" s="74"/>
      <c r="I36" s="28"/>
      <c r="J36" s="74"/>
    </row>
    <row r="37" spans="1:10" s="23" customFormat="1" ht="21.75" customHeight="1" x14ac:dyDescent="0.3">
      <c r="A37" s="36" t="s">
        <v>124</v>
      </c>
      <c r="B37" s="52"/>
      <c r="C37" s="36"/>
      <c r="D37" s="69">
        <v>-1158</v>
      </c>
      <c r="E37" s="35"/>
      <c r="F37" s="69">
        <v>-329</v>
      </c>
      <c r="G37" s="73"/>
      <c r="H37" s="74"/>
      <c r="I37" s="28"/>
      <c r="J37" s="74"/>
    </row>
    <row r="38" spans="1:10" s="23" customFormat="1" ht="21.75" customHeight="1" x14ac:dyDescent="0.3">
      <c r="A38" s="88" t="s">
        <v>103</v>
      </c>
      <c r="B38" s="52"/>
      <c r="C38" s="36"/>
      <c r="D38" s="58">
        <f>SUM(D35:D37)</f>
        <v>4631</v>
      </c>
      <c r="E38" s="57"/>
      <c r="F38" s="58">
        <f>SUM(F35:F37)</f>
        <v>1316</v>
      </c>
      <c r="G38" s="29"/>
      <c r="H38" s="74"/>
      <c r="I38" s="28"/>
      <c r="J38" s="74"/>
    </row>
    <row r="39" spans="1:10" s="23" customFormat="1" ht="21.75" customHeight="1" thickBot="1" x14ac:dyDescent="0.35">
      <c r="A39" s="88" t="s">
        <v>47</v>
      </c>
      <c r="B39" s="52"/>
      <c r="C39" s="36"/>
      <c r="D39" s="186">
        <f>SUM(D31,D38)</f>
        <v>25870</v>
      </c>
      <c r="E39" s="35"/>
      <c r="F39" s="85">
        <f>SUM(F31,F38)</f>
        <v>41552</v>
      </c>
      <c r="G39" s="29"/>
      <c r="H39" s="74"/>
      <c r="I39" s="28"/>
      <c r="J39" s="74"/>
    </row>
    <row r="40" spans="1:10" s="23" customFormat="1" ht="10.4" customHeight="1" thickTop="1" x14ac:dyDescent="0.3">
      <c r="A40" s="88"/>
      <c r="B40" s="52"/>
      <c r="C40" s="36"/>
      <c r="D40" s="170"/>
      <c r="E40" s="35"/>
      <c r="F40" s="57"/>
      <c r="G40" s="29"/>
      <c r="H40" s="74"/>
      <c r="I40" s="28"/>
      <c r="J40" s="74"/>
    </row>
    <row r="41" spans="1:10" s="23" customFormat="1" ht="21.75" customHeight="1" thickBot="1" x14ac:dyDescent="0.35">
      <c r="A41" s="88" t="s">
        <v>110</v>
      </c>
      <c r="B41" s="52"/>
      <c r="C41" s="36"/>
      <c r="D41" s="219">
        <f>D31/48000</f>
        <v>0.44247916666666665</v>
      </c>
      <c r="E41" s="87"/>
      <c r="F41" s="86">
        <f>F31/48000</f>
        <v>0.83825000000000005</v>
      </c>
      <c r="H41" s="74"/>
      <c r="I41" s="28"/>
      <c r="J41" s="74"/>
    </row>
    <row r="42" spans="1:10" s="23" customFormat="1" ht="21.75" customHeight="1" thickTop="1" x14ac:dyDescent="0.3">
      <c r="A42" s="36"/>
      <c r="B42" s="49"/>
      <c r="C42" s="36"/>
      <c r="D42" s="35"/>
      <c r="E42" s="36"/>
      <c r="F42" s="35"/>
      <c r="H42" s="74"/>
      <c r="I42" s="28"/>
      <c r="J42" s="74"/>
    </row>
    <row r="43" spans="1:10" ht="21.75" customHeight="1" x14ac:dyDescent="0.3">
      <c r="B43" s="27"/>
      <c r="I43" s="28">
        <f t="shared" ref="I43:I45" si="0">ROUND(H43/1000,0)</f>
        <v>0</v>
      </c>
    </row>
    <row r="44" spans="1:10" ht="21.75" customHeight="1" x14ac:dyDescent="0.3">
      <c r="B44" s="27"/>
      <c r="I44" s="28">
        <f t="shared" si="0"/>
        <v>0</v>
      </c>
    </row>
    <row r="45" spans="1:10" ht="21.75" customHeight="1" x14ac:dyDescent="0.3">
      <c r="B45" s="27"/>
      <c r="I45" s="28">
        <f t="shared" si="0"/>
        <v>0</v>
      </c>
    </row>
    <row r="46" spans="1:10" ht="21.75" customHeight="1" x14ac:dyDescent="0.3">
      <c r="B46" s="27"/>
    </row>
    <row r="47" spans="1:10" ht="21.75" customHeight="1" x14ac:dyDescent="0.3">
      <c r="B47" s="27"/>
    </row>
    <row r="48" spans="1:10" ht="21.75" customHeight="1" x14ac:dyDescent="0.3">
      <c r="B48" s="27"/>
    </row>
    <row r="49" spans="2:2" ht="21.75" customHeight="1" x14ac:dyDescent="0.3">
      <c r="B49" s="27"/>
    </row>
    <row r="50" spans="2:2" ht="21.75" customHeight="1" x14ac:dyDescent="0.3">
      <c r="B50" s="27"/>
    </row>
    <row r="51" spans="2:2" ht="21.75" customHeight="1" x14ac:dyDescent="0.3">
      <c r="B51" s="27"/>
    </row>
    <row r="52" spans="2:2" ht="21.75" customHeight="1" x14ac:dyDescent="0.3">
      <c r="B52" s="27"/>
    </row>
    <row r="53" spans="2:2" ht="21.75" customHeight="1" x14ac:dyDescent="0.3">
      <c r="B53" s="27"/>
    </row>
    <row r="54" spans="2:2" ht="21.75" customHeight="1" x14ac:dyDescent="0.3">
      <c r="B54" s="27"/>
    </row>
    <row r="55" spans="2:2" ht="21.75" customHeight="1" x14ac:dyDescent="0.3">
      <c r="B55" s="27"/>
    </row>
    <row r="56" spans="2:2" ht="21.75" customHeight="1" x14ac:dyDescent="0.3">
      <c r="B56" s="27"/>
    </row>
    <row r="57" spans="2:2" ht="21.75" customHeight="1" x14ac:dyDescent="0.3">
      <c r="B57" s="27"/>
    </row>
    <row r="58" spans="2:2" ht="21.75" customHeight="1" x14ac:dyDescent="0.3">
      <c r="B58" s="27"/>
    </row>
    <row r="59" spans="2:2" ht="21.75" customHeight="1" x14ac:dyDescent="0.3">
      <c r="B59" s="27"/>
    </row>
    <row r="60" spans="2:2" ht="21.75" customHeight="1" x14ac:dyDescent="0.3">
      <c r="B60" s="27"/>
    </row>
    <row r="61" spans="2:2" ht="21.75" customHeight="1" x14ac:dyDescent="0.3">
      <c r="B61" s="27"/>
    </row>
    <row r="62" spans="2:2" ht="21.75" customHeight="1" x14ac:dyDescent="0.3">
      <c r="B62" s="27"/>
    </row>
    <row r="63" spans="2:2" ht="21.75" customHeight="1" x14ac:dyDescent="0.3">
      <c r="B63" s="27"/>
    </row>
    <row r="64" spans="2:2" ht="21.75" customHeight="1" x14ac:dyDescent="0.3">
      <c r="B64" s="27"/>
    </row>
    <row r="65" spans="2:2" ht="21.75" customHeight="1" x14ac:dyDescent="0.3">
      <c r="B65" s="27"/>
    </row>
    <row r="66" spans="2:2" ht="21.75" customHeight="1" x14ac:dyDescent="0.3">
      <c r="B66" s="27"/>
    </row>
    <row r="67" spans="2:2" ht="21.75" customHeight="1" x14ac:dyDescent="0.3">
      <c r="B67" s="27"/>
    </row>
    <row r="68" spans="2:2" ht="21.75" customHeight="1" x14ac:dyDescent="0.3">
      <c r="B68" s="27"/>
    </row>
    <row r="69" spans="2:2" ht="21.75" customHeight="1" x14ac:dyDescent="0.3"/>
    <row r="70" spans="2:2" ht="21.75" customHeight="1" x14ac:dyDescent="0.3"/>
  </sheetData>
  <mergeCells count="3">
    <mergeCell ref="D4:F4"/>
    <mergeCell ref="D5:F5"/>
    <mergeCell ref="D8:F8"/>
  </mergeCells>
  <pageMargins left="0.8" right="0.8" top="0.48" bottom="0.5" header="0.5" footer="0.5"/>
  <pageSetup paperSize="9" scale="94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rgb="FF002060"/>
  </sheetPr>
  <dimension ref="A1:O46"/>
  <sheetViews>
    <sheetView showGridLines="0" zoomScale="56" zoomScaleNormal="56" zoomScaleSheetLayoutView="85" zoomScalePageLayoutView="55" workbookViewId="0">
      <selection activeCell="Q9" sqref="Q9"/>
    </sheetView>
  </sheetViews>
  <sheetFormatPr defaultColWidth="9.1796875" defaultRowHeight="18.75" customHeight="1" x14ac:dyDescent="0.3"/>
  <cols>
    <col min="1" max="1" width="49.1796875" style="2" customWidth="1"/>
    <col min="2" max="2" width="8" style="2" customWidth="1"/>
    <col min="3" max="3" width="1.54296875" style="2" customWidth="1"/>
    <col min="4" max="4" width="11.1796875" style="2" customWidth="1"/>
    <col min="5" max="5" width="1.54296875" style="2" customWidth="1"/>
    <col min="6" max="6" width="10.54296875" style="2" customWidth="1"/>
    <col min="7" max="7" width="1.54296875" style="2" customWidth="1"/>
    <col min="8" max="8" width="11.81640625" style="2" customWidth="1"/>
    <col min="9" max="9" width="1.54296875" style="2" customWidth="1"/>
    <col min="10" max="10" width="13.81640625" style="2" customWidth="1"/>
    <col min="11" max="11" width="1.54296875" style="2" customWidth="1"/>
    <col min="12" max="12" width="14.54296875" style="2" customWidth="1"/>
    <col min="13" max="13" width="1.54296875" style="2" customWidth="1"/>
    <col min="14" max="14" width="13.81640625" style="2" customWidth="1"/>
    <col min="15" max="16384" width="9.1796875" style="2"/>
  </cols>
  <sheetData>
    <row r="1" spans="1:14" ht="18.5" customHeight="1" x14ac:dyDescent="0.35">
      <c r="A1" s="8" t="s">
        <v>112</v>
      </c>
      <c r="B1" s="8"/>
      <c r="C1" s="8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8.75" customHeight="1" x14ac:dyDescent="0.35">
      <c r="A2" s="6" t="s">
        <v>49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8.5" customHeight="1" x14ac:dyDescent="0.35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.75" customHeight="1" x14ac:dyDescent="0.35">
      <c r="A4" s="6"/>
      <c r="B4" s="6"/>
      <c r="C4" s="6"/>
      <c r="D4" s="7"/>
      <c r="E4" s="7"/>
      <c r="F4" s="7"/>
      <c r="G4" s="7"/>
      <c r="H4" s="7"/>
      <c r="I4" s="7"/>
      <c r="J4" s="7"/>
      <c r="K4" s="7"/>
      <c r="L4" s="24" t="s">
        <v>92</v>
      </c>
      <c r="M4" s="7"/>
      <c r="N4" s="7"/>
    </row>
    <row r="5" spans="1:14" ht="18.75" customHeight="1" x14ac:dyDescent="0.35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24" t="s">
        <v>98</v>
      </c>
      <c r="M5" s="7"/>
      <c r="N5" s="7"/>
    </row>
    <row r="6" spans="1:14" ht="18.75" customHeight="1" x14ac:dyDescent="0.3">
      <c r="A6" s="1"/>
      <c r="B6" s="1"/>
      <c r="C6" s="1"/>
      <c r="D6" s="24" t="s">
        <v>8</v>
      </c>
      <c r="E6" s="25"/>
      <c r="F6" s="24"/>
      <c r="G6" s="30"/>
      <c r="H6" s="232" t="s">
        <v>36</v>
      </c>
      <c r="I6" s="232"/>
      <c r="J6" s="232"/>
      <c r="K6" s="25"/>
      <c r="L6" s="51" t="s">
        <v>99</v>
      </c>
      <c r="M6" s="25"/>
      <c r="N6" s="25"/>
    </row>
    <row r="7" spans="1:14" ht="18.75" customHeight="1" x14ac:dyDescent="0.3">
      <c r="A7" s="1"/>
      <c r="B7" s="1"/>
      <c r="C7" s="1"/>
      <c r="D7" s="24" t="s">
        <v>70</v>
      </c>
      <c r="E7" s="25"/>
      <c r="F7" s="24" t="s">
        <v>32</v>
      </c>
      <c r="G7" s="25"/>
      <c r="H7" s="24"/>
      <c r="I7" s="25"/>
      <c r="J7" s="24"/>
      <c r="K7" s="25"/>
      <c r="L7" s="84" t="s">
        <v>137</v>
      </c>
      <c r="M7" s="25"/>
      <c r="N7" s="24" t="s">
        <v>7</v>
      </c>
    </row>
    <row r="8" spans="1:14" ht="18.75" customHeight="1" x14ac:dyDescent="0.3">
      <c r="A8" s="25"/>
      <c r="B8" s="76" t="s">
        <v>0</v>
      </c>
      <c r="C8" s="76"/>
      <c r="D8" s="24" t="s">
        <v>9</v>
      </c>
      <c r="E8" s="25"/>
      <c r="F8" s="24" t="s">
        <v>30</v>
      </c>
      <c r="G8" s="24"/>
      <c r="H8" s="24" t="s">
        <v>37</v>
      </c>
      <c r="I8" s="24"/>
      <c r="J8" s="24" t="s">
        <v>5</v>
      </c>
      <c r="K8" s="24"/>
      <c r="L8" s="24" t="s">
        <v>91</v>
      </c>
      <c r="M8" s="24"/>
      <c r="N8" s="24" t="s">
        <v>41</v>
      </c>
    </row>
    <row r="9" spans="1:14" ht="18.75" customHeight="1" x14ac:dyDescent="0.3">
      <c r="A9" s="12"/>
      <c r="B9" s="12"/>
      <c r="C9" s="12"/>
      <c r="D9" s="233" t="s">
        <v>46</v>
      </c>
      <c r="E9" s="233"/>
      <c r="F9" s="233"/>
      <c r="G9" s="233"/>
      <c r="H9" s="233"/>
      <c r="I9" s="233"/>
      <c r="J9" s="233"/>
      <c r="K9" s="233"/>
      <c r="L9" s="233"/>
      <c r="M9" s="233"/>
      <c r="N9" s="233"/>
    </row>
    <row r="10" spans="1:14" ht="18.75" customHeight="1" x14ac:dyDescent="0.3">
      <c r="A10" s="12" t="s">
        <v>139</v>
      </c>
      <c r="B10" s="67"/>
      <c r="C10" s="67"/>
      <c r="D10" s="49"/>
      <c r="E10" s="49"/>
      <c r="F10" s="49"/>
      <c r="G10" s="49"/>
      <c r="H10" s="49"/>
      <c r="I10" s="49"/>
      <c r="J10" s="49"/>
      <c r="K10" s="4"/>
      <c r="L10" s="49"/>
      <c r="M10" s="4"/>
      <c r="N10" s="4"/>
    </row>
    <row r="11" spans="1:14" ht="18.5" customHeight="1" x14ac:dyDescent="0.3">
      <c r="A11" s="13" t="s">
        <v>133</v>
      </c>
      <c r="B11" s="64"/>
      <c r="C11" s="64"/>
      <c r="D11" s="89">
        <v>480000</v>
      </c>
      <c r="E11" s="89"/>
      <c r="F11" s="89">
        <v>507500</v>
      </c>
      <c r="G11" s="89"/>
      <c r="H11" s="89">
        <v>48000</v>
      </c>
      <c r="I11" s="89"/>
      <c r="J11" s="89">
        <v>653774</v>
      </c>
      <c r="K11" s="89"/>
      <c r="L11" s="89">
        <v>-9180</v>
      </c>
      <c r="M11" s="89"/>
      <c r="N11" s="89">
        <f>SUM(D11:L11)</f>
        <v>1680094</v>
      </c>
    </row>
    <row r="12" spans="1:14" ht="18.75" customHeight="1" x14ac:dyDescent="0.3">
      <c r="A12" s="11"/>
      <c r="B12" s="67"/>
      <c r="C12" s="67"/>
      <c r="D12" s="89"/>
      <c r="E12" s="90"/>
      <c r="F12" s="89"/>
      <c r="G12" s="90"/>
      <c r="H12" s="89"/>
      <c r="I12" s="90"/>
      <c r="J12" s="89"/>
      <c r="K12" s="90"/>
      <c r="L12" s="89"/>
      <c r="M12" s="90"/>
      <c r="N12" s="89"/>
    </row>
    <row r="13" spans="1:14" ht="18.75" hidden="1" customHeight="1" x14ac:dyDescent="0.3">
      <c r="A13" s="14" t="s">
        <v>104</v>
      </c>
      <c r="B13" s="64"/>
      <c r="C13" s="64"/>
      <c r="D13" s="89"/>
      <c r="E13" s="90"/>
      <c r="F13" s="89"/>
      <c r="G13" s="90"/>
      <c r="H13" s="89"/>
      <c r="I13" s="90"/>
      <c r="J13" s="89"/>
      <c r="K13" s="90"/>
      <c r="L13" s="89"/>
      <c r="M13" s="90"/>
      <c r="N13" s="89"/>
    </row>
    <row r="14" spans="1:14" ht="18.75" hidden="1" customHeight="1" x14ac:dyDescent="0.3">
      <c r="A14" s="31" t="s">
        <v>105</v>
      </c>
      <c r="B14" s="63"/>
      <c r="C14" s="63"/>
      <c r="D14" s="209">
        <v>0</v>
      </c>
      <c r="E14" s="209"/>
      <c r="F14" s="209">
        <v>0</v>
      </c>
      <c r="G14" s="209"/>
      <c r="H14" s="209">
        <v>0</v>
      </c>
      <c r="I14" s="58"/>
      <c r="J14" s="210">
        <v>0</v>
      </c>
      <c r="K14" s="58"/>
      <c r="L14" s="58">
        <v>0</v>
      </c>
      <c r="M14" s="58"/>
      <c r="N14" s="211">
        <f>SUM(D14:L14)</f>
        <v>0</v>
      </c>
    </row>
    <row r="15" spans="1:14" ht="18.75" hidden="1" customHeight="1" x14ac:dyDescent="0.3">
      <c r="A15" s="13" t="s">
        <v>126</v>
      </c>
      <c r="B15" s="64"/>
      <c r="C15" s="64"/>
      <c r="D15" s="208">
        <f>SUM(D14)</f>
        <v>0</v>
      </c>
      <c r="E15" s="94"/>
      <c r="F15" s="208">
        <f>SUM(F14)</f>
        <v>0</v>
      </c>
      <c r="G15" s="94"/>
      <c r="H15" s="208">
        <f>SUM(H14)</f>
        <v>0</v>
      </c>
      <c r="I15" s="94"/>
      <c r="J15" s="208">
        <f>SUM(J14)</f>
        <v>0</v>
      </c>
      <c r="K15" s="94"/>
      <c r="L15" s="208">
        <f>SUM(L14)</f>
        <v>0</v>
      </c>
      <c r="M15" s="94"/>
      <c r="N15" s="208">
        <f>SUM(N14)</f>
        <v>0</v>
      </c>
    </row>
    <row r="16" spans="1:14" ht="18.75" hidden="1" customHeight="1" x14ac:dyDescent="0.3">
      <c r="A16" s="11"/>
      <c r="B16" s="67"/>
      <c r="C16" s="67"/>
      <c r="D16" s="89"/>
      <c r="E16" s="90"/>
      <c r="F16" s="89"/>
      <c r="G16" s="90"/>
      <c r="H16" s="89"/>
      <c r="I16" s="90"/>
      <c r="J16" s="89"/>
      <c r="K16" s="90"/>
      <c r="L16" s="89"/>
      <c r="M16" s="90"/>
      <c r="N16" s="89"/>
    </row>
    <row r="17" spans="1:15" ht="18.75" customHeight="1" x14ac:dyDescent="0.3">
      <c r="A17" s="14" t="s">
        <v>48</v>
      </c>
      <c r="B17" s="65"/>
      <c r="C17" s="65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5" ht="18.75" customHeight="1" x14ac:dyDescent="0.3">
      <c r="A18" s="31" t="s">
        <v>54</v>
      </c>
      <c r="B18" s="65"/>
      <c r="C18" s="65"/>
      <c r="D18" s="94">
        <v>0</v>
      </c>
      <c r="E18" s="94"/>
      <c r="F18" s="94">
        <v>0</v>
      </c>
      <c r="G18" s="94"/>
      <c r="H18" s="94">
        <v>0</v>
      </c>
      <c r="I18" s="91"/>
      <c r="J18" s="92">
        <f>'PL5'!F31</f>
        <v>40236</v>
      </c>
      <c r="K18" s="91"/>
      <c r="L18" s="94">
        <v>0</v>
      </c>
      <c r="M18" s="91"/>
      <c r="N18" s="32">
        <f>SUM(D18:L18)</f>
        <v>40236</v>
      </c>
    </row>
    <row r="19" spans="1:15" ht="18.75" customHeight="1" x14ac:dyDescent="0.3">
      <c r="A19" s="31" t="s">
        <v>87</v>
      </c>
      <c r="B19" s="48"/>
      <c r="C19" s="48"/>
      <c r="D19" s="221">
        <v>0</v>
      </c>
      <c r="E19" s="221"/>
      <c r="F19" s="221">
        <v>0</v>
      </c>
      <c r="G19" s="221"/>
      <c r="H19" s="221">
        <v>0</v>
      </c>
      <c r="I19" s="58"/>
      <c r="J19" s="222">
        <v>0</v>
      </c>
      <c r="K19" s="58"/>
      <c r="L19" s="38">
        <f>'PL5'!F38</f>
        <v>1316</v>
      </c>
      <c r="M19" s="58"/>
      <c r="N19" s="32">
        <f>SUM(D19:L19)</f>
        <v>1316</v>
      </c>
      <c r="O19" s="191">
        <f>N19-'PL5'!F38</f>
        <v>0</v>
      </c>
    </row>
    <row r="20" spans="1:15" ht="18.75" customHeight="1" x14ac:dyDescent="0.3">
      <c r="A20" s="15" t="s">
        <v>47</v>
      </c>
      <c r="B20" s="66"/>
      <c r="C20" s="66"/>
      <c r="D20" s="18">
        <f>SUM(D18:D19)</f>
        <v>0</v>
      </c>
      <c r="E20" s="91"/>
      <c r="F20" s="18">
        <f>SUM(F18:F19)</f>
        <v>0</v>
      </c>
      <c r="G20" s="91"/>
      <c r="H20" s="18">
        <f>SUM(H18:H19)</f>
        <v>0</v>
      </c>
      <c r="I20" s="91"/>
      <c r="J20" s="18">
        <f>SUM(J18:J19)</f>
        <v>40236</v>
      </c>
      <c r="K20" s="91"/>
      <c r="L20" s="18">
        <f>SUM(L18:L19)</f>
        <v>1316</v>
      </c>
      <c r="M20" s="91"/>
      <c r="N20" s="18">
        <f>SUM(N18:N19)</f>
        <v>41552</v>
      </c>
    </row>
    <row r="21" spans="1:15" ht="18.5" customHeight="1" x14ac:dyDescent="0.3">
      <c r="A21" s="11"/>
      <c r="B21" s="67"/>
      <c r="C21" s="67"/>
      <c r="D21" s="89"/>
      <c r="E21" s="90"/>
      <c r="F21" s="89"/>
      <c r="G21" s="90"/>
      <c r="H21" s="89"/>
      <c r="I21" s="90"/>
      <c r="J21" s="89"/>
      <c r="K21" s="90"/>
      <c r="L21" s="89"/>
      <c r="M21" s="90"/>
      <c r="N21" s="89"/>
    </row>
    <row r="22" spans="1:15" ht="18.75" customHeight="1" thickBot="1" x14ac:dyDescent="0.35">
      <c r="A22" s="16" t="s">
        <v>140</v>
      </c>
      <c r="B22" s="68"/>
      <c r="C22" s="68"/>
      <c r="D22" s="93">
        <f>SUM(D11,D20)</f>
        <v>480000</v>
      </c>
      <c r="E22" s="92"/>
      <c r="F22" s="93">
        <f>SUM(F11,F20)</f>
        <v>507500</v>
      </c>
      <c r="G22" s="92"/>
      <c r="H22" s="93">
        <f>SUM(H11,H20)</f>
        <v>48000</v>
      </c>
      <c r="I22" s="92"/>
      <c r="J22" s="93">
        <f>SUM(J11,J15,J20)</f>
        <v>694010</v>
      </c>
      <c r="K22" s="92"/>
      <c r="L22" s="93">
        <f>SUM(L11,L20)</f>
        <v>-7864</v>
      </c>
      <c r="M22" s="92"/>
      <c r="N22" s="93">
        <f>SUM(N11,N15,N20)</f>
        <v>1721646</v>
      </c>
    </row>
    <row r="23" spans="1:15" ht="18.75" customHeight="1" thickTop="1" x14ac:dyDescent="0.3"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</row>
    <row r="24" spans="1:15" ht="18.5" customHeight="1" x14ac:dyDescent="0.35">
      <c r="A24" s="8" t="s">
        <v>112</v>
      </c>
      <c r="B24" s="8"/>
      <c r="C24" s="8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5" ht="18.75" customHeight="1" x14ac:dyDescent="0.35">
      <c r="A25" s="6" t="s">
        <v>49</v>
      </c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5" ht="18.5" customHeight="1" x14ac:dyDescent="0.35">
      <c r="A26" s="6"/>
      <c r="B26" s="6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5" ht="18.75" customHeight="1" x14ac:dyDescent="0.35">
      <c r="A27" s="6"/>
      <c r="B27" s="6"/>
      <c r="C27" s="6"/>
      <c r="D27" s="7"/>
      <c r="E27" s="7"/>
      <c r="F27" s="7"/>
      <c r="G27" s="7"/>
      <c r="H27" s="7"/>
      <c r="I27" s="7"/>
      <c r="J27" s="7"/>
      <c r="K27" s="7"/>
      <c r="L27" s="24" t="s">
        <v>92</v>
      </c>
      <c r="M27" s="7"/>
      <c r="N27" s="7"/>
    </row>
    <row r="28" spans="1:15" ht="18.75" customHeight="1" x14ac:dyDescent="0.35">
      <c r="A28" s="6"/>
      <c r="B28" s="6"/>
      <c r="C28" s="6"/>
      <c r="D28" s="7"/>
      <c r="E28" s="7"/>
      <c r="F28" s="7"/>
      <c r="G28" s="7"/>
      <c r="H28" s="7"/>
      <c r="I28" s="7"/>
      <c r="J28" s="7"/>
      <c r="K28" s="7"/>
      <c r="L28" s="24" t="s">
        <v>98</v>
      </c>
      <c r="M28" s="7"/>
      <c r="N28" s="7"/>
    </row>
    <row r="29" spans="1:15" ht="18.75" customHeight="1" x14ac:dyDescent="0.3">
      <c r="A29" s="1"/>
      <c r="B29" s="1"/>
      <c r="C29" s="1"/>
      <c r="D29" s="24" t="s">
        <v>8</v>
      </c>
      <c r="E29" s="25"/>
      <c r="F29" s="24"/>
      <c r="G29" s="30"/>
      <c r="H29" s="232" t="s">
        <v>36</v>
      </c>
      <c r="I29" s="232"/>
      <c r="J29" s="232"/>
      <c r="K29" s="25"/>
      <c r="L29" s="51" t="s">
        <v>99</v>
      </c>
      <c r="M29" s="25"/>
      <c r="N29" s="25"/>
    </row>
    <row r="30" spans="1:15" ht="18.75" customHeight="1" x14ac:dyDescent="0.3">
      <c r="A30" s="1"/>
      <c r="B30" s="1"/>
      <c r="C30" s="1"/>
      <c r="D30" s="24" t="s">
        <v>70</v>
      </c>
      <c r="E30" s="25"/>
      <c r="F30" s="24" t="s">
        <v>32</v>
      </c>
      <c r="G30" s="25"/>
      <c r="H30" s="24"/>
      <c r="I30" s="25"/>
      <c r="J30" s="24"/>
      <c r="K30" s="25"/>
      <c r="L30" s="106" t="s">
        <v>137</v>
      </c>
      <c r="M30" s="25"/>
      <c r="N30" s="24" t="s">
        <v>7</v>
      </c>
    </row>
    <row r="31" spans="1:15" ht="18.75" customHeight="1" x14ac:dyDescent="0.3">
      <c r="A31" s="25"/>
      <c r="B31" s="107" t="s">
        <v>0</v>
      </c>
      <c r="C31" s="107"/>
      <c r="D31" s="24" t="s">
        <v>9</v>
      </c>
      <c r="E31" s="25"/>
      <c r="F31" s="24" t="s">
        <v>30</v>
      </c>
      <c r="G31" s="24"/>
      <c r="H31" s="24" t="s">
        <v>37</v>
      </c>
      <c r="I31" s="24"/>
      <c r="J31" s="24" t="s">
        <v>5</v>
      </c>
      <c r="K31" s="24"/>
      <c r="L31" s="24" t="s">
        <v>91</v>
      </c>
      <c r="M31" s="24"/>
      <c r="N31" s="24" t="s">
        <v>41</v>
      </c>
    </row>
    <row r="32" spans="1:15" ht="18.75" customHeight="1" x14ac:dyDescent="0.3">
      <c r="A32" s="12"/>
      <c r="B32" s="12"/>
      <c r="C32" s="12"/>
      <c r="D32" s="233" t="s">
        <v>46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</row>
    <row r="33" spans="1:15" ht="18.75" customHeight="1" x14ac:dyDescent="0.3">
      <c r="A33" s="12" t="s">
        <v>141</v>
      </c>
      <c r="B33" s="67"/>
      <c r="C33" s="67"/>
      <c r="D33" s="49"/>
      <c r="E33" s="49"/>
      <c r="F33" s="49"/>
      <c r="G33" s="49"/>
      <c r="H33" s="49"/>
      <c r="I33" s="49"/>
      <c r="J33" s="49"/>
      <c r="K33" s="4"/>
      <c r="L33" s="49"/>
      <c r="M33" s="4"/>
      <c r="N33" s="4"/>
    </row>
    <row r="34" spans="1:15" ht="18.5" customHeight="1" x14ac:dyDescent="0.3">
      <c r="A34" s="13" t="s">
        <v>142</v>
      </c>
      <c r="B34" s="64"/>
      <c r="C34" s="64"/>
      <c r="D34" s="89">
        <v>480000</v>
      </c>
      <c r="E34" s="89"/>
      <c r="F34" s="89">
        <v>507500</v>
      </c>
      <c r="G34" s="89"/>
      <c r="H34" s="89">
        <v>48000</v>
      </c>
      <c r="I34" s="89"/>
      <c r="J34" s="89">
        <v>618229</v>
      </c>
      <c r="K34" s="89"/>
      <c r="L34" s="89">
        <v>-3661</v>
      </c>
      <c r="M34" s="89"/>
      <c r="N34" s="89">
        <f>SUM(D34:L34)</f>
        <v>1650068</v>
      </c>
    </row>
    <row r="35" spans="1:15" ht="18.75" hidden="1" customHeight="1" x14ac:dyDescent="0.3">
      <c r="A35" s="11"/>
      <c r="B35" s="67"/>
      <c r="C35" s="67"/>
      <c r="D35" s="89"/>
      <c r="E35" s="90"/>
      <c r="F35" s="89"/>
      <c r="G35" s="90"/>
      <c r="H35" s="89"/>
      <c r="I35" s="90"/>
      <c r="J35" s="89"/>
      <c r="K35" s="90"/>
      <c r="L35" s="89"/>
      <c r="M35" s="90"/>
      <c r="N35" s="89"/>
    </row>
    <row r="36" spans="1:15" ht="18.75" hidden="1" customHeight="1" x14ac:dyDescent="0.3">
      <c r="A36" s="14" t="s">
        <v>104</v>
      </c>
      <c r="B36" s="64"/>
      <c r="C36" s="64"/>
      <c r="D36" s="89"/>
      <c r="E36" s="90"/>
      <c r="F36" s="89"/>
      <c r="G36" s="90"/>
      <c r="H36" s="89"/>
      <c r="I36" s="90"/>
      <c r="J36" s="89"/>
      <c r="K36" s="90"/>
      <c r="L36" s="89"/>
      <c r="M36" s="90"/>
      <c r="N36" s="89"/>
    </row>
    <row r="37" spans="1:15" ht="18.75" hidden="1" customHeight="1" x14ac:dyDescent="0.3">
      <c r="A37" s="31" t="s">
        <v>105</v>
      </c>
      <c r="B37" s="63"/>
      <c r="C37" s="63"/>
      <c r="D37" s="209">
        <v>0</v>
      </c>
      <c r="E37" s="209"/>
      <c r="F37" s="209">
        <v>0</v>
      </c>
      <c r="G37" s="209"/>
      <c r="H37" s="209">
        <v>0</v>
      </c>
      <c r="I37" s="58"/>
      <c r="J37" s="210">
        <v>0</v>
      </c>
      <c r="K37" s="58"/>
      <c r="L37" s="58">
        <v>0</v>
      </c>
      <c r="M37" s="58"/>
      <c r="N37" s="211">
        <f>SUM(D37:L37)</f>
        <v>0</v>
      </c>
    </row>
    <row r="38" spans="1:15" ht="18.75" hidden="1" customHeight="1" x14ac:dyDescent="0.3">
      <c r="A38" s="13" t="s">
        <v>126</v>
      </c>
      <c r="B38" s="64"/>
      <c r="C38" s="64"/>
      <c r="D38" s="208">
        <f>SUM(D37)</f>
        <v>0</v>
      </c>
      <c r="E38" s="94"/>
      <c r="F38" s="208">
        <f>SUM(F37)</f>
        <v>0</v>
      </c>
      <c r="G38" s="94"/>
      <c r="H38" s="208">
        <f>SUM(H37)</f>
        <v>0</v>
      </c>
      <c r="I38" s="94"/>
      <c r="J38" s="208">
        <f>SUM(J37)</f>
        <v>0</v>
      </c>
      <c r="K38" s="94"/>
      <c r="L38" s="208">
        <f>SUM(L37)</f>
        <v>0</v>
      </c>
      <c r="M38" s="94"/>
      <c r="N38" s="208">
        <f>SUM(D38:L38)</f>
        <v>0</v>
      </c>
    </row>
    <row r="39" spans="1:15" ht="18.75" customHeight="1" x14ac:dyDescent="0.3">
      <c r="A39" s="11"/>
      <c r="B39" s="67"/>
      <c r="C39" s="67"/>
      <c r="D39" s="89"/>
      <c r="E39" s="90"/>
      <c r="F39" s="89"/>
      <c r="G39" s="90"/>
      <c r="H39" s="89"/>
      <c r="I39" s="90"/>
      <c r="J39" s="89"/>
      <c r="K39" s="90"/>
      <c r="L39" s="89"/>
      <c r="M39" s="90"/>
      <c r="N39" s="89"/>
    </row>
    <row r="40" spans="1:15" ht="18.75" customHeight="1" x14ac:dyDescent="0.3">
      <c r="A40" s="14" t="s">
        <v>48</v>
      </c>
      <c r="B40" s="65"/>
      <c r="C40" s="65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</row>
    <row r="41" spans="1:15" ht="18.75" customHeight="1" x14ac:dyDescent="0.3">
      <c r="A41" s="31" t="s">
        <v>54</v>
      </c>
      <c r="B41" s="65"/>
      <c r="C41" s="65"/>
      <c r="D41" s="94">
        <v>0</v>
      </c>
      <c r="E41" s="94"/>
      <c r="F41" s="94">
        <v>0</v>
      </c>
      <c r="G41" s="94"/>
      <c r="H41" s="94">
        <v>0</v>
      </c>
      <c r="I41" s="94"/>
      <c r="J41" s="50">
        <f>'PL5'!D31</f>
        <v>21239</v>
      </c>
      <c r="K41" s="94"/>
      <c r="L41" s="94">
        <v>0</v>
      </c>
      <c r="M41" s="94"/>
      <c r="N41" s="220">
        <f>SUM(D41:L41)</f>
        <v>21239</v>
      </c>
    </row>
    <row r="42" spans="1:15" ht="18.75" customHeight="1" x14ac:dyDescent="0.3">
      <c r="A42" s="31" t="s">
        <v>87</v>
      </c>
      <c r="B42" s="105"/>
      <c r="C42" s="105"/>
      <c r="D42" s="221">
        <v>0</v>
      </c>
      <c r="E42" s="221"/>
      <c r="F42" s="221">
        <v>0</v>
      </c>
      <c r="G42" s="221"/>
      <c r="H42" s="221">
        <v>0</v>
      </c>
      <c r="I42" s="50"/>
      <c r="J42" s="222">
        <v>0</v>
      </c>
      <c r="K42" s="50"/>
      <c r="L42" s="50">
        <f>'PL5'!D38</f>
        <v>4631</v>
      </c>
      <c r="M42" s="50"/>
      <c r="N42" s="220">
        <f>SUM(D42:L42)</f>
        <v>4631</v>
      </c>
      <c r="O42" s="191">
        <f>N42-'PL5'!D38</f>
        <v>0</v>
      </c>
    </row>
    <row r="43" spans="1:15" ht="18.75" customHeight="1" x14ac:dyDescent="0.3">
      <c r="A43" s="15" t="s">
        <v>47</v>
      </c>
      <c r="B43" s="66"/>
      <c r="C43" s="66"/>
      <c r="D43" s="18">
        <f>SUM(D41:D42)</f>
        <v>0</v>
      </c>
      <c r="E43" s="91"/>
      <c r="F43" s="18">
        <f>SUM(F41:F42)</f>
        <v>0</v>
      </c>
      <c r="G43" s="91"/>
      <c r="H43" s="18">
        <f>SUM(H41:H42)</f>
        <v>0</v>
      </c>
      <c r="I43" s="91"/>
      <c r="J43" s="18">
        <f>SUM(J41:J42)</f>
        <v>21239</v>
      </c>
      <c r="K43" s="91"/>
      <c r="L43" s="18">
        <f>SUM(L41:L42)</f>
        <v>4631</v>
      </c>
      <c r="M43" s="91"/>
      <c r="N43" s="18">
        <f>SUM(N41:N42)</f>
        <v>25870</v>
      </c>
    </row>
    <row r="44" spans="1:15" ht="18.5" customHeight="1" x14ac:dyDescent="0.3">
      <c r="A44" s="11"/>
      <c r="B44" s="67"/>
      <c r="C44" s="67"/>
      <c r="D44" s="89"/>
      <c r="E44" s="90"/>
      <c r="F44" s="89"/>
      <c r="G44" s="90"/>
      <c r="H44" s="89"/>
      <c r="I44" s="90"/>
      <c r="J44" s="89"/>
      <c r="K44" s="90"/>
      <c r="L44" s="89"/>
      <c r="M44" s="90"/>
      <c r="N44" s="89"/>
    </row>
    <row r="45" spans="1:15" ht="18.75" customHeight="1" thickBot="1" x14ac:dyDescent="0.35">
      <c r="A45" s="16" t="s">
        <v>143</v>
      </c>
      <c r="B45" s="68"/>
      <c r="C45" s="68"/>
      <c r="D45" s="93">
        <f>SUM(D34,D43)</f>
        <v>480000</v>
      </c>
      <c r="E45" s="92"/>
      <c r="F45" s="93">
        <f>SUM(F34,F43)</f>
        <v>507500</v>
      </c>
      <c r="G45" s="92"/>
      <c r="H45" s="93">
        <f>SUM(H34,H43)</f>
        <v>48000</v>
      </c>
      <c r="I45" s="92"/>
      <c r="J45" s="93">
        <f>SUM(J34,J38,J43)</f>
        <v>639468</v>
      </c>
      <c r="K45" s="92"/>
      <c r="L45" s="93">
        <f>SUM(L34,L43)</f>
        <v>970</v>
      </c>
      <c r="M45" s="92"/>
      <c r="N45" s="223">
        <f>SUM(N34,N38,N43)</f>
        <v>1675938</v>
      </c>
      <c r="O45" s="191">
        <f>N45-'BS 2-4'!C73</f>
        <v>0</v>
      </c>
    </row>
    <row r="46" spans="1:15" ht="18.75" customHeight="1" thickTop="1" x14ac:dyDescent="0.3"/>
  </sheetData>
  <mergeCells count="4">
    <mergeCell ref="H6:J6"/>
    <mergeCell ref="D9:N9"/>
    <mergeCell ref="H29:J29"/>
    <mergeCell ref="D32:N32"/>
  </mergeCells>
  <pageMargins left="0.8" right="0.8" top="0.48" bottom="0.5" header="0.5" footer="0.5"/>
  <pageSetup paperSize="9" scale="92" firstPageNumber="6" orientation="landscape" useFirstPageNumber="1" r:id="rId1"/>
  <headerFooter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F73"/>
  <sheetViews>
    <sheetView showGridLines="0" tabSelected="1" view="pageBreakPreview" topLeftCell="A57" zoomScale="80" zoomScaleNormal="80" zoomScaleSheetLayoutView="80" zoomScalePageLayoutView="85" workbookViewId="0">
      <selection activeCell="K17" sqref="K17"/>
    </sheetView>
  </sheetViews>
  <sheetFormatPr defaultColWidth="9.1796875" defaultRowHeight="19.5" customHeight="1" x14ac:dyDescent="0.3"/>
  <cols>
    <col min="1" max="1" width="58.54296875" style="2" customWidth="1"/>
    <col min="2" max="2" width="13.1796875" style="5" customWidth="1"/>
    <col min="3" max="3" width="1.81640625" style="2" customWidth="1"/>
    <col min="4" max="4" width="13.1796875" style="5" customWidth="1"/>
    <col min="5" max="5" width="9.1796875" style="2"/>
    <col min="6" max="6" width="16.81640625" style="98" bestFit="1" customWidth="1"/>
    <col min="7" max="16384" width="9.1796875" style="2"/>
  </cols>
  <sheetData>
    <row r="1" spans="1:6" ht="21.75" customHeight="1" x14ac:dyDescent="0.35">
      <c r="A1" s="8" t="s">
        <v>112</v>
      </c>
    </row>
    <row r="2" spans="1:6" s="7" customFormat="1" ht="21.75" customHeight="1" x14ac:dyDescent="0.35">
      <c r="A2" s="6" t="s">
        <v>53</v>
      </c>
      <c r="B2" s="10"/>
      <c r="D2" s="10"/>
      <c r="F2" s="99"/>
    </row>
    <row r="3" spans="1:6" s="7" customFormat="1" ht="21.75" customHeight="1" x14ac:dyDescent="0.35">
      <c r="A3" s="6"/>
      <c r="B3" s="10"/>
      <c r="D3" s="10"/>
      <c r="F3" s="99"/>
    </row>
    <row r="4" spans="1:6" s="25" customFormat="1" ht="21.75" customHeight="1" x14ac:dyDescent="0.3">
      <c r="A4" s="1"/>
      <c r="B4" s="235" t="s">
        <v>55</v>
      </c>
      <c r="C4" s="235"/>
      <c r="D4" s="235"/>
      <c r="F4" s="100"/>
    </row>
    <row r="5" spans="1:6" s="25" customFormat="1" ht="21.75" customHeight="1" x14ac:dyDescent="0.3">
      <c r="A5" s="1"/>
      <c r="B5" s="236" t="s">
        <v>144</v>
      </c>
      <c r="C5" s="237"/>
      <c r="D5" s="237"/>
      <c r="F5" s="100"/>
    </row>
    <row r="6" spans="1:6" s="25" customFormat="1" ht="21.75" customHeight="1" x14ac:dyDescent="0.3">
      <c r="B6" s="70">
        <v>2024</v>
      </c>
      <c r="C6" s="70"/>
      <c r="D6" s="108">
        <v>2023</v>
      </c>
      <c r="F6" s="100"/>
    </row>
    <row r="7" spans="1:6" s="25" customFormat="1" ht="21.75" customHeight="1" x14ac:dyDescent="0.3">
      <c r="B7" s="233" t="s">
        <v>46</v>
      </c>
      <c r="C7" s="233"/>
      <c r="D7" s="233"/>
      <c r="F7" s="100"/>
    </row>
    <row r="8" spans="1:6" s="25" customFormat="1" ht="21.75" customHeight="1" x14ac:dyDescent="0.3">
      <c r="A8" s="3" t="s">
        <v>25</v>
      </c>
      <c r="B8" s="33"/>
      <c r="C8" s="34"/>
      <c r="D8" s="33"/>
      <c r="F8" s="100"/>
    </row>
    <row r="9" spans="1:6" s="25" customFormat="1" ht="21.75" customHeight="1" x14ac:dyDescent="0.3">
      <c r="A9" s="25" t="s">
        <v>107</v>
      </c>
      <c r="B9" s="189">
        <f>'PL5'!D31</f>
        <v>21239</v>
      </c>
      <c r="C9" s="190"/>
      <c r="D9" s="189">
        <f>'PL5'!F31</f>
        <v>40236</v>
      </c>
      <c r="F9" s="100"/>
    </row>
    <row r="10" spans="1:6" s="25" customFormat="1" ht="21.75" customHeight="1" x14ac:dyDescent="0.3">
      <c r="A10" s="4" t="s">
        <v>111</v>
      </c>
      <c r="B10" s="189"/>
      <c r="C10" s="190"/>
      <c r="D10" s="189"/>
      <c r="F10" s="100"/>
    </row>
    <row r="11" spans="1:6" ht="19.5" customHeight="1" x14ac:dyDescent="0.3">
      <c r="A11" s="25" t="s">
        <v>106</v>
      </c>
      <c r="B11" s="189">
        <v>5315</v>
      </c>
      <c r="C11" s="191"/>
      <c r="D11" s="189">
        <v>9947</v>
      </c>
    </row>
    <row r="12" spans="1:6" s="25" customFormat="1" ht="21.75" customHeight="1" x14ac:dyDescent="0.3">
      <c r="A12" s="36" t="s">
        <v>40</v>
      </c>
      <c r="B12" s="189">
        <f>10349+1</f>
        <v>10350</v>
      </c>
      <c r="C12" s="190"/>
      <c r="D12" s="189">
        <v>5561</v>
      </c>
      <c r="F12" s="100"/>
    </row>
    <row r="13" spans="1:6" s="25" customFormat="1" ht="21.75" customHeight="1" x14ac:dyDescent="0.3">
      <c r="A13" s="25" t="s">
        <v>43</v>
      </c>
      <c r="B13" s="189">
        <v>13939</v>
      </c>
      <c r="C13" s="190"/>
      <c r="D13" s="189">
        <v>12667</v>
      </c>
      <c r="F13" s="100"/>
    </row>
    <row r="14" spans="1:6" s="25" customFormat="1" ht="21.75" hidden="1" customHeight="1" x14ac:dyDescent="0.3">
      <c r="A14" s="25" t="s">
        <v>85</v>
      </c>
      <c r="B14" s="189">
        <v>0</v>
      </c>
      <c r="C14" s="190"/>
      <c r="D14" s="212">
        <v>0</v>
      </c>
      <c r="F14" s="100"/>
    </row>
    <row r="15" spans="1:6" s="25" customFormat="1" ht="21.75" customHeight="1" x14ac:dyDescent="0.3">
      <c r="A15" s="36" t="s">
        <v>63</v>
      </c>
      <c r="B15" s="189">
        <v>2767</v>
      </c>
      <c r="C15" s="190"/>
      <c r="D15" s="189">
        <v>2474</v>
      </c>
      <c r="F15" s="100"/>
    </row>
    <row r="16" spans="1:6" s="25" customFormat="1" ht="21.75" customHeight="1" x14ac:dyDescent="0.3">
      <c r="A16" s="25" t="s">
        <v>145</v>
      </c>
      <c r="B16" s="189">
        <v>-2666</v>
      </c>
      <c r="C16" s="192"/>
      <c r="D16" s="189">
        <v>-588</v>
      </c>
      <c r="F16" s="100"/>
    </row>
    <row r="17" spans="1:6" s="25" customFormat="1" ht="21.75" customHeight="1" x14ac:dyDescent="0.3">
      <c r="A17" s="25" t="s">
        <v>146</v>
      </c>
      <c r="B17" s="189">
        <v>10877</v>
      </c>
      <c r="C17" s="192"/>
      <c r="D17" s="189">
        <v>-10330</v>
      </c>
      <c r="F17" s="100"/>
    </row>
    <row r="18" spans="1:6" s="25" customFormat="1" ht="21.75" customHeight="1" x14ac:dyDescent="0.3">
      <c r="A18" s="25" t="s">
        <v>151</v>
      </c>
      <c r="B18" s="189">
        <v>-45</v>
      </c>
      <c r="C18" s="190"/>
      <c r="D18" s="212">
        <v>0</v>
      </c>
      <c r="F18" s="100"/>
    </row>
    <row r="19" spans="1:6" s="25" customFormat="1" ht="21.75" customHeight="1" x14ac:dyDescent="0.3">
      <c r="A19" s="37" t="s">
        <v>50</v>
      </c>
      <c r="B19" s="40">
        <v>-1</v>
      </c>
      <c r="C19" s="190"/>
      <c r="D19" s="213">
        <v>0</v>
      </c>
      <c r="F19" s="100"/>
    </row>
    <row r="20" spans="1:6" s="25" customFormat="1" ht="21.75" customHeight="1" x14ac:dyDescent="0.3">
      <c r="B20" s="193">
        <f>SUM(B9:B19)</f>
        <v>61775</v>
      </c>
      <c r="C20" s="190"/>
      <c r="D20" s="193">
        <f>SUM(D9:D19)</f>
        <v>59967</v>
      </c>
      <c r="F20" s="100"/>
    </row>
    <row r="21" spans="1:6" s="25" customFormat="1" ht="21.75" customHeight="1" x14ac:dyDescent="0.3">
      <c r="A21" s="4" t="s">
        <v>26</v>
      </c>
      <c r="B21" s="189"/>
      <c r="C21" s="190"/>
      <c r="D21" s="189"/>
      <c r="F21" s="100"/>
    </row>
    <row r="22" spans="1:6" s="25" customFormat="1" ht="21.75" customHeight="1" x14ac:dyDescent="0.3">
      <c r="A22" s="25" t="s">
        <v>130</v>
      </c>
      <c r="B22" s="189">
        <f>-409086+1</f>
        <v>-409085</v>
      </c>
      <c r="C22" s="190"/>
      <c r="D22" s="189">
        <v>-423683</v>
      </c>
      <c r="F22" s="100"/>
    </row>
    <row r="23" spans="1:6" s="25" customFormat="1" ht="21.75" customHeight="1" x14ac:dyDescent="0.3">
      <c r="A23" s="25" t="s">
        <v>74</v>
      </c>
      <c r="B23" s="189">
        <v>-29152</v>
      </c>
      <c r="C23" s="190"/>
      <c r="D23" s="189">
        <v>19129</v>
      </c>
      <c r="F23" s="100"/>
    </row>
    <row r="24" spans="1:6" s="25" customFormat="1" ht="21.75" customHeight="1" x14ac:dyDescent="0.3">
      <c r="A24" s="25" t="s">
        <v>6</v>
      </c>
      <c r="B24" s="189">
        <v>212461</v>
      </c>
      <c r="C24" s="190"/>
      <c r="D24" s="189">
        <v>73880</v>
      </c>
      <c r="F24" s="100"/>
    </row>
    <row r="25" spans="1:6" s="25" customFormat="1" ht="21.75" hidden="1" customHeight="1" x14ac:dyDescent="0.3">
      <c r="A25" s="36" t="s">
        <v>28</v>
      </c>
      <c r="B25" s="189">
        <v>0</v>
      </c>
      <c r="C25" s="190"/>
      <c r="D25" s="189">
        <v>0</v>
      </c>
      <c r="F25" s="100"/>
    </row>
    <row r="26" spans="1:6" s="25" customFormat="1" ht="21.75" customHeight="1" x14ac:dyDescent="0.3">
      <c r="A26" s="25" t="s">
        <v>131</v>
      </c>
      <c r="B26" s="189">
        <v>443959</v>
      </c>
      <c r="C26" s="190"/>
      <c r="D26" s="189">
        <v>-47344</v>
      </c>
      <c r="F26" s="100"/>
    </row>
    <row r="27" spans="1:6" s="25" customFormat="1" ht="21.75" customHeight="1" x14ac:dyDescent="0.3">
      <c r="A27" s="36" t="s">
        <v>75</v>
      </c>
      <c r="B27" s="189">
        <v>29044</v>
      </c>
      <c r="C27" s="190"/>
      <c r="D27" s="189">
        <v>7959</v>
      </c>
      <c r="F27" s="100"/>
    </row>
    <row r="28" spans="1:6" s="25" customFormat="1" ht="21.75" customHeight="1" x14ac:dyDescent="0.3">
      <c r="A28" s="25" t="s">
        <v>3</v>
      </c>
      <c r="B28" s="194">
        <f>-5625-1</f>
        <v>-5626</v>
      </c>
      <c r="C28" s="190"/>
      <c r="D28" s="194">
        <v>-4342</v>
      </c>
      <c r="F28" s="100"/>
    </row>
    <row r="29" spans="1:6" s="25" customFormat="1" ht="21.75" customHeight="1" x14ac:dyDescent="0.3">
      <c r="A29" s="36" t="s">
        <v>134</v>
      </c>
      <c r="B29" s="189">
        <f>SUM(B20:B28)</f>
        <v>303376</v>
      </c>
      <c r="C29" s="190"/>
      <c r="D29" s="189">
        <f>SUM(D20:D28)</f>
        <v>-314434</v>
      </c>
      <c r="F29" s="100"/>
    </row>
    <row r="30" spans="1:6" s="25" customFormat="1" ht="21.75" customHeight="1" x14ac:dyDescent="0.3">
      <c r="A30" s="36" t="s">
        <v>42</v>
      </c>
      <c r="B30" s="189">
        <v>-5400</v>
      </c>
      <c r="C30" s="190"/>
      <c r="D30" s="189">
        <v>-8033</v>
      </c>
      <c r="F30" s="100"/>
    </row>
    <row r="31" spans="1:6" s="25" customFormat="1" ht="21.75" customHeight="1" x14ac:dyDescent="0.3">
      <c r="A31" s="36" t="s">
        <v>62</v>
      </c>
      <c r="B31" s="189">
        <v>-3</v>
      </c>
      <c r="C31" s="190"/>
      <c r="D31" s="189">
        <v>0</v>
      </c>
      <c r="F31" s="100"/>
    </row>
    <row r="32" spans="1:6" s="25" customFormat="1" ht="21.75" customHeight="1" x14ac:dyDescent="0.3">
      <c r="A32" s="1" t="s">
        <v>135</v>
      </c>
      <c r="B32" s="195">
        <f>SUM(B29:B31)</f>
        <v>297973</v>
      </c>
      <c r="C32" s="196"/>
      <c r="D32" s="195">
        <f>SUM(D29:D31)</f>
        <v>-322467</v>
      </c>
      <c r="F32" s="100"/>
    </row>
    <row r="33" spans="1:6" s="25" customFormat="1" ht="21.75" customHeight="1" x14ac:dyDescent="0.3">
      <c r="A33" s="1"/>
      <c r="B33" s="189"/>
      <c r="C33" s="190"/>
      <c r="D33" s="189"/>
      <c r="F33" s="100"/>
    </row>
    <row r="34" spans="1:6" ht="21.75" customHeight="1" x14ac:dyDescent="0.35">
      <c r="A34" s="8" t="s">
        <v>112</v>
      </c>
      <c r="B34" s="75"/>
      <c r="C34" s="191"/>
      <c r="D34" s="75"/>
    </row>
    <row r="35" spans="1:6" s="7" customFormat="1" ht="21.75" customHeight="1" x14ac:dyDescent="0.35">
      <c r="A35" s="6" t="s">
        <v>53</v>
      </c>
      <c r="B35" s="197"/>
      <c r="C35" s="198"/>
      <c r="D35" s="197"/>
      <c r="F35" s="99"/>
    </row>
    <row r="36" spans="1:6" s="25" customFormat="1" ht="21.75" customHeight="1" x14ac:dyDescent="0.3">
      <c r="A36" s="1"/>
      <c r="B36" s="189"/>
      <c r="C36" s="192"/>
      <c r="D36" s="189"/>
      <c r="F36" s="100"/>
    </row>
    <row r="37" spans="1:6" s="25" customFormat="1" ht="21.75" customHeight="1" x14ac:dyDescent="0.3">
      <c r="A37" s="1"/>
      <c r="B37" s="235" t="s">
        <v>55</v>
      </c>
      <c r="C37" s="235"/>
      <c r="D37" s="235"/>
      <c r="F37" s="100"/>
    </row>
    <row r="38" spans="1:6" s="25" customFormat="1" ht="21.75" customHeight="1" x14ac:dyDescent="0.3">
      <c r="A38" s="1"/>
      <c r="B38" s="236" t="s">
        <v>144</v>
      </c>
      <c r="C38" s="237"/>
      <c r="D38" s="237"/>
      <c r="F38" s="100"/>
    </row>
    <row r="39" spans="1:6" s="25" customFormat="1" ht="21.75" customHeight="1" x14ac:dyDescent="0.3">
      <c r="B39" s="207">
        <v>2024</v>
      </c>
      <c r="C39" s="207"/>
      <c r="D39" s="207">
        <v>2023</v>
      </c>
      <c r="F39" s="100"/>
    </row>
    <row r="40" spans="1:6" s="25" customFormat="1" ht="21.75" customHeight="1" x14ac:dyDescent="0.3">
      <c r="B40" s="234" t="s">
        <v>46</v>
      </c>
      <c r="C40" s="234"/>
      <c r="D40" s="234"/>
      <c r="F40" s="100"/>
    </row>
    <row r="41" spans="1:6" s="25" customFormat="1" ht="21.75" customHeight="1" x14ac:dyDescent="0.3">
      <c r="A41" s="3" t="s">
        <v>59</v>
      </c>
      <c r="B41" s="189"/>
      <c r="C41" s="190"/>
      <c r="D41" s="189"/>
      <c r="F41" s="100"/>
    </row>
    <row r="42" spans="1:6" s="25" customFormat="1" ht="21.75" customHeight="1" x14ac:dyDescent="0.3">
      <c r="A42" s="43" t="s">
        <v>78</v>
      </c>
      <c r="B42" s="38">
        <v>-8233</v>
      </c>
      <c r="C42" s="190"/>
      <c r="D42" s="189">
        <v>-13805</v>
      </c>
      <c r="F42" s="100"/>
    </row>
    <row r="43" spans="1:6" s="25" customFormat="1" ht="21.75" customHeight="1" x14ac:dyDescent="0.3">
      <c r="A43" s="36" t="s">
        <v>77</v>
      </c>
      <c r="B43" s="38">
        <v>-2813</v>
      </c>
      <c r="C43" s="190"/>
      <c r="D43" s="38">
        <v>-343</v>
      </c>
      <c r="F43" s="100"/>
    </row>
    <row r="44" spans="1:6" s="25" customFormat="1" ht="21.75" customHeight="1" x14ac:dyDescent="0.3">
      <c r="A44" s="36" t="s">
        <v>61</v>
      </c>
      <c r="B44" s="38">
        <v>1</v>
      </c>
      <c r="C44" s="190"/>
      <c r="D44" s="38">
        <v>0</v>
      </c>
      <c r="F44" s="100"/>
    </row>
    <row r="45" spans="1:6" s="25" customFormat="1" ht="21.75" hidden="1" customHeight="1" x14ac:dyDescent="0.3">
      <c r="A45" s="36" t="s">
        <v>109</v>
      </c>
      <c r="B45" s="40">
        <v>0</v>
      </c>
      <c r="C45" s="190"/>
      <c r="D45" s="40">
        <v>0</v>
      </c>
      <c r="F45" s="100"/>
    </row>
    <row r="46" spans="1:6" s="25" customFormat="1" ht="21.75" customHeight="1" x14ac:dyDescent="0.3">
      <c r="A46" s="1" t="s">
        <v>127</v>
      </c>
      <c r="B46" s="188">
        <f>+B42+B43+B44+B45</f>
        <v>-11045</v>
      </c>
      <c r="C46" s="196"/>
      <c r="D46" s="195">
        <f>+D42+D43+D44+D45</f>
        <v>-14148</v>
      </c>
      <c r="F46" s="100"/>
    </row>
    <row r="47" spans="1:6" s="25" customFormat="1" ht="21.75" customHeight="1" x14ac:dyDescent="0.3">
      <c r="A47" s="1"/>
      <c r="B47" s="199"/>
      <c r="C47" s="196"/>
      <c r="D47" s="200"/>
      <c r="F47" s="100"/>
    </row>
    <row r="48" spans="1:6" s="25" customFormat="1" ht="21.75" customHeight="1" x14ac:dyDescent="0.3">
      <c r="A48" s="3" t="s">
        <v>27</v>
      </c>
      <c r="B48" s="38"/>
      <c r="C48" s="190"/>
      <c r="D48" s="189"/>
      <c r="F48" s="100"/>
    </row>
    <row r="49" spans="1:6" s="25" customFormat="1" ht="21.75" customHeight="1" x14ac:dyDescent="0.3">
      <c r="A49" s="25" t="s">
        <v>31</v>
      </c>
      <c r="B49" s="38">
        <v>-10669</v>
      </c>
      <c r="C49" s="190"/>
      <c r="D49" s="38">
        <v>-5976</v>
      </c>
      <c r="F49" s="100"/>
    </row>
    <row r="50" spans="1:6" s="25" customFormat="1" ht="21.75" hidden="1" customHeight="1" x14ac:dyDescent="0.3">
      <c r="A50" s="25" t="s">
        <v>65</v>
      </c>
      <c r="B50" s="38"/>
      <c r="C50" s="190"/>
      <c r="D50" s="38">
        <v>0</v>
      </c>
      <c r="F50" s="100"/>
    </row>
    <row r="51" spans="1:6" s="25" customFormat="1" ht="21.75" hidden="1" customHeight="1" x14ac:dyDescent="0.3">
      <c r="A51" s="25" t="s">
        <v>65</v>
      </c>
      <c r="B51" s="38"/>
      <c r="C51" s="190"/>
      <c r="D51" s="38"/>
      <c r="F51" s="100"/>
    </row>
    <row r="52" spans="1:6" s="25" customFormat="1" ht="21.75" customHeight="1" x14ac:dyDescent="0.3">
      <c r="A52" s="25" t="s">
        <v>121</v>
      </c>
      <c r="B52" s="38">
        <v>670000</v>
      </c>
      <c r="C52" s="190"/>
      <c r="D52" s="38">
        <v>2635000</v>
      </c>
      <c r="F52" s="100"/>
    </row>
    <row r="53" spans="1:6" s="25" customFormat="1" ht="21.75" customHeight="1" x14ac:dyDescent="0.3">
      <c r="A53" s="25" t="s">
        <v>122</v>
      </c>
      <c r="B53" s="38">
        <v>-895000</v>
      </c>
      <c r="C53" s="190"/>
      <c r="D53" s="38">
        <v>-2255000</v>
      </c>
      <c r="F53" s="100"/>
    </row>
    <row r="54" spans="1:6" s="25" customFormat="1" ht="21.75" hidden="1" customHeight="1" x14ac:dyDescent="0.3">
      <c r="A54" s="25" t="s">
        <v>66</v>
      </c>
      <c r="B54" s="38"/>
      <c r="C54" s="190"/>
      <c r="D54" s="38">
        <v>0</v>
      </c>
      <c r="F54" s="100"/>
    </row>
    <row r="55" spans="1:6" s="25" customFormat="1" ht="21.75" hidden="1" customHeight="1" x14ac:dyDescent="0.3">
      <c r="A55" s="25" t="s">
        <v>68</v>
      </c>
      <c r="B55" s="38"/>
      <c r="C55" s="190"/>
      <c r="D55" s="38">
        <v>0</v>
      </c>
      <c r="F55" s="100"/>
    </row>
    <row r="56" spans="1:6" s="25" customFormat="1" ht="21.75" customHeight="1" x14ac:dyDescent="0.3">
      <c r="A56" s="25" t="s">
        <v>100</v>
      </c>
      <c r="B56" s="38">
        <v>-1825</v>
      </c>
      <c r="C56" s="190"/>
      <c r="D56" s="38">
        <v>-1293</v>
      </c>
      <c r="F56" s="100"/>
    </row>
    <row r="57" spans="1:6" s="1" customFormat="1" ht="21.75" customHeight="1" x14ac:dyDescent="0.3">
      <c r="A57" s="1" t="s">
        <v>128</v>
      </c>
      <c r="B57" s="188">
        <f>SUM(B49:B56)</f>
        <v>-237494</v>
      </c>
      <c r="C57" s="196"/>
      <c r="D57" s="195">
        <f>SUM(D49:D56)</f>
        <v>372731</v>
      </c>
      <c r="F57" s="101"/>
    </row>
    <row r="58" spans="1:6" s="25" customFormat="1" ht="21.75" customHeight="1" x14ac:dyDescent="0.3">
      <c r="B58" s="38"/>
      <c r="C58" s="190"/>
      <c r="D58" s="189"/>
      <c r="F58" s="100"/>
    </row>
    <row r="59" spans="1:6" s="1" customFormat="1" ht="21.75" customHeight="1" x14ac:dyDescent="0.3">
      <c r="A59" s="1" t="s">
        <v>129</v>
      </c>
      <c r="B59" s="201">
        <f>B32+B46+B57</f>
        <v>49434</v>
      </c>
      <c r="C59" s="196"/>
      <c r="D59" s="202">
        <f>D32+D46+D57</f>
        <v>36116</v>
      </c>
      <c r="F59" s="101"/>
    </row>
    <row r="60" spans="1:6" s="25" customFormat="1" ht="21.75" customHeight="1" x14ac:dyDescent="0.3">
      <c r="A60" s="41" t="s">
        <v>79</v>
      </c>
      <c r="B60" s="40">
        <v>63563</v>
      </c>
      <c r="C60" s="203"/>
      <c r="D60" s="194">
        <v>27014</v>
      </c>
      <c r="F60" s="100"/>
    </row>
    <row r="61" spans="1:6" s="1" customFormat="1" ht="21.75" customHeight="1" thickBot="1" x14ac:dyDescent="0.35">
      <c r="A61" s="44" t="s">
        <v>80</v>
      </c>
      <c r="B61" s="224">
        <f>SUM(B59:B60)</f>
        <v>112997</v>
      </c>
      <c r="C61" s="196"/>
      <c r="D61" s="204">
        <f>SUM(D59:D60)</f>
        <v>63130</v>
      </c>
      <c r="F61" s="101"/>
    </row>
    <row r="62" spans="1:6" s="25" customFormat="1" ht="21.75" customHeight="1" thickTop="1" x14ac:dyDescent="0.3">
      <c r="B62" s="39"/>
      <c r="D62" s="39"/>
      <c r="F62" s="100"/>
    </row>
    <row r="63" spans="1:6" s="25" customFormat="1" ht="21.75" customHeight="1" x14ac:dyDescent="0.3">
      <c r="A63" s="42" t="s">
        <v>138</v>
      </c>
      <c r="B63" s="39"/>
      <c r="D63" s="39"/>
      <c r="F63" s="100"/>
    </row>
    <row r="64" spans="1:6" s="25" customFormat="1" ht="21.75" customHeight="1" x14ac:dyDescent="0.3">
      <c r="A64" s="36" t="s">
        <v>58</v>
      </c>
      <c r="B64" s="38">
        <v>6757</v>
      </c>
      <c r="D64" s="38">
        <v>3195</v>
      </c>
      <c r="F64" s="100"/>
    </row>
    <row r="65" spans="1:6" s="25" customFormat="1" ht="21.75" customHeight="1" x14ac:dyDescent="0.3">
      <c r="A65" s="36" t="s">
        <v>136</v>
      </c>
      <c r="B65" s="38">
        <v>142.69999999999999</v>
      </c>
      <c r="D65" s="50">
        <v>128</v>
      </c>
      <c r="F65" s="100"/>
    </row>
    <row r="66" spans="1:6" ht="21.75" customHeight="1" x14ac:dyDescent="0.3"/>
    <row r="67" spans="1:6" ht="21.75" customHeight="1" x14ac:dyDescent="0.3">
      <c r="B67" s="60">
        <f>B61-'BS 2-4'!C9</f>
        <v>0</v>
      </c>
      <c r="C67" s="60">
        <f>C61-'BS 2-4'!D9</f>
        <v>0</v>
      </c>
      <c r="D67" s="60"/>
    </row>
    <row r="68" spans="1:6" ht="21.75" customHeight="1" x14ac:dyDescent="0.3">
      <c r="B68" s="75"/>
      <c r="D68" s="75"/>
    </row>
    <row r="69" spans="1:6" ht="21.75" customHeight="1" x14ac:dyDescent="0.3"/>
    <row r="70" spans="1:6" ht="21.75" customHeight="1" x14ac:dyDescent="0.3"/>
    <row r="71" spans="1:6" ht="21.75" customHeight="1" x14ac:dyDescent="0.3"/>
    <row r="72" spans="1:6" ht="21.75" customHeight="1" x14ac:dyDescent="0.3"/>
    <row r="73" spans="1:6" ht="21.75" customHeight="1" x14ac:dyDescent="0.3"/>
  </sheetData>
  <mergeCells count="6">
    <mergeCell ref="B7:D7"/>
    <mergeCell ref="B40:D40"/>
    <mergeCell ref="B4:D4"/>
    <mergeCell ref="B5:D5"/>
    <mergeCell ref="B37:D37"/>
    <mergeCell ref="B38:D38"/>
  </mergeCells>
  <phoneticPr fontId="4" type="noConversion"/>
  <pageMargins left="0.8" right="0.8" top="0.48" bottom="0.5" header="0.5" footer="0.5"/>
  <pageSetup paperSize="9" scale="99" firstPageNumber="8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ABBEA1-F3FA-478B-9E68-DBC460DFDCC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EBCE719-559D-4D41-BF96-A878808644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BA815-B305-4F44-BA4B-AA4021939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2-4</vt:lpstr>
      <vt:lpstr>PL5</vt:lpstr>
      <vt:lpstr>SH6-7</vt:lpstr>
      <vt:lpstr>CF8-9</vt:lpstr>
      <vt:lpstr>'BS 2-4'!Print_Area</vt:lpstr>
      <vt:lpstr>'CF8-9'!Print_Area</vt:lpstr>
      <vt:lpstr>'PL5'!Print_Area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Kornsiri, Chongaksorn</cp:lastModifiedBy>
  <cp:lastPrinted>2024-04-25T06:23:52Z</cp:lastPrinted>
  <dcterms:created xsi:type="dcterms:W3CDTF">2005-01-21T01:40:54Z</dcterms:created>
  <dcterms:modified xsi:type="dcterms:W3CDTF">2024-04-25T06:23:56Z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